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8C8454FE-7E6D-434C-B8C7-366B03A4A8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1900_loans_cbs" sheetId="1" r:id="rId1"/>
    <sheet name="O1900_loans_mbs" sheetId="2" r:id="rId2"/>
    <sheet name="O1900_loans_nonmbs" sheetId="3" r:id="rId3"/>
    <sheet name="O1900_nonloans_cbs" sheetId="4" r:id="rId4"/>
    <sheet name="O1900_nonloans_mbs" sheetId="5" r:id="rId5"/>
    <sheet name="O1900_nonloans_nonMBs" sheetId="6" r:id="rId6"/>
    <sheet name="O1901_loans_cbs" sheetId="7" r:id="rId7"/>
    <sheet name="O1901_loans_mbs" sheetId="8" r:id="rId8"/>
    <sheet name="O1901_loans_nonmbs" sheetId="9" r:id="rId9"/>
    <sheet name="O1901_nonloans_cbs" sheetId="10" r:id="rId10"/>
    <sheet name="O1901_nonloans_mbs" sheetId="11" r:id="rId11"/>
    <sheet name="O1901_nonloans_nonmbs" sheetId="12" r:id="rId12"/>
    <sheet name="O1902_loans_cbs" sheetId="13" r:id="rId13"/>
    <sheet name="O1902_loans_mbs" sheetId="14" r:id="rId14"/>
    <sheet name="O1902_loans_nonmbs" sheetId="15" r:id="rId15"/>
    <sheet name="O1902_nonloans_cbs" sheetId="16" r:id="rId16"/>
    <sheet name="O1902_nonloans_mbs" sheetId="17" r:id="rId17"/>
    <sheet name="O1902_nonloans_nonmbs" sheetId="18" r:id="rId18"/>
    <sheet name="O1903_nonloans_cbs" sheetId="19" r:id="rId19"/>
    <sheet name="O1903_nonloans_mbs" sheetId="20" r:id="rId20"/>
    <sheet name="O1903_nonloans_nonmbs" sheetId="21" r:id="rId21"/>
    <sheet name="O1903_loans_cbs" sheetId="22" r:id="rId22"/>
    <sheet name="O1903_loans_mbs" sheetId="23" r:id="rId23"/>
    <sheet name="O1903_loans_nonmbs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56" i="17" l="1"/>
  <c r="AI51" i="17"/>
  <c r="P48" i="16"/>
  <c r="P12" i="16"/>
  <c r="P9" i="16"/>
  <c r="B815" i="24" l="1"/>
  <c r="C815" i="24"/>
  <c r="D815" i="24"/>
  <c r="E815" i="24"/>
  <c r="F815" i="24"/>
  <c r="G815" i="24"/>
  <c r="H815" i="24"/>
  <c r="I815" i="24"/>
  <c r="J815" i="24"/>
  <c r="K815" i="24"/>
  <c r="L815" i="24"/>
  <c r="M815" i="24"/>
  <c r="N815" i="24"/>
  <c r="O815" i="24"/>
  <c r="P815" i="24"/>
  <c r="Q815" i="24"/>
  <c r="R815" i="24"/>
  <c r="S815" i="24"/>
  <c r="T815" i="24"/>
  <c r="U815" i="24"/>
  <c r="V815" i="24"/>
  <c r="W815" i="24"/>
  <c r="X815" i="24"/>
  <c r="Y815" i="24"/>
  <c r="Z815" i="24"/>
  <c r="AA815" i="24"/>
  <c r="AB815" i="24"/>
  <c r="AC815" i="24"/>
  <c r="AD815" i="24"/>
  <c r="S252" i="23"/>
  <c r="AC252" i="23"/>
  <c r="AC253" i="23" s="1"/>
  <c r="B253" i="23"/>
  <c r="C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T253" i="23"/>
  <c r="U253" i="23"/>
  <c r="V253" i="23"/>
  <c r="W253" i="23"/>
  <c r="X253" i="23"/>
  <c r="Y253" i="23"/>
  <c r="Z253" i="23"/>
  <c r="AA253" i="23"/>
  <c r="AB253" i="23"/>
  <c r="AD253" i="23"/>
  <c r="AE253" i="23"/>
  <c r="AF253" i="23"/>
  <c r="AG253" i="23"/>
  <c r="AC12" i="22"/>
  <c r="AC72" i="22" s="1"/>
  <c r="B72" i="22"/>
  <c r="C72" i="22"/>
  <c r="D72" i="22"/>
  <c r="E72" i="22"/>
  <c r="F72" i="22"/>
  <c r="G72" i="22"/>
  <c r="H72" i="22"/>
  <c r="I72" i="22"/>
  <c r="J72" i="22"/>
  <c r="K72" i="22"/>
  <c r="L72" i="22"/>
  <c r="M72" i="22"/>
  <c r="N72" i="22"/>
  <c r="O72" i="22"/>
  <c r="P72" i="22"/>
  <c r="Q72" i="22"/>
  <c r="R72" i="22"/>
  <c r="S72" i="22"/>
  <c r="T72" i="22"/>
  <c r="U72" i="22"/>
  <c r="V72" i="22"/>
  <c r="W72" i="22"/>
  <c r="X72" i="22"/>
  <c r="Y72" i="22"/>
  <c r="Z72" i="22"/>
  <c r="AA72" i="22"/>
  <c r="AB72" i="22"/>
  <c r="AD72" i="22"/>
  <c r="AE72" i="22"/>
  <c r="AF72" i="22"/>
  <c r="O814" i="21"/>
  <c r="O815" i="21" s="1"/>
  <c r="AG814" i="21"/>
  <c r="B815" i="21"/>
  <c r="C815" i="21"/>
  <c r="D815" i="21"/>
  <c r="E815" i="21"/>
  <c r="F815" i="21"/>
  <c r="G815" i="21"/>
  <c r="H815" i="21"/>
  <c r="I815" i="21"/>
  <c r="J815" i="21"/>
  <c r="K815" i="21"/>
  <c r="L815" i="21"/>
  <c r="M815" i="21"/>
  <c r="N815" i="21"/>
  <c r="P815" i="21"/>
  <c r="Q815" i="21"/>
  <c r="R815" i="21"/>
  <c r="S815" i="21"/>
  <c r="T815" i="21"/>
  <c r="U815" i="21"/>
  <c r="V815" i="21"/>
  <c r="W815" i="21"/>
  <c r="X815" i="21"/>
  <c r="Y815" i="21"/>
  <c r="Z815" i="21"/>
  <c r="AA815" i="21"/>
  <c r="AB815" i="21"/>
  <c r="AC815" i="21"/>
  <c r="AD815" i="21"/>
  <c r="AE815" i="21"/>
  <c r="AF815" i="21"/>
  <c r="AG815" i="21"/>
  <c r="Q153" i="20"/>
  <c r="Q154" i="20"/>
  <c r="Q215" i="20"/>
  <c r="Q218" i="20"/>
  <c r="Q249" i="20"/>
  <c r="Q250" i="20"/>
  <c r="B253" i="20"/>
  <c r="C253" i="20"/>
  <c r="D253" i="20"/>
  <c r="E253" i="20"/>
  <c r="F253" i="20"/>
  <c r="G253" i="20"/>
  <c r="H253" i="20"/>
  <c r="I253" i="20"/>
  <c r="J253" i="20"/>
  <c r="K253" i="20"/>
  <c r="L253" i="20"/>
  <c r="M253" i="20"/>
  <c r="N253" i="20"/>
  <c r="O253" i="20"/>
  <c r="P253" i="20"/>
  <c r="R253" i="20"/>
  <c r="S253" i="20"/>
  <c r="T253" i="20"/>
  <c r="U253" i="20"/>
  <c r="V253" i="20"/>
  <c r="W253" i="20"/>
  <c r="X253" i="20"/>
  <c r="Y253" i="20"/>
  <c r="Z253" i="20"/>
  <c r="AA253" i="20"/>
  <c r="AB253" i="20"/>
  <c r="AC253" i="20"/>
  <c r="AD253" i="20"/>
  <c r="AE253" i="20"/>
  <c r="AF253" i="20"/>
  <c r="AG253" i="20"/>
  <c r="AH253" i="20"/>
  <c r="AI253" i="20"/>
  <c r="AJ253" i="20"/>
  <c r="N9" i="19"/>
  <c r="N48" i="19"/>
  <c r="AG48" i="19"/>
  <c r="P61" i="19"/>
  <c r="P72" i="19" s="1"/>
  <c r="B72" i="19"/>
  <c r="C72" i="19"/>
  <c r="D72" i="19"/>
  <c r="E72" i="19"/>
  <c r="F72" i="19"/>
  <c r="G72" i="19"/>
  <c r="H72" i="19"/>
  <c r="I72" i="19"/>
  <c r="J72" i="19"/>
  <c r="K72" i="19"/>
  <c r="L72" i="19"/>
  <c r="M72" i="19"/>
  <c r="O72" i="19"/>
  <c r="Q72" i="19"/>
  <c r="R72" i="19"/>
  <c r="S72" i="19"/>
  <c r="T72" i="19"/>
  <c r="U72" i="19"/>
  <c r="V72" i="19"/>
  <c r="W72" i="19"/>
  <c r="X72" i="19"/>
  <c r="Y72" i="19"/>
  <c r="Z72" i="19"/>
  <c r="AA72" i="19"/>
  <c r="AB72" i="19"/>
  <c r="AC72" i="19"/>
  <c r="AD72" i="19"/>
  <c r="AE72" i="19"/>
  <c r="AF72" i="19"/>
  <c r="AH72" i="19"/>
  <c r="AI72" i="19"/>
  <c r="O38" i="18"/>
  <c r="O39" i="18"/>
  <c r="O40" i="18"/>
  <c r="O41" i="18"/>
  <c r="O42" i="18"/>
  <c r="O43" i="18"/>
  <c r="O44" i="18"/>
  <c r="O46" i="18"/>
  <c r="O47" i="18"/>
  <c r="O54" i="18"/>
  <c r="O55" i="18"/>
  <c r="O56" i="18"/>
  <c r="O62" i="18"/>
  <c r="O63" i="18"/>
  <c r="O64" i="18"/>
  <c r="O66" i="18"/>
  <c r="O68" i="18"/>
  <c r="O69" i="18"/>
  <c r="O72" i="18"/>
  <c r="O74" i="18"/>
  <c r="O95" i="18"/>
  <c r="O102" i="18"/>
  <c r="O111" i="18"/>
  <c r="O113" i="18"/>
  <c r="O142" i="18"/>
  <c r="O202" i="18"/>
  <c r="O263" i="18"/>
  <c r="O264" i="18"/>
  <c r="O321" i="18"/>
  <c r="O326" i="18"/>
  <c r="O492" i="18"/>
  <c r="O605" i="18"/>
  <c r="O606" i="18"/>
  <c r="O607" i="18"/>
  <c r="O608" i="18"/>
  <c r="O611" i="18"/>
  <c r="O612" i="18"/>
  <c r="O613" i="18"/>
  <c r="O616" i="18"/>
  <c r="O617" i="18"/>
  <c r="O618" i="18"/>
  <c r="O619" i="18"/>
  <c r="O620" i="18"/>
  <c r="O621" i="18"/>
  <c r="O625" i="18"/>
  <c r="O626" i="18"/>
  <c r="O627" i="18"/>
  <c r="O629" i="18"/>
  <c r="O630" i="18"/>
  <c r="O631" i="18"/>
  <c r="O632" i="18"/>
  <c r="O637" i="18"/>
  <c r="O638" i="18"/>
  <c r="O639" i="18"/>
  <c r="O640" i="18"/>
  <c r="O642" i="18"/>
  <c r="O643" i="18"/>
  <c r="O644" i="18"/>
  <c r="O645" i="18"/>
  <c r="O646" i="18"/>
  <c r="O649" i="18"/>
  <c r="O652" i="18"/>
  <c r="O653" i="18"/>
  <c r="O655" i="18"/>
  <c r="O656" i="18"/>
  <c r="O657" i="18"/>
  <c r="O658" i="18"/>
  <c r="O659" i="18"/>
  <c r="O660" i="18"/>
  <c r="O662" i="18"/>
  <c r="O663" i="18"/>
  <c r="O664" i="18"/>
  <c r="O665" i="18"/>
  <c r="O666" i="18"/>
  <c r="O667" i="18"/>
  <c r="O668" i="18"/>
  <c r="O669" i="18"/>
  <c r="O670" i="18"/>
  <c r="O671" i="18"/>
  <c r="O672" i="18"/>
  <c r="O673" i="18"/>
  <c r="O674" i="18"/>
  <c r="O675" i="18"/>
  <c r="O676" i="18"/>
  <c r="O677" i="18"/>
  <c r="O680" i="18"/>
  <c r="O681" i="18"/>
  <c r="O682" i="18"/>
  <c r="O683" i="18"/>
  <c r="O684" i="18"/>
  <c r="O685" i="18"/>
  <c r="O687" i="18"/>
  <c r="O688" i="18"/>
  <c r="O689" i="18"/>
  <c r="O690" i="18"/>
  <c r="O691" i="18"/>
  <c r="O692" i="18"/>
  <c r="B814" i="18"/>
  <c r="C814" i="18"/>
  <c r="D814" i="18"/>
  <c r="E814" i="18"/>
  <c r="F814" i="18"/>
  <c r="G814" i="18"/>
  <c r="H814" i="18"/>
  <c r="I814" i="18"/>
  <c r="J814" i="18"/>
  <c r="K814" i="18"/>
  <c r="L814" i="18"/>
  <c r="M814" i="18"/>
  <c r="N814" i="18"/>
  <c r="P814" i="18"/>
  <c r="Q814" i="18"/>
  <c r="R814" i="18"/>
  <c r="S814" i="18"/>
  <c r="T814" i="18"/>
  <c r="U814" i="18"/>
  <c r="V814" i="18"/>
  <c r="W814" i="18"/>
  <c r="X814" i="18"/>
  <c r="Y814" i="18"/>
  <c r="Z814" i="18"/>
  <c r="AA814" i="18"/>
  <c r="AB814" i="18"/>
  <c r="AC814" i="18"/>
  <c r="AD814" i="18"/>
  <c r="AE814" i="18"/>
  <c r="AF814" i="18"/>
  <c r="B253" i="17"/>
  <c r="C253" i="17"/>
  <c r="D253" i="17"/>
  <c r="E253" i="17"/>
  <c r="F253" i="17"/>
  <c r="G253" i="17"/>
  <c r="H253" i="17"/>
  <c r="I253" i="17"/>
  <c r="J253" i="17"/>
  <c r="K253" i="17"/>
  <c r="L253" i="17"/>
  <c r="M253" i="17"/>
  <c r="N253" i="17"/>
  <c r="O253" i="17"/>
  <c r="P253" i="17"/>
  <c r="R253" i="17"/>
  <c r="S253" i="17"/>
  <c r="T253" i="17"/>
  <c r="U253" i="17"/>
  <c r="V253" i="17"/>
  <c r="W253" i="17"/>
  <c r="X253" i="17"/>
  <c r="Y253" i="17"/>
  <c r="Z253" i="17"/>
  <c r="AA253" i="17"/>
  <c r="AB253" i="17"/>
  <c r="AC253" i="17"/>
  <c r="AD253" i="17"/>
  <c r="AE253" i="17"/>
  <c r="AF253" i="17"/>
  <c r="AG253" i="17"/>
  <c r="AH253" i="17"/>
  <c r="AI253" i="17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2" i="16"/>
  <c r="Q63" i="16"/>
  <c r="Q64" i="16"/>
  <c r="Q65" i="16"/>
  <c r="Q66" i="16"/>
  <c r="Q67" i="16"/>
  <c r="B70" i="16"/>
  <c r="C70" i="16"/>
  <c r="D70" i="16"/>
  <c r="E70" i="16"/>
  <c r="F70" i="16"/>
  <c r="G70" i="16"/>
  <c r="H70" i="16"/>
  <c r="I70" i="16"/>
  <c r="J70" i="16"/>
  <c r="K70" i="16"/>
  <c r="L70" i="16"/>
  <c r="M70" i="16"/>
  <c r="N70" i="16"/>
  <c r="O70" i="16"/>
  <c r="P70" i="16"/>
  <c r="R70" i="16"/>
  <c r="S70" i="16"/>
  <c r="T70" i="16"/>
  <c r="U70" i="16"/>
  <c r="V70" i="16"/>
  <c r="W70" i="16"/>
  <c r="X70" i="16"/>
  <c r="Y70" i="16"/>
  <c r="Z70" i="16"/>
  <c r="AA70" i="16"/>
  <c r="AB70" i="16"/>
  <c r="AC70" i="16"/>
  <c r="AD70" i="16"/>
  <c r="AE70" i="16"/>
  <c r="AF70" i="16"/>
  <c r="AG70" i="16"/>
  <c r="AH70" i="16"/>
  <c r="AI70" i="16"/>
  <c r="B814" i="15"/>
  <c r="C814" i="15"/>
  <c r="D814" i="15"/>
  <c r="E814" i="15"/>
  <c r="F814" i="15"/>
  <c r="G814" i="15"/>
  <c r="H814" i="15"/>
  <c r="I814" i="15"/>
  <c r="J814" i="15"/>
  <c r="K814" i="15"/>
  <c r="L814" i="15"/>
  <c r="M814" i="15"/>
  <c r="N814" i="15"/>
  <c r="O814" i="15"/>
  <c r="P814" i="15"/>
  <c r="Q814" i="15"/>
  <c r="R814" i="15"/>
  <c r="S814" i="15"/>
  <c r="T814" i="15"/>
  <c r="U814" i="15"/>
  <c r="V814" i="15"/>
  <c r="W814" i="15"/>
  <c r="X814" i="15"/>
  <c r="Y814" i="15"/>
  <c r="Z814" i="15"/>
  <c r="AA814" i="15"/>
  <c r="AB814" i="15"/>
  <c r="AC814" i="15"/>
  <c r="AD814" i="15"/>
  <c r="AE814" i="15"/>
  <c r="B253" i="14"/>
  <c r="C253" i="14"/>
  <c r="D253" i="14"/>
  <c r="E253" i="14"/>
  <c r="F253" i="14"/>
  <c r="G253" i="14"/>
  <c r="H253" i="14"/>
  <c r="I253" i="14"/>
  <c r="J253" i="14"/>
  <c r="K253" i="14"/>
  <c r="L253" i="14"/>
  <c r="M253" i="14"/>
  <c r="N253" i="14"/>
  <c r="O253" i="14"/>
  <c r="P253" i="14"/>
  <c r="Q253" i="14"/>
  <c r="R253" i="14"/>
  <c r="S253" i="14"/>
  <c r="T253" i="14"/>
  <c r="U253" i="14"/>
  <c r="V253" i="14"/>
  <c r="W253" i="14"/>
  <c r="X253" i="14"/>
  <c r="Y253" i="14"/>
  <c r="Z253" i="14"/>
  <c r="AA253" i="14"/>
  <c r="AB253" i="14"/>
  <c r="AC253" i="14"/>
  <c r="AD253" i="14"/>
  <c r="AE253" i="14"/>
  <c r="AF253" i="14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B70" i="13"/>
  <c r="C70" i="13"/>
  <c r="D70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S70" i="13"/>
  <c r="T70" i="13"/>
  <c r="U70" i="13"/>
  <c r="V70" i="13"/>
  <c r="W70" i="13"/>
  <c r="X70" i="13"/>
  <c r="Y70" i="13"/>
  <c r="Z70" i="13"/>
  <c r="AA70" i="13"/>
  <c r="AB70" i="13"/>
  <c r="AC70" i="13"/>
  <c r="AD70" i="13"/>
  <c r="AE70" i="13"/>
  <c r="AF70" i="13"/>
  <c r="A2" i="12"/>
  <c r="B2" i="12"/>
  <c r="A3" i="12"/>
  <c r="B3" i="12"/>
  <c r="A4" i="12"/>
  <c r="B4" i="12"/>
  <c r="A5" i="12"/>
  <c r="B5" i="12"/>
  <c r="A6" i="12"/>
  <c r="B6" i="12"/>
  <c r="A7" i="12"/>
  <c r="B7" i="12"/>
  <c r="A8" i="12"/>
  <c r="B8" i="12"/>
  <c r="A9" i="12"/>
  <c r="B9" i="12"/>
  <c r="A10" i="12"/>
  <c r="B10" i="12"/>
  <c r="A11" i="12"/>
  <c r="B11" i="12"/>
  <c r="A12" i="12"/>
  <c r="B12" i="12"/>
  <c r="A13" i="12"/>
  <c r="B13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A53" i="12"/>
  <c r="B53" i="12"/>
  <c r="A54" i="12"/>
  <c r="B54" i="12"/>
  <c r="A55" i="12"/>
  <c r="B55" i="12"/>
  <c r="A56" i="12"/>
  <c r="B56" i="12"/>
  <c r="A57" i="12"/>
  <c r="B57" i="12"/>
  <c r="A58" i="12"/>
  <c r="B58" i="12"/>
  <c r="A59" i="12"/>
  <c r="B59" i="12"/>
  <c r="A60" i="12"/>
  <c r="B60" i="12"/>
  <c r="A61" i="12"/>
  <c r="B61" i="12"/>
  <c r="A62" i="12"/>
  <c r="B62" i="12"/>
  <c r="A63" i="12"/>
  <c r="B63" i="12"/>
  <c r="A64" i="12"/>
  <c r="B64" i="12"/>
  <c r="A65" i="12"/>
  <c r="B65" i="12"/>
  <c r="A66" i="12"/>
  <c r="B66" i="12"/>
  <c r="A67" i="12"/>
  <c r="B67" i="12"/>
  <c r="A68" i="12"/>
  <c r="B68" i="12"/>
  <c r="A69" i="12"/>
  <c r="B69" i="12"/>
  <c r="A70" i="12"/>
  <c r="B70" i="12"/>
  <c r="A71" i="12"/>
  <c r="B71" i="12"/>
  <c r="A72" i="12"/>
  <c r="B72" i="12"/>
  <c r="A73" i="12"/>
  <c r="B73" i="12"/>
  <c r="A74" i="12"/>
  <c r="B74" i="12"/>
  <c r="A75" i="12"/>
  <c r="B75" i="12"/>
  <c r="A76" i="12"/>
  <c r="B76" i="12"/>
  <c r="A77" i="12"/>
  <c r="B77" i="12"/>
  <c r="A78" i="12"/>
  <c r="B78" i="12"/>
  <c r="A79" i="12"/>
  <c r="B79" i="12"/>
  <c r="A80" i="12"/>
  <c r="B80" i="12"/>
  <c r="A81" i="12"/>
  <c r="B81" i="12"/>
  <c r="A82" i="12"/>
  <c r="B82" i="12"/>
  <c r="A83" i="12"/>
  <c r="B83" i="12"/>
  <c r="A84" i="12"/>
  <c r="B84" i="12"/>
  <c r="A85" i="12"/>
  <c r="B85" i="12"/>
  <c r="A86" i="12"/>
  <c r="B86" i="12"/>
  <c r="A87" i="12"/>
  <c r="B87" i="12"/>
  <c r="A88" i="12"/>
  <c r="B88" i="12"/>
  <c r="A89" i="12"/>
  <c r="B89" i="12"/>
  <c r="A90" i="12"/>
  <c r="B90" i="12"/>
  <c r="A91" i="12"/>
  <c r="B91" i="12"/>
  <c r="A92" i="12"/>
  <c r="B92" i="12"/>
  <c r="A93" i="12"/>
  <c r="B93" i="12"/>
  <c r="A94" i="12"/>
  <c r="B94" i="12"/>
  <c r="A95" i="12"/>
  <c r="B95" i="12"/>
  <c r="A96" i="12"/>
  <c r="B96" i="12"/>
  <c r="A97" i="12"/>
  <c r="B97" i="12"/>
  <c r="A98" i="12"/>
  <c r="B98" i="12"/>
  <c r="A99" i="12"/>
  <c r="B99" i="12"/>
  <c r="A100" i="12"/>
  <c r="B100" i="12"/>
  <c r="A101" i="12"/>
  <c r="B101" i="12"/>
  <c r="A102" i="12"/>
  <c r="B102" i="12"/>
  <c r="A103" i="12"/>
  <c r="B103" i="12"/>
  <c r="A104" i="12"/>
  <c r="B104" i="12"/>
  <c r="A105" i="12"/>
  <c r="B105" i="12"/>
  <c r="A106" i="12"/>
  <c r="B106" i="12"/>
  <c r="A107" i="12"/>
  <c r="B107" i="12"/>
  <c r="A108" i="12"/>
  <c r="B108" i="12"/>
  <c r="A109" i="12"/>
  <c r="B109" i="12"/>
  <c r="A110" i="12"/>
  <c r="B110" i="12"/>
  <c r="A111" i="12"/>
  <c r="B111" i="12"/>
  <c r="A112" i="12"/>
  <c r="B112" i="12"/>
  <c r="A113" i="12"/>
  <c r="B113" i="12"/>
  <c r="A114" i="12"/>
  <c r="B114" i="12"/>
  <c r="A115" i="12"/>
  <c r="B115" i="12"/>
  <c r="A116" i="12"/>
  <c r="B116" i="12"/>
  <c r="A117" i="12"/>
  <c r="B117" i="12"/>
  <c r="A118" i="12"/>
  <c r="B118" i="12"/>
  <c r="A119" i="12"/>
  <c r="B119" i="12"/>
  <c r="A120" i="12"/>
  <c r="B120" i="12"/>
  <c r="A121" i="12"/>
  <c r="B121" i="12"/>
  <c r="A122" i="12"/>
  <c r="B122" i="12"/>
  <c r="A123" i="12"/>
  <c r="B123" i="12"/>
  <c r="A124" i="12"/>
  <c r="B124" i="12"/>
  <c r="A125" i="12"/>
  <c r="B125" i="12"/>
  <c r="A126" i="12"/>
  <c r="B126" i="12"/>
  <c r="A127" i="12"/>
  <c r="B127" i="12"/>
  <c r="A128" i="12"/>
  <c r="B128" i="12"/>
  <c r="A129" i="12"/>
  <c r="B129" i="12"/>
  <c r="A130" i="12"/>
  <c r="B130" i="12"/>
  <c r="A131" i="12"/>
  <c r="B131" i="12"/>
  <c r="A132" i="12"/>
  <c r="B132" i="12"/>
  <c r="A133" i="12"/>
  <c r="B133" i="12"/>
  <c r="A134" i="12"/>
  <c r="B134" i="12"/>
  <c r="A135" i="12"/>
  <c r="B135" i="12"/>
  <c r="A136" i="12"/>
  <c r="B136" i="12"/>
  <c r="A137" i="12"/>
  <c r="B137" i="12"/>
  <c r="A138" i="12"/>
  <c r="B138" i="12"/>
  <c r="A139" i="12"/>
  <c r="B139" i="12"/>
  <c r="A140" i="12"/>
  <c r="B140" i="12"/>
  <c r="A141" i="12"/>
  <c r="B141" i="12"/>
  <c r="A142" i="12"/>
  <c r="B142" i="12"/>
  <c r="A143" i="12"/>
  <c r="B143" i="12"/>
  <c r="A144" i="12"/>
  <c r="B144" i="12"/>
  <c r="A145" i="12"/>
  <c r="B145" i="12"/>
  <c r="A146" i="12"/>
  <c r="B146" i="12"/>
  <c r="A147" i="12"/>
  <c r="B147" i="12"/>
  <c r="A148" i="12"/>
  <c r="B148" i="12"/>
  <c r="A149" i="12"/>
  <c r="B149" i="12"/>
  <c r="A150" i="12"/>
  <c r="B150" i="12"/>
  <c r="A151" i="12"/>
  <c r="B151" i="12"/>
  <c r="A152" i="12"/>
  <c r="B152" i="12"/>
  <c r="A153" i="12"/>
  <c r="B153" i="12"/>
  <c r="A154" i="12"/>
  <c r="B154" i="12"/>
  <c r="A155" i="12"/>
  <c r="B155" i="12"/>
  <c r="A156" i="12"/>
  <c r="B156" i="12"/>
  <c r="A157" i="12"/>
  <c r="B157" i="12"/>
  <c r="A158" i="12"/>
  <c r="B158" i="12"/>
  <c r="A159" i="12"/>
  <c r="B159" i="12"/>
  <c r="A160" i="12"/>
  <c r="B160" i="12"/>
  <c r="A161" i="12"/>
  <c r="B161" i="12"/>
  <c r="A162" i="12"/>
  <c r="B162" i="12"/>
  <c r="A163" i="12"/>
  <c r="B163" i="12"/>
  <c r="A164" i="12"/>
  <c r="B164" i="12"/>
  <c r="A165" i="12"/>
  <c r="B165" i="12"/>
  <c r="A166" i="12"/>
  <c r="B166" i="12"/>
  <c r="A167" i="12"/>
  <c r="B167" i="12"/>
  <c r="A168" i="12"/>
  <c r="B168" i="12"/>
  <c r="A169" i="12"/>
  <c r="B169" i="12"/>
  <c r="A170" i="12"/>
  <c r="B170" i="12"/>
  <c r="A171" i="12"/>
  <c r="B171" i="12"/>
  <c r="A172" i="12"/>
  <c r="B172" i="12"/>
  <c r="A173" i="12"/>
  <c r="B173" i="12"/>
  <c r="A174" i="12"/>
  <c r="B174" i="12"/>
  <c r="A175" i="12"/>
  <c r="B175" i="12"/>
  <c r="A176" i="12"/>
  <c r="B176" i="12"/>
  <c r="A177" i="12"/>
  <c r="B177" i="12"/>
  <c r="A178" i="12"/>
  <c r="B178" i="12"/>
  <c r="A179" i="12"/>
  <c r="B179" i="12"/>
  <c r="A180" i="12"/>
  <c r="B180" i="12"/>
  <c r="A181" i="12"/>
  <c r="B181" i="12"/>
  <c r="A182" i="12"/>
  <c r="B182" i="12"/>
  <c r="A183" i="12"/>
  <c r="B183" i="12"/>
  <c r="A184" i="12"/>
  <c r="B184" i="12"/>
  <c r="A185" i="12"/>
  <c r="B185" i="12"/>
  <c r="A186" i="12"/>
  <c r="B186" i="12"/>
  <c r="A187" i="12"/>
  <c r="B187" i="12"/>
  <c r="A188" i="12"/>
  <c r="B188" i="12"/>
  <c r="A189" i="12"/>
  <c r="B189" i="12"/>
  <c r="A190" i="12"/>
  <c r="B190" i="12"/>
  <c r="A191" i="12"/>
  <c r="B191" i="12"/>
  <c r="A192" i="12"/>
  <c r="B192" i="12"/>
  <c r="A193" i="12"/>
  <c r="B193" i="12"/>
  <c r="A194" i="12"/>
  <c r="B194" i="12"/>
  <c r="A195" i="12"/>
  <c r="B195" i="12"/>
  <c r="A196" i="12"/>
  <c r="B196" i="12"/>
  <c r="A197" i="12"/>
  <c r="B197" i="12"/>
  <c r="A198" i="12"/>
  <c r="B198" i="12"/>
  <c r="A199" i="12"/>
  <c r="B199" i="12"/>
  <c r="A200" i="12"/>
  <c r="B200" i="12"/>
  <c r="A201" i="12"/>
  <c r="B201" i="12"/>
  <c r="A202" i="12"/>
  <c r="B202" i="12"/>
  <c r="A203" i="12"/>
  <c r="B203" i="12"/>
  <c r="A204" i="12"/>
  <c r="B204" i="12"/>
  <c r="A205" i="12"/>
  <c r="B205" i="12"/>
  <c r="A206" i="12"/>
  <c r="B206" i="12"/>
  <c r="A207" i="12"/>
  <c r="B207" i="12"/>
  <c r="A208" i="12"/>
  <c r="B208" i="12"/>
  <c r="A209" i="12"/>
  <c r="B209" i="12"/>
  <c r="A210" i="12"/>
  <c r="B210" i="12"/>
  <c r="A211" i="12"/>
  <c r="B211" i="12"/>
  <c r="A212" i="12"/>
  <c r="B212" i="12"/>
  <c r="A213" i="12"/>
  <c r="B213" i="12"/>
  <c r="A214" i="12"/>
  <c r="B214" i="12"/>
  <c r="A215" i="12"/>
  <c r="B215" i="12"/>
  <c r="A216" i="12"/>
  <c r="B216" i="12"/>
  <c r="A217" i="12"/>
  <c r="B217" i="12"/>
  <c r="A218" i="12"/>
  <c r="B218" i="12"/>
  <c r="A219" i="12"/>
  <c r="B219" i="12"/>
  <c r="A220" i="12"/>
  <c r="B220" i="12"/>
  <c r="A221" i="12"/>
  <c r="B221" i="12"/>
  <c r="A222" i="12"/>
  <c r="B222" i="12"/>
  <c r="A223" i="12"/>
  <c r="B223" i="12"/>
  <c r="A224" i="12"/>
  <c r="B224" i="12"/>
  <c r="A225" i="12"/>
  <c r="B225" i="12"/>
  <c r="A226" i="12"/>
  <c r="B226" i="12"/>
  <c r="A227" i="12"/>
  <c r="B227" i="12"/>
  <c r="A228" i="12"/>
  <c r="B228" i="12"/>
  <c r="A229" i="12"/>
  <c r="B229" i="12"/>
  <c r="A230" i="12"/>
  <c r="B230" i="12"/>
  <c r="A231" i="12"/>
  <c r="B231" i="12"/>
  <c r="A232" i="12"/>
  <c r="B232" i="12"/>
  <c r="A233" i="12"/>
  <c r="B233" i="12"/>
  <c r="A234" i="12"/>
  <c r="B234" i="12"/>
  <c r="A235" i="12"/>
  <c r="B235" i="12"/>
  <c r="A236" i="12"/>
  <c r="B236" i="12"/>
  <c r="A237" i="12"/>
  <c r="B237" i="12"/>
  <c r="A238" i="12"/>
  <c r="B238" i="12"/>
  <c r="A239" i="12"/>
  <c r="B239" i="12"/>
  <c r="A240" i="12"/>
  <c r="B240" i="12"/>
  <c r="A241" i="12"/>
  <c r="B241" i="12"/>
  <c r="A242" i="12"/>
  <c r="B242" i="12"/>
  <c r="A243" i="12"/>
  <c r="B243" i="12"/>
  <c r="A244" i="12"/>
  <c r="B244" i="12"/>
  <c r="A245" i="12"/>
  <c r="B245" i="12"/>
  <c r="A246" i="12"/>
  <c r="B246" i="12"/>
  <c r="A247" i="12"/>
  <c r="B247" i="12"/>
  <c r="A248" i="12"/>
  <c r="B248" i="12"/>
  <c r="A249" i="12"/>
  <c r="B249" i="12"/>
  <c r="A250" i="12"/>
  <c r="B250" i="12"/>
  <c r="A251" i="12"/>
  <c r="B251" i="12"/>
  <c r="A252" i="12"/>
  <c r="B252" i="12"/>
  <c r="A253" i="12"/>
  <c r="B253" i="12"/>
  <c r="A254" i="12"/>
  <c r="B254" i="12"/>
  <c r="A255" i="12"/>
  <c r="B255" i="12"/>
  <c r="A256" i="12"/>
  <c r="B256" i="12"/>
  <c r="A257" i="12"/>
  <c r="B257" i="12"/>
  <c r="A258" i="12"/>
  <c r="B258" i="12"/>
  <c r="A259" i="12"/>
  <c r="B259" i="12"/>
  <c r="A260" i="12"/>
  <c r="B260" i="12"/>
  <c r="A261" i="12"/>
  <c r="B261" i="12"/>
  <c r="A262" i="12"/>
  <c r="B262" i="12"/>
  <c r="A263" i="12"/>
  <c r="B263" i="12"/>
  <c r="A264" i="12"/>
  <c r="B264" i="12"/>
  <c r="A265" i="12"/>
  <c r="B265" i="12"/>
  <c r="A266" i="12"/>
  <c r="B266" i="12"/>
  <c r="A267" i="12"/>
  <c r="B267" i="12"/>
  <c r="A268" i="12"/>
  <c r="B268" i="12"/>
  <c r="A269" i="12"/>
  <c r="B269" i="12"/>
  <c r="A270" i="12"/>
  <c r="B270" i="12"/>
  <c r="A271" i="12"/>
  <c r="B271" i="12"/>
  <c r="A272" i="12"/>
  <c r="B272" i="12"/>
  <c r="A273" i="12"/>
  <c r="B273" i="12"/>
  <c r="A274" i="12"/>
  <c r="B274" i="12"/>
  <c r="A275" i="12"/>
  <c r="B275" i="12"/>
  <c r="A276" i="12"/>
  <c r="B276" i="12"/>
  <c r="A277" i="12"/>
  <c r="B277" i="12"/>
  <c r="A278" i="12"/>
  <c r="B278" i="12"/>
  <c r="A279" i="12"/>
  <c r="B279" i="12"/>
  <c r="A280" i="12"/>
  <c r="B280" i="12"/>
  <c r="A281" i="12"/>
  <c r="B281" i="12"/>
  <c r="A282" i="12"/>
  <c r="B282" i="12"/>
  <c r="A283" i="12"/>
  <c r="B283" i="12"/>
  <c r="A284" i="12"/>
  <c r="B284" i="12"/>
  <c r="A285" i="12"/>
  <c r="B285" i="12"/>
  <c r="A286" i="12"/>
  <c r="B286" i="12"/>
  <c r="A287" i="12"/>
  <c r="B287" i="12"/>
  <c r="A288" i="12"/>
  <c r="B288" i="12"/>
  <c r="A289" i="12"/>
  <c r="B289" i="12"/>
  <c r="A290" i="12"/>
  <c r="B290" i="12"/>
  <c r="A291" i="12"/>
  <c r="B291" i="12"/>
  <c r="A292" i="12"/>
  <c r="B292" i="12"/>
  <c r="A293" i="12"/>
  <c r="B293" i="12"/>
  <c r="A294" i="12"/>
  <c r="B294" i="12"/>
  <c r="A295" i="12"/>
  <c r="B295" i="12"/>
  <c r="A296" i="12"/>
  <c r="B296" i="12"/>
  <c r="A297" i="12"/>
  <c r="B297" i="12"/>
  <c r="A298" i="12"/>
  <c r="B298" i="12"/>
  <c r="A299" i="12"/>
  <c r="B299" i="12"/>
  <c r="A300" i="12"/>
  <c r="B300" i="12"/>
  <c r="A301" i="12"/>
  <c r="B301" i="12"/>
  <c r="A302" i="12"/>
  <c r="B302" i="12"/>
  <c r="A303" i="12"/>
  <c r="B303" i="12"/>
  <c r="A304" i="12"/>
  <c r="B304" i="12"/>
  <c r="A305" i="12"/>
  <c r="B305" i="12"/>
  <c r="A306" i="12"/>
  <c r="B306" i="12"/>
  <c r="A307" i="12"/>
  <c r="B307" i="12"/>
  <c r="A308" i="12"/>
  <c r="B308" i="12"/>
  <c r="A309" i="12"/>
  <c r="B309" i="12"/>
  <c r="A310" i="12"/>
  <c r="B310" i="12"/>
  <c r="A311" i="12"/>
  <c r="B311" i="12"/>
  <c r="A312" i="12"/>
  <c r="B312" i="12"/>
  <c r="A313" i="12"/>
  <c r="B313" i="12"/>
  <c r="A314" i="12"/>
  <c r="B314" i="12"/>
  <c r="A315" i="12"/>
  <c r="B315" i="12"/>
  <c r="A316" i="12"/>
  <c r="B316" i="12"/>
  <c r="A317" i="12"/>
  <c r="B317" i="12"/>
  <c r="A318" i="12"/>
  <c r="B318" i="12"/>
  <c r="A319" i="12"/>
  <c r="B319" i="12"/>
  <c r="A320" i="12"/>
  <c r="B320" i="12"/>
  <c r="A321" i="12"/>
  <c r="B321" i="12"/>
  <c r="A322" i="12"/>
  <c r="B322" i="12"/>
  <c r="A323" i="12"/>
  <c r="B323" i="12"/>
  <c r="A324" i="12"/>
  <c r="B324" i="12"/>
  <c r="A325" i="12"/>
  <c r="B325" i="12"/>
  <c r="A326" i="12"/>
  <c r="B326" i="12"/>
  <c r="A327" i="12"/>
  <c r="B327" i="12"/>
  <c r="A328" i="12"/>
  <c r="B328" i="12"/>
  <c r="A329" i="12"/>
  <c r="B329" i="12"/>
  <c r="A330" i="12"/>
  <c r="B330" i="12"/>
  <c r="A331" i="12"/>
  <c r="B331" i="12"/>
  <c r="A332" i="12"/>
  <c r="B332" i="12"/>
  <c r="A333" i="12"/>
  <c r="B333" i="12"/>
  <c r="A334" i="12"/>
  <c r="B334" i="12"/>
  <c r="A335" i="12"/>
  <c r="B335" i="12"/>
  <c r="A336" i="12"/>
  <c r="B336" i="12"/>
  <c r="A337" i="12"/>
  <c r="B337" i="12"/>
  <c r="A338" i="12"/>
  <c r="B338" i="12"/>
  <c r="A339" i="12"/>
  <c r="B339" i="12"/>
  <c r="A340" i="12"/>
  <c r="B340" i="12"/>
  <c r="A341" i="12"/>
  <c r="B341" i="12"/>
  <c r="A342" i="12"/>
  <c r="B342" i="12"/>
  <c r="A343" i="12"/>
  <c r="B343" i="12"/>
  <c r="A344" i="12"/>
  <c r="B344" i="12"/>
  <c r="A345" i="12"/>
  <c r="B345" i="12"/>
  <c r="A346" i="12"/>
  <c r="B346" i="12"/>
  <c r="A347" i="12"/>
  <c r="B347" i="12"/>
  <c r="A348" i="12"/>
  <c r="B348" i="12"/>
  <c r="A349" i="12"/>
  <c r="B349" i="12"/>
  <c r="A350" i="12"/>
  <c r="B350" i="12"/>
  <c r="A351" i="12"/>
  <c r="B351" i="12"/>
  <c r="A352" i="12"/>
  <c r="B352" i="12"/>
  <c r="A353" i="12"/>
  <c r="B353" i="12"/>
  <c r="A354" i="12"/>
  <c r="B354" i="12"/>
  <c r="A355" i="12"/>
  <c r="B355" i="12"/>
  <c r="A356" i="12"/>
  <c r="B356" i="12"/>
  <c r="A357" i="12"/>
  <c r="B357" i="12"/>
  <c r="A358" i="12"/>
  <c r="B358" i="12"/>
  <c r="A359" i="12"/>
  <c r="B359" i="12"/>
  <c r="A360" i="12"/>
  <c r="B360" i="12"/>
  <c r="A361" i="12"/>
  <c r="B361" i="12"/>
  <c r="A362" i="12"/>
  <c r="B362" i="12"/>
  <c r="A363" i="12"/>
  <c r="B363" i="12"/>
  <c r="A364" i="12"/>
  <c r="B364" i="12"/>
  <c r="A365" i="12"/>
  <c r="B365" i="12"/>
  <c r="A366" i="12"/>
  <c r="B366" i="12"/>
  <c r="A367" i="12"/>
  <c r="B367" i="12"/>
  <c r="A368" i="12"/>
  <c r="B368" i="12"/>
  <c r="A369" i="12"/>
  <c r="B369" i="12"/>
  <c r="A370" i="12"/>
  <c r="B370" i="12"/>
  <c r="A371" i="12"/>
  <c r="B371" i="12"/>
  <c r="A372" i="12"/>
  <c r="B372" i="12"/>
  <c r="A373" i="12"/>
  <c r="B373" i="12"/>
  <c r="A374" i="12"/>
  <c r="B374" i="12"/>
  <c r="A375" i="12"/>
  <c r="B375" i="12"/>
  <c r="A376" i="12"/>
  <c r="B376" i="12"/>
  <c r="A377" i="12"/>
  <c r="B377" i="12"/>
  <c r="A378" i="12"/>
  <c r="B378" i="12"/>
  <c r="A379" i="12"/>
  <c r="B379" i="12"/>
  <c r="A380" i="12"/>
  <c r="B380" i="12"/>
  <c r="A381" i="12"/>
  <c r="B381" i="12"/>
  <c r="A382" i="12"/>
  <c r="B382" i="12"/>
  <c r="A383" i="12"/>
  <c r="B383" i="12"/>
  <c r="A384" i="12"/>
  <c r="B384" i="12"/>
  <c r="A385" i="12"/>
  <c r="B385" i="12"/>
  <c r="A386" i="12"/>
  <c r="B386" i="12"/>
  <c r="A387" i="12"/>
  <c r="B387" i="12"/>
  <c r="A388" i="12"/>
  <c r="B388" i="12"/>
  <c r="A389" i="12"/>
  <c r="B389" i="12"/>
  <c r="A390" i="12"/>
  <c r="B390" i="12"/>
  <c r="A391" i="12"/>
  <c r="B391" i="12"/>
  <c r="A392" i="12"/>
  <c r="B392" i="12"/>
  <c r="A393" i="12"/>
  <c r="B393" i="12"/>
  <c r="A394" i="12"/>
  <c r="B394" i="12"/>
  <c r="A395" i="12"/>
  <c r="B395" i="12"/>
  <c r="A396" i="12"/>
  <c r="B396" i="12"/>
  <c r="A397" i="12"/>
  <c r="B397" i="12"/>
  <c r="A398" i="12"/>
  <c r="B398" i="12"/>
  <c r="A399" i="12"/>
  <c r="B399" i="12"/>
  <c r="A400" i="12"/>
  <c r="B400" i="12"/>
  <c r="A401" i="12"/>
  <c r="B401" i="12"/>
  <c r="A402" i="12"/>
  <c r="B402" i="12"/>
  <c r="A403" i="12"/>
  <c r="B403" i="12"/>
  <c r="A404" i="12"/>
  <c r="B404" i="12"/>
  <c r="A405" i="12"/>
  <c r="B405" i="12"/>
  <c r="A406" i="12"/>
  <c r="B406" i="12"/>
  <c r="A407" i="12"/>
  <c r="B407" i="12"/>
  <c r="A408" i="12"/>
  <c r="B408" i="12"/>
  <c r="A409" i="12"/>
  <c r="B409" i="12"/>
  <c r="A410" i="12"/>
  <c r="B410" i="12"/>
  <c r="A411" i="12"/>
  <c r="B411" i="12"/>
  <c r="A412" i="12"/>
  <c r="B412" i="12"/>
  <c r="A413" i="12"/>
  <c r="B413" i="12"/>
  <c r="A414" i="12"/>
  <c r="B414" i="12"/>
  <c r="A415" i="12"/>
  <c r="B415" i="12"/>
  <c r="A416" i="12"/>
  <c r="B416" i="12"/>
  <c r="A417" i="12"/>
  <c r="B417" i="12"/>
  <c r="A418" i="12"/>
  <c r="B418" i="12"/>
  <c r="A419" i="12"/>
  <c r="B419" i="12"/>
  <c r="A420" i="12"/>
  <c r="B420" i="12"/>
  <c r="A421" i="12"/>
  <c r="B421" i="12"/>
  <c r="A422" i="12"/>
  <c r="B422" i="12"/>
  <c r="A423" i="12"/>
  <c r="B423" i="12"/>
  <c r="A424" i="12"/>
  <c r="B424" i="12"/>
  <c r="A425" i="12"/>
  <c r="B425" i="12"/>
  <c r="A426" i="12"/>
  <c r="B426" i="12"/>
  <c r="A427" i="12"/>
  <c r="B427" i="12"/>
  <c r="A428" i="12"/>
  <c r="B428" i="12"/>
  <c r="A429" i="12"/>
  <c r="B429" i="12"/>
  <c r="A430" i="12"/>
  <c r="B430" i="12"/>
  <c r="A431" i="12"/>
  <c r="B431" i="12"/>
  <c r="A432" i="12"/>
  <c r="B432" i="12"/>
  <c r="A433" i="12"/>
  <c r="B433" i="12"/>
  <c r="A434" i="12"/>
  <c r="B434" i="12"/>
  <c r="A435" i="12"/>
  <c r="B435" i="12"/>
  <c r="A436" i="12"/>
  <c r="B436" i="12"/>
  <c r="A437" i="12"/>
  <c r="B437" i="12"/>
  <c r="A438" i="12"/>
  <c r="B438" i="12"/>
  <c r="A439" i="12"/>
  <c r="B439" i="12"/>
  <c r="A440" i="12"/>
  <c r="B440" i="12"/>
  <c r="A441" i="12"/>
  <c r="B441" i="12"/>
  <c r="A442" i="12"/>
  <c r="B442" i="12"/>
  <c r="A443" i="12"/>
  <c r="B443" i="12"/>
  <c r="A444" i="12"/>
  <c r="B444" i="12"/>
  <c r="A445" i="12"/>
  <c r="B445" i="12"/>
  <c r="A446" i="12"/>
  <c r="B446" i="12"/>
  <c r="A447" i="12"/>
  <c r="B447" i="12"/>
  <c r="A448" i="12"/>
  <c r="B448" i="12"/>
  <c r="A449" i="12"/>
  <c r="B449" i="12"/>
  <c r="A450" i="12"/>
  <c r="B450" i="12"/>
  <c r="A451" i="12"/>
  <c r="B451" i="12"/>
  <c r="A452" i="12"/>
  <c r="B452" i="12"/>
  <c r="A453" i="12"/>
  <c r="B453" i="12"/>
  <c r="A454" i="12"/>
  <c r="B454" i="12"/>
  <c r="A455" i="12"/>
  <c r="B455" i="12"/>
  <c r="A456" i="12"/>
  <c r="B456" i="12"/>
  <c r="A457" i="12"/>
  <c r="B457" i="12"/>
  <c r="A458" i="12"/>
  <c r="B458" i="12"/>
  <c r="A459" i="12"/>
  <c r="B459" i="12"/>
  <c r="A460" i="12"/>
  <c r="B460" i="12"/>
  <c r="A461" i="12"/>
  <c r="B461" i="12"/>
  <c r="A462" i="12"/>
  <c r="B462" i="12"/>
  <c r="A463" i="12"/>
  <c r="B463" i="12"/>
  <c r="A464" i="12"/>
  <c r="B464" i="12"/>
  <c r="A465" i="12"/>
  <c r="B465" i="12"/>
  <c r="A466" i="12"/>
  <c r="B466" i="12"/>
  <c r="A467" i="12"/>
  <c r="B467" i="12"/>
  <c r="A468" i="12"/>
  <c r="B468" i="12"/>
  <c r="A469" i="12"/>
  <c r="B469" i="12"/>
  <c r="A470" i="12"/>
  <c r="B470" i="12"/>
  <c r="A471" i="12"/>
  <c r="B471" i="12"/>
  <c r="A472" i="12"/>
  <c r="B472" i="12"/>
  <c r="A473" i="12"/>
  <c r="B473" i="12"/>
  <c r="A474" i="12"/>
  <c r="B474" i="12"/>
  <c r="A475" i="12"/>
  <c r="B475" i="12"/>
  <c r="A476" i="12"/>
  <c r="B476" i="12"/>
  <c r="A477" i="12"/>
  <c r="B477" i="12"/>
  <c r="A478" i="12"/>
  <c r="B478" i="12"/>
  <c r="A479" i="12"/>
  <c r="B479" i="12"/>
  <c r="A480" i="12"/>
  <c r="B480" i="12"/>
  <c r="A481" i="12"/>
  <c r="B481" i="12"/>
  <c r="A482" i="12"/>
  <c r="B482" i="12"/>
  <c r="A483" i="12"/>
  <c r="B483" i="12"/>
  <c r="A484" i="12"/>
  <c r="B484" i="12"/>
  <c r="A485" i="12"/>
  <c r="B485" i="12"/>
  <c r="A486" i="12"/>
  <c r="B486" i="12"/>
  <c r="A487" i="12"/>
  <c r="B487" i="12"/>
  <c r="A488" i="12"/>
  <c r="B488" i="12"/>
  <c r="A489" i="12"/>
  <c r="B489" i="12"/>
  <c r="A490" i="12"/>
  <c r="B490" i="12"/>
  <c r="A491" i="12"/>
  <c r="B491" i="12"/>
  <c r="A492" i="12"/>
  <c r="B492" i="12"/>
  <c r="A493" i="12"/>
  <c r="B493" i="12"/>
  <c r="A494" i="12"/>
  <c r="B494" i="12"/>
  <c r="A495" i="12"/>
  <c r="B495" i="12"/>
  <c r="A496" i="12"/>
  <c r="B496" i="12"/>
  <c r="A497" i="12"/>
  <c r="B497" i="12"/>
  <c r="A498" i="12"/>
  <c r="B498" i="12"/>
  <c r="A499" i="12"/>
  <c r="B499" i="12"/>
  <c r="A500" i="12"/>
  <c r="B500" i="12"/>
  <c r="A501" i="12"/>
  <c r="B501" i="12"/>
  <c r="A502" i="12"/>
  <c r="B502" i="12"/>
  <c r="A503" i="12"/>
  <c r="B503" i="12"/>
  <c r="A504" i="12"/>
  <c r="B504" i="12"/>
  <c r="A505" i="12"/>
  <c r="B505" i="12"/>
  <c r="A506" i="12"/>
  <c r="B506" i="12"/>
  <c r="A507" i="12"/>
  <c r="B507" i="12"/>
  <c r="A508" i="12"/>
  <c r="B508" i="12"/>
  <c r="A509" i="12"/>
  <c r="B509" i="12"/>
  <c r="A510" i="12"/>
  <c r="B510" i="12"/>
  <c r="A511" i="12"/>
  <c r="B511" i="12"/>
  <c r="A512" i="12"/>
  <c r="B512" i="12"/>
  <c r="A513" i="12"/>
  <c r="B513" i="12"/>
  <c r="A514" i="12"/>
  <c r="B514" i="12"/>
  <c r="A515" i="12"/>
  <c r="B515" i="12"/>
  <c r="A516" i="12"/>
  <c r="B516" i="12"/>
  <c r="A517" i="12"/>
  <c r="B517" i="12"/>
  <c r="A518" i="12"/>
  <c r="B518" i="12"/>
  <c r="A519" i="12"/>
  <c r="B519" i="12"/>
  <c r="A520" i="12"/>
  <c r="B520" i="12"/>
  <c r="A521" i="12"/>
  <c r="B521" i="12"/>
  <c r="A522" i="12"/>
  <c r="B522" i="12"/>
  <c r="A523" i="12"/>
  <c r="B523" i="12"/>
  <c r="A524" i="12"/>
  <c r="B524" i="12"/>
  <c r="A525" i="12"/>
  <c r="B525" i="12"/>
  <c r="A526" i="12"/>
  <c r="B526" i="12"/>
  <c r="A527" i="12"/>
  <c r="B527" i="12"/>
  <c r="A528" i="12"/>
  <c r="B528" i="12"/>
  <c r="A529" i="12"/>
  <c r="B529" i="12"/>
  <c r="A530" i="12"/>
  <c r="B530" i="12"/>
  <c r="A531" i="12"/>
  <c r="B531" i="12"/>
  <c r="A532" i="12"/>
  <c r="B532" i="12"/>
  <c r="A533" i="12"/>
  <c r="B533" i="12"/>
  <c r="A534" i="12"/>
  <c r="B534" i="12"/>
  <c r="A535" i="12"/>
  <c r="B535" i="12"/>
  <c r="A536" i="12"/>
  <c r="B536" i="12"/>
  <c r="A537" i="12"/>
  <c r="B537" i="12"/>
  <c r="A538" i="12"/>
  <c r="B538" i="12"/>
  <c r="A539" i="12"/>
  <c r="B539" i="12"/>
  <c r="A540" i="12"/>
  <c r="B540" i="12"/>
  <c r="A541" i="12"/>
  <c r="B541" i="12"/>
  <c r="A542" i="12"/>
  <c r="B542" i="12"/>
  <c r="A543" i="12"/>
  <c r="B543" i="12"/>
  <c r="A544" i="12"/>
  <c r="B544" i="12"/>
  <c r="A545" i="12"/>
  <c r="B545" i="12"/>
  <c r="A546" i="12"/>
  <c r="B546" i="12"/>
  <c r="A547" i="12"/>
  <c r="B547" i="12"/>
  <c r="A548" i="12"/>
  <c r="B548" i="12"/>
  <c r="A549" i="12"/>
  <c r="B549" i="12"/>
  <c r="A550" i="12"/>
  <c r="B550" i="12"/>
  <c r="A551" i="12"/>
  <c r="B551" i="12"/>
  <c r="A552" i="12"/>
  <c r="B552" i="12"/>
  <c r="A553" i="12"/>
  <c r="B553" i="12"/>
  <c r="A554" i="12"/>
  <c r="B554" i="12"/>
  <c r="A555" i="12"/>
  <c r="B555" i="12"/>
  <c r="A556" i="12"/>
  <c r="B556" i="12"/>
  <c r="A557" i="12"/>
  <c r="B557" i="12"/>
  <c r="A558" i="12"/>
  <c r="B558" i="12"/>
  <c r="A559" i="12"/>
  <c r="B559" i="12"/>
  <c r="A560" i="12"/>
  <c r="B560" i="12"/>
  <c r="A561" i="12"/>
  <c r="B561" i="12"/>
  <c r="A562" i="12"/>
  <c r="B562" i="12"/>
  <c r="A563" i="12"/>
  <c r="B563" i="12"/>
  <c r="A564" i="12"/>
  <c r="B564" i="12"/>
  <c r="A565" i="12"/>
  <c r="B565" i="12"/>
  <c r="A566" i="12"/>
  <c r="B566" i="12"/>
  <c r="A567" i="12"/>
  <c r="B567" i="12"/>
  <c r="A568" i="12"/>
  <c r="B568" i="12"/>
  <c r="A569" i="12"/>
  <c r="B569" i="12"/>
  <c r="A570" i="12"/>
  <c r="B570" i="12"/>
  <c r="A571" i="12"/>
  <c r="B571" i="12"/>
  <c r="A572" i="12"/>
  <c r="B572" i="12"/>
  <c r="A573" i="12"/>
  <c r="B573" i="12"/>
  <c r="A574" i="12"/>
  <c r="B574" i="12"/>
  <c r="A575" i="12"/>
  <c r="B575" i="12"/>
  <c r="A576" i="12"/>
  <c r="B576" i="12"/>
  <c r="A577" i="12"/>
  <c r="B577" i="12"/>
  <c r="A578" i="12"/>
  <c r="B578" i="12"/>
  <c r="A579" i="12"/>
  <c r="B579" i="12"/>
  <c r="A580" i="12"/>
  <c r="B580" i="12"/>
  <c r="A581" i="12"/>
  <c r="B581" i="12"/>
  <c r="A582" i="12"/>
  <c r="B582" i="12"/>
  <c r="A583" i="12"/>
  <c r="B583" i="12"/>
  <c r="A584" i="12"/>
  <c r="B584" i="12"/>
  <c r="A585" i="12"/>
  <c r="B585" i="12"/>
  <c r="A586" i="12"/>
  <c r="B586" i="12"/>
  <c r="A587" i="12"/>
  <c r="B587" i="12"/>
  <c r="A588" i="12"/>
  <c r="B588" i="12"/>
  <c r="A589" i="12"/>
  <c r="B589" i="12"/>
  <c r="A590" i="12"/>
  <c r="B590" i="12"/>
  <c r="A591" i="12"/>
  <c r="B591" i="12"/>
  <c r="A592" i="12"/>
  <c r="B592" i="12"/>
  <c r="A593" i="12"/>
  <c r="B593" i="12"/>
  <c r="A594" i="12"/>
  <c r="B594" i="12"/>
  <c r="A595" i="12"/>
  <c r="B595" i="12"/>
  <c r="A596" i="12"/>
  <c r="B596" i="12"/>
  <c r="A597" i="12"/>
  <c r="B597" i="12"/>
  <c r="A598" i="12"/>
  <c r="B598" i="12"/>
  <c r="A599" i="12"/>
  <c r="B599" i="12"/>
  <c r="A600" i="12"/>
  <c r="B600" i="12"/>
  <c r="A601" i="12"/>
  <c r="B601" i="12"/>
  <c r="A602" i="12"/>
  <c r="B602" i="12"/>
  <c r="A603" i="12"/>
  <c r="B603" i="12"/>
  <c r="A604" i="12"/>
  <c r="B604" i="12"/>
  <c r="A605" i="12"/>
  <c r="B605" i="12"/>
  <c r="A606" i="12"/>
  <c r="B606" i="12"/>
  <c r="A607" i="12"/>
  <c r="B607" i="12"/>
  <c r="A608" i="12"/>
  <c r="B608" i="12"/>
  <c r="A609" i="12"/>
  <c r="B609" i="12"/>
  <c r="A610" i="12"/>
  <c r="B610" i="12"/>
  <c r="A611" i="12"/>
  <c r="B611" i="12"/>
  <c r="A612" i="12"/>
  <c r="B612" i="12"/>
  <c r="A613" i="12"/>
  <c r="B613" i="12"/>
  <c r="A614" i="12"/>
  <c r="B614" i="12"/>
  <c r="A615" i="12"/>
  <c r="B615" i="12"/>
  <c r="A616" i="12"/>
  <c r="B616" i="12"/>
  <c r="A617" i="12"/>
  <c r="B617" i="12"/>
  <c r="A618" i="12"/>
  <c r="B618" i="12"/>
  <c r="A619" i="12"/>
  <c r="B619" i="12"/>
  <c r="A620" i="12"/>
  <c r="B620" i="12"/>
  <c r="A621" i="12"/>
  <c r="B621" i="12"/>
  <c r="A622" i="12"/>
  <c r="B622" i="12"/>
  <c r="A623" i="12"/>
  <c r="B623" i="12"/>
  <c r="A624" i="12"/>
  <c r="B624" i="12"/>
  <c r="A625" i="12"/>
  <c r="B625" i="12"/>
  <c r="A626" i="12"/>
  <c r="B626" i="12"/>
  <c r="A627" i="12"/>
  <c r="B627" i="12"/>
  <c r="A628" i="12"/>
  <c r="B628" i="12"/>
  <c r="A629" i="12"/>
  <c r="B629" i="12"/>
  <c r="A630" i="12"/>
  <c r="B630" i="12"/>
  <c r="A631" i="12"/>
  <c r="B631" i="12"/>
  <c r="A632" i="12"/>
  <c r="B632" i="12"/>
  <c r="A633" i="12"/>
  <c r="B633" i="12"/>
  <c r="A634" i="12"/>
  <c r="B634" i="12"/>
  <c r="A635" i="12"/>
  <c r="B635" i="12"/>
  <c r="A636" i="12"/>
  <c r="B636" i="12"/>
  <c r="A637" i="12"/>
  <c r="B637" i="12"/>
  <c r="A638" i="12"/>
  <c r="B638" i="12"/>
  <c r="A639" i="12"/>
  <c r="B639" i="12"/>
  <c r="A640" i="12"/>
  <c r="B640" i="12"/>
  <c r="A641" i="12"/>
  <c r="B641" i="12"/>
  <c r="A642" i="12"/>
  <c r="B642" i="12"/>
  <c r="A643" i="12"/>
  <c r="B643" i="12"/>
  <c r="A644" i="12"/>
  <c r="B644" i="12"/>
  <c r="A645" i="12"/>
  <c r="B645" i="12"/>
  <c r="A646" i="12"/>
  <c r="B646" i="12"/>
  <c r="A647" i="12"/>
  <c r="B647" i="12"/>
  <c r="A648" i="12"/>
  <c r="B648" i="12"/>
  <c r="A649" i="12"/>
  <c r="B649" i="12"/>
  <c r="A650" i="12"/>
  <c r="B650" i="12"/>
  <c r="A651" i="12"/>
  <c r="B651" i="12"/>
  <c r="A652" i="12"/>
  <c r="B652" i="12"/>
  <c r="A653" i="12"/>
  <c r="B653" i="12"/>
  <c r="A654" i="12"/>
  <c r="B654" i="12"/>
  <c r="A655" i="12"/>
  <c r="B655" i="12"/>
  <c r="A656" i="12"/>
  <c r="B656" i="12"/>
  <c r="A657" i="12"/>
  <c r="B657" i="12"/>
  <c r="A658" i="12"/>
  <c r="B658" i="12"/>
  <c r="A659" i="12"/>
  <c r="B659" i="12"/>
  <c r="A660" i="12"/>
  <c r="B660" i="12"/>
  <c r="A661" i="12"/>
  <c r="B661" i="12"/>
  <c r="A662" i="12"/>
  <c r="B662" i="12"/>
  <c r="A663" i="12"/>
  <c r="B663" i="12"/>
  <c r="A664" i="12"/>
  <c r="B664" i="12"/>
  <c r="A665" i="12"/>
  <c r="B665" i="12"/>
  <c r="A666" i="12"/>
  <c r="B666" i="12"/>
  <c r="A667" i="12"/>
  <c r="B667" i="12"/>
  <c r="A668" i="12"/>
  <c r="B668" i="12"/>
  <c r="A669" i="12"/>
  <c r="B669" i="12"/>
  <c r="A670" i="12"/>
  <c r="B670" i="12"/>
  <c r="A671" i="12"/>
  <c r="B671" i="12"/>
  <c r="A672" i="12"/>
  <c r="B672" i="12"/>
  <c r="A673" i="12"/>
  <c r="B673" i="12"/>
  <c r="A674" i="12"/>
  <c r="B674" i="12"/>
  <c r="A675" i="12"/>
  <c r="B675" i="12"/>
  <c r="A676" i="12"/>
  <c r="B676" i="12"/>
  <c r="A677" i="12"/>
  <c r="B677" i="12"/>
  <c r="A678" i="12"/>
  <c r="B678" i="12"/>
  <c r="A679" i="12"/>
  <c r="B679" i="12"/>
  <c r="A680" i="12"/>
  <c r="B680" i="12"/>
  <c r="A681" i="12"/>
  <c r="B681" i="12"/>
  <c r="A682" i="12"/>
  <c r="B682" i="12"/>
  <c r="A683" i="12"/>
  <c r="B683" i="12"/>
  <c r="A684" i="12"/>
  <c r="B684" i="12"/>
  <c r="A685" i="12"/>
  <c r="B685" i="12"/>
  <c r="A686" i="12"/>
  <c r="B686" i="12"/>
  <c r="A687" i="12"/>
  <c r="B687" i="12"/>
  <c r="A688" i="12"/>
  <c r="B688" i="12"/>
  <c r="A689" i="12"/>
  <c r="B689" i="12"/>
  <c r="A690" i="12"/>
  <c r="B690" i="12"/>
  <c r="A691" i="12"/>
  <c r="B691" i="12"/>
  <c r="A692" i="12"/>
  <c r="B692" i="12"/>
  <c r="A693" i="12"/>
  <c r="B693" i="12"/>
  <c r="A694" i="12"/>
  <c r="B694" i="12"/>
  <c r="A695" i="12"/>
  <c r="B695" i="12"/>
  <c r="A696" i="12"/>
  <c r="B696" i="12"/>
  <c r="A697" i="12"/>
  <c r="B697" i="12"/>
  <c r="A698" i="12"/>
  <c r="B698" i="12"/>
  <c r="A699" i="12"/>
  <c r="B699" i="12"/>
  <c r="A700" i="12"/>
  <c r="B700" i="12"/>
  <c r="A701" i="12"/>
  <c r="B701" i="12"/>
  <c r="A702" i="12"/>
  <c r="B702" i="12"/>
  <c r="A703" i="12"/>
  <c r="B703" i="12"/>
  <c r="A704" i="12"/>
  <c r="B704" i="12"/>
  <c r="A705" i="12"/>
  <c r="B705" i="12"/>
  <c r="A706" i="12"/>
  <c r="B706" i="12"/>
  <c r="A707" i="12"/>
  <c r="B707" i="12"/>
  <c r="A708" i="12"/>
  <c r="B708" i="12"/>
  <c r="A709" i="12"/>
  <c r="B709" i="12"/>
  <c r="A710" i="12"/>
  <c r="B710" i="12"/>
  <c r="A711" i="12"/>
  <c r="B711" i="12"/>
  <c r="A712" i="12"/>
  <c r="B712" i="12"/>
  <c r="A713" i="12"/>
  <c r="B713" i="12"/>
  <c r="A714" i="12"/>
  <c r="B714" i="12"/>
  <c r="A715" i="12"/>
  <c r="B715" i="12"/>
  <c r="A716" i="12"/>
  <c r="B716" i="12"/>
  <c r="A717" i="12"/>
  <c r="B717" i="12"/>
  <c r="A718" i="12"/>
  <c r="B718" i="12"/>
  <c r="A719" i="12"/>
  <c r="B719" i="12"/>
  <c r="A720" i="12"/>
  <c r="B720" i="12"/>
  <c r="A721" i="12"/>
  <c r="B721" i="12"/>
  <c r="A722" i="12"/>
  <c r="B722" i="12"/>
  <c r="A723" i="12"/>
  <c r="B723" i="12"/>
  <c r="A724" i="12"/>
  <c r="B724" i="12"/>
  <c r="A725" i="12"/>
  <c r="B725" i="12"/>
  <c r="A726" i="12"/>
  <c r="B726" i="12"/>
  <c r="A727" i="12"/>
  <c r="B727" i="12"/>
  <c r="A728" i="12"/>
  <c r="B728" i="12"/>
  <c r="A729" i="12"/>
  <c r="B729" i="12"/>
  <c r="A730" i="12"/>
  <c r="B730" i="12"/>
  <c r="A731" i="12"/>
  <c r="B731" i="12"/>
  <c r="A732" i="12"/>
  <c r="B732" i="12"/>
  <c r="A733" i="12"/>
  <c r="B733" i="12"/>
  <c r="A734" i="12"/>
  <c r="B734" i="12"/>
  <c r="A735" i="12"/>
  <c r="B735" i="12"/>
  <c r="A736" i="12"/>
  <c r="B736" i="12"/>
  <c r="A737" i="12"/>
  <c r="B737" i="12"/>
  <c r="A738" i="12"/>
  <c r="B738" i="12"/>
  <c r="A739" i="12"/>
  <c r="B739" i="12"/>
  <c r="A740" i="12"/>
  <c r="B740" i="12"/>
  <c r="A741" i="12"/>
  <c r="B741" i="12"/>
  <c r="A742" i="12"/>
  <c r="B742" i="12"/>
  <c r="A743" i="12"/>
  <c r="B743" i="12"/>
  <c r="A744" i="12"/>
  <c r="B744" i="12"/>
  <c r="A745" i="12"/>
  <c r="B745" i="12"/>
  <c r="A746" i="12"/>
  <c r="B746" i="12"/>
  <c r="A747" i="12"/>
  <c r="B747" i="12"/>
  <c r="A748" i="12"/>
  <c r="B748" i="12"/>
  <c r="A749" i="12"/>
  <c r="B749" i="12"/>
  <c r="A750" i="12"/>
  <c r="B750" i="12"/>
  <c r="A751" i="12"/>
  <c r="B751" i="12"/>
  <c r="A752" i="12"/>
  <c r="B752" i="12"/>
  <c r="A753" i="12"/>
  <c r="B753" i="12"/>
  <c r="A754" i="12"/>
  <c r="B754" i="12"/>
  <c r="A755" i="12"/>
  <c r="B755" i="12"/>
  <c r="A756" i="12"/>
  <c r="B756" i="12"/>
  <c r="A757" i="12"/>
  <c r="B757" i="12"/>
  <c r="A758" i="12"/>
  <c r="B758" i="12"/>
  <c r="A759" i="12"/>
  <c r="B759" i="12"/>
  <c r="A760" i="12"/>
  <c r="B760" i="12"/>
  <c r="A761" i="12"/>
  <c r="B761" i="12"/>
  <c r="A762" i="12"/>
  <c r="B762" i="12"/>
  <c r="A763" i="12"/>
  <c r="B763" i="12"/>
  <c r="A764" i="12"/>
  <c r="B764" i="12"/>
  <c r="A765" i="12"/>
  <c r="B765" i="12"/>
  <c r="A766" i="12"/>
  <c r="B766" i="12"/>
  <c r="A767" i="12"/>
  <c r="B767" i="12"/>
  <c r="A768" i="12"/>
  <c r="B768" i="12"/>
  <c r="A769" i="12"/>
  <c r="B769" i="12"/>
  <c r="A770" i="12"/>
  <c r="B770" i="12"/>
  <c r="A771" i="12"/>
  <c r="B771" i="12"/>
  <c r="A772" i="12"/>
  <c r="B772" i="12"/>
  <c r="A773" i="12"/>
  <c r="B773" i="12"/>
  <c r="A774" i="12"/>
  <c r="B774" i="12"/>
  <c r="A775" i="12"/>
  <c r="B775" i="12"/>
  <c r="A776" i="12"/>
  <c r="B776" i="12"/>
  <c r="A777" i="12"/>
  <c r="B777" i="12"/>
  <c r="A778" i="12"/>
  <c r="B778" i="12"/>
  <c r="A779" i="12"/>
  <c r="B779" i="12"/>
  <c r="A780" i="12"/>
  <c r="B780" i="12"/>
  <c r="A781" i="12"/>
  <c r="B781" i="12"/>
  <c r="A782" i="12"/>
  <c r="B782" i="12"/>
  <c r="A783" i="12"/>
  <c r="B783" i="12"/>
  <c r="A784" i="12"/>
  <c r="B784" i="12"/>
  <c r="A785" i="12"/>
  <c r="B785" i="12"/>
  <c r="A786" i="12"/>
  <c r="B786" i="12"/>
  <c r="A787" i="12"/>
  <c r="B787" i="12"/>
  <c r="A788" i="12"/>
  <c r="B788" i="12"/>
  <c r="A789" i="12"/>
  <c r="B789" i="12"/>
  <c r="A790" i="12"/>
  <c r="B790" i="12"/>
  <c r="A791" i="12"/>
  <c r="B791" i="12"/>
  <c r="A792" i="12"/>
  <c r="B792" i="12"/>
  <c r="A793" i="12"/>
  <c r="B793" i="12"/>
  <c r="A794" i="12"/>
  <c r="B794" i="12"/>
  <c r="A795" i="12"/>
  <c r="B795" i="12"/>
  <c r="A796" i="12"/>
  <c r="B796" i="12"/>
  <c r="A797" i="12"/>
  <c r="B797" i="12"/>
  <c r="A798" i="12"/>
  <c r="B798" i="12"/>
  <c r="A799" i="12"/>
  <c r="B799" i="12"/>
  <c r="A800" i="12"/>
  <c r="B800" i="12"/>
  <c r="A801" i="12"/>
  <c r="B801" i="12"/>
  <c r="A802" i="12"/>
  <c r="B802" i="12"/>
  <c r="A803" i="12"/>
  <c r="B803" i="12"/>
  <c r="A804" i="12"/>
  <c r="B804" i="12"/>
  <c r="A805" i="12"/>
  <c r="B805" i="12"/>
  <c r="A806" i="12"/>
  <c r="B806" i="12"/>
  <c r="A807" i="12"/>
  <c r="B807" i="12"/>
  <c r="A808" i="12"/>
  <c r="B808" i="12"/>
  <c r="A809" i="12"/>
  <c r="B809" i="12"/>
  <c r="A810" i="12"/>
  <c r="B810" i="12"/>
  <c r="A811" i="12"/>
  <c r="B811" i="12"/>
  <c r="A812" i="12"/>
  <c r="B812" i="12"/>
  <c r="A813" i="12"/>
  <c r="B813" i="12"/>
  <c r="A814" i="12"/>
  <c r="B814" i="12"/>
  <c r="A815" i="12"/>
  <c r="B815" i="12"/>
  <c r="A816" i="12"/>
  <c r="B816" i="12"/>
  <c r="A817" i="12"/>
  <c r="B817" i="12"/>
  <c r="A818" i="12"/>
  <c r="B818" i="12"/>
  <c r="A819" i="12"/>
  <c r="B819" i="12"/>
  <c r="A820" i="12"/>
  <c r="B820" i="12"/>
  <c r="D821" i="12"/>
  <c r="E821" i="12"/>
  <c r="F821" i="12"/>
  <c r="G821" i="12"/>
  <c r="H821" i="12"/>
  <c r="I821" i="12"/>
  <c r="J821" i="12"/>
  <c r="K821" i="12"/>
  <c r="L821" i="12"/>
  <c r="M821" i="12"/>
  <c r="N821" i="12"/>
  <c r="O821" i="12"/>
  <c r="P821" i="12"/>
  <c r="R821" i="12"/>
  <c r="S821" i="12"/>
  <c r="T821" i="12"/>
  <c r="U821" i="12"/>
  <c r="V821" i="12"/>
  <c r="W821" i="12"/>
  <c r="X821" i="12"/>
  <c r="Y821" i="12"/>
  <c r="Z821" i="12"/>
  <c r="AA821" i="12"/>
  <c r="AB821" i="12"/>
  <c r="AC821" i="12"/>
  <c r="AD821" i="12"/>
  <c r="AE821" i="12"/>
  <c r="AF821" i="12"/>
  <c r="AG821" i="12"/>
  <c r="AH821" i="12"/>
  <c r="Q122" i="11"/>
  <c r="B252" i="11"/>
  <c r="C252" i="11"/>
  <c r="D252" i="11"/>
  <c r="E252" i="11"/>
  <c r="F252" i="11"/>
  <c r="G252" i="11"/>
  <c r="H252" i="11"/>
  <c r="I252" i="11"/>
  <c r="J252" i="11"/>
  <c r="K252" i="11"/>
  <c r="L252" i="11"/>
  <c r="M252" i="11"/>
  <c r="N252" i="11"/>
  <c r="O252" i="11"/>
  <c r="P252" i="11"/>
  <c r="Q252" i="11"/>
  <c r="R252" i="11"/>
  <c r="S252" i="11"/>
  <c r="T252" i="11"/>
  <c r="U252" i="11"/>
  <c r="V252" i="11"/>
  <c r="W252" i="11"/>
  <c r="X252" i="11"/>
  <c r="Y252" i="11"/>
  <c r="Z252" i="11"/>
  <c r="AA252" i="11"/>
  <c r="AB252" i="11"/>
  <c r="AC252" i="11"/>
  <c r="AD252" i="11"/>
  <c r="AE252" i="11"/>
  <c r="AF252" i="11"/>
  <c r="AG252" i="11"/>
  <c r="AH252" i="11"/>
  <c r="P26" i="10"/>
  <c r="P32" i="10"/>
  <c r="P34" i="10"/>
  <c r="P35" i="10"/>
  <c r="P40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Q69" i="10"/>
  <c r="R69" i="10"/>
  <c r="S69" i="10"/>
  <c r="T69" i="10"/>
  <c r="U69" i="10"/>
  <c r="V69" i="10"/>
  <c r="W69" i="10"/>
  <c r="X69" i="10"/>
  <c r="Y69" i="10"/>
  <c r="Z69" i="10"/>
  <c r="AA69" i="10"/>
  <c r="AB69" i="10"/>
  <c r="AC69" i="10"/>
  <c r="AD69" i="10"/>
  <c r="AE69" i="10"/>
  <c r="AF69" i="10"/>
  <c r="AG69" i="10"/>
  <c r="B821" i="9"/>
  <c r="C821" i="9"/>
  <c r="D821" i="9"/>
  <c r="E821" i="9"/>
  <c r="F821" i="9"/>
  <c r="G821" i="9"/>
  <c r="H821" i="9"/>
  <c r="I821" i="9"/>
  <c r="J821" i="9"/>
  <c r="K821" i="9"/>
  <c r="L821" i="9"/>
  <c r="M821" i="9"/>
  <c r="N821" i="9"/>
  <c r="O821" i="9"/>
  <c r="P821" i="9"/>
  <c r="Q821" i="9"/>
  <c r="R821" i="9"/>
  <c r="S821" i="9"/>
  <c r="T821" i="9"/>
  <c r="U821" i="9"/>
  <c r="V821" i="9"/>
  <c r="W821" i="9"/>
  <c r="X821" i="9"/>
  <c r="Y821" i="9"/>
  <c r="Z821" i="9"/>
  <c r="AA821" i="9"/>
  <c r="AB821" i="9"/>
  <c r="AC821" i="9"/>
  <c r="AD821" i="9"/>
  <c r="AE821" i="9"/>
  <c r="B252" i="8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R252" i="8"/>
  <c r="S252" i="8"/>
  <c r="T252" i="8"/>
  <c r="U252" i="8"/>
  <c r="V252" i="8"/>
  <c r="W252" i="8"/>
  <c r="X252" i="8"/>
  <c r="Y252" i="8"/>
  <c r="Z252" i="8"/>
  <c r="AA252" i="8"/>
  <c r="AB252" i="8"/>
  <c r="AC252" i="8"/>
  <c r="AD252" i="8"/>
  <c r="AE252" i="8"/>
  <c r="AF252" i="8"/>
  <c r="AG252" i="8"/>
  <c r="AH252" i="8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2" i="6"/>
  <c r="B2" i="6"/>
  <c r="B3" i="6"/>
  <c r="A3" i="6"/>
  <c r="A4" i="6"/>
  <c r="B4" i="6"/>
  <c r="B5" i="6"/>
  <c r="A5" i="6"/>
  <c r="B6" i="6"/>
  <c r="A6" i="6"/>
  <c r="A7" i="6"/>
  <c r="B7" i="6"/>
  <c r="B8" i="6"/>
  <c r="A8" i="6"/>
  <c r="A9" i="6"/>
  <c r="B9" i="6"/>
  <c r="A10" i="6"/>
  <c r="B10" i="6"/>
  <c r="A11" i="6"/>
  <c r="B11" i="6"/>
  <c r="B12" i="6"/>
  <c r="A12" i="6"/>
  <c r="A13" i="6"/>
  <c r="B13" i="6"/>
  <c r="B14" i="6"/>
  <c r="A14" i="6"/>
  <c r="B15" i="6"/>
  <c r="A15" i="6"/>
  <c r="A16" i="6"/>
  <c r="B16" i="6"/>
  <c r="B17" i="6"/>
  <c r="A17" i="6"/>
  <c r="A18" i="6"/>
  <c r="B18" i="6"/>
  <c r="B19" i="6"/>
  <c r="A19" i="6"/>
  <c r="A20" i="6"/>
  <c r="B20" i="6"/>
  <c r="A21" i="6"/>
  <c r="B21" i="6"/>
  <c r="A22" i="6"/>
  <c r="B22" i="6"/>
  <c r="B23" i="6"/>
  <c r="A23" i="6"/>
  <c r="A24" i="6"/>
  <c r="B24" i="6"/>
  <c r="B25" i="6"/>
  <c r="A25" i="6"/>
  <c r="B26" i="6"/>
  <c r="A26" i="6"/>
  <c r="A27" i="6"/>
  <c r="B27" i="6"/>
  <c r="B28" i="6"/>
  <c r="A28" i="6"/>
  <c r="A29" i="6"/>
  <c r="B29" i="6"/>
  <c r="A30" i="6"/>
  <c r="B30" i="6"/>
  <c r="A31" i="6"/>
  <c r="B31" i="6"/>
  <c r="A32" i="6"/>
  <c r="B32" i="6"/>
  <c r="A33" i="6"/>
  <c r="B33" i="6"/>
  <c r="A34" i="6"/>
  <c r="B34" i="6"/>
  <c r="A35" i="6"/>
  <c r="B35" i="6"/>
  <c r="B36" i="6"/>
  <c r="A36" i="6"/>
  <c r="A37" i="6"/>
  <c r="B37" i="6"/>
  <c r="A38" i="6"/>
  <c r="B38" i="6"/>
  <c r="B39" i="6"/>
  <c r="A39" i="6"/>
  <c r="A40" i="6"/>
  <c r="B40" i="6"/>
  <c r="B41" i="6"/>
  <c r="A41" i="6"/>
  <c r="B42" i="6"/>
  <c r="A42" i="6"/>
  <c r="A43" i="6"/>
  <c r="B43" i="6"/>
  <c r="B44" i="6"/>
  <c r="A44" i="6"/>
  <c r="A45" i="6"/>
  <c r="B45" i="6"/>
  <c r="A46" i="6"/>
  <c r="B46" i="6"/>
  <c r="B47" i="6"/>
  <c r="A47" i="6"/>
  <c r="A48" i="6"/>
  <c r="B48" i="6"/>
  <c r="B49" i="6"/>
  <c r="A49" i="6"/>
  <c r="B50" i="6"/>
  <c r="A50" i="6"/>
  <c r="A51" i="6"/>
  <c r="B51" i="6"/>
  <c r="B52" i="6"/>
  <c r="A52" i="6"/>
  <c r="A53" i="6"/>
  <c r="B53" i="6"/>
  <c r="A54" i="6"/>
  <c r="B54" i="6"/>
  <c r="B55" i="6"/>
  <c r="A55" i="6"/>
  <c r="A56" i="6"/>
  <c r="B56" i="6"/>
  <c r="B57" i="6"/>
  <c r="A57" i="6"/>
  <c r="B58" i="6"/>
  <c r="A58" i="6"/>
  <c r="A59" i="6"/>
  <c r="B59" i="6"/>
  <c r="B60" i="6"/>
  <c r="A60" i="6"/>
  <c r="A61" i="6"/>
  <c r="B61" i="6"/>
  <c r="A62" i="6"/>
  <c r="B62" i="6"/>
  <c r="B63" i="6"/>
  <c r="A63" i="6"/>
  <c r="A64" i="6"/>
  <c r="B64" i="6"/>
  <c r="B65" i="6"/>
  <c r="A65" i="6"/>
  <c r="B66" i="6"/>
  <c r="A66" i="6"/>
  <c r="A67" i="6"/>
  <c r="B67" i="6"/>
  <c r="B68" i="6"/>
  <c r="A68" i="6"/>
  <c r="A69" i="6"/>
  <c r="B69" i="6"/>
  <c r="A70" i="6"/>
  <c r="B70" i="6"/>
  <c r="B71" i="6"/>
  <c r="A71" i="6"/>
  <c r="A72" i="6"/>
  <c r="B72" i="6"/>
  <c r="B73" i="6"/>
  <c r="A73" i="6"/>
  <c r="B74" i="6"/>
  <c r="A74" i="6"/>
  <c r="A75" i="6"/>
  <c r="B75" i="6"/>
  <c r="B76" i="6"/>
  <c r="A76" i="6"/>
  <c r="A77" i="6"/>
  <c r="B77" i="6"/>
  <c r="B78" i="6"/>
  <c r="A78" i="6"/>
  <c r="B79" i="6"/>
  <c r="A79" i="6"/>
  <c r="A80" i="6"/>
  <c r="B80" i="6"/>
  <c r="B81" i="6"/>
  <c r="A81" i="6"/>
  <c r="A82" i="6"/>
  <c r="B82" i="6"/>
  <c r="A83" i="6"/>
  <c r="B83" i="6"/>
  <c r="B84" i="6"/>
  <c r="A84" i="6"/>
  <c r="A85" i="6"/>
  <c r="B85" i="6"/>
  <c r="B86" i="6"/>
  <c r="A86" i="6"/>
  <c r="B87" i="6"/>
  <c r="A87" i="6"/>
  <c r="A88" i="6"/>
  <c r="B88" i="6"/>
  <c r="B89" i="6"/>
  <c r="A89" i="6"/>
  <c r="A90" i="6"/>
  <c r="B90" i="6"/>
  <c r="A91" i="6"/>
  <c r="B91" i="6"/>
  <c r="B92" i="6"/>
  <c r="A92" i="6"/>
  <c r="A93" i="6"/>
  <c r="B93" i="6"/>
  <c r="B94" i="6"/>
  <c r="A94" i="6"/>
  <c r="B95" i="6"/>
  <c r="A95" i="6"/>
  <c r="A96" i="6"/>
  <c r="B96" i="6"/>
  <c r="B97" i="6"/>
  <c r="A97" i="6"/>
  <c r="A98" i="6"/>
  <c r="B98" i="6"/>
  <c r="A99" i="6"/>
  <c r="B99" i="6"/>
  <c r="B100" i="6"/>
  <c r="A100" i="6"/>
  <c r="A101" i="6"/>
  <c r="B101" i="6"/>
  <c r="B102" i="6"/>
  <c r="A102" i="6"/>
  <c r="B103" i="6"/>
  <c r="A103" i="6"/>
  <c r="A104" i="6"/>
  <c r="B104" i="6"/>
  <c r="B105" i="6"/>
  <c r="A105" i="6"/>
  <c r="A106" i="6"/>
  <c r="B106" i="6"/>
  <c r="A107" i="6"/>
  <c r="B107" i="6"/>
  <c r="B108" i="6"/>
  <c r="A108" i="6"/>
  <c r="A109" i="6"/>
  <c r="B109" i="6"/>
  <c r="B110" i="6"/>
  <c r="A110" i="6"/>
  <c r="B111" i="6"/>
  <c r="A111" i="6"/>
  <c r="A112" i="6"/>
  <c r="B112" i="6"/>
  <c r="B113" i="6"/>
  <c r="A113" i="6"/>
  <c r="A114" i="6"/>
  <c r="B114" i="6"/>
  <c r="A115" i="6"/>
  <c r="B115" i="6"/>
  <c r="B116" i="6"/>
  <c r="A116" i="6"/>
  <c r="A117" i="6"/>
  <c r="B117" i="6"/>
  <c r="B118" i="6"/>
  <c r="A118" i="6"/>
  <c r="B119" i="6"/>
  <c r="A119" i="6"/>
  <c r="A120" i="6"/>
  <c r="B120" i="6"/>
  <c r="B121" i="6"/>
  <c r="A121" i="6"/>
  <c r="A122" i="6"/>
  <c r="B122" i="6"/>
  <c r="A123" i="6"/>
  <c r="B123" i="6"/>
  <c r="B124" i="6"/>
  <c r="A124" i="6"/>
  <c r="A125" i="6"/>
  <c r="B125" i="6"/>
  <c r="B126" i="6"/>
  <c r="A126" i="6"/>
  <c r="B127" i="6"/>
  <c r="A127" i="6"/>
  <c r="A128" i="6"/>
  <c r="B128" i="6"/>
  <c r="B129" i="6"/>
  <c r="A129" i="6"/>
  <c r="A130" i="6"/>
  <c r="B130" i="6"/>
  <c r="A131" i="6"/>
  <c r="B131" i="6"/>
  <c r="B132" i="6"/>
  <c r="A132" i="6"/>
  <c r="A133" i="6"/>
  <c r="B133" i="6"/>
  <c r="B134" i="6"/>
  <c r="A134" i="6"/>
  <c r="B135" i="6"/>
  <c r="A135" i="6"/>
  <c r="A136" i="6"/>
  <c r="B136" i="6"/>
  <c r="B137" i="6"/>
  <c r="A137" i="6"/>
  <c r="A138" i="6"/>
  <c r="B138" i="6"/>
  <c r="A139" i="6"/>
  <c r="B139" i="6"/>
  <c r="B140" i="6"/>
  <c r="A140" i="6"/>
  <c r="A141" i="6"/>
  <c r="B141" i="6"/>
  <c r="B142" i="6"/>
  <c r="A142" i="6"/>
  <c r="B143" i="6"/>
  <c r="A143" i="6"/>
  <c r="A144" i="6"/>
  <c r="B144" i="6"/>
  <c r="B145" i="6"/>
  <c r="A145" i="6"/>
  <c r="A146" i="6"/>
  <c r="B146" i="6"/>
  <c r="A147" i="6"/>
  <c r="B147" i="6"/>
  <c r="B148" i="6"/>
  <c r="A148" i="6"/>
  <c r="A149" i="6"/>
  <c r="B149" i="6"/>
  <c r="B150" i="6"/>
  <c r="A150" i="6"/>
  <c r="B151" i="6"/>
  <c r="A151" i="6"/>
  <c r="A152" i="6"/>
  <c r="B152" i="6"/>
  <c r="B153" i="6"/>
  <c r="A153" i="6"/>
  <c r="A154" i="6"/>
  <c r="B154" i="6"/>
  <c r="A155" i="6"/>
  <c r="B155" i="6"/>
  <c r="B156" i="6"/>
  <c r="A156" i="6"/>
  <c r="A157" i="6"/>
  <c r="B157" i="6"/>
  <c r="B158" i="6"/>
  <c r="A158" i="6"/>
  <c r="B159" i="6"/>
  <c r="A159" i="6"/>
  <c r="A160" i="6"/>
  <c r="B160" i="6"/>
  <c r="B161" i="6"/>
  <c r="A161" i="6"/>
  <c r="A162" i="6"/>
  <c r="B162" i="6"/>
  <c r="A163" i="6"/>
  <c r="B163" i="6"/>
  <c r="B164" i="6"/>
  <c r="A164" i="6"/>
  <c r="A165" i="6"/>
  <c r="B165" i="6"/>
  <c r="B166" i="6"/>
  <c r="A166" i="6"/>
  <c r="B167" i="6"/>
  <c r="A167" i="6"/>
  <c r="A168" i="6"/>
  <c r="B168" i="6"/>
  <c r="B169" i="6"/>
  <c r="A169" i="6"/>
  <c r="A170" i="6"/>
  <c r="B170" i="6"/>
  <c r="A171" i="6"/>
  <c r="B171" i="6"/>
  <c r="B172" i="6"/>
  <c r="A172" i="6"/>
  <c r="A173" i="6"/>
  <c r="B173" i="6"/>
  <c r="B174" i="6"/>
  <c r="A174" i="6"/>
  <c r="B175" i="6"/>
  <c r="A175" i="6"/>
  <c r="A176" i="6"/>
  <c r="B176" i="6"/>
  <c r="B177" i="6"/>
  <c r="A177" i="6"/>
  <c r="A178" i="6"/>
  <c r="B178" i="6"/>
  <c r="A179" i="6"/>
  <c r="B179" i="6"/>
  <c r="B180" i="6"/>
  <c r="A180" i="6"/>
  <c r="A181" i="6"/>
  <c r="B181" i="6"/>
  <c r="B182" i="6"/>
  <c r="A182" i="6"/>
  <c r="B183" i="6"/>
  <c r="A183" i="6"/>
  <c r="A184" i="6"/>
  <c r="B184" i="6"/>
  <c r="B185" i="6"/>
  <c r="A185" i="6"/>
  <c r="A186" i="6"/>
  <c r="B186" i="6"/>
  <c r="A187" i="6"/>
  <c r="B187" i="6"/>
  <c r="B188" i="6"/>
  <c r="A188" i="6"/>
  <c r="A189" i="6"/>
  <c r="B189" i="6"/>
  <c r="B190" i="6"/>
  <c r="A190" i="6"/>
  <c r="B191" i="6"/>
  <c r="A191" i="6"/>
  <c r="A192" i="6"/>
  <c r="B192" i="6"/>
  <c r="B193" i="6"/>
  <c r="A193" i="6"/>
  <c r="A194" i="6"/>
  <c r="B194" i="6"/>
  <c r="A195" i="6"/>
  <c r="B195" i="6"/>
  <c r="B196" i="6"/>
  <c r="A196" i="6"/>
  <c r="A197" i="6"/>
  <c r="B197" i="6"/>
  <c r="B198" i="6"/>
  <c r="A198" i="6"/>
  <c r="B199" i="6"/>
  <c r="A199" i="6"/>
  <c r="A200" i="6"/>
  <c r="B200" i="6"/>
  <c r="B201" i="6"/>
  <c r="A201" i="6"/>
  <c r="A202" i="6"/>
  <c r="B202" i="6"/>
  <c r="A203" i="6"/>
  <c r="B203" i="6"/>
  <c r="B204" i="6"/>
  <c r="A204" i="6"/>
  <c r="A205" i="6"/>
  <c r="B205" i="6"/>
  <c r="B206" i="6"/>
  <c r="A206" i="6"/>
  <c r="B207" i="6"/>
  <c r="A207" i="6"/>
  <c r="A208" i="6"/>
  <c r="B208" i="6"/>
  <c r="B209" i="6"/>
  <c r="A209" i="6"/>
  <c r="A210" i="6"/>
  <c r="B210" i="6"/>
  <c r="A211" i="6"/>
  <c r="B211" i="6"/>
  <c r="B212" i="6"/>
  <c r="A212" i="6"/>
  <c r="A213" i="6"/>
  <c r="B213" i="6"/>
  <c r="B214" i="6"/>
  <c r="A214" i="6"/>
  <c r="B215" i="6"/>
  <c r="A215" i="6"/>
  <c r="A216" i="6"/>
  <c r="B216" i="6"/>
  <c r="B217" i="6"/>
  <c r="A217" i="6"/>
  <c r="A218" i="6"/>
  <c r="B218" i="6"/>
  <c r="A219" i="6"/>
  <c r="B219" i="6"/>
  <c r="B220" i="6"/>
  <c r="A220" i="6"/>
  <c r="A221" i="6"/>
  <c r="B221" i="6"/>
  <c r="B222" i="6"/>
  <c r="A222" i="6"/>
  <c r="B223" i="6"/>
  <c r="A223" i="6"/>
  <c r="B224" i="6"/>
  <c r="A224" i="6"/>
  <c r="B225" i="6"/>
  <c r="A225" i="6"/>
  <c r="A226" i="6"/>
  <c r="B226" i="6"/>
  <c r="A227" i="6"/>
  <c r="B227" i="6"/>
  <c r="B228" i="6"/>
  <c r="A228" i="6"/>
  <c r="A229" i="6"/>
  <c r="B229" i="6"/>
  <c r="A230" i="6"/>
  <c r="B230" i="6"/>
  <c r="B231" i="6"/>
  <c r="A231" i="6"/>
  <c r="B232" i="6"/>
  <c r="A232" i="6"/>
  <c r="B233" i="6"/>
  <c r="A233" i="6"/>
  <c r="A234" i="6"/>
  <c r="B234" i="6"/>
  <c r="A235" i="6"/>
  <c r="B235" i="6"/>
  <c r="B236" i="6"/>
  <c r="A236" i="6"/>
  <c r="A237" i="6"/>
  <c r="B237" i="6"/>
  <c r="A238" i="6"/>
  <c r="B238" i="6"/>
  <c r="B239" i="6"/>
  <c r="A239" i="6"/>
  <c r="B240" i="6"/>
  <c r="A240" i="6"/>
  <c r="B241" i="6"/>
  <c r="A241" i="6"/>
  <c r="A242" i="6"/>
  <c r="B242" i="6"/>
  <c r="A243" i="6"/>
  <c r="B243" i="6"/>
  <c r="B244" i="6"/>
  <c r="A244" i="6"/>
  <c r="A245" i="6"/>
  <c r="B245" i="6"/>
  <c r="A246" i="6"/>
  <c r="B246" i="6"/>
  <c r="B247" i="6"/>
  <c r="A247" i="6"/>
  <c r="B248" i="6"/>
  <c r="A248" i="6"/>
  <c r="B249" i="6"/>
  <c r="A249" i="6"/>
  <c r="A250" i="6"/>
  <c r="B250" i="6"/>
  <c r="A251" i="6"/>
  <c r="B251" i="6"/>
  <c r="B252" i="6"/>
  <c r="A252" i="6"/>
  <c r="A253" i="6"/>
  <c r="B253" i="6"/>
  <c r="A254" i="6"/>
  <c r="B254" i="6"/>
  <c r="B255" i="6"/>
  <c r="A255" i="6"/>
  <c r="B256" i="6"/>
  <c r="A256" i="6"/>
  <c r="B257" i="6"/>
  <c r="A257" i="6"/>
  <c r="A258" i="6"/>
  <c r="B258" i="6"/>
  <c r="A259" i="6"/>
  <c r="B259" i="6"/>
  <c r="B260" i="6"/>
  <c r="A260" i="6"/>
  <c r="A261" i="6"/>
  <c r="B261" i="6"/>
  <c r="A262" i="6"/>
  <c r="B262" i="6"/>
  <c r="B263" i="6"/>
  <c r="A263" i="6"/>
  <c r="B264" i="6"/>
  <c r="A264" i="6"/>
  <c r="B265" i="6"/>
  <c r="A265" i="6"/>
  <c r="A266" i="6"/>
  <c r="B266" i="6"/>
  <c r="A267" i="6"/>
  <c r="B267" i="6"/>
  <c r="B268" i="6"/>
  <c r="A268" i="6"/>
  <c r="A269" i="6"/>
  <c r="B269" i="6"/>
  <c r="A270" i="6"/>
  <c r="B270" i="6"/>
  <c r="B271" i="6"/>
  <c r="A271" i="6"/>
  <c r="B272" i="6"/>
  <c r="A272" i="6"/>
  <c r="B273" i="6"/>
  <c r="A273" i="6"/>
  <c r="A274" i="6"/>
  <c r="B274" i="6"/>
  <c r="A275" i="6"/>
  <c r="B275" i="6"/>
  <c r="B276" i="6"/>
  <c r="A276" i="6"/>
  <c r="A277" i="6"/>
  <c r="B277" i="6"/>
  <c r="A278" i="6"/>
  <c r="B278" i="6"/>
  <c r="A279" i="6"/>
  <c r="R279" i="6"/>
  <c r="B279" i="6" s="1"/>
  <c r="A280" i="6"/>
  <c r="B280" i="6"/>
  <c r="B281" i="6"/>
  <c r="A281" i="6"/>
  <c r="A282" i="6"/>
  <c r="B282" i="6"/>
  <c r="A283" i="6"/>
  <c r="B283" i="6"/>
  <c r="B284" i="6"/>
  <c r="A284" i="6"/>
  <c r="B285" i="6"/>
  <c r="A285" i="6"/>
  <c r="B286" i="6"/>
  <c r="A286" i="6"/>
  <c r="A287" i="6"/>
  <c r="B287" i="6"/>
  <c r="A288" i="6"/>
  <c r="B288" i="6"/>
  <c r="B289" i="6"/>
  <c r="A289" i="6"/>
  <c r="A290" i="6"/>
  <c r="B290" i="6"/>
  <c r="A291" i="6"/>
  <c r="B291" i="6"/>
  <c r="B292" i="6"/>
  <c r="A292" i="6"/>
  <c r="B293" i="6"/>
  <c r="A293" i="6"/>
  <c r="B294" i="6"/>
  <c r="A294" i="6"/>
  <c r="A295" i="6"/>
  <c r="B295" i="6"/>
  <c r="A296" i="6"/>
  <c r="B296" i="6"/>
  <c r="B297" i="6"/>
  <c r="A297" i="6"/>
  <c r="A298" i="6"/>
  <c r="B298" i="6"/>
  <c r="A299" i="6"/>
  <c r="B299" i="6"/>
  <c r="B300" i="6"/>
  <c r="A300" i="6"/>
  <c r="B301" i="6"/>
  <c r="A301" i="6"/>
  <c r="B302" i="6"/>
  <c r="A302" i="6"/>
  <c r="A303" i="6"/>
  <c r="B303" i="6"/>
  <c r="A304" i="6"/>
  <c r="B304" i="6"/>
  <c r="B305" i="6"/>
  <c r="A305" i="6"/>
  <c r="A306" i="6"/>
  <c r="B306" i="6"/>
  <c r="A307" i="6"/>
  <c r="B307" i="6"/>
  <c r="B308" i="6"/>
  <c r="A308" i="6"/>
  <c r="B309" i="6"/>
  <c r="A309" i="6"/>
  <c r="B310" i="6"/>
  <c r="A310" i="6"/>
  <c r="A311" i="6"/>
  <c r="B311" i="6"/>
  <c r="A312" i="6"/>
  <c r="B312" i="6"/>
  <c r="B313" i="6"/>
  <c r="A313" i="6"/>
  <c r="A314" i="6"/>
  <c r="B314" i="6"/>
  <c r="A315" i="6"/>
  <c r="B315" i="6"/>
  <c r="B316" i="6"/>
  <c r="A316" i="6"/>
  <c r="B317" i="6"/>
  <c r="A317" i="6"/>
  <c r="B318" i="6"/>
  <c r="A318" i="6"/>
  <c r="A319" i="6"/>
  <c r="B319" i="6"/>
  <c r="A320" i="6"/>
  <c r="B320" i="6"/>
  <c r="B321" i="6"/>
  <c r="A321" i="6"/>
  <c r="A322" i="6"/>
  <c r="B322" i="6"/>
  <c r="A323" i="6"/>
  <c r="B323" i="6"/>
  <c r="B324" i="6"/>
  <c r="A324" i="6"/>
  <c r="B325" i="6"/>
  <c r="A325" i="6"/>
  <c r="B326" i="6"/>
  <c r="A326" i="6"/>
  <c r="A327" i="6"/>
  <c r="B327" i="6"/>
  <c r="A328" i="6"/>
  <c r="B328" i="6"/>
  <c r="B329" i="6"/>
  <c r="A329" i="6"/>
  <c r="A330" i="6"/>
  <c r="B330" i="6"/>
  <c r="A331" i="6"/>
  <c r="B331" i="6"/>
  <c r="B332" i="6"/>
  <c r="A332" i="6"/>
  <c r="B333" i="6"/>
  <c r="A333" i="6"/>
  <c r="B334" i="6"/>
  <c r="A334" i="6"/>
  <c r="A335" i="6"/>
  <c r="B335" i="6"/>
  <c r="A336" i="6"/>
  <c r="B336" i="6"/>
  <c r="B337" i="6"/>
  <c r="A337" i="6"/>
  <c r="A338" i="6"/>
  <c r="B338" i="6"/>
  <c r="A339" i="6"/>
  <c r="B339" i="6"/>
  <c r="B340" i="6"/>
  <c r="A340" i="6"/>
  <c r="B341" i="6"/>
  <c r="A341" i="6"/>
  <c r="B342" i="6"/>
  <c r="A342" i="6"/>
  <c r="A343" i="6"/>
  <c r="B343" i="6"/>
  <c r="A344" i="6"/>
  <c r="B344" i="6"/>
  <c r="B345" i="6"/>
  <c r="A345" i="6"/>
  <c r="A346" i="6"/>
  <c r="B346" i="6"/>
  <c r="A347" i="6"/>
  <c r="B347" i="6"/>
  <c r="B348" i="6"/>
  <c r="A348" i="6"/>
  <c r="B349" i="6"/>
  <c r="A349" i="6"/>
  <c r="B350" i="6"/>
  <c r="A350" i="6"/>
  <c r="A351" i="6"/>
  <c r="B351" i="6"/>
  <c r="A352" i="6"/>
  <c r="B352" i="6"/>
  <c r="B353" i="6"/>
  <c r="A353" i="6"/>
  <c r="A354" i="6"/>
  <c r="B354" i="6"/>
  <c r="A355" i="6"/>
  <c r="B355" i="6"/>
  <c r="B356" i="6"/>
  <c r="A356" i="6"/>
  <c r="B357" i="6"/>
  <c r="A357" i="6"/>
  <c r="B358" i="6"/>
  <c r="A358" i="6"/>
  <c r="A359" i="6"/>
  <c r="B359" i="6"/>
  <c r="A360" i="6"/>
  <c r="B360" i="6"/>
  <c r="B361" i="6"/>
  <c r="A361" i="6"/>
  <c r="A362" i="6"/>
  <c r="B362" i="6"/>
  <c r="A363" i="6"/>
  <c r="B363" i="6"/>
  <c r="B364" i="6"/>
  <c r="A364" i="6"/>
  <c r="B365" i="6"/>
  <c r="A365" i="6"/>
  <c r="B366" i="6"/>
  <c r="A366" i="6"/>
  <c r="A367" i="6"/>
  <c r="B367" i="6"/>
  <c r="A368" i="6"/>
  <c r="B368" i="6"/>
  <c r="B369" i="6"/>
  <c r="A369" i="6"/>
  <c r="A370" i="6"/>
  <c r="B370" i="6"/>
  <c r="A371" i="6"/>
  <c r="B371" i="6"/>
  <c r="B372" i="6"/>
  <c r="A372" i="6"/>
  <c r="B373" i="6"/>
  <c r="A373" i="6"/>
  <c r="B374" i="6"/>
  <c r="A374" i="6"/>
  <c r="A375" i="6"/>
  <c r="B375" i="6"/>
  <c r="A376" i="6"/>
  <c r="B376" i="6"/>
  <c r="B377" i="6"/>
  <c r="A377" i="6"/>
  <c r="A378" i="6"/>
  <c r="B378" i="6"/>
  <c r="A379" i="6"/>
  <c r="B379" i="6"/>
  <c r="B380" i="6"/>
  <c r="A380" i="6"/>
  <c r="B381" i="6"/>
  <c r="A381" i="6"/>
  <c r="B382" i="6"/>
  <c r="A382" i="6"/>
  <c r="A383" i="6"/>
  <c r="B383" i="6"/>
  <c r="A384" i="6"/>
  <c r="B384" i="6"/>
  <c r="B385" i="6"/>
  <c r="A385" i="6"/>
  <c r="A386" i="6"/>
  <c r="B386" i="6"/>
  <c r="A387" i="6"/>
  <c r="B387" i="6"/>
  <c r="B388" i="6"/>
  <c r="A388" i="6"/>
  <c r="B389" i="6"/>
  <c r="A389" i="6"/>
  <c r="B390" i="6"/>
  <c r="A390" i="6"/>
  <c r="A391" i="6"/>
  <c r="B391" i="6"/>
  <c r="A392" i="6"/>
  <c r="B392" i="6"/>
  <c r="B393" i="6"/>
  <c r="A393" i="6"/>
  <c r="A394" i="6"/>
  <c r="B394" i="6"/>
  <c r="A395" i="6"/>
  <c r="B395" i="6"/>
  <c r="B396" i="6"/>
  <c r="A396" i="6"/>
  <c r="B397" i="6"/>
  <c r="A397" i="6"/>
  <c r="B398" i="6"/>
  <c r="A398" i="6"/>
  <c r="A399" i="6"/>
  <c r="B399" i="6"/>
  <c r="A400" i="6"/>
  <c r="B400" i="6"/>
  <c r="B401" i="6"/>
  <c r="A401" i="6"/>
  <c r="A402" i="6"/>
  <c r="B402" i="6"/>
  <c r="A403" i="6"/>
  <c r="B403" i="6"/>
  <c r="B404" i="6"/>
  <c r="A404" i="6"/>
  <c r="B405" i="6"/>
  <c r="A405" i="6"/>
  <c r="B406" i="6"/>
  <c r="A406" i="6"/>
  <c r="A407" i="6"/>
  <c r="B407" i="6"/>
  <c r="A408" i="6"/>
  <c r="B408" i="6"/>
  <c r="B409" i="6"/>
  <c r="A409" i="6"/>
  <c r="A410" i="6"/>
  <c r="B410" i="6"/>
  <c r="A411" i="6"/>
  <c r="B411" i="6"/>
  <c r="B412" i="6"/>
  <c r="A412" i="6"/>
  <c r="B413" i="6"/>
  <c r="A413" i="6"/>
  <c r="B414" i="6"/>
  <c r="A414" i="6"/>
  <c r="A415" i="6"/>
  <c r="B415" i="6"/>
  <c r="A416" i="6"/>
  <c r="B416" i="6"/>
  <c r="B417" i="6"/>
  <c r="A417" i="6"/>
  <c r="A418" i="6"/>
  <c r="B418" i="6"/>
  <c r="A419" i="6"/>
  <c r="B419" i="6"/>
  <c r="B420" i="6"/>
  <c r="A420" i="6"/>
  <c r="B421" i="6"/>
  <c r="A421" i="6"/>
  <c r="B422" i="6"/>
  <c r="A422" i="6"/>
  <c r="A423" i="6"/>
  <c r="B423" i="6"/>
  <c r="A424" i="6"/>
  <c r="B424" i="6"/>
  <c r="B425" i="6"/>
  <c r="A425" i="6"/>
  <c r="A426" i="6"/>
  <c r="B426" i="6"/>
  <c r="A427" i="6"/>
  <c r="B427" i="6"/>
  <c r="B428" i="6"/>
  <c r="A428" i="6"/>
  <c r="B429" i="6"/>
  <c r="A429" i="6"/>
  <c r="B430" i="6"/>
  <c r="A430" i="6"/>
  <c r="A431" i="6"/>
  <c r="B431" i="6"/>
  <c r="A432" i="6"/>
  <c r="B432" i="6"/>
  <c r="B433" i="6"/>
  <c r="A433" i="6"/>
  <c r="A434" i="6"/>
  <c r="B434" i="6"/>
  <c r="A435" i="6"/>
  <c r="B435" i="6"/>
  <c r="B436" i="6"/>
  <c r="A436" i="6"/>
  <c r="B437" i="6"/>
  <c r="A437" i="6"/>
  <c r="B438" i="6"/>
  <c r="A438" i="6"/>
  <c r="A439" i="6"/>
  <c r="B439" i="6"/>
  <c r="A440" i="6"/>
  <c r="B440" i="6"/>
  <c r="B441" i="6"/>
  <c r="A441" i="6"/>
  <c r="A442" i="6"/>
  <c r="B442" i="6"/>
  <c r="A443" i="6"/>
  <c r="B443" i="6"/>
  <c r="B444" i="6"/>
  <c r="A444" i="6"/>
  <c r="B445" i="6"/>
  <c r="A445" i="6"/>
  <c r="B446" i="6"/>
  <c r="A446" i="6"/>
  <c r="A447" i="6"/>
  <c r="B447" i="6"/>
  <c r="A448" i="6"/>
  <c r="B448" i="6"/>
  <c r="B449" i="6"/>
  <c r="A449" i="6"/>
  <c r="A450" i="6"/>
  <c r="B450" i="6"/>
  <c r="A451" i="6"/>
  <c r="B451" i="6"/>
  <c r="B452" i="6"/>
  <c r="A452" i="6"/>
  <c r="B453" i="6"/>
  <c r="A453" i="6"/>
  <c r="B454" i="6"/>
  <c r="A454" i="6"/>
  <c r="A455" i="6"/>
  <c r="B455" i="6"/>
  <c r="A456" i="6"/>
  <c r="B456" i="6"/>
  <c r="B457" i="6"/>
  <c r="A457" i="6"/>
  <c r="A458" i="6"/>
  <c r="B458" i="6"/>
  <c r="A459" i="6"/>
  <c r="B459" i="6"/>
  <c r="B460" i="6"/>
  <c r="A460" i="6"/>
  <c r="B461" i="6"/>
  <c r="A461" i="6"/>
  <c r="B462" i="6"/>
  <c r="A462" i="6"/>
  <c r="A463" i="6"/>
  <c r="B463" i="6"/>
  <c r="A464" i="6"/>
  <c r="B464" i="6"/>
  <c r="B465" i="6"/>
  <c r="A465" i="6"/>
  <c r="A466" i="6"/>
  <c r="B466" i="6"/>
  <c r="A467" i="6"/>
  <c r="B467" i="6"/>
  <c r="B468" i="6"/>
  <c r="A468" i="6"/>
  <c r="B469" i="6"/>
  <c r="A469" i="6"/>
  <c r="B470" i="6"/>
  <c r="A470" i="6"/>
  <c r="A471" i="6"/>
  <c r="B471" i="6"/>
  <c r="A472" i="6"/>
  <c r="B472" i="6"/>
  <c r="B473" i="6"/>
  <c r="A473" i="6"/>
  <c r="A474" i="6"/>
  <c r="B474" i="6"/>
  <c r="A475" i="6"/>
  <c r="B475" i="6"/>
  <c r="B476" i="6"/>
  <c r="A476" i="6"/>
  <c r="B477" i="6"/>
  <c r="A477" i="6"/>
  <c r="B478" i="6"/>
  <c r="A478" i="6"/>
  <c r="A479" i="6"/>
  <c r="B479" i="6"/>
  <c r="A480" i="6"/>
  <c r="B480" i="6"/>
  <c r="B481" i="6"/>
  <c r="A481" i="6"/>
  <c r="A482" i="6"/>
  <c r="B482" i="6"/>
  <c r="A483" i="6"/>
  <c r="B483" i="6"/>
  <c r="B484" i="6"/>
  <c r="A484" i="6"/>
  <c r="B485" i="6"/>
  <c r="A485" i="6"/>
  <c r="B486" i="6"/>
  <c r="A486" i="6"/>
  <c r="A487" i="6"/>
  <c r="B487" i="6"/>
  <c r="A488" i="6"/>
  <c r="B488" i="6"/>
  <c r="B489" i="6"/>
  <c r="A489" i="6"/>
  <c r="A490" i="6"/>
  <c r="B490" i="6"/>
  <c r="A491" i="6"/>
  <c r="B491" i="6"/>
  <c r="B492" i="6"/>
  <c r="A492" i="6"/>
  <c r="B493" i="6"/>
  <c r="A493" i="6"/>
  <c r="B494" i="6"/>
  <c r="A494" i="6"/>
  <c r="A495" i="6"/>
  <c r="B495" i="6"/>
  <c r="A496" i="6"/>
  <c r="B496" i="6"/>
  <c r="B497" i="6"/>
  <c r="A497" i="6"/>
  <c r="A498" i="6"/>
  <c r="B498" i="6"/>
  <c r="A499" i="6"/>
  <c r="B499" i="6"/>
  <c r="B500" i="6"/>
  <c r="A500" i="6"/>
  <c r="B501" i="6"/>
  <c r="A501" i="6"/>
  <c r="B502" i="6"/>
  <c r="A502" i="6"/>
  <c r="A503" i="6"/>
  <c r="B503" i="6"/>
  <c r="A504" i="6"/>
  <c r="B504" i="6"/>
  <c r="B505" i="6"/>
  <c r="A505" i="6"/>
  <c r="A506" i="6"/>
  <c r="B506" i="6"/>
  <c r="A507" i="6"/>
  <c r="B507" i="6"/>
  <c r="B508" i="6"/>
  <c r="A508" i="6"/>
  <c r="B509" i="6"/>
  <c r="A509" i="6"/>
  <c r="B510" i="6"/>
  <c r="A510" i="6"/>
  <c r="A511" i="6"/>
  <c r="B511" i="6"/>
  <c r="A512" i="6"/>
  <c r="B512" i="6"/>
  <c r="B513" i="6"/>
  <c r="A513" i="6"/>
  <c r="A514" i="6"/>
  <c r="B514" i="6"/>
  <c r="A515" i="6"/>
  <c r="B515" i="6"/>
  <c r="B516" i="6"/>
  <c r="A516" i="6"/>
  <c r="B517" i="6"/>
  <c r="A517" i="6"/>
  <c r="B518" i="6"/>
  <c r="A518" i="6"/>
  <c r="A519" i="6"/>
  <c r="B519" i="6"/>
  <c r="A520" i="6"/>
  <c r="B520" i="6"/>
  <c r="B521" i="6"/>
  <c r="A521" i="6"/>
  <c r="A522" i="6"/>
  <c r="B522" i="6"/>
  <c r="A523" i="6"/>
  <c r="B523" i="6"/>
  <c r="B524" i="6"/>
  <c r="A524" i="6"/>
  <c r="B525" i="6"/>
  <c r="A525" i="6"/>
  <c r="B526" i="6"/>
  <c r="A526" i="6"/>
  <c r="A527" i="6"/>
  <c r="B527" i="6"/>
  <c r="A528" i="6"/>
  <c r="B528" i="6"/>
  <c r="B529" i="6"/>
  <c r="A529" i="6"/>
  <c r="A530" i="6"/>
  <c r="B530" i="6"/>
  <c r="A531" i="6"/>
  <c r="B531" i="6"/>
  <c r="B532" i="6"/>
  <c r="A532" i="6"/>
  <c r="B533" i="6"/>
  <c r="A533" i="6"/>
  <c r="B534" i="6"/>
  <c r="A534" i="6"/>
  <c r="A535" i="6"/>
  <c r="B535" i="6"/>
  <c r="A536" i="6"/>
  <c r="B536" i="6"/>
  <c r="B537" i="6"/>
  <c r="A537" i="6"/>
  <c r="A538" i="6"/>
  <c r="B538" i="6"/>
  <c r="A539" i="6"/>
  <c r="B539" i="6"/>
  <c r="B540" i="6"/>
  <c r="A540" i="6"/>
  <c r="B541" i="6"/>
  <c r="A541" i="6"/>
  <c r="B542" i="6"/>
  <c r="A542" i="6"/>
  <c r="A543" i="6"/>
  <c r="B543" i="6"/>
  <c r="A544" i="6"/>
  <c r="B544" i="6"/>
  <c r="B545" i="6"/>
  <c r="A545" i="6"/>
  <c r="B546" i="6"/>
  <c r="A546" i="6"/>
  <c r="A547" i="6"/>
  <c r="B547" i="6"/>
  <c r="B548" i="6"/>
  <c r="A548" i="6"/>
  <c r="B549" i="6"/>
  <c r="A549" i="6"/>
  <c r="B550" i="6"/>
  <c r="A550" i="6"/>
  <c r="A551" i="6"/>
  <c r="B551" i="6"/>
  <c r="A552" i="6"/>
  <c r="B552" i="6"/>
  <c r="B553" i="6"/>
  <c r="A553" i="6"/>
  <c r="A554" i="6"/>
  <c r="B554" i="6"/>
  <c r="A555" i="6"/>
  <c r="B555" i="6"/>
  <c r="B556" i="6"/>
  <c r="A556" i="6"/>
  <c r="B557" i="6"/>
  <c r="A557" i="6"/>
  <c r="B558" i="6"/>
  <c r="A558" i="6"/>
  <c r="A559" i="6"/>
  <c r="B559" i="6"/>
  <c r="A560" i="6"/>
  <c r="B560" i="6"/>
  <c r="B561" i="6"/>
  <c r="A561" i="6"/>
  <c r="B562" i="6"/>
  <c r="A562" i="6"/>
  <c r="A563" i="6"/>
  <c r="B563" i="6"/>
  <c r="B564" i="6"/>
  <c r="A564" i="6"/>
  <c r="B565" i="6"/>
  <c r="A565" i="6"/>
  <c r="B566" i="6"/>
  <c r="A566" i="6"/>
  <c r="A567" i="6"/>
  <c r="B567" i="6"/>
  <c r="A568" i="6"/>
  <c r="B568" i="6"/>
  <c r="B569" i="6"/>
  <c r="A569" i="6"/>
  <c r="A570" i="6"/>
  <c r="B570" i="6"/>
  <c r="A571" i="6"/>
  <c r="B571" i="6"/>
  <c r="B572" i="6"/>
  <c r="A572" i="6"/>
  <c r="B573" i="6"/>
  <c r="A573" i="6"/>
  <c r="B574" i="6"/>
  <c r="A574" i="6"/>
  <c r="A575" i="6"/>
  <c r="B575" i="6"/>
  <c r="A576" i="6"/>
  <c r="B576" i="6"/>
  <c r="B577" i="6"/>
  <c r="A577" i="6"/>
  <c r="B578" i="6"/>
  <c r="A578" i="6"/>
  <c r="A579" i="6"/>
  <c r="B579" i="6"/>
  <c r="B580" i="6"/>
  <c r="A580" i="6"/>
  <c r="B581" i="6"/>
  <c r="A581" i="6"/>
  <c r="B582" i="6"/>
  <c r="A582" i="6"/>
  <c r="A583" i="6"/>
  <c r="B583" i="6"/>
  <c r="A584" i="6"/>
  <c r="B584" i="6"/>
  <c r="B585" i="6"/>
  <c r="A585" i="6"/>
  <c r="A586" i="6"/>
  <c r="B586" i="6"/>
  <c r="A587" i="6"/>
  <c r="B587" i="6"/>
  <c r="B588" i="6"/>
  <c r="A588" i="6"/>
  <c r="B589" i="6"/>
  <c r="A589" i="6"/>
  <c r="B590" i="6"/>
  <c r="A590" i="6"/>
  <c r="A591" i="6"/>
  <c r="B591" i="6"/>
  <c r="A592" i="6"/>
  <c r="B592" i="6"/>
  <c r="B593" i="6"/>
  <c r="A593" i="6"/>
  <c r="B594" i="6"/>
  <c r="A594" i="6"/>
  <c r="A595" i="6"/>
  <c r="B595" i="6"/>
  <c r="B596" i="6"/>
  <c r="A596" i="6"/>
  <c r="B597" i="6"/>
  <c r="A597" i="6"/>
  <c r="B598" i="6"/>
  <c r="A598" i="6"/>
  <c r="A599" i="6"/>
  <c r="B599" i="6"/>
  <c r="A600" i="6"/>
  <c r="B600" i="6"/>
  <c r="B601" i="6"/>
  <c r="A601" i="6"/>
  <c r="A602" i="6"/>
  <c r="B602" i="6"/>
  <c r="A603" i="6"/>
  <c r="B603" i="6"/>
  <c r="B604" i="6"/>
  <c r="A604" i="6"/>
  <c r="B605" i="6"/>
  <c r="A605" i="6"/>
  <c r="B606" i="6"/>
  <c r="A606" i="6"/>
  <c r="B607" i="6"/>
  <c r="A607" i="6"/>
  <c r="A608" i="6"/>
  <c r="B608" i="6"/>
  <c r="B609" i="6"/>
  <c r="A609" i="6"/>
  <c r="B610" i="6"/>
  <c r="A610" i="6"/>
  <c r="A611" i="6"/>
  <c r="B611" i="6"/>
  <c r="B612" i="6"/>
  <c r="A612" i="6"/>
  <c r="B613" i="6"/>
  <c r="A613" i="6"/>
  <c r="B614" i="6"/>
  <c r="A614" i="6"/>
  <c r="B615" i="6"/>
  <c r="A615" i="6"/>
  <c r="A616" i="6"/>
  <c r="B616" i="6"/>
  <c r="B617" i="6"/>
  <c r="A617" i="6"/>
  <c r="B618" i="6"/>
  <c r="A618" i="6"/>
  <c r="A619" i="6"/>
  <c r="B619" i="6"/>
  <c r="B620" i="6"/>
  <c r="A620" i="6"/>
  <c r="B621" i="6"/>
  <c r="A621" i="6"/>
  <c r="B622" i="6"/>
  <c r="A622" i="6"/>
  <c r="A623" i="6"/>
  <c r="B623" i="6"/>
  <c r="A624" i="6"/>
  <c r="B624" i="6"/>
  <c r="B625" i="6"/>
  <c r="A625" i="6"/>
  <c r="A626" i="6"/>
  <c r="B626" i="6"/>
  <c r="A627" i="6"/>
  <c r="B627" i="6"/>
  <c r="B628" i="6"/>
  <c r="A628" i="6"/>
  <c r="A629" i="6"/>
  <c r="B629" i="6"/>
  <c r="B630" i="6"/>
  <c r="A630" i="6"/>
  <c r="A631" i="6"/>
  <c r="B631" i="6"/>
  <c r="A632" i="6"/>
  <c r="B632" i="6"/>
  <c r="B633" i="6"/>
  <c r="A633" i="6"/>
  <c r="A634" i="6"/>
  <c r="B634" i="6"/>
  <c r="A635" i="6"/>
  <c r="B635" i="6"/>
  <c r="B636" i="6"/>
  <c r="A636" i="6"/>
  <c r="B637" i="6"/>
  <c r="A637" i="6"/>
  <c r="A638" i="6"/>
  <c r="B638" i="6"/>
  <c r="B639" i="6"/>
  <c r="A639" i="6"/>
  <c r="B640" i="6"/>
  <c r="A640" i="6"/>
  <c r="A641" i="6"/>
  <c r="B641" i="6"/>
  <c r="A642" i="6"/>
  <c r="B642" i="6"/>
  <c r="A643" i="6"/>
  <c r="B643" i="6"/>
  <c r="B644" i="6"/>
  <c r="A644" i="6"/>
  <c r="B645" i="6"/>
  <c r="A645" i="6"/>
  <c r="A646" i="6"/>
  <c r="B646" i="6"/>
  <c r="B647" i="6"/>
  <c r="A647" i="6"/>
  <c r="B648" i="6"/>
  <c r="A648" i="6"/>
  <c r="A649" i="6"/>
  <c r="B649" i="6"/>
  <c r="A650" i="6"/>
  <c r="B650" i="6"/>
  <c r="A651" i="6"/>
  <c r="B651" i="6"/>
  <c r="B652" i="6"/>
  <c r="A652" i="6"/>
  <c r="B653" i="6"/>
  <c r="A653" i="6"/>
  <c r="A654" i="6"/>
  <c r="B654" i="6"/>
  <c r="B655" i="6"/>
  <c r="A655" i="6"/>
  <c r="B656" i="6"/>
  <c r="A656" i="6"/>
  <c r="A657" i="6"/>
  <c r="B657" i="6"/>
  <c r="A658" i="6"/>
  <c r="B658" i="6"/>
  <c r="A659" i="6"/>
  <c r="B659" i="6"/>
  <c r="B660" i="6"/>
  <c r="A660" i="6"/>
  <c r="B661" i="6"/>
  <c r="A661" i="6"/>
  <c r="A662" i="6"/>
  <c r="B662" i="6"/>
  <c r="B663" i="6"/>
  <c r="A663" i="6"/>
  <c r="B664" i="6"/>
  <c r="A664" i="6"/>
  <c r="A665" i="6"/>
  <c r="B665" i="6"/>
  <c r="A666" i="6"/>
  <c r="B666" i="6"/>
  <c r="A667" i="6"/>
  <c r="B667" i="6"/>
  <c r="B668" i="6"/>
  <c r="A668" i="6"/>
  <c r="B669" i="6"/>
  <c r="A669" i="6"/>
  <c r="A670" i="6"/>
  <c r="B670" i="6"/>
  <c r="B671" i="6"/>
  <c r="A671" i="6"/>
  <c r="B672" i="6"/>
  <c r="A672" i="6"/>
  <c r="A673" i="6"/>
  <c r="B673" i="6"/>
  <c r="A674" i="6"/>
  <c r="B674" i="6"/>
  <c r="A675" i="6"/>
  <c r="B675" i="6"/>
  <c r="B676" i="6"/>
  <c r="A676" i="6"/>
  <c r="B677" i="6"/>
  <c r="A677" i="6"/>
  <c r="A678" i="6"/>
  <c r="B678" i="6"/>
  <c r="B679" i="6"/>
  <c r="A679" i="6"/>
  <c r="B680" i="6"/>
  <c r="A680" i="6"/>
  <c r="A681" i="6"/>
  <c r="B681" i="6"/>
  <c r="A682" i="6"/>
  <c r="B682" i="6"/>
  <c r="A683" i="6"/>
  <c r="B683" i="6"/>
  <c r="B684" i="6"/>
  <c r="A684" i="6"/>
  <c r="B685" i="6"/>
  <c r="A685" i="6"/>
  <c r="A686" i="6"/>
  <c r="B686" i="6"/>
  <c r="B687" i="6"/>
  <c r="A687" i="6"/>
  <c r="B688" i="6"/>
  <c r="A688" i="6"/>
  <c r="A689" i="6"/>
  <c r="B689" i="6"/>
  <c r="A690" i="6"/>
  <c r="B690" i="6"/>
  <c r="A691" i="6"/>
  <c r="B691" i="6"/>
  <c r="B692" i="6"/>
  <c r="A692" i="6"/>
  <c r="B693" i="6"/>
  <c r="A693" i="6"/>
  <c r="A694" i="6"/>
  <c r="B694" i="6"/>
  <c r="B695" i="6"/>
  <c r="A695" i="6"/>
  <c r="B696" i="6"/>
  <c r="A696" i="6"/>
  <c r="A697" i="6"/>
  <c r="B697" i="6"/>
  <c r="A698" i="6"/>
  <c r="B698" i="6"/>
  <c r="A699" i="6"/>
  <c r="B699" i="6"/>
  <c r="B700" i="6"/>
  <c r="A700" i="6"/>
  <c r="B701" i="6"/>
  <c r="A701" i="6"/>
  <c r="A702" i="6"/>
  <c r="B702" i="6"/>
  <c r="B703" i="6"/>
  <c r="A703" i="6"/>
  <c r="B704" i="6"/>
  <c r="A704" i="6"/>
  <c r="A705" i="6"/>
  <c r="B705" i="6"/>
  <c r="A706" i="6"/>
  <c r="B706" i="6"/>
  <c r="A707" i="6"/>
  <c r="B707" i="6"/>
  <c r="B708" i="6"/>
  <c r="A708" i="6"/>
  <c r="B709" i="6"/>
  <c r="A709" i="6"/>
  <c r="A710" i="6"/>
  <c r="B710" i="6"/>
  <c r="B711" i="6"/>
  <c r="A711" i="6"/>
  <c r="B712" i="6"/>
  <c r="A712" i="6"/>
  <c r="A713" i="6"/>
  <c r="B713" i="6"/>
  <c r="A714" i="6"/>
  <c r="B714" i="6"/>
  <c r="A715" i="6"/>
  <c r="B715" i="6"/>
  <c r="B716" i="6"/>
  <c r="A716" i="6"/>
  <c r="B717" i="6"/>
  <c r="A717" i="6"/>
  <c r="A718" i="6"/>
  <c r="B718" i="6"/>
  <c r="B719" i="6"/>
  <c r="A719" i="6"/>
  <c r="B720" i="6"/>
  <c r="A720" i="6"/>
  <c r="A721" i="6"/>
  <c r="B721" i="6"/>
  <c r="A722" i="6"/>
  <c r="B722" i="6"/>
  <c r="A723" i="6"/>
  <c r="B723" i="6"/>
  <c r="B724" i="6"/>
  <c r="A724" i="6"/>
  <c r="B725" i="6"/>
  <c r="A725" i="6"/>
  <c r="A726" i="6"/>
  <c r="B726" i="6"/>
  <c r="B727" i="6"/>
  <c r="A727" i="6"/>
  <c r="B728" i="6"/>
  <c r="A728" i="6"/>
  <c r="A729" i="6"/>
  <c r="B729" i="6"/>
  <c r="A730" i="6"/>
  <c r="B730" i="6"/>
  <c r="A731" i="6"/>
  <c r="B731" i="6"/>
  <c r="B732" i="6"/>
  <c r="A732" i="6"/>
  <c r="B733" i="6"/>
  <c r="A733" i="6"/>
  <c r="A734" i="6"/>
  <c r="B734" i="6"/>
  <c r="B735" i="6"/>
  <c r="A735" i="6"/>
  <c r="B736" i="6"/>
  <c r="A736" i="6"/>
  <c r="A737" i="6"/>
  <c r="B737" i="6"/>
  <c r="A738" i="6"/>
  <c r="B738" i="6"/>
  <c r="A739" i="6"/>
  <c r="B739" i="6"/>
  <c r="A740" i="6"/>
  <c r="B740" i="6"/>
  <c r="B741" i="6"/>
  <c r="A741" i="6"/>
  <c r="A742" i="6"/>
  <c r="B742" i="6"/>
  <c r="A743" i="6"/>
  <c r="B743" i="6"/>
  <c r="A744" i="6"/>
  <c r="B744" i="6"/>
  <c r="B745" i="6"/>
  <c r="A745" i="6"/>
  <c r="B746" i="6"/>
  <c r="A746" i="6"/>
  <c r="A747" i="6"/>
  <c r="B747" i="6"/>
  <c r="B748" i="6"/>
  <c r="A748" i="6"/>
  <c r="B749" i="6"/>
  <c r="A749" i="6"/>
  <c r="A750" i="6"/>
  <c r="B750" i="6"/>
  <c r="A751" i="6"/>
  <c r="B751" i="6"/>
  <c r="A752" i="6"/>
  <c r="B752" i="6"/>
  <c r="B753" i="6"/>
  <c r="A753" i="6"/>
  <c r="B754" i="6"/>
  <c r="A754" i="6"/>
  <c r="A755" i="6"/>
  <c r="B755" i="6"/>
  <c r="B756" i="6"/>
  <c r="A756" i="6"/>
  <c r="B757" i="6"/>
  <c r="A757" i="6"/>
  <c r="A758" i="6"/>
  <c r="B758" i="6"/>
  <c r="A759" i="6"/>
  <c r="B759" i="6"/>
  <c r="A760" i="6"/>
  <c r="B760" i="6"/>
  <c r="B761" i="6"/>
  <c r="A761" i="6"/>
  <c r="B762" i="6"/>
  <c r="A762" i="6"/>
  <c r="A763" i="6"/>
  <c r="B763" i="6"/>
  <c r="B764" i="6"/>
  <c r="A764" i="6"/>
  <c r="B765" i="6"/>
  <c r="A765" i="6"/>
  <c r="A766" i="6"/>
  <c r="B766" i="6"/>
  <c r="A767" i="6"/>
  <c r="B767" i="6"/>
  <c r="A768" i="6"/>
  <c r="B768" i="6"/>
  <c r="B769" i="6"/>
  <c r="A769" i="6"/>
  <c r="B770" i="6"/>
  <c r="A770" i="6"/>
  <c r="A771" i="6"/>
  <c r="B771" i="6"/>
  <c r="B772" i="6"/>
  <c r="A772" i="6"/>
  <c r="B773" i="6"/>
  <c r="A773" i="6"/>
  <c r="A774" i="6"/>
  <c r="B774" i="6"/>
  <c r="A775" i="6"/>
  <c r="B775" i="6"/>
  <c r="A776" i="6"/>
  <c r="B776" i="6"/>
  <c r="B777" i="6"/>
  <c r="A777" i="6"/>
  <c r="B778" i="6"/>
  <c r="A778" i="6"/>
  <c r="A779" i="6"/>
  <c r="B779" i="6"/>
  <c r="B780" i="6"/>
  <c r="A780" i="6"/>
  <c r="B781" i="6"/>
  <c r="A781" i="6"/>
  <c r="A782" i="6"/>
  <c r="B782" i="6"/>
  <c r="A783" i="6"/>
  <c r="B783" i="6"/>
  <c r="A784" i="6"/>
  <c r="B784" i="6"/>
  <c r="B785" i="6"/>
  <c r="A785" i="6"/>
  <c r="B786" i="6"/>
  <c r="A786" i="6"/>
  <c r="A787" i="6"/>
  <c r="B787" i="6"/>
  <c r="B788" i="6"/>
  <c r="A788" i="6"/>
  <c r="B789" i="6"/>
  <c r="A789" i="6"/>
  <c r="A790" i="6"/>
  <c r="B790" i="6"/>
  <c r="A791" i="6"/>
  <c r="B791" i="6"/>
  <c r="A792" i="6"/>
  <c r="B792" i="6"/>
  <c r="B793" i="6"/>
  <c r="A793" i="6"/>
  <c r="B794" i="6"/>
  <c r="A794" i="6"/>
  <c r="A795" i="6"/>
  <c r="B795" i="6"/>
  <c r="B796" i="6"/>
  <c r="A796" i="6"/>
  <c r="B797" i="6"/>
  <c r="A797" i="6"/>
  <c r="A798" i="6"/>
  <c r="B798" i="6"/>
  <c r="A799" i="6"/>
  <c r="B799" i="6"/>
  <c r="A800" i="6"/>
  <c r="B800" i="6"/>
  <c r="B801" i="6"/>
  <c r="A801" i="6"/>
  <c r="B802" i="6"/>
  <c r="A802" i="6"/>
  <c r="A803" i="6"/>
  <c r="B803" i="6"/>
  <c r="B804" i="6"/>
  <c r="A804" i="6"/>
  <c r="B805" i="6"/>
  <c r="A805" i="6"/>
  <c r="A806" i="6"/>
  <c r="B806" i="6"/>
  <c r="A807" i="6"/>
  <c r="B807" i="6"/>
  <c r="A808" i="6"/>
  <c r="B808" i="6"/>
  <c r="B809" i="6"/>
  <c r="A809" i="6"/>
  <c r="B810" i="6"/>
  <c r="A810" i="6"/>
  <c r="A811" i="6"/>
  <c r="B811" i="6"/>
  <c r="B812" i="6"/>
  <c r="A812" i="6"/>
  <c r="A813" i="6"/>
  <c r="B813" i="6"/>
  <c r="D814" i="6"/>
  <c r="E814" i="6"/>
  <c r="F814" i="6"/>
  <c r="G814" i="6"/>
  <c r="H814" i="6"/>
  <c r="I814" i="6"/>
  <c r="J814" i="6"/>
  <c r="K814" i="6"/>
  <c r="L814" i="6"/>
  <c r="M814" i="6"/>
  <c r="N814" i="6"/>
  <c r="O814" i="6"/>
  <c r="P814" i="6"/>
  <c r="S814" i="6"/>
  <c r="T814" i="6"/>
  <c r="U814" i="6"/>
  <c r="V814" i="6"/>
  <c r="W814" i="6"/>
  <c r="X814" i="6"/>
  <c r="Y814" i="6"/>
  <c r="Z814" i="6"/>
  <c r="AA814" i="6"/>
  <c r="AB814" i="6"/>
  <c r="AC814" i="6"/>
  <c r="AD814" i="6"/>
  <c r="AE814" i="6"/>
  <c r="AF814" i="6"/>
  <c r="AG814" i="6"/>
  <c r="B252" i="5"/>
  <c r="C252" i="5"/>
  <c r="D252" i="5"/>
  <c r="E252" i="5"/>
  <c r="F252" i="5"/>
  <c r="G252" i="5"/>
  <c r="H252" i="5"/>
  <c r="I252" i="5"/>
  <c r="J252" i="5"/>
  <c r="K252" i="5"/>
  <c r="L252" i="5"/>
  <c r="M252" i="5"/>
  <c r="N252" i="5"/>
  <c r="O252" i="5"/>
  <c r="P252" i="5"/>
  <c r="Q252" i="5"/>
  <c r="R252" i="5"/>
  <c r="S252" i="5"/>
  <c r="T252" i="5"/>
  <c r="U252" i="5"/>
  <c r="V252" i="5"/>
  <c r="W252" i="5"/>
  <c r="X252" i="5"/>
  <c r="Y252" i="5"/>
  <c r="Z252" i="5"/>
  <c r="AA252" i="5"/>
  <c r="AB252" i="5"/>
  <c r="AC252" i="5"/>
  <c r="AD252" i="5"/>
  <c r="AE252" i="5"/>
  <c r="AF252" i="5"/>
  <c r="AG252" i="5"/>
  <c r="AH252" i="5"/>
  <c r="AI252" i="5"/>
  <c r="AJ252" i="5"/>
  <c r="B67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AH67" i="4"/>
  <c r="AI67" i="4"/>
  <c r="B814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B252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W252" i="2"/>
  <c r="X252" i="2"/>
  <c r="Y252" i="2"/>
  <c r="Z252" i="2"/>
  <c r="AA252" i="2"/>
  <c r="AB252" i="2"/>
  <c r="AC252" i="2"/>
  <c r="AD252" i="2"/>
  <c r="AE252" i="2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P69" i="10" l="1"/>
  <c r="Q253" i="20"/>
  <c r="B821" i="12"/>
  <c r="A821" i="12"/>
  <c r="AG72" i="19"/>
  <c r="N72" i="19"/>
  <c r="S253" i="23"/>
  <c r="Q253" i="17"/>
  <c r="Q70" i="16"/>
  <c r="O814" i="18"/>
  <c r="R70" i="13"/>
  <c r="R814" i="6"/>
  <c r="Q8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  <author>jonathan</author>
  </authors>
  <commentList>
    <comment ref="C27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formed 1/10/1899, no accounts during year</t>
        </r>
      </text>
    </comment>
    <comment ref="C28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cannot reconcile receipts, even with hard copy</t>
        </r>
      </text>
    </comment>
    <comment ref="C282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cannot reconcile receipts, even with hard copy. Appears to be counterbalancing previous row</t>
        </r>
      </text>
    </comment>
    <comment ref="AG43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based on col total - looks like digit missing</t>
        </r>
      </text>
    </comment>
    <comment ref="AE566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row, col totals seems to be missing digit</t>
        </r>
      </text>
    </comment>
    <comment ref="AF625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changed based on row /col totals - appears figures wrong way around</t>
        </r>
      </text>
    </comment>
    <comment ref="X769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row, col totals  - blank in report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K285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written as 986 in document, but then row and column totals are wrong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10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col / row totals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U239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row/column totals…appears digits reversed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AF57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changed from 103 to 130 to make row and col totals add up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  <author>jonathan</author>
  </authors>
  <commentList>
    <comment ref="T241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100 added to match totals</t>
        </r>
      </text>
    </comment>
    <comment ref="E462" authorId="1" shapeId="0" xr:uid="{00000000-0006-0000-11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row/col totals</t>
        </r>
      </text>
    </comment>
    <comment ref="M506" authorId="1" shapeId="0" xr:uid="{00000000-0006-0000-11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row/col totals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K789" authorId="0" shapeId="0" xr:uid="{00000000-0006-0000-14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based on totals…looks like numbers are reversed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AA54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to match totals</t>
        </r>
      </text>
    </comment>
  </commentList>
</comments>
</file>

<file path=xl/sharedStrings.xml><?xml version="1.0" encoding="utf-8"?>
<sst xmlns="http://schemas.openxmlformats.org/spreadsheetml/2006/main" count="9870" uniqueCount="1242">
  <si>
    <t>Check</t>
  </si>
  <si>
    <t>Total</t>
  </si>
  <si>
    <t>Swansea</t>
  </si>
  <si>
    <t>Cardiff</t>
  </si>
  <si>
    <t>Newport, Monmouth</t>
  </si>
  <si>
    <t>Newcastle-on-Tyne</t>
  </si>
  <si>
    <t>Sunderland</t>
  </si>
  <si>
    <t>South Shields</t>
  </si>
  <si>
    <t>Gateshead</t>
  </si>
  <si>
    <t>Sheffield</t>
  </si>
  <si>
    <t>Leeds</t>
  </si>
  <si>
    <t>Huddersfield</t>
  </si>
  <si>
    <t>Halifax</t>
  </si>
  <si>
    <t>Bradford, Yorkshire</t>
  </si>
  <si>
    <t>Middlesbrough</t>
  </si>
  <si>
    <t>York</t>
  </si>
  <si>
    <t>Kingston-on-Hull</t>
  </si>
  <si>
    <t>Wigan</t>
  </si>
  <si>
    <t>Salford</t>
  </si>
  <si>
    <t>St. Helen's, Lancashire</t>
  </si>
  <si>
    <t>Rochdale</t>
  </si>
  <si>
    <t>Preston</t>
  </si>
  <si>
    <t>Oldham</t>
  </si>
  <si>
    <t>Manchester</t>
  </si>
  <si>
    <t>Liverpool</t>
  </si>
  <si>
    <t>Bury</t>
  </si>
  <si>
    <t>Burnley</t>
  </si>
  <si>
    <t>Bootle-cum-Linacre</t>
  </si>
  <si>
    <t>Bolton-le-Moors</t>
  </si>
  <si>
    <t>Blackburn</t>
  </si>
  <si>
    <t>Barrow-in-Furness</t>
  </si>
  <si>
    <t>Stockport</t>
  </si>
  <si>
    <t>Chester</t>
  </si>
  <si>
    <t>Birkenhead</t>
  </si>
  <si>
    <t>Nottingham</t>
  </si>
  <si>
    <t>Lincoln</t>
  </si>
  <si>
    <t>Great Grimsby</t>
  </si>
  <si>
    <t>Leicester</t>
  </si>
  <si>
    <t>Derby</t>
  </si>
  <si>
    <t>Worcester</t>
  </si>
  <si>
    <t>Dudley</t>
  </si>
  <si>
    <t>Coventry</t>
  </si>
  <si>
    <t>Birmingham</t>
  </si>
  <si>
    <t>Wolverhampton</t>
  </si>
  <si>
    <t>West Bromwich</t>
  </si>
  <si>
    <t>Walsall</t>
  </si>
  <si>
    <t>Hanley</t>
  </si>
  <si>
    <t>Gloucester</t>
  </si>
  <si>
    <t>Bristol</t>
  </si>
  <si>
    <t>Bath</t>
  </si>
  <si>
    <t>Plymouth</t>
  </si>
  <si>
    <t>Exeter</t>
  </si>
  <si>
    <t>Devonport</t>
  </si>
  <si>
    <t>Ipswich</t>
  </si>
  <si>
    <t>Norwich</t>
  </si>
  <si>
    <t>Great Yarmouth</t>
  </si>
  <si>
    <t>West Ham</t>
  </si>
  <si>
    <t>Oxford</t>
  </si>
  <si>
    <t>Northampton</t>
  </si>
  <si>
    <t>Hastings</t>
  </si>
  <si>
    <t>Brighton</t>
  </si>
  <si>
    <t>Croydon</t>
  </si>
  <si>
    <t>Southampton</t>
  </si>
  <si>
    <t>Portsmouth</t>
  </si>
  <si>
    <t>Canterbury</t>
  </si>
  <si>
    <t>Reading</t>
  </si>
  <si>
    <t>rate_val</t>
  </si>
  <si>
    <t>sinkfund_remaining</t>
  </si>
  <si>
    <t>sinkfund_withdrawn</t>
  </si>
  <si>
    <t>loansout_total</t>
  </si>
  <si>
    <t>loansout_other</t>
  </si>
  <si>
    <t>loansout_markets</t>
  </si>
  <si>
    <t>loansout_trams</t>
  </si>
  <si>
    <t>loansout_eleclight</t>
  </si>
  <si>
    <t>loansout_gas</t>
  </si>
  <si>
    <t>loansout_water</t>
  </si>
  <si>
    <t>loansout_street</t>
  </si>
  <si>
    <t>loansout_sewers</t>
  </si>
  <si>
    <t>loansreceipt_total</t>
  </si>
  <si>
    <t>loansreceipt_other</t>
  </si>
  <si>
    <t>loansreceipt_markets</t>
  </si>
  <si>
    <t>loansreceipt_trams</t>
  </si>
  <si>
    <t>loansreceipt_eleclight</t>
  </si>
  <si>
    <t>loansreceipt_gas</t>
  </si>
  <si>
    <t>loansreceipt_water</t>
  </si>
  <si>
    <t>loansreceipt_street</t>
  </si>
  <si>
    <t>loansreceipt_sewers</t>
  </si>
  <si>
    <t>loansexpend_total</t>
  </si>
  <si>
    <t>loansexpend_other</t>
  </si>
  <si>
    <t>loansexpend_markets</t>
  </si>
  <si>
    <t>loansexpend_trams</t>
  </si>
  <si>
    <t>loansexpend_eleclight</t>
  </si>
  <si>
    <t>loansexpend_gas</t>
  </si>
  <si>
    <t>loansexpend_water</t>
  </si>
  <si>
    <t>loansexpend_street</t>
  </si>
  <si>
    <t>loansexpend_sewers</t>
  </si>
  <si>
    <t>place</t>
  </si>
  <si>
    <t>Check2</t>
  </si>
  <si>
    <t>Check1</t>
  </si>
  <si>
    <t>Tenby</t>
  </si>
  <si>
    <t>Pembroke</t>
  </si>
  <si>
    <t>Haverfordwest</t>
  </si>
  <si>
    <t>Neath</t>
  </si>
  <si>
    <t>Cowbridge</t>
  </si>
  <si>
    <t>Aberavon</t>
  </si>
  <si>
    <t>Llandovery</t>
  </si>
  <si>
    <t>Kidwelly</t>
  </si>
  <si>
    <t>Carmarthen</t>
  </si>
  <si>
    <t>Lampeter</t>
  </si>
  <si>
    <t>Cardigan</t>
  </si>
  <si>
    <t>Aberystwyth</t>
  </si>
  <si>
    <t>Brecknock</t>
  </si>
  <si>
    <t>Welshpool</t>
  </si>
  <si>
    <t>Montgomery</t>
  </si>
  <si>
    <t>Llanidloes</t>
  </si>
  <si>
    <t>Llanfyllin</t>
  </si>
  <si>
    <t>Flint</t>
  </si>
  <si>
    <t>Wrexham</t>
  </si>
  <si>
    <t>Ruthin</t>
  </si>
  <si>
    <t>Denbigh</t>
  </si>
  <si>
    <t>Pwllheli</t>
  </si>
  <si>
    <t>Conway</t>
  </si>
  <si>
    <t>Carnarvon</t>
  </si>
  <si>
    <t>Bangor</t>
  </si>
  <si>
    <t>Beaumaris</t>
  </si>
  <si>
    <t>Monmouth</t>
  </si>
  <si>
    <t>Abergavenny</t>
  </si>
  <si>
    <t>Kendal</t>
  </si>
  <si>
    <t>Appleby</t>
  </si>
  <si>
    <t>Tynemouth</t>
  </si>
  <si>
    <t>Morpeth</t>
  </si>
  <si>
    <t>Berwick-on-Tweed</t>
  </si>
  <si>
    <t>West Hartlepool</t>
  </si>
  <si>
    <t>Stockton-on-Tees</t>
  </si>
  <si>
    <t>Jarrow</t>
  </si>
  <si>
    <t>Hartlepool</t>
  </si>
  <si>
    <t>Durham</t>
  </si>
  <si>
    <t>Darlington</t>
  </si>
  <si>
    <t>Workington</t>
  </si>
  <si>
    <t>Whitehaven</t>
  </si>
  <si>
    <t>Carlisle</t>
  </si>
  <si>
    <t>Wakefield</t>
  </si>
  <si>
    <t>Todmorden</t>
  </si>
  <si>
    <t>Rotherham</t>
  </si>
  <si>
    <t>Ripon</t>
  </si>
  <si>
    <t>Pontefract</t>
  </si>
  <si>
    <t>Ossett</t>
  </si>
  <si>
    <t>Morley</t>
  </si>
  <si>
    <t>Keighley</t>
  </si>
  <si>
    <t>Harrogate</t>
  </si>
  <si>
    <t>Doncaster</t>
  </si>
  <si>
    <t>Dewsbury</t>
  </si>
  <si>
    <t>Brighouse</t>
  </si>
  <si>
    <t>Batley</t>
  </si>
  <si>
    <t>Barnsley</t>
  </si>
  <si>
    <t>Thornaby-on-Tees</t>
  </si>
  <si>
    <t>Scarborough</t>
  </si>
  <si>
    <t>Richmond, Yorkshire</t>
  </si>
  <si>
    <t>Hedon</t>
  </si>
  <si>
    <t>Bridlington</t>
  </si>
  <si>
    <t>Beverley</t>
  </si>
  <si>
    <t>Widnes</t>
  </si>
  <si>
    <t>Warrington</t>
  </si>
  <si>
    <t>Southport</t>
  </si>
  <si>
    <t>Rawtenstall</t>
  </si>
  <si>
    <t>Nelson</t>
  </si>
  <si>
    <t>Mossley</t>
  </si>
  <si>
    <t>Middleton</t>
  </si>
  <si>
    <t>Leigh</t>
  </si>
  <si>
    <t>Lancaster</t>
  </si>
  <si>
    <t>Heywood</t>
  </si>
  <si>
    <t>Haslingden</t>
  </si>
  <si>
    <t>Eccles</t>
  </si>
  <si>
    <t>Over Darwen</t>
  </si>
  <si>
    <t>Colne</t>
  </si>
  <si>
    <t>Clitheroe</t>
  </si>
  <si>
    <t>Chorley, Lancashire</t>
  </si>
  <si>
    <t>Blackpool</t>
  </si>
  <si>
    <t>Bacup</t>
  </si>
  <si>
    <t>Ashton-under-Lyne</t>
  </si>
  <si>
    <t>Accrington</t>
  </si>
  <si>
    <t>Stalybridge</t>
  </si>
  <si>
    <t>Macclesfield</t>
  </si>
  <si>
    <t>Hyde</t>
  </si>
  <si>
    <t>Crewe</t>
  </si>
  <si>
    <t>Dukinfield</t>
  </si>
  <si>
    <t>Congleton</t>
  </si>
  <si>
    <t>Newark</t>
  </si>
  <si>
    <t>Mansfield</t>
  </si>
  <si>
    <t>East Retford</t>
  </si>
  <si>
    <t>Louth</t>
  </si>
  <si>
    <t>Stamford</t>
  </si>
  <si>
    <t>Grantham</t>
  </si>
  <si>
    <t>Boston</t>
  </si>
  <si>
    <t>Loughborough</t>
  </si>
  <si>
    <t>Ilkeston</t>
  </si>
  <si>
    <t>Glossop</t>
  </si>
  <si>
    <t>Chesterfield</t>
  </si>
  <si>
    <t>Kidderminster</t>
  </si>
  <si>
    <t>Evesham</t>
  </si>
  <si>
    <t>Droitwich</t>
  </si>
  <si>
    <t>Bewdley</t>
  </si>
  <si>
    <t>Warwick</t>
  </si>
  <si>
    <t>Sutton Coldfield</t>
  </si>
  <si>
    <t>Stratford-on-Avon</t>
  </si>
  <si>
    <t>Royal Leamington Spa</t>
  </si>
  <si>
    <t>Wednesbury</t>
  </si>
  <si>
    <t>Tamworth</t>
  </si>
  <si>
    <t>Stoke-upon-Trent</t>
  </si>
  <si>
    <t>Stafford</t>
  </si>
  <si>
    <t>Smethwick</t>
  </si>
  <si>
    <t>Newcastle-under-Lyme</t>
  </si>
  <si>
    <t>Longton</t>
  </si>
  <si>
    <t>Lichfield</t>
  </si>
  <si>
    <t>Burton-on-Trent</t>
  </si>
  <si>
    <t>Burslem</t>
  </si>
  <si>
    <t>Wenlock</t>
  </si>
  <si>
    <t>Shrewsbury</t>
  </si>
  <si>
    <t>Oswestry</t>
  </si>
  <si>
    <t>Ludlow</t>
  </si>
  <si>
    <t>Bridgnorth</t>
  </si>
  <si>
    <t>Bishop's Castle</t>
  </si>
  <si>
    <t>Leominster</t>
  </si>
  <si>
    <t>Hereford</t>
  </si>
  <si>
    <t>Tewkesbury</t>
  </si>
  <si>
    <t>Cheltenham</t>
  </si>
  <si>
    <t>Wilton</t>
  </si>
  <si>
    <t>New Sarum (Salisbury)</t>
  </si>
  <si>
    <t>Marlborough</t>
  </si>
  <si>
    <t>Malmesbury</t>
  </si>
  <si>
    <t>Devizes</t>
  </si>
  <si>
    <t>Chippenham</t>
  </si>
  <si>
    <t>Calne</t>
  </si>
  <si>
    <t>Yeovil</t>
  </si>
  <si>
    <t>Wells, Somerset</t>
  </si>
  <si>
    <t>Taunton</t>
  </si>
  <si>
    <t>Glastonbury</t>
  </si>
  <si>
    <t>Chard</t>
  </si>
  <si>
    <t>Bridgwater</t>
  </si>
  <si>
    <t>Weymouth and Melcombe Regis</t>
  </si>
  <si>
    <t>Wareham</t>
  </si>
  <si>
    <t>Shaftesbury</t>
  </si>
  <si>
    <t>Poole</t>
  </si>
  <si>
    <t>Lyme Regis</t>
  </si>
  <si>
    <t>Dorchester</t>
  </si>
  <si>
    <t>Bridport</t>
  </si>
  <si>
    <t>Blandford Forum</t>
  </si>
  <si>
    <t>Totnes</t>
  </si>
  <si>
    <t>Torquay</t>
  </si>
  <si>
    <t>Tiverton</t>
  </si>
  <si>
    <t>South Molton</t>
  </si>
  <si>
    <t>Okehampton</t>
  </si>
  <si>
    <t>Honiton</t>
  </si>
  <si>
    <t>Great Torrington</t>
  </si>
  <si>
    <t>Dartmouth Hardness</t>
  </si>
  <si>
    <t>Bideford</t>
  </si>
  <si>
    <t>Barnstaple</t>
  </si>
  <si>
    <t>Truro</t>
  </si>
  <si>
    <t>Saltash</t>
  </si>
  <si>
    <t>St. Ive's, Cornwall</t>
  </si>
  <si>
    <t>Penzance</t>
  </si>
  <si>
    <t>Penryn</t>
  </si>
  <si>
    <t>Lostwithiel</t>
  </si>
  <si>
    <t>Liskeard</t>
  </si>
  <si>
    <t>Helston</t>
  </si>
  <si>
    <t>Falmouth</t>
  </si>
  <si>
    <t>Launceston</t>
  </si>
  <si>
    <t>Bodmin</t>
  </si>
  <si>
    <t>Sudbury</t>
  </si>
  <si>
    <t>Bury St. Edmund's</t>
  </si>
  <si>
    <t>Southwold</t>
  </si>
  <si>
    <t>Loewstoft</t>
  </si>
  <si>
    <t>Eye</t>
  </si>
  <si>
    <t>Beccles</t>
  </si>
  <si>
    <t>Aldeburgh</t>
  </si>
  <si>
    <t>Thetford</t>
  </si>
  <si>
    <t>King's Lynn</t>
  </si>
  <si>
    <t>Southend-on-Sea</t>
  </si>
  <si>
    <t>Saffron Walden</t>
  </si>
  <si>
    <t>Maldon</t>
  </si>
  <si>
    <t>Harwich</t>
  </si>
  <si>
    <t>Colchester</t>
  </si>
  <si>
    <t>Chelmsford</t>
  </si>
  <si>
    <t>Peterborough</t>
  </si>
  <si>
    <t>Woodstock</t>
  </si>
  <si>
    <t>Henley-on-Thames</t>
  </si>
  <si>
    <t>Chipping Norton</t>
  </si>
  <si>
    <t>Banbury</t>
  </si>
  <si>
    <t>Higham Ferrers</t>
  </si>
  <si>
    <t>Daventry</t>
  </si>
  <si>
    <t>Brackley</t>
  </si>
  <si>
    <t>St. Ive's, Huntingdon</t>
  </si>
  <si>
    <t>Huntingdon</t>
  </si>
  <si>
    <t>Godmanchester</t>
  </si>
  <si>
    <t>St. Alban's</t>
  </si>
  <si>
    <t>Hertford</t>
  </si>
  <si>
    <t>Hemel Hempsted</t>
  </si>
  <si>
    <t>Wisbech</t>
  </si>
  <si>
    <t>Cambridge</t>
  </si>
  <si>
    <t>Chepping Wycombe</t>
  </si>
  <si>
    <t>Buckingham</t>
  </si>
  <si>
    <t>Luton</t>
  </si>
  <si>
    <t>Dunstable</t>
  </si>
  <si>
    <t>Bedford, Bedfordshire</t>
  </si>
  <si>
    <t>Ryde</t>
  </si>
  <si>
    <t>Newport, Southampton</t>
  </si>
  <si>
    <t>Worthing</t>
  </si>
  <si>
    <t>Chichester</t>
  </si>
  <si>
    <t>Arundel</t>
  </si>
  <si>
    <t>Rye</t>
  </si>
  <si>
    <t>Lewes</t>
  </si>
  <si>
    <t>Hove</t>
  </si>
  <si>
    <t>Eastbourne</t>
  </si>
  <si>
    <t>Richmond, Surrey</t>
  </si>
  <si>
    <t>Reigate</t>
  </si>
  <si>
    <t>Kingston-on-Thames</t>
  </si>
  <si>
    <t>Guildford</t>
  </si>
  <si>
    <t>Godalming</t>
  </si>
  <si>
    <t>Winchester</t>
  </si>
  <si>
    <t>Romsey</t>
  </si>
  <si>
    <t>Lymington</t>
  </si>
  <si>
    <t>Christchurch, Southampton</t>
  </si>
  <si>
    <t>Bournemouth</t>
  </si>
  <si>
    <t>Basingstoke</t>
  </si>
  <si>
    <t>Andover</t>
  </si>
  <si>
    <t>Tunbridge Wells</t>
  </si>
  <si>
    <t>Tenterden</t>
  </si>
  <si>
    <t>Sandwich</t>
  </si>
  <si>
    <t>Rochester</t>
  </si>
  <si>
    <t>Ramsgate</t>
  </si>
  <si>
    <t>Queenborough</t>
  </si>
  <si>
    <t>New Romney</t>
  </si>
  <si>
    <t>Margate</t>
  </si>
  <si>
    <t>Maidstone</t>
  </si>
  <si>
    <t>Lydd</t>
  </si>
  <si>
    <t>Hythe</t>
  </si>
  <si>
    <t>Gravesend</t>
  </si>
  <si>
    <t>Folkestone</t>
  </si>
  <si>
    <t>Faversham</t>
  </si>
  <si>
    <t>Dover</t>
  </si>
  <si>
    <t>Deal</t>
  </si>
  <si>
    <t>Chatham</t>
  </si>
  <si>
    <t>Wokingham</t>
  </si>
  <si>
    <t>Wallingford</t>
  </si>
  <si>
    <t>New Windsor</t>
  </si>
  <si>
    <t>Newbury</t>
  </si>
  <si>
    <t>Maidenhead</t>
  </si>
  <si>
    <t>Abingdon</t>
  </si>
  <si>
    <t>Presteign</t>
  </si>
  <si>
    <t>Llandrindod Wells</t>
  </si>
  <si>
    <t>Knighton</t>
  </si>
  <si>
    <t>Milford Haven</t>
  </si>
  <si>
    <t>Ystradyfodwg (Rhondda)</t>
  </si>
  <si>
    <t>Portcawl</t>
  </si>
  <si>
    <t>Pontypridd</t>
  </si>
  <si>
    <t>Penarth</t>
  </si>
  <si>
    <t>Oystermouth</t>
  </si>
  <si>
    <t>Ogmore and Garw</t>
  </si>
  <si>
    <t>Mountain Ash</t>
  </si>
  <si>
    <t>Merthyr Tydfil</t>
  </si>
  <si>
    <t>Margam</t>
  </si>
  <si>
    <t>Maesteg</t>
  </si>
  <si>
    <t>Glyncorwg</t>
  </si>
  <si>
    <t>Caerphilly</t>
  </si>
  <si>
    <t>Briton Ferry</t>
  </si>
  <si>
    <t>Bridgend</t>
  </si>
  <si>
    <t>Barry</t>
  </si>
  <si>
    <t>Aberdare</t>
  </si>
  <si>
    <t>Newcastle Emlyn</t>
  </si>
  <si>
    <t>Llanelly</t>
  </si>
  <si>
    <t>Llandilo</t>
  </si>
  <si>
    <t>New Quay, Cardigan</t>
  </si>
  <si>
    <t>Aberayron</t>
  </si>
  <si>
    <t>Hay</t>
  </si>
  <si>
    <t>Builth (Wells)</t>
  </si>
  <si>
    <t>Brynmawr</t>
  </si>
  <si>
    <t>Newtown and Llanllwehaiarn</t>
  </si>
  <si>
    <t>Machynlleth</t>
  </si>
  <si>
    <t>Towyn</t>
  </si>
  <si>
    <t>Mallwyd</t>
  </si>
  <si>
    <t>Festiniog</t>
  </si>
  <si>
    <t>Dolgelly</t>
  </si>
  <si>
    <t>Barmouth</t>
  </si>
  <si>
    <t>Bala</t>
  </si>
  <si>
    <t>Rhyl</t>
  </si>
  <si>
    <t>Presatyn</t>
  </si>
  <si>
    <t>Mold</t>
  </si>
  <si>
    <t>Holywell</t>
  </si>
  <si>
    <t>Connah's Quay</t>
  </si>
  <si>
    <t>Buckley</t>
  </si>
  <si>
    <t>Llanrwst</t>
  </si>
  <si>
    <t>Llangollen</t>
  </si>
  <si>
    <t>Colwyn Bay and Colwyn</t>
  </si>
  <si>
    <t>Abergele and Pensarn</t>
  </si>
  <si>
    <t>Ynyscynhaiarn</t>
  </si>
  <si>
    <t>Dwygyfylchi (Penmaenmawr)</t>
  </si>
  <si>
    <t>Llanfairfechan</t>
  </si>
  <si>
    <t>Llandudno</t>
  </si>
  <si>
    <t>Criccieth</t>
  </si>
  <si>
    <t>Bettsycoed</t>
  </si>
  <si>
    <t>Bethesda</t>
  </si>
  <si>
    <t>Menai Bridge</t>
  </si>
  <si>
    <t>Llangefni</t>
  </si>
  <si>
    <t>Holyhead</t>
  </si>
  <si>
    <t>Usk</t>
  </si>
  <si>
    <t>Tredegar</t>
  </si>
  <si>
    <t>Risca</t>
  </si>
  <si>
    <t>Rhymney</t>
  </si>
  <si>
    <t>Pontypool</t>
  </si>
  <si>
    <t>Panteg</t>
  </si>
  <si>
    <t>Nantyglo and Blaina</t>
  </si>
  <si>
    <t>Llantarnam</t>
  </si>
  <si>
    <t>Upper Llanfrechfa</t>
  </si>
  <si>
    <t>Ebbw Vale</t>
  </si>
  <si>
    <t>Chepstow</t>
  </si>
  <si>
    <t>Caerleon</t>
  </si>
  <si>
    <t>Blaenavon</t>
  </si>
  <si>
    <t>Bedwelty</t>
  </si>
  <si>
    <t>Abertillery</t>
  </si>
  <si>
    <t>Abersychan</t>
  </si>
  <si>
    <t>Abercarn</t>
  </si>
  <si>
    <t>Windermere</t>
  </si>
  <si>
    <t>Kirkby Lonsdale</t>
  </si>
  <si>
    <t>Grasmere</t>
  </si>
  <si>
    <t>Bowness</t>
  </si>
  <si>
    <t>Ambleside</t>
  </si>
  <si>
    <t>Willington Quay</t>
  </si>
  <si>
    <t>Whitley and Monkseaton</t>
  </si>
  <si>
    <t>Weetslade</t>
  </si>
  <si>
    <t>Wallsend</t>
  </si>
  <si>
    <t>Walker</t>
  </si>
  <si>
    <t>South Blyth</t>
  </si>
  <si>
    <t>Seghill</t>
  </si>
  <si>
    <t>Rothbury</t>
  </si>
  <si>
    <t>Newburn</t>
  </si>
  <si>
    <t>Newbiggin-by-the-Sea</t>
  </si>
  <si>
    <t>Hexham</t>
  </si>
  <si>
    <t>Gosforth</t>
  </si>
  <si>
    <t>Earsdon</t>
  </si>
  <si>
    <t>Cramlington</t>
  </si>
  <si>
    <t>Cowpen</t>
  </si>
  <si>
    <t>Benwell and Fenham</t>
  </si>
  <si>
    <t>Bedlingtonshire</t>
  </si>
  <si>
    <t>Ashington</t>
  </si>
  <si>
    <t>Amble</t>
  </si>
  <si>
    <t>Alnwick</t>
  </si>
  <si>
    <t>Willington</t>
  </si>
  <si>
    <t>Whickham</t>
  </si>
  <si>
    <t>Tow Law</t>
  </si>
  <si>
    <t>Tanfield</t>
  </si>
  <si>
    <t>Stanley, Durham</t>
  </si>
  <si>
    <t>Stanhope</t>
  </si>
  <si>
    <t>Spennymoor</t>
  </si>
  <si>
    <t>Southwick, Durham</t>
  </si>
  <si>
    <t>Shildon and East Thickley</t>
  </si>
  <si>
    <t>Dawdon (Seaham Harbour)</t>
  </si>
  <si>
    <t>Ryton</t>
  </si>
  <si>
    <t>Leadgate</t>
  </si>
  <si>
    <t>Houghton-le-Spring</t>
  </si>
  <si>
    <t>Hetton</t>
  </si>
  <si>
    <t>Hebburn</t>
  </si>
  <si>
    <t>Felling</t>
  </si>
  <si>
    <t>Crook</t>
  </si>
  <si>
    <t>Consett</t>
  </si>
  <si>
    <t>Brandon and Byshottles</t>
  </si>
  <si>
    <t>Blaydon-on-Tyne</t>
  </si>
  <si>
    <t>Bishop Auckland</t>
  </si>
  <si>
    <t>Benfieldside</t>
  </si>
  <si>
    <t>Barnard Castle</t>
  </si>
  <si>
    <t>Annfield Plain</t>
  </si>
  <si>
    <t>Wigton</t>
  </si>
  <si>
    <t>Penrith</t>
  </si>
  <si>
    <t>Millom</t>
  </si>
  <si>
    <t>Maryport</t>
  </si>
  <si>
    <t>Keswick</t>
  </si>
  <si>
    <t>Holme Cultram</t>
  </si>
  <si>
    <t>Harrington</t>
  </si>
  <si>
    <t>Egremont</t>
  </si>
  <si>
    <t>Cockermouth</t>
  </si>
  <si>
    <t>Cleator Moor</t>
  </si>
  <si>
    <t>Aspatria</t>
  </si>
  <si>
    <t>Arlecdon and Frizington</t>
  </si>
  <si>
    <t>Yeadon</t>
  </si>
  <si>
    <t>Worsbrough</t>
  </si>
  <si>
    <t>Wombwell</t>
  </si>
  <si>
    <t>Whitwood</t>
  </si>
  <si>
    <t>Upper Whitley</t>
  </si>
  <si>
    <t>Wath-upon-Dearne</t>
  </si>
  <si>
    <t>Warley</t>
  </si>
  <si>
    <t>Upper Mill</t>
  </si>
  <si>
    <t>Tong</t>
  </si>
  <si>
    <t>Tickhill</t>
  </si>
  <si>
    <t>Thurstouland</t>
  </si>
  <si>
    <t>Thurlstone</t>
  </si>
  <si>
    <t>Thornton</t>
  </si>
  <si>
    <t>Thornhill</t>
  </si>
  <si>
    <t>Swinton</t>
  </si>
  <si>
    <t>Stocksbridge, WR</t>
  </si>
  <si>
    <t>Stanley, Yorkshire</t>
  </si>
  <si>
    <t>Stainland-with-Old Lindley</t>
  </si>
  <si>
    <t>Springhead</t>
  </si>
  <si>
    <t>Soyland</t>
  </si>
  <si>
    <t>Sowerby Bridge</t>
  </si>
  <si>
    <t>Sowerby</t>
  </si>
  <si>
    <t>Southowram</t>
  </si>
  <si>
    <t>South Crosland</t>
  </si>
  <si>
    <t>Soothill, Upper</t>
  </si>
  <si>
    <t>Soothill, Nether</t>
  </si>
  <si>
    <t>Slaithwaite</t>
  </si>
  <si>
    <t>Skipton</t>
  </si>
  <si>
    <t>Skelmanthorpe</t>
  </si>
  <si>
    <t>Silsden</t>
  </si>
  <si>
    <t>Shipley</t>
  </si>
  <si>
    <t>Shepley</t>
  </si>
  <si>
    <t>Shelley</t>
  </si>
  <si>
    <t>Shelf</t>
  </si>
  <si>
    <t>Selby</t>
  </si>
  <si>
    <t>Scammonden</t>
  </si>
  <si>
    <t>Sandal Magna</t>
  </si>
  <si>
    <t>Royston, Yorkshire</t>
  </si>
  <si>
    <t>Rothwell, Yorkshire</t>
  </si>
  <si>
    <t>Rishworth</t>
  </si>
  <si>
    <t>Rawmarsh</t>
  </si>
  <si>
    <t>Rawdon</t>
  </si>
  <si>
    <t>Ravensthorpe</t>
  </si>
  <si>
    <t>Queensbury</t>
  </si>
  <si>
    <t>Pudsey</t>
  </si>
  <si>
    <t>Penistone</t>
  </si>
  <si>
    <t>Oxenhope</t>
  </si>
  <si>
    <t>Otley</t>
  </si>
  <si>
    <t>Oakworth</t>
  </si>
  <si>
    <t>Northowram</t>
  </si>
  <si>
    <t>North Bierley</t>
  </si>
  <si>
    <t>Normanton</t>
  </si>
  <si>
    <t>New Mills, Yorkshire</t>
  </si>
  <si>
    <t>Netherthong</t>
  </si>
  <si>
    <t>Mytholmroyd</t>
  </si>
  <si>
    <t>Monkbretton</t>
  </si>
  <si>
    <t>Mirfield</t>
  </si>
  <si>
    <t>Midgley</t>
  </si>
  <si>
    <t>Mexborough</t>
  </si>
  <si>
    <t>Methley</t>
  </si>
  <si>
    <t>Meltham</t>
  </si>
  <si>
    <t>Marsden</t>
  </si>
  <si>
    <t>Luddenden Foot</t>
  </si>
  <si>
    <t>Liversedge</t>
  </si>
  <si>
    <t>Linthwaite</t>
  </si>
  <si>
    <t>Lepton</t>
  </si>
  <si>
    <t>Knottingley</t>
  </si>
  <si>
    <t>Knaresborough</t>
  </si>
  <si>
    <t>Kirkheaton</t>
  </si>
  <si>
    <t>Kirkburton</t>
  </si>
  <si>
    <t>Ilkley</t>
  </si>
  <si>
    <t>Idle</t>
  </si>
  <si>
    <t>Hunsworth</t>
  </si>
  <si>
    <t>Hoylandswaine</t>
  </si>
  <si>
    <t>Hoyland Nether</t>
  </si>
  <si>
    <t>Horsforth</t>
  </si>
  <si>
    <t>Horbury</t>
  </si>
  <si>
    <t>Honley</t>
  </si>
  <si>
    <t>Holmfirth</t>
  </si>
  <si>
    <t>Holme</t>
  </si>
  <si>
    <t>Hipperholme</t>
  </si>
  <si>
    <t>Heckmondwike</t>
  </si>
  <si>
    <t>Hebden Bridge</t>
  </si>
  <si>
    <t>Haworth</t>
  </si>
  <si>
    <t>Handsworth, Yorkshire</t>
  </si>
  <si>
    <t>Gunthwaite and Ingbirchworth</t>
  </si>
  <si>
    <t>Guiseley</t>
  </si>
  <si>
    <t>Greetland</t>
  </si>
  <si>
    <t>Greasbrough</t>
  </si>
  <si>
    <t>Goole</t>
  </si>
  <si>
    <t>Gomersal</t>
  </si>
  <si>
    <t>Golcar</t>
  </si>
  <si>
    <t>Gildersome</t>
  </si>
  <si>
    <t>Flockton</t>
  </si>
  <si>
    <t>Featherstone</t>
  </si>
  <si>
    <t>Farsley</t>
  </si>
  <si>
    <t>Farnley Tyas</t>
  </si>
  <si>
    <t>Emley</t>
  </si>
  <si>
    <t>Elland</t>
  </si>
  <si>
    <t>Eccleshill</t>
  </si>
  <si>
    <t>Drighlington</t>
  </si>
  <si>
    <t>Dodworth</t>
  </si>
  <si>
    <t>Denholme</t>
  </si>
  <si>
    <t>Denby and Cumberworth</t>
  </si>
  <si>
    <t>Darton</t>
  </si>
  <si>
    <t>Darfield</t>
  </si>
  <si>
    <t>Cleckheaton</t>
  </si>
  <si>
    <t>Clayton, West</t>
  </si>
  <si>
    <t>Clayton</t>
  </si>
  <si>
    <t>Castleford</t>
  </si>
  <si>
    <t>Calverley</t>
  </si>
  <si>
    <t>Burley-in-Wharfedale</t>
  </si>
  <si>
    <t>Bolton-upon-Dearne</t>
  </si>
  <si>
    <t>Birstal</t>
  </si>
  <si>
    <t>Birkenshaw</t>
  </si>
  <si>
    <t>Bingley</t>
  </si>
  <si>
    <t>Barnoldswick</t>
  </si>
  <si>
    <t>Barkisland</t>
  </si>
  <si>
    <t>Balby-with-Hexthorpe</t>
  </si>
  <si>
    <t>Baildon</t>
  </si>
  <si>
    <t>Ardsley, East and West</t>
  </si>
  <si>
    <t>Ardsley</t>
  </si>
  <si>
    <t>Altofts</t>
  </si>
  <si>
    <t>Whitby</t>
  </si>
  <si>
    <t>South Bank in Normanby</t>
  </si>
  <si>
    <t>Skelton and Brotton</t>
  </si>
  <si>
    <t>Saltburn-by-the-Sea</t>
  </si>
  <si>
    <t>Redcar</t>
  </si>
  <si>
    <t>Pickering</t>
  </si>
  <si>
    <t>Ormesby</t>
  </si>
  <si>
    <t>Northallerton</t>
  </si>
  <si>
    <t>Masham</t>
  </si>
  <si>
    <t>Malton</t>
  </si>
  <si>
    <t>Loftus</t>
  </si>
  <si>
    <t>Kirklington-cum-Upsland</t>
  </si>
  <si>
    <t>Hinderwell</t>
  </si>
  <si>
    <t>Guisborough</t>
  </si>
  <si>
    <t>Eston</t>
  </si>
  <si>
    <t>Withernsea</t>
  </si>
  <si>
    <t>Pocklington</t>
  </si>
  <si>
    <t>Norton</t>
  </si>
  <si>
    <t>Hornsea</t>
  </si>
  <si>
    <t>Hessle</t>
  </si>
  <si>
    <t>Great Driffield</t>
  </si>
  <si>
    <t>Filey</t>
  </si>
  <si>
    <t>Cottingham</t>
  </si>
  <si>
    <t>Worsley</t>
  </si>
  <si>
    <t>Withnell</t>
  </si>
  <si>
    <t>Withington</t>
  </si>
  <si>
    <t>Whitworth</t>
  </si>
  <si>
    <t>Whitefield</t>
  </si>
  <si>
    <t>Westhoughton</t>
  </si>
  <si>
    <t>Waterloo-with-Seaforth</t>
  </si>
  <si>
    <t>Wardle</t>
  </si>
  <si>
    <t>Walton-le-Dale</t>
  </si>
  <si>
    <t>Urmston</t>
  </si>
  <si>
    <t>Upholland</t>
  </si>
  <si>
    <t>Ulverston</t>
  </si>
  <si>
    <t>Tyldesley-with-Shakerley</t>
  </si>
  <si>
    <t>Turton</t>
  </si>
  <si>
    <t>Trawden</t>
  </si>
  <si>
    <t>Tottington</t>
  </si>
  <si>
    <t>Swinton and Pendlebury</t>
  </si>
  <si>
    <t>Stretford</t>
  </si>
  <si>
    <t>Standish-with-Langtree</t>
  </si>
  <si>
    <t>Skelmersdale</t>
  </si>
  <si>
    <t>St. Ann's-by-the-Sea</t>
  </si>
  <si>
    <t>Royton</t>
  </si>
  <si>
    <t>Rishton</t>
  </si>
  <si>
    <t>Reddish</t>
  </si>
  <si>
    <t>Ramsbottom</t>
  </si>
  <si>
    <t>Rainford</t>
  </si>
  <si>
    <t>Radcliffe</t>
  </si>
  <si>
    <t>Prestwich</t>
  </si>
  <si>
    <t>Prescot</t>
  </si>
  <si>
    <t>Pemberton</t>
  </si>
  <si>
    <t>Padiham</t>
  </si>
  <si>
    <t>Oswaldtwistle</t>
  </si>
  <si>
    <t>Orrell</t>
  </si>
  <si>
    <t>Ormskirk</t>
  </si>
  <si>
    <t>Norden</t>
  </si>
  <si>
    <t>Newton-in-Makerfield</t>
  </si>
  <si>
    <t>Much Woolton</t>
  </si>
  <si>
    <t>Moss Side</t>
  </si>
  <si>
    <t>Morecambe</t>
  </si>
  <si>
    <t>Milnrow</t>
  </si>
  <si>
    <t>Lytham</t>
  </si>
  <si>
    <t>Longridge</t>
  </si>
  <si>
    <t>Little Woolton</t>
  </si>
  <si>
    <t>Little Lever</t>
  </si>
  <si>
    <t>Little Hulton</t>
  </si>
  <si>
    <t>Little Crosby</t>
  </si>
  <si>
    <t>Littleborough</t>
  </si>
  <si>
    <t>Litherland</t>
  </si>
  <si>
    <t>Leyland</t>
  </si>
  <si>
    <t>Levenshulme</t>
  </si>
  <si>
    <t>Lees</t>
  </si>
  <si>
    <t>Lathom and Burscough</t>
  </si>
  <si>
    <t>Kirkham</t>
  </si>
  <si>
    <t>Kearsley</t>
  </si>
  <si>
    <t>Irlam</t>
  </si>
  <si>
    <t>Ince-in-Makerfield</t>
  </si>
  <si>
    <t>Huyton-with-Roby</t>
  </si>
  <si>
    <t>Hurst</t>
  </si>
  <si>
    <t>Horwich</t>
  </si>
  <si>
    <t>Hindley</t>
  </si>
  <si>
    <t>Heysham</t>
  </si>
  <si>
    <t>Heaton Norris</t>
  </si>
  <si>
    <t>Haydock</t>
  </si>
  <si>
    <t>Great Harwood</t>
  </si>
  <si>
    <t>Great Crosby</t>
  </si>
  <si>
    <t>Grange</t>
  </si>
  <si>
    <t>Gorton</t>
  </si>
  <si>
    <t>Golborne</t>
  </si>
  <si>
    <t>Garston</t>
  </si>
  <si>
    <t>Fulwood</t>
  </si>
  <si>
    <t>Fleetwood</t>
  </si>
  <si>
    <t>Farnworth</t>
  </si>
  <si>
    <t>Failsworth</t>
  </si>
  <si>
    <t>Droylsden</t>
  </si>
  <si>
    <t>Denton</t>
  </si>
  <si>
    <t>Dalton-in-Furness</t>
  </si>
  <si>
    <t>Croston</t>
  </si>
  <si>
    <t>Crompton</t>
  </si>
  <si>
    <t>Clayton-le-Moors</t>
  </si>
  <si>
    <t>Church</t>
  </si>
  <si>
    <t>Childwall</t>
  </si>
  <si>
    <t>Chadderton</t>
  </si>
  <si>
    <t>Castleton-by-Rochdale</t>
  </si>
  <si>
    <t>Carnforth</t>
  </si>
  <si>
    <t>Brierfield</t>
  </si>
  <si>
    <t>Blackrod</t>
  </si>
  <si>
    <t>Birkdale</t>
  </si>
  <si>
    <t>Billinge</t>
  </si>
  <si>
    <t>Barrowford</t>
  </si>
  <si>
    <t>Audenshaw</t>
  </si>
  <si>
    <t>Atherton</t>
  </si>
  <si>
    <t>Aspull</t>
  </si>
  <si>
    <t>Ashton-in-Makerfield</t>
  </si>
  <si>
    <t>Allerton, Lancashire</t>
  </si>
  <si>
    <t>Adlington</t>
  </si>
  <si>
    <t>Abram</t>
  </si>
  <si>
    <t>Yeardsley-cum-Whaley</t>
  </si>
  <si>
    <t>Winsford</t>
  </si>
  <si>
    <t>Wilmslow</t>
  </si>
  <si>
    <t>Wallasey</t>
  </si>
  <si>
    <t>Tarporley</t>
  </si>
  <si>
    <t>Sandbach</t>
  </si>
  <si>
    <t>Sale</t>
  </si>
  <si>
    <t>Runcorn</t>
  </si>
  <si>
    <t>Northwich</t>
  </si>
  <si>
    <t>Neston and Parkgate</t>
  </si>
  <si>
    <t>Nantwich</t>
  </si>
  <si>
    <t>Mottram-in-Longdendale</t>
  </si>
  <si>
    <t>Middlewich</t>
  </si>
  <si>
    <t>Marple</t>
  </si>
  <si>
    <t>Lymm</t>
  </si>
  <si>
    <t>Lower Bebington</t>
  </si>
  <si>
    <t>Knutsford</t>
  </si>
  <si>
    <t>Hoylake and West Kirby</t>
  </si>
  <si>
    <t>Hoole</t>
  </si>
  <si>
    <t>Hollingworth</t>
  </si>
  <si>
    <t>Higher Bebington</t>
  </si>
  <si>
    <t>Cheadle and Gatley</t>
  </si>
  <si>
    <t>Buglawton</t>
  </si>
  <si>
    <t>Bromborough</t>
  </si>
  <si>
    <t>Bredbury and Romiley</t>
  </si>
  <si>
    <t>Bowdon</t>
  </si>
  <si>
    <t>Bollington</t>
  </si>
  <si>
    <t>Ashton-upon-Mersey</t>
  </si>
  <si>
    <t>Altrincham</t>
  </si>
  <si>
    <t>Alsager</t>
  </si>
  <si>
    <t>Alderley Edge</t>
  </si>
  <si>
    <t>Worksop</t>
  </si>
  <si>
    <t>West Bridgford</t>
  </si>
  <si>
    <t>Warsop</t>
  </si>
  <si>
    <t>Sutton-in-Ashfield</t>
  </si>
  <si>
    <t>Mansfield Woodhouse</t>
  </si>
  <si>
    <t>Kirkby-in-Ashfield</t>
  </si>
  <si>
    <t>Hucknall-under-Huthwaite</t>
  </si>
  <si>
    <t>Hucknall Torkard</t>
  </si>
  <si>
    <t>Eastwood</t>
  </si>
  <si>
    <t>Carlton</t>
  </si>
  <si>
    <t>Beeston</t>
  </si>
  <si>
    <t>Arnold</t>
  </si>
  <si>
    <t>Woodhall Spa</t>
  </si>
  <si>
    <t>Winterton</t>
  </si>
  <si>
    <t>Skegness</t>
  </si>
  <si>
    <t>Scunthorpe</t>
  </si>
  <si>
    <t>Roxby-cum-Risby</t>
  </si>
  <si>
    <t>Market Rasen</t>
  </si>
  <si>
    <t>Mablethorpe</t>
  </si>
  <si>
    <t>Horncastle</t>
  </si>
  <si>
    <t>Gainsborough</t>
  </si>
  <si>
    <t>Crowle</t>
  </si>
  <si>
    <t>Cleethorpe-with-Thruscoe</t>
  </si>
  <si>
    <t>Brumby and Frodingham</t>
  </si>
  <si>
    <t>Broughton</t>
  </si>
  <si>
    <t>Brigg</t>
  </si>
  <si>
    <t>Barton-upon-Humber</t>
  </si>
  <si>
    <t>Alford</t>
  </si>
  <si>
    <t>Ruskington</t>
  </si>
  <si>
    <t>New Sleaford</t>
  </si>
  <si>
    <t>Bracebridge</t>
  </si>
  <si>
    <t>Bourne</t>
  </si>
  <si>
    <t>Sutton Bridge</t>
  </si>
  <si>
    <t>Spalding</t>
  </si>
  <si>
    <t>Long Sutton</t>
  </si>
  <si>
    <t>Holbeach</t>
  </si>
  <si>
    <t>Wigston Magna</t>
  </si>
  <si>
    <t>Thurmaston</t>
  </si>
  <si>
    <t>Shepshed</t>
  </si>
  <si>
    <t>Quorndon</t>
  </si>
  <si>
    <t>Melton Mowbray</t>
  </si>
  <si>
    <t>Market Harborough</t>
  </si>
  <si>
    <t>Hinckley</t>
  </si>
  <si>
    <t>Coalville</t>
  </si>
  <si>
    <t>Ashby Woulds</t>
  </si>
  <si>
    <t>Ashby-de-la-Zouch</t>
  </si>
  <si>
    <t>Wirksworth</t>
  </si>
  <si>
    <t>Whittington</t>
  </si>
  <si>
    <t>Swadlincote</t>
  </si>
  <si>
    <t>South Darley</t>
  </si>
  <si>
    <t>Ripley</t>
  </si>
  <si>
    <t>North Darley</t>
  </si>
  <si>
    <t>New Mills</t>
  </si>
  <si>
    <t>Newbold and Dunston</t>
  </si>
  <si>
    <t>Matlock Bath and Scarthin Nick</t>
  </si>
  <si>
    <t>Matlock</t>
  </si>
  <si>
    <t>Long Eaton</t>
  </si>
  <si>
    <t>Heanor</t>
  </si>
  <si>
    <t>Heage</t>
  </si>
  <si>
    <t>Fairfield</t>
  </si>
  <si>
    <t>Dronfield</t>
  </si>
  <si>
    <t>Clay Cross</t>
  </si>
  <si>
    <t>Buxton</t>
  </si>
  <si>
    <t>Brampton and Walton</t>
  </si>
  <si>
    <t>Bonsall</t>
  </si>
  <si>
    <t>Bolsover</t>
  </si>
  <si>
    <t>Belper</t>
  </si>
  <si>
    <t>Baslow and Bubnell</t>
  </si>
  <si>
    <t>Bakewell</t>
  </si>
  <si>
    <t>Ashbourne</t>
  </si>
  <si>
    <t>Alvaston and Boulton</t>
  </si>
  <si>
    <t>Alfreton</t>
  </si>
  <si>
    <t>Stourport</t>
  </si>
  <si>
    <t>Stourbridge</t>
  </si>
  <si>
    <t>Redditch</t>
  </si>
  <si>
    <t>Oldbury</t>
  </si>
  <si>
    <t>North Bromsgrove</t>
  </si>
  <si>
    <t>Malvern</t>
  </si>
  <si>
    <t>Lye and Wollescote</t>
  </si>
  <si>
    <t>King's Norton and Northfield</t>
  </si>
  <si>
    <t>Bromsgrove</t>
  </si>
  <si>
    <t>Rugby</t>
  </si>
  <si>
    <t>Nuneaton and Chilvers Coton</t>
  </si>
  <si>
    <t>Kenilworth</t>
  </si>
  <si>
    <t>Erdington</t>
  </si>
  <si>
    <t>Bulkington</t>
  </si>
  <si>
    <t>Aston Manor</t>
  </si>
  <si>
    <t>Willenhall</t>
  </si>
  <si>
    <t>Wednesfield Heath, or Heath Town</t>
  </si>
  <si>
    <t>Wednesfield</t>
  </si>
  <si>
    <t>Uttoxeter</t>
  </si>
  <si>
    <t>Tunstall</t>
  </si>
  <si>
    <t>Tipton</t>
  </si>
  <si>
    <t>Tettenhall</t>
  </si>
  <si>
    <t>Stone</t>
  </si>
  <si>
    <t>Smallthorne</t>
  </si>
  <si>
    <t>Short Heath</t>
  </si>
  <si>
    <t>Sedgley, Stafford</t>
  </si>
  <si>
    <t>Rugeley</t>
  </si>
  <si>
    <t>Rowley Regis</t>
  </si>
  <si>
    <t>Quarry Bank</t>
  </si>
  <si>
    <t>Perry Barr</t>
  </si>
  <si>
    <t>Leek</t>
  </si>
  <si>
    <t>Kidsgrove</t>
  </si>
  <si>
    <t>Handsworth, Staffordshire</t>
  </si>
  <si>
    <t>Fenton</t>
  </si>
  <si>
    <t>Darlaston</t>
  </si>
  <si>
    <t>Coseley</t>
  </si>
  <si>
    <t>Cannock</t>
  </si>
  <si>
    <t>Brownhills</t>
  </si>
  <si>
    <t>Brierley Hill</t>
  </si>
  <si>
    <t>Bilston</t>
  </si>
  <si>
    <t>Biddulph</t>
  </si>
  <si>
    <t>Audley</t>
  </si>
  <si>
    <t>Amblecote</t>
  </si>
  <si>
    <t>Whitchurch</t>
  </si>
  <si>
    <t>Wellington, Shropshire</t>
  </si>
  <si>
    <t>Oakengates</t>
  </si>
  <si>
    <t>Newport, Shropshire</t>
  </si>
  <si>
    <t>Ellesmere</t>
  </si>
  <si>
    <t>Dawley</t>
  </si>
  <si>
    <t>Church Stretton</t>
  </si>
  <si>
    <t>Ross</t>
  </si>
  <si>
    <t>Ledbury</t>
  </si>
  <si>
    <t>Kington</t>
  </si>
  <si>
    <t>Bromyard</t>
  </si>
  <si>
    <t>Westbury-on-Severn</t>
  </si>
  <si>
    <t>Tetbury</t>
  </si>
  <si>
    <t>Stroud</t>
  </si>
  <si>
    <t>Stow-on-the-Wold</t>
  </si>
  <si>
    <t>Newnham</t>
  </si>
  <si>
    <t>Nailsworth</t>
  </si>
  <si>
    <t>Kingswood</t>
  </si>
  <si>
    <t>Horfield</t>
  </si>
  <si>
    <t>Coleford</t>
  </si>
  <si>
    <t>Cirencester</t>
  </si>
  <si>
    <t>Charlton Kings</t>
  </si>
  <si>
    <t>Awre</t>
  </si>
  <si>
    <t>Westbury, Wiltshire</t>
  </si>
  <si>
    <t>Warminster</t>
  </si>
  <si>
    <t>Trowbridge</t>
  </si>
  <si>
    <t>New Swindon</t>
  </si>
  <si>
    <t>Old Swindon</t>
  </si>
  <si>
    <t>Melksham</t>
  </si>
  <si>
    <t>Bradford, Wiltshire</t>
  </si>
  <si>
    <t>Wiveliscombe</t>
  </si>
  <si>
    <t>Weston-super-Mare</t>
  </si>
  <si>
    <t>Wellington, Somerset</t>
  </si>
  <si>
    <t>Street</t>
  </si>
  <si>
    <t>Shepton Mallet</t>
  </si>
  <si>
    <t>Radstock</t>
  </si>
  <si>
    <t>Portishead</t>
  </si>
  <si>
    <t>Minehead</t>
  </si>
  <si>
    <t>Midsomer Norton</t>
  </si>
  <si>
    <t>Ilminster</t>
  </si>
  <si>
    <t>Highbridge</t>
  </si>
  <si>
    <t>Frome</t>
  </si>
  <si>
    <t>Crewkerne</t>
  </si>
  <si>
    <t>Clevedon</t>
  </si>
  <si>
    <t>Burnham</t>
  </si>
  <si>
    <t>Wimborne</t>
  </si>
  <si>
    <t>Swanage</t>
  </si>
  <si>
    <t>Sherborne</t>
  </si>
  <si>
    <t>Portland</t>
  </si>
  <si>
    <t>Branksome</t>
  </si>
  <si>
    <t>Teignmouth</t>
  </si>
  <si>
    <t>Tavistock</t>
  </si>
  <si>
    <t>Sidmouth</t>
  </si>
  <si>
    <t>Seaton</t>
  </si>
  <si>
    <t>Salcombe</t>
  </si>
  <si>
    <t>St. Thomas-the-Apostle</t>
  </si>
  <si>
    <t>St. Mary Church</t>
  </si>
  <si>
    <t>Paignton</t>
  </si>
  <si>
    <t>Ottery St. Mary</t>
  </si>
  <si>
    <t>Northam</t>
  </si>
  <si>
    <t>Newton Abbot</t>
  </si>
  <si>
    <t>Lynton</t>
  </si>
  <si>
    <t>Kingsbridge</t>
  </si>
  <si>
    <t>Ivy Bridge</t>
  </si>
  <si>
    <t>Ilfracombe</t>
  </si>
  <si>
    <t>Heavitree</t>
  </si>
  <si>
    <t>Exmouth</t>
  </si>
  <si>
    <t>East Stonehouse</t>
  </si>
  <si>
    <t>Dawlish</t>
  </si>
  <si>
    <t>Crediton</t>
  </si>
  <si>
    <t>Cockington</t>
  </si>
  <si>
    <t>Budleigh Salterton</t>
  </si>
  <si>
    <t>Buckfastleigh</t>
  </si>
  <si>
    <t>Brixham</t>
  </si>
  <si>
    <t>Bampton</t>
  </si>
  <si>
    <t>Ashburton</t>
  </si>
  <si>
    <t>Wadebridge</t>
  </si>
  <si>
    <t>St. Just</t>
  </si>
  <si>
    <t>St. Austell</t>
  </si>
  <si>
    <t>Redruth</t>
  </si>
  <si>
    <t>Phillack</t>
  </si>
  <si>
    <t>Paul</t>
  </si>
  <si>
    <t>Padstow</t>
  </si>
  <si>
    <t>Newquay, Cornwall</t>
  </si>
  <si>
    <t>Madron</t>
  </si>
  <si>
    <t>Ludgvan</t>
  </si>
  <si>
    <t>Looe</t>
  </si>
  <si>
    <t>Hayle</t>
  </si>
  <si>
    <t>Camborne</t>
  </si>
  <si>
    <t>Newmarket</t>
  </si>
  <si>
    <t>Haverhill</t>
  </si>
  <si>
    <t>Hadleigh</t>
  </si>
  <si>
    <t>Glemsford</t>
  </si>
  <si>
    <t>Woodbridge</t>
  </si>
  <si>
    <t>Stowmarket</t>
  </si>
  <si>
    <t>Leiston-cum-Sizewell</t>
  </si>
  <si>
    <t>Felixstowe and Walton</t>
  </si>
  <si>
    <t>Wells, Norfolk</t>
  </si>
  <si>
    <t>Walsoken</t>
  </si>
  <si>
    <t>Swaffham</t>
  </si>
  <si>
    <t>North Walsham</t>
  </si>
  <si>
    <t>New Honstanton</t>
  </si>
  <si>
    <t>East Dereham</t>
  </si>
  <si>
    <t>Downham Market</t>
  </si>
  <si>
    <t>Diss</t>
  </si>
  <si>
    <t>Cromer</t>
  </si>
  <si>
    <t>Woodford</t>
  </si>
  <si>
    <t>Wivenhoe</t>
  </si>
  <si>
    <t>Witham</t>
  </si>
  <si>
    <t>Wanstead</t>
  </si>
  <si>
    <t>Walton-on-the-Naze</t>
  </si>
  <si>
    <t>Walthamstow</t>
  </si>
  <si>
    <t>Waltham Holy Cross</t>
  </si>
  <si>
    <t>Shoeburyness</t>
  </si>
  <si>
    <t>Romford</t>
  </si>
  <si>
    <t>Leyton</t>
  </si>
  <si>
    <t>Leigh-on-the-Sea</t>
  </si>
  <si>
    <t>Ilford</t>
  </si>
  <si>
    <t>Halstead</t>
  </si>
  <si>
    <t>Grays Thurrock</t>
  </si>
  <si>
    <t>Epping</t>
  </si>
  <si>
    <t>East Ham</t>
  </si>
  <si>
    <t>Clacton</t>
  </si>
  <si>
    <t>Chingford</t>
  </si>
  <si>
    <t>Burnham-on-Crouch</t>
  </si>
  <si>
    <t>Buckhurst Hill</t>
  </si>
  <si>
    <t>Brightlingsea</t>
  </si>
  <si>
    <t>Brentwood</t>
  </si>
  <si>
    <t>Braintree</t>
  </si>
  <si>
    <t>Barking Town</t>
  </si>
  <si>
    <t>Witney</t>
  </si>
  <si>
    <t>Wheatley, Oxford</t>
  </si>
  <si>
    <t>Thame</t>
  </si>
  <si>
    <t>Caversham</t>
  </si>
  <si>
    <t>Bicester</t>
  </si>
  <si>
    <t>Wellingborough</t>
  </si>
  <si>
    <t>St. James, Northampton</t>
  </si>
  <si>
    <t>Rushden</t>
  </si>
  <si>
    <t>Rothwell, Northampton</t>
  </si>
  <si>
    <t>Raunds</t>
  </si>
  <si>
    <t>Oundle</t>
  </si>
  <si>
    <t>Kingsthorpe</t>
  </si>
  <si>
    <t>Kettering</t>
  </si>
  <si>
    <t>Finedon</t>
  </si>
  <si>
    <t>Far Cotton</t>
  </si>
  <si>
    <t>Desborough</t>
  </si>
  <si>
    <t>Wood Green</t>
  </si>
  <si>
    <t>Willesden</t>
  </si>
  <si>
    <t>Wembley</t>
  </si>
  <si>
    <t>Wealdstone</t>
  </si>
  <si>
    <t>Uxbridge</t>
  </si>
  <si>
    <t>Twickenham</t>
  </si>
  <si>
    <t>Tottenham</t>
  </si>
  <si>
    <t>Teddington</t>
  </si>
  <si>
    <t>Sunbury-on-Thames</t>
  </si>
  <si>
    <t>Staines</t>
  </si>
  <si>
    <t>South Hornsey</t>
  </si>
  <si>
    <t>Southgate</t>
  </si>
  <si>
    <t>Southall-Norwood</t>
  </si>
  <si>
    <t>Hornsey</t>
  </si>
  <si>
    <t>Heston and Isleworth</t>
  </si>
  <si>
    <t>Hendon</t>
  </si>
  <si>
    <t>Harrow-on-the-Hill</t>
  </si>
  <si>
    <t>Hanwell</t>
  </si>
  <si>
    <t>Hampton Wick</t>
  </si>
  <si>
    <t>Hampton</t>
  </si>
  <si>
    <t>Greenford</t>
  </si>
  <si>
    <t>Friern Barnet</t>
  </si>
  <si>
    <t>Finchley</t>
  </si>
  <si>
    <t>Enfield</t>
  </si>
  <si>
    <t>Edmonton</t>
  </si>
  <si>
    <t>Ealing</t>
  </si>
  <si>
    <t>Chiswick</t>
  </si>
  <si>
    <t>Brentford</t>
  </si>
  <si>
    <t>Acton</t>
  </si>
  <si>
    <t>St. Neots</t>
  </si>
  <si>
    <t>Ramsey</t>
  </si>
  <si>
    <t>Watford</t>
  </si>
  <si>
    <t>Ware</t>
  </si>
  <si>
    <t>Tring</t>
  </si>
  <si>
    <t>Stevenage</t>
  </si>
  <si>
    <t>Royston</t>
  </si>
  <si>
    <t>Rickmansworth</t>
  </si>
  <si>
    <t>Hoddesdon</t>
  </si>
  <si>
    <t>Hitchin</t>
  </si>
  <si>
    <t>Harpenden</t>
  </si>
  <si>
    <t>Great Berkhampstead</t>
  </si>
  <si>
    <t>East Barnet Valley</t>
  </si>
  <si>
    <t>Cheshunt</t>
  </si>
  <si>
    <t>Bishop Stortford</t>
  </si>
  <si>
    <t>Barnet</t>
  </si>
  <si>
    <t>Baldock</t>
  </si>
  <si>
    <t>Whittlesey</t>
  </si>
  <si>
    <t>March</t>
  </si>
  <si>
    <t>Ely</t>
  </si>
  <si>
    <t>Chatteris</t>
  </si>
  <si>
    <t>Chesterton</t>
  </si>
  <si>
    <t>Slough</t>
  </si>
  <si>
    <t>Newport Pagnell</t>
  </si>
  <si>
    <t>Marlow</t>
  </si>
  <si>
    <t>Linslade</t>
  </si>
  <si>
    <t>Fenny Stratford</t>
  </si>
  <si>
    <t>Eton</t>
  </si>
  <si>
    <t>Chesham</t>
  </si>
  <si>
    <t>Beaconsfield</t>
  </si>
  <si>
    <t>Aylesbury</t>
  </si>
  <si>
    <t>Leighton Buzzard</t>
  </si>
  <si>
    <t>Kempston</t>
  </si>
  <si>
    <t>Biggleswade</t>
  </si>
  <si>
    <t>Ampthill</t>
  </si>
  <si>
    <t>Ventnor</t>
  </si>
  <si>
    <t>Shanklin</t>
  </si>
  <si>
    <t>Sandown</t>
  </si>
  <si>
    <t>St. Helen's, Southampton</t>
  </si>
  <si>
    <t>East Cowes</t>
  </si>
  <si>
    <t>Cowes</t>
  </si>
  <si>
    <t>Southwick, Sussex</t>
  </si>
  <si>
    <t>Shoreham, New</t>
  </si>
  <si>
    <t>Littlehampton</t>
  </si>
  <si>
    <t>Horsham</t>
  </si>
  <si>
    <t>Bognor</t>
  </si>
  <si>
    <t>Uckfield</t>
  </si>
  <si>
    <t>Seaford</t>
  </si>
  <si>
    <t>Portskule-by-Sea</t>
  </si>
  <si>
    <t>Newhaven</t>
  </si>
  <si>
    <t>Haywards Heath</t>
  </si>
  <si>
    <t>East Grinstead</t>
  </si>
  <si>
    <t>Cuckfield</t>
  </si>
  <si>
    <t>Burgess Hill</t>
  </si>
  <si>
    <t>Bexhill</t>
  </si>
  <si>
    <t>Battle</t>
  </si>
  <si>
    <t>Woking</t>
  </si>
  <si>
    <t>Wimbledon</t>
  </si>
  <si>
    <t>Weybridge</t>
  </si>
  <si>
    <t>Walton-upon-Thames</t>
  </si>
  <si>
    <t>The Maldens and Coombe</t>
  </si>
  <si>
    <t>Sutton, Surrey</t>
  </si>
  <si>
    <t>Surbiton</t>
  </si>
  <si>
    <t>Leatherhead</t>
  </si>
  <si>
    <t>Ham</t>
  </si>
  <si>
    <t>Frimley</t>
  </si>
  <si>
    <t>Farnham</t>
  </si>
  <si>
    <t>Esher and the Dittons</t>
  </si>
  <si>
    <t>Epsom</t>
  </si>
  <si>
    <t>East and West Moulsey</t>
  </si>
  <si>
    <t>Dorking</t>
  </si>
  <si>
    <t>Chertsey</t>
  </si>
  <si>
    <t>Caterham</t>
  </si>
  <si>
    <t>Carshalton</t>
  </si>
  <si>
    <t>Barnes</t>
  </si>
  <si>
    <t>Winton</t>
  </si>
  <si>
    <t>Warblington</t>
  </si>
  <si>
    <t>Pokesdown</t>
  </si>
  <si>
    <t>Petersfield</t>
  </si>
  <si>
    <t>Itchen</t>
  </si>
  <si>
    <t>Havant</t>
  </si>
  <si>
    <t>Gosport and Alverstoke</t>
  </si>
  <si>
    <t>Farnborough</t>
  </si>
  <si>
    <t>Fareham</t>
  </si>
  <si>
    <t>Eastleigh</t>
  </si>
  <si>
    <t>Alton</t>
  </si>
  <si>
    <t>Aldershot</t>
  </si>
  <si>
    <t>Wrotham</t>
  </si>
  <si>
    <t>Whitstable</t>
  </si>
  <si>
    <t>Walmer</t>
  </si>
  <si>
    <t>Tonbridge</t>
  </si>
  <si>
    <t>Southborough</t>
  </si>
  <si>
    <t>Sittingbourne</t>
  </si>
  <si>
    <t>Sheerness</t>
  </si>
  <si>
    <t>Sevenoaks</t>
  </si>
  <si>
    <t>Sandgate</t>
  </si>
  <si>
    <t>Northfleet</t>
  </si>
  <si>
    <t>Milton-next-Sittingbourne</t>
  </si>
  <si>
    <t>Herne Bay</t>
  </si>
  <si>
    <t>Gillingham</t>
  </si>
  <si>
    <t>Erith</t>
  </si>
  <si>
    <t>Dartford</t>
  </si>
  <si>
    <t>Cheriton</t>
  </si>
  <si>
    <t>Bromley</t>
  </si>
  <si>
    <t>Broadstairs and St. Peter's</t>
  </si>
  <si>
    <t>Bexley</t>
  </si>
  <si>
    <t>Beckenham</t>
  </si>
  <si>
    <t>Ashford</t>
  </si>
  <si>
    <t>Wantage</t>
  </si>
  <si>
    <t>loansout_parks</t>
  </si>
  <si>
    <t>loansout_private</t>
  </si>
  <si>
    <t>loansexpend_parks</t>
  </si>
  <si>
    <t>loansexpend_private</t>
  </si>
  <si>
    <t>loansreceipt_parks</t>
  </si>
  <si>
    <t>loansreceipt_private</t>
  </si>
  <si>
    <t>xexpend_otherboard</t>
  </si>
  <si>
    <t>expend_total</t>
  </si>
  <si>
    <t>expend_other</t>
  </si>
  <si>
    <t>expend_otherlas</t>
  </si>
  <si>
    <t>expend_interest</t>
  </si>
  <si>
    <t>expend_principal</t>
  </si>
  <si>
    <t>expend_estcharges</t>
  </si>
  <si>
    <t>expend_salaries</t>
  </si>
  <si>
    <t>expend_privother</t>
  </si>
  <si>
    <t>expend_markets</t>
  </si>
  <si>
    <t>expend_hospitals</t>
  </si>
  <si>
    <t>expend_trams</t>
  </si>
  <si>
    <t>expend_lighting</t>
  </si>
  <si>
    <t>expend_eleclight</t>
  </si>
  <si>
    <t>expend_gas</t>
  </si>
  <si>
    <t>expend_water</t>
  </si>
  <si>
    <t>expend_sewers</t>
  </si>
  <si>
    <t>expend_streets</t>
  </si>
  <si>
    <t>xreceipt_otherboard</t>
  </si>
  <si>
    <t>receipt_total</t>
  </si>
  <si>
    <t>receipt_other</t>
  </si>
  <si>
    <t>receipt_rents</t>
  </si>
  <si>
    <t>receipt_privimprov</t>
  </si>
  <si>
    <t>receipt_markets</t>
  </si>
  <si>
    <t>receipt_trams</t>
  </si>
  <si>
    <t>receipt_eleclight</t>
  </si>
  <si>
    <t>receipt_gas</t>
  </si>
  <si>
    <t>receipt_water</t>
  </si>
  <si>
    <t>receipt_otherlas</t>
  </si>
  <si>
    <t>receipt_excheq</t>
  </si>
  <si>
    <t>receipt_agricact</t>
  </si>
  <si>
    <t>receipt_otherrate</t>
  </si>
  <si>
    <t>receipt_boroughrate</t>
  </si>
  <si>
    <t>receipt_generalrate</t>
  </si>
  <si>
    <t>receipt_countyother</t>
  </si>
  <si>
    <t>receipt_countyexcheq</t>
  </si>
  <si>
    <t>expend_otherpw</t>
  </si>
  <si>
    <t>receipt_tollsdues</t>
  </si>
  <si>
    <t>receipt_highwayrate</t>
  </si>
  <si>
    <t>xsinkfund_remain_othbrd</t>
  </si>
  <si>
    <t>xloansout_total_othbrd</t>
  </si>
  <si>
    <t>xloansreceipt_total_othbrd</t>
  </si>
  <si>
    <t>xloansexpend_total_othbrd</t>
  </si>
  <si>
    <t>Swindon</t>
  </si>
  <si>
    <t>Neyland</t>
  </si>
  <si>
    <t>Wheatley, Yorkshire</t>
  </si>
  <si>
    <t>Saddleworth</t>
  </si>
  <si>
    <t>Cudworth</t>
  </si>
  <si>
    <t>Preesall-with-Hackinsall</t>
  </si>
  <si>
    <t>Poulton-le-Fyde</t>
  </si>
  <si>
    <t>Hazel Grove and Bramhall</t>
  </si>
  <si>
    <t>Hale</t>
  </si>
  <si>
    <t>Wem</t>
  </si>
  <si>
    <t>Holesworthy</t>
  </si>
  <si>
    <t>Stratton and Bude</t>
  </si>
  <si>
    <t>Saxmundham</t>
  </si>
  <si>
    <t>Halesworth</t>
  </si>
  <si>
    <t>Loughton</t>
  </si>
  <si>
    <t>Kingsbury</t>
  </si>
  <si>
    <t>Portslade-by-Sea</t>
  </si>
  <si>
    <t>Penge</t>
  </si>
  <si>
    <t>Chislehurst</t>
  </si>
  <si>
    <t>expend_sinkfund</t>
  </si>
  <si>
    <t>Almwch</t>
  </si>
  <si>
    <t>Blyth</t>
  </si>
  <si>
    <t>Callington</t>
  </si>
  <si>
    <t>Sheringham</t>
  </si>
  <si>
    <t>Frinton-on-Sea</t>
  </si>
  <si>
    <t>Irthlingborough</t>
  </si>
  <si>
    <t>Sawbridgeworth</t>
  </si>
  <si>
    <t>expend_otherboard</t>
  </si>
  <si>
    <t>receipt_otherboard</t>
  </si>
  <si>
    <t>Narberth</t>
  </si>
  <si>
    <t>Scalby</t>
  </si>
  <si>
    <t>Ellesmere Port and Whitby</t>
  </si>
  <si>
    <t>Compstall</t>
  </si>
  <si>
    <t>Watchet</t>
  </si>
  <si>
    <t>Foot's Cray</t>
  </si>
  <si>
    <t>loansout_burial</t>
  </si>
  <si>
    <t>loansreceipt_burial</t>
  </si>
  <si>
    <t>loansexpend_burial</t>
  </si>
  <si>
    <t>Thornton, Lancashire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</si>
</sst>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2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7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D43" sqref="D43"/>
    </sheetView>
  </sheetViews>
  <sheetFormatPr defaultColWidth="12.6328125" defaultRowHeight="14.5" x14ac:dyDescent="0.35"/>
  <sheetData>
    <row r="1" spans="1:31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68</v>
      </c>
      <c r="AD1" t="s">
        <v>67</v>
      </c>
      <c r="AE1" t="s">
        <v>66</v>
      </c>
    </row>
    <row r="2" spans="1:31" x14ac:dyDescent="0.35">
      <c r="A2" t="s">
        <v>65</v>
      </c>
      <c r="B2">
        <v>161</v>
      </c>
      <c r="C2">
        <v>4654</v>
      </c>
      <c r="D2">
        <v>3075</v>
      </c>
      <c r="E2">
        <v>0</v>
      </c>
      <c r="F2">
        <v>0</v>
      </c>
      <c r="G2">
        <v>861</v>
      </c>
      <c r="H2">
        <v>0</v>
      </c>
      <c r="I2">
        <v>730</v>
      </c>
      <c r="J2">
        <v>9481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267770</v>
      </c>
      <c r="U2">
        <v>103726</v>
      </c>
      <c r="V2">
        <v>152650</v>
      </c>
      <c r="W2">
        <v>0</v>
      </c>
      <c r="X2">
        <v>0</v>
      </c>
      <c r="Y2">
        <v>0</v>
      </c>
      <c r="Z2">
        <v>756</v>
      </c>
      <c r="AA2">
        <v>88217</v>
      </c>
      <c r="AB2">
        <v>613119</v>
      </c>
      <c r="AC2">
        <v>0</v>
      </c>
      <c r="AD2">
        <v>48272</v>
      </c>
      <c r="AE2">
        <v>298847</v>
      </c>
    </row>
    <row r="3" spans="1:31" x14ac:dyDescent="0.35">
      <c r="A3" t="s">
        <v>64</v>
      </c>
      <c r="B3">
        <v>0</v>
      </c>
      <c r="C3">
        <v>0</v>
      </c>
      <c r="D3">
        <v>0</v>
      </c>
      <c r="E3">
        <v>0</v>
      </c>
      <c r="F3">
        <v>14006</v>
      </c>
      <c r="G3">
        <v>0</v>
      </c>
      <c r="H3">
        <v>0</v>
      </c>
      <c r="I3">
        <v>0</v>
      </c>
      <c r="J3">
        <v>14006</v>
      </c>
      <c r="K3">
        <v>0</v>
      </c>
      <c r="L3">
        <v>0</v>
      </c>
      <c r="M3">
        <v>0</v>
      </c>
      <c r="N3">
        <v>0</v>
      </c>
      <c r="O3">
        <v>12800</v>
      </c>
      <c r="P3">
        <v>0</v>
      </c>
      <c r="Q3">
        <v>0</v>
      </c>
      <c r="R3">
        <v>450</v>
      </c>
      <c r="S3">
        <v>13250</v>
      </c>
      <c r="T3">
        <v>20827</v>
      </c>
      <c r="U3">
        <v>9399</v>
      </c>
      <c r="V3">
        <v>0</v>
      </c>
      <c r="W3">
        <v>0</v>
      </c>
      <c r="X3">
        <v>32307</v>
      </c>
      <c r="Y3">
        <v>0</v>
      </c>
      <c r="Z3">
        <v>0</v>
      </c>
      <c r="AA3">
        <v>8539</v>
      </c>
      <c r="AB3">
        <v>71072</v>
      </c>
      <c r="AC3">
        <v>0</v>
      </c>
      <c r="AD3">
        <v>0</v>
      </c>
      <c r="AE3">
        <v>101638</v>
      </c>
    </row>
    <row r="4" spans="1:31" x14ac:dyDescent="0.35">
      <c r="A4" t="s">
        <v>63</v>
      </c>
      <c r="B4">
        <v>299</v>
      </c>
      <c r="C4">
        <v>4901</v>
      </c>
      <c r="D4">
        <v>0</v>
      </c>
      <c r="E4">
        <v>0</v>
      </c>
      <c r="F4">
        <v>20277</v>
      </c>
      <c r="G4">
        <v>0</v>
      </c>
      <c r="H4">
        <v>0</v>
      </c>
      <c r="I4">
        <v>4056</v>
      </c>
      <c r="J4">
        <v>29533</v>
      </c>
      <c r="K4">
        <v>0</v>
      </c>
      <c r="L4">
        <v>5836</v>
      </c>
      <c r="M4">
        <v>0</v>
      </c>
      <c r="N4">
        <v>0</v>
      </c>
      <c r="O4">
        <v>30324</v>
      </c>
      <c r="P4">
        <v>0</v>
      </c>
      <c r="Q4">
        <v>0</v>
      </c>
      <c r="R4">
        <v>8929</v>
      </c>
      <c r="S4">
        <v>45089</v>
      </c>
      <c r="T4">
        <v>304856</v>
      </c>
      <c r="U4">
        <v>91585</v>
      </c>
      <c r="V4">
        <v>0</v>
      </c>
      <c r="W4">
        <v>0</v>
      </c>
      <c r="X4">
        <v>159688</v>
      </c>
      <c r="Y4">
        <v>0</v>
      </c>
      <c r="Z4">
        <v>0</v>
      </c>
      <c r="AA4">
        <v>107922</v>
      </c>
      <c r="AB4">
        <v>664051</v>
      </c>
      <c r="AC4">
        <v>11163</v>
      </c>
      <c r="AD4">
        <v>173598</v>
      </c>
      <c r="AE4">
        <v>722785</v>
      </c>
    </row>
    <row r="5" spans="1:31" x14ac:dyDescent="0.35">
      <c r="A5" t="s">
        <v>62</v>
      </c>
      <c r="B5">
        <v>27412</v>
      </c>
      <c r="C5">
        <v>7645</v>
      </c>
      <c r="D5">
        <v>5161</v>
      </c>
      <c r="E5">
        <v>0</v>
      </c>
      <c r="F5">
        <v>23474</v>
      </c>
      <c r="G5">
        <v>33548</v>
      </c>
      <c r="H5">
        <v>0</v>
      </c>
      <c r="I5">
        <v>33554</v>
      </c>
      <c r="J5">
        <v>130794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135935</v>
      </c>
      <c r="U5">
        <v>70299</v>
      </c>
      <c r="V5">
        <v>133829</v>
      </c>
      <c r="W5">
        <v>0</v>
      </c>
      <c r="X5">
        <v>56064</v>
      </c>
      <c r="Y5">
        <v>0</v>
      </c>
      <c r="Z5">
        <v>1381</v>
      </c>
      <c r="AA5">
        <v>89003</v>
      </c>
      <c r="AB5">
        <v>486511</v>
      </c>
      <c r="AC5">
        <v>8714</v>
      </c>
      <c r="AD5">
        <v>26997</v>
      </c>
      <c r="AE5">
        <v>441978</v>
      </c>
    </row>
    <row r="6" spans="1:31" x14ac:dyDescent="0.35">
      <c r="A6" t="s">
        <v>61</v>
      </c>
      <c r="B6">
        <v>10281</v>
      </c>
      <c r="C6">
        <v>18389</v>
      </c>
      <c r="D6">
        <v>4510</v>
      </c>
      <c r="E6">
        <v>0</v>
      </c>
      <c r="F6">
        <v>28824</v>
      </c>
      <c r="G6">
        <v>52074</v>
      </c>
      <c r="H6">
        <v>0</v>
      </c>
      <c r="I6">
        <v>17465</v>
      </c>
      <c r="J6">
        <v>131543</v>
      </c>
      <c r="K6">
        <v>0</v>
      </c>
      <c r="L6">
        <v>0</v>
      </c>
      <c r="M6">
        <v>0</v>
      </c>
      <c r="N6">
        <v>0</v>
      </c>
      <c r="O6">
        <v>0</v>
      </c>
      <c r="P6">
        <v>50000</v>
      </c>
      <c r="Q6">
        <v>0</v>
      </c>
      <c r="R6">
        <v>0</v>
      </c>
      <c r="S6">
        <v>50000</v>
      </c>
      <c r="T6">
        <v>342714</v>
      </c>
      <c r="U6">
        <v>183528</v>
      </c>
      <c r="V6">
        <v>128514</v>
      </c>
      <c r="W6">
        <v>0</v>
      </c>
      <c r="X6">
        <v>37400</v>
      </c>
      <c r="Y6">
        <v>50000</v>
      </c>
      <c r="Z6">
        <v>0</v>
      </c>
      <c r="AA6">
        <v>123845</v>
      </c>
      <c r="AB6">
        <v>866001</v>
      </c>
      <c r="AC6">
        <v>0</v>
      </c>
      <c r="AD6">
        <v>143428</v>
      </c>
      <c r="AE6">
        <v>733202</v>
      </c>
    </row>
    <row r="7" spans="1:31" x14ac:dyDescent="0.35">
      <c r="A7" t="s">
        <v>60</v>
      </c>
      <c r="B7">
        <v>754</v>
      </c>
      <c r="C7">
        <v>18161</v>
      </c>
      <c r="D7">
        <v>50437</v>
      </c>
      <c r="E7">
        <v>0</v>
      </c>
      <c r="F7">
        <v>54477</v>
      </c>
      <c r="G7">
        <v>0</v>
      </c>
      <c r="H7">
        <v>30</v>
      </c>
      <c r="I7">
        <v>15933</v>
      </c>
      <c r="J7">
        <v>139792</v>
      </c>
      <c r="K7">
        <v>4780</v>
      </c>
      <c r="L7">
        <v>14540</v>
      </c>
      <c r="M7">
        <v>23700</v>
      </c>
      <c r="N7">
        <v>0</v>
      </c>
      <c r="O7">
        <v>60000</v>
      </c>
      <c r="P7">
        <v>0</v>
      </c>
      <c r="Q7">
        <v>0</v>
      </c>
      <c r="R7">
        <v>20680</v>
      </c>
      <c r="S7">
        <v>123700</v>
      </c>
      <c r="T7">
        <v>59419</v>
      </c>
      <c r="U7">
        <v>92642</v>
      </c>
      <c r="V7">
        <v>641878</v>
      </c>
      <c r="W7">
        <v>0</v>
      </c>
      <c r="X7">
        <v>273314</v>
      </c>
      <c r="Y7">
        <v>0</v>
      </c>
      <c r="Z7">
        <v>849</v>
      </c>
      <c r="AA7">
        <v>300686</v>
      </c>
      <c r="AB7">
        <v>1368788</v>
      </c>
      <c r="AC7">
        <v>6495</v>
      </c>
      <c r="AD7">
        <v>91048</v>
      </c>
      <c r="AE7">
        <v>783411</v>
      </c>
    </row>
    <row r="8" spans="1:31" x14ac:dyDescent="0.35">
      <c r="A8" t="s">
        <v>59</v>
      </c>
      <c r="B8">
        <v>156</v>
      </c>
      <c r="C8">
        <v>19051</v>
      </c>
      <c r="D8">
        <v>30676</v>
      </c>
      <c r="E8">
        <v>0</v>
      </c>
      <c r="F8">
        <v>16623</v>
      </c>
      <c r="G8">
        <v>0</v>
      </c>
      <c r="H8">
        <v>0</v>
      </c>
      <c r="I8">
        <v>5741</v>
      </c>
      <c r="J8">
        <v>72247</v>
      </c>
      <c r="K8">
        <v>1500</v>
      </c>
      <c r="L8">
        <v>900</v>
      </c>
      <c r="M8">
        <v>13000</v>
      </c>
      <c r="N8">
        <v>0</v>
      </c>
      <c r="O8">
        <v>0</v>
      </c>
      <c r="P8">
        <v>0</v>
      </c>
      <c r="Q8">
        <v>0</v>
      </c>
      <c r="R8">
        <v>0</v>
      </c>
      <c r="S8">
        <v>15400</v>
      </c>
      <c r="T8">
        <v>54772</v>
      </c>
      <c r="U8">
        <v>47432</v>
      </c>
      <c r="V8">
        <v>112983</v>
      </c>
      <c r="W8">
        <v>0</v>
      </c>
      <c r="X8">
        <v>6647</v>
      </c>
      <c r="Y8">
        <v>0</v>
      </c>
      <c r="Z8">
        <v>0</v>
      </c>
      <c r="AA8">
        <v>122275</v>
      </c>
      <c r="AB8">
        <v>344109</v>
      </c>
      <c r="AC8">
        <v>4827</v>
      </c>
      <c r="AD8">
        <v>66517</v>
      </c>
      <c r="AE8">
        <v>442521</v>
      </c>
    </row>
    <row r="9" spans="1:31" x14ac:dyDescent="0.35">
      <c r="A9" t="s">
        <v>58</v>
      </c>
      <c r="B9">
        <v>10348</v>
      </c>
      <c r="C9">
        <v>2700</v>
      </c>
      <c r="D9">
        <v>1697</v>
      </c>
      <c r="E9">
        <v>0</v>
      </c>
      <c r="F9">
        <v>0</v>
      </c>
      <c r="G9">
        <v>0</v>
      </c>
      <c r="H9">
        <v>0</v>
      </c>
      <c r="I9">
        <v>2180</v>
      </c>
      <c r="J9">
        <v>16925</v>
      </c>
      <c r="K9">
        <v>12282</v>
      </c>
      <c r="L9">
        <v>2700</v>
      </c>
      <c r="M9">
        <v>0</v>
      </c>
      <c r="N9">
        <v>0</v>
      </c>
      <c r="O9">
        <v>0</v>
      </c>
      <c r="P9">
        <v>0</v>
      </c>
      <c r="Q9">
        <v>0</v>
      </c>
      <c r="R9">
        <v>4000</v>
      </c>
      <c r="S9">
        <v>18982</v>
      </c>
      <c r="T9">
        <v>60099</v>
      </c>
      <c r="U9">
        <v>7464</v>
      </c>
      <c r="V9">
        <v>336500</v>
      </c>
      <c r="W9">
        <v>0</v>
      </c>
      <c r="X9">
        <v>0</v>
      </c>
      <c r="Y9">
        <v>0</v>
      </c>
      <c r="Z9">
        <v>5300</v>
      </c>
      <c r="AA9">
        <v>40869</v>
      </c>
      <c r="AB9">
        <v>450232</v>
      </c>
      <c r="AC9">
        <v>0</v>
      </c>
      <c r="AD9">
        <v>31789</v>
      </c>
      <c r="AE9">
        <v>207495</v>
      </c>
    </row>
    <row r="10" spans="1:31" x14ac:dyDescent="0.35">
      <c r="A10" t="s">
        <v>57</v>
      </c>
      <c r="B10">
        <v>15077</v>
      </c>
      <c r="C10">
        <v>2615</v>
      </c>
      <c r="D10">
        <v>1971</v>
      </c>
      <c r="E10">
        <v>0</v>
      </c>
      <c r="F10">
        <v>0</v>
      </c>
      <c r="G10">
        <v>0</v>
      </c>
      <c r="H10">
        <v>0</v>
      </c>
      <c r="I10">
        <v>547</v>
      </c>
      <c r="J10">
        <v>20210</v>
      </c>
      <c r="K10">
        <v>16677</v>
      </c>
      <c r="L10">
        <v>2615</v>
      </c>
      <c r="M10">
        <v>1971</v>
      </c>
      <c r="N10">
        <v>0</v>
      </c>
      <c r="O10">
        <v>0</v>
      </c>
      <c r="P10">
        <v>0</v>
      </c>
      <c r="Q10">
        <v>0</v>
      </c>
      <c r="R10">
        <v>547</v>
      </c>
      <c r="S10">
        <v>21810</v>
      </c>
      <c r="T10">
        <v>208442</v>
      </c>
      <c r="U10">
        <v>65363</v>
      </c>
      <c r="V10">
        <v>62543</v>
      </c>
      <c r="W10">
        <v>0</v>
      </c>
      <c r="X10">
        <v>0</v>
      </c>
      <c r="Y10">
        <v>0</v>
      </c>
      <c r="Z10">
        <v>15562</v>
      </c>
      <c r="AA10">
        <v>48776</v>
      </c>
      <c r="AB10">
        <v>400686</v>
      </c>
      <c r="AC10">
        <v>38</v>
      </c>
      <c r="AD10">
        <v>53007</v>
      </c>
      <c r="AE10">
        <v>328928</v>
      </c>
    </row>
    <row r="11" spans="1:31" x14ac:dyDescent="0.35">
      <c r="A11" t="s">
        <v>56</v>
      </c>
      <c r="B11">
        <v>34703</v>
      </c>
      <c r="C11">
        <v>17517</v>
      </c>
      <c r="D11">
        <v>1031</v>
      </c>
      <c r="E11">
        <v>0</v>
      </c>
      <c r="F11">
        <v>31298</v>
      </c>
      <c r="G11">
        <v>0</v>
      </c>
      <c r="H11">
        <v>0</v>
      </c>
      <c r="I11">
        <v>57384</v>
      </c>
      <c r="J11">
        <v>141933</v>
      </c>
      <c r="K11">
        <v>4497</v>
      </c>
      <c r="L11">
        <v>35694</v>
      </c>
      <c r="M11">
        <v>0</v>
      </c>
      <c r="N11">
        <v>0</v>
      </c>
      <c r="O11">
        <v>21503</v>
      </c>
      <c r="P11">
        <v>0</v>
      </c>
      <c r="Q11">
        <v>0</v>
      </c>
      <c r="R11">
        <v>173255</v>
      </c>
      <c r="S11">
        <v>234949</v>
      </c>
      <c r="T11">
        <v>242141</v>
      </c>
      <c r="U11">
        <v>281699</v>
      </c>
      <c r="V11">
        <v>0</v>
      </c>
      <c r="W11">
        <v>0</v>
      </c>
      <c r="X11">
        <v>69358</v>
      </c>
      <c r="Y11">
        <v>0</v>
      </c>
      <c r="Z11">
        <v>0</v>
      </c>
      <c r="AA11">
        <v>328569</v>
      </c>
      <c r="AB11">
        <v>921767</v>
      </c>
      <c r="AC11">
        <v>0</v>
      </c>
      <c r="AD11">
        <v>105899</v>
      </c>
      <c r="AE11">
        <v>982354</v>
      </c>
    </row>
    <row r="12" spans="1:31" x14ac:dyDescent="0.35">
      <c r="A12" t="s">
        <v>55</v>
      </c>
      <c r="B12">
        <v>352</v>
      </c>
      <c r="C12">
        <v>6220</v>
      </c>
      <c r="D12">
        <v>0</v>
      </c>
      <c r="E12">
        <v>0</v>
      </c>
      <c r="F12">
        <v>4542</v>
      </c>
      <c r="G12">
        <v>0</v>
      </c>
      <c r="H12">
        <v>0</v>
      </c>
      <c r="I12">
        <v>3759</v>
      </c>
      <c r="J12">
        <v>14873</v>
      </c>
      <c r="K12">
        <v>0</v>
      </c>
      <c r="L12">
        <v>400</v>
      </c>
      <c r="M12">
        <v>0</v>
      </c>
      <c r="N12">
        <v>0</v>
      </c>
      <c r="O12">
        <v>4800</v>
      </c>
      <c r="P12">
        <v>0</v>
      </c>
      <c r="Q12">
        <v>0</v>
      </c>
      <c r="R12">
        <v>500</v>
      </c>
      <c r="S12">
        <v>5700</v>
      </c>
      <c r="T12">
        <v>24190</v>
      </c>
      <c r="U12">
        <v>35915</v>
      </c>
      <c r="V12">
        <v>0</v>
      </c>
      <c r="W12">
        <v>0</v>
      </c>
      <c r="X12">
        <v>37745</v>
      </c>
      <c r="Y12">
        <v>0</v>
      </c>
      <c r="Z12">
        <v>0</v>
      </c>
      <c r="AA12">
        <v>29755</v>
      </c>
      <c r="AB12">
        <v>127605</v>
      </c>
      <c r="AC12">
        <v>5955</v>
      </c>
      <c r="AD12">
        <v>11778</v>
      </c>
      <c r="AE12">
        <v>187046</v>
      </c>
    </row>
    <row r="13" spans="1:31" x14ac:dyDescent="0.35">
      <c r="A13" t="s">
        <v>54</v>
      </c>
      <c r="B13">
        <v>4821</v>
      </c>
      <c r="C13">
        <v>36569</v>
      </c>
      <c r="D13">
        <v>0</v>
      </c>
      <c r="E13">
        <v>0</v>
      </c>
      <c r="F13">
        <v>0</v>
      </c>
      <c r="G13">
        <v>0</v>
      </c>
      <c r="H13">
        <v>0</v>
      </c>
      <c r="I13">
        <v>2134</v>
      </c>
      <c r="J13">
        <v>43524</v>
      </c>
      <c r="K13">
        <v>8350</v>
      </c>
      <c r="L13">
        <v>24475</v>
      </c>
      <c r="M13">
        <v>0</v>
      </c>
      <c r="N13">
        <v>0</v>
      </c>
      <c r="O13">
        <v>0</v>
      </c>
      <c r="P13">
        <v>0</v>
      </c>
      <c r="Q13">
        <v>0</v>
      </c>
      <c r="R13">
        <v>1065</v>
      </c>
      <c r="S13">
        <v>33890</v>
      </c>
      <c r="T13">
        <v>194722</v>
      </c>
      <c r="U13">
        <v>147861</v>
      </c>
      <c r="V13">
        <v>0</v>
      </c>
      <c r="W13">
        <v>0</v>
      </c>
      <c r="X13">
        <v>0</v>
      </c>
      <c r="Y13">
        <v>0</v>
      </c>
      <c r="Z13">
        <v>7754</v>
      </c>
      <c r="AA13">
        <v>20295</v>
      </c>
      <c r="AB13">
        <v>370632</v>
      </c>
      <c r="AC13">
        <v>5845</v>
      </c>
      <c r="AD13">
        <v>23740</v>
      </c>
      <c r="AE13">
        <v>352447</v>
      </c>
    </row>
    <row r="14" spans="1:31" x14ac:dyDescent="0.35">
      <c r="A14" t="s">
        <v>53</v>
      </c>
      <c r="B14">
        <v>6202</v>
      </c>
      <c r="C14">
        <v>520</v>
      </c>
      <c r="D14">
        <v>1238</v>
      </c>
      <c r="E14">
        <v>0</v>
      </c>
      <c r="F14">
        <v>0</v>
      </c>
      <c r="G14">
        <v>0</v>
      </c>
      <c r="H14">
        <v>0</v>
      </c>
      <c r="I14">
        <v>1092</v>
      </c>
      <c r="J14">
        <v>9052</v>
      </c>
      <c r="K14">
        <v>5800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5800</v>
      </c>
      <c r="T14">
        <v>88127</v>
      </c>
      <c r="U14">
        <v>24521</v>
      </c>
      <c r="V14">
        <v>242390</v>
      </c>
      <c r="W14">
        <v>0</v>
      </c>
      <c r="X14">
        <v>0</v>
      </c>
      <c r="Y14">
        <v>0</v>
      </c>
      <c r="Z14">
        <v>1829</v>
      </c>
      <c r="AA14">
        <v>40235</v>
      </c>
      <c r="AB14">
        <v>397102</v>
      </c>
      <c r="AC14">
        <v>0</v>
      </c>
      <c r="AD14">
        <v>19985</v>
      </c>
      <c r="AE14">
        <v>247511</v>
      </c>
    </row>
    <row r="15" spans="1:31" x14ac:dyDescent="0.35">
      <c r="A15" t="s">
        <v>52</v>
      </c>
      <c r="B15">
        <v>1831</v>
      </c>
      <c r="C15">
        <v>135</v>
      </c>
      <c r="D15">
        <v>0</v>
      </c>
      <c r="E15">
        <v>0</v>
      </c>
      <c r="F15">
        <v>3401</v>
      </c>
      <c r="G15">
        <v>453</v>
      </c>
      <c r="H15">
        <v>0</v>
      </c>
      <c r="I15">
        <v>33624</v>
      </c>
      <c r="J15">
        <v>39444</v>
      </c>
      <c r="K15">
        <v>1050</v>
      </c>
      <c r="L15">
        <v>5290</v>
      </c>
      <c r="M15">
        <v>0</v>
      </c>
      <c r="N15">
        <v>0</v>
      </c>
      <c r="O15">
        <v>0</v>
      </c>
      <c r="P15">
        <v>0</v>
      </c>
      <c r="Q15">
        <v>0</v>
      </c>
      <c r="R15">
        <v>4900</v>
      </c>
      <c r="S15">
        <v>11240</v>
      </c>
      <c r="T15">
        <v>31205</v>
      </c>
      <c r="U15">
        <v>36215</v>
      </c>
      <c r="V15">
        <v>0</v>
      </c>
      <c r="W15">
        <v>0</v>
      </c>
      <c r="X15">
        <v>0</v>
      </c>
      <c r="Y15">
        <v>0</v>
      </c>
      <c r="Z15">
        <v>0</v>
      </c>
      <c r="AA15">
        <v>19344</v>
      </c>
      <c r="AB15">
        <v>86764</v>
      </c>
      <c r="AC15">
        <v>450</v>
      </c>
      <c r="AD15">
        <v>1907</v>
      </c>
      <c r="AE15">
        <v>212739</v>
      </c>
    </row>
    <row r="16" spans="1:31" x14ac:dyDescent="0.35">
      <c r="A16" t="s">
        <v>51</v>
      </c>
      <c r="B16">
        <v>0</v>
      </c>
      <c r="C16">
        <v>0</v>
      </c>
      <c r="D16">
        <v>0</v>
      </c>
      <c r="E16">
        <v>0</v>
      </c>
      <c r="F16">
        <v>2967</v>
      </c>
      <c r="G16">
        <v>0</v>
      </c>
      <c r="H16">
        <v>0</v>
      </c>
      <c r="I16">
        <v>0</v>
      </c>
      <c r="J16">
        <v>2967</v>
      </c>
      <c r="K16">
        <v>0</v>
      </c>
      <c r="L16">
        <v>0</v>
      </c>
      <c r="M16">
        <v>0</v>
      </c>
      <c r="N16">
        <v>0</v>
      </c>
      <c r="O16">
        <v>7000</v>
      </c>
      <c r="P16">
        <v>0</v>
      </c>
      <c r="Q16">
        <v>0</v>
      </c>
      <c r="R16">
        <v>0</v>
      </c>
      <c r="S16">
        <v>7000</v>
      </c>
      <c r="T16">
        <v>10448</v>
      </c>
      <c r="U16">
        <v>85666</v>
      </c>
      <c r="V16">
        <v>117205</v>
      </c>
      <c r="W16">
        <v>0</v>
      </c>
      <c r="X16">
        <v>16737</v>
      </c>
      <c r="Y16">
        <v>0</v>
      </c>
      <c r="Z16">
        <v>0</v>
      </c>
      <c r="AA16">
        <v>23492</v>
      </c>
      <c r="AB16">
        <v>253548</v>
      </c>
      <c r="AC16">
        <v>5636</v>
      </c>
      <c r="AD16">
        <v>2781</v>
      </c>
      <c r="AE16">
        <v>197512</v>
      </c>
    </row>
    <row r="17" spans="1:31" x14ac:dyDescent="0.35">
      <c r="A17" t="s">
        <v>50</v>
      </c>
      <c r="B17">
        <v>14031</v>
      </c>
      <c r="C17">
        <v>10738</v>
      </c>
      <c r="D17">
        <v>9708</v>
      </c>
      <c r="E17">
        <v>0</v>
      </c>
      <c r="F17">
        <v>20112</v>
      </c>
      <c r="G17">
        <v>2630</v>
      </c>
      <c r="H17">
        <v>5506</v>
      </c>
      <c r="I17">
        <v>16934</v>
      </c>
      <c r="J17">
        <v>79659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96704</v>
      </c>
      <c r="U17">
        <v>185720</v>
      </c>
      <c r="V17">
        <v>246190</v>
      </c>
      <c r="W17">
        <v>0</v>
      </c>
      <c r="X17">
        <v>45896</v>
      </c>
      <c r="Y17">
        <v>61744</v>
      </c>
      <c r="Z17">
        <v>43786</v>
      </c>
      <c r="AA17">
        <v>206081</v>
      </c>
      <c r="AB17">
        <v>886121</v>
      </c>
      <c r="AC17">
        <v>6461</v>
      </c>
      <c r="AD17">
        <v>55476</v>
      </c>
      <c r="AE17">
        <v>431269</v>
      </c>
    </row>
    <row r="18" spans="1:31" x14ac:dyDescent="0.35">
      <c r="A18" t="s">
        <v>49</v>
      </c>
      <c r="B18">
        <v>0</v>
      </c>
      <c r="C18">
        <v>55</v>
      </c>
      <c r="D18">
        <v>0</v>
      </c>
      <c r="E18">
        <v>0</v>
      </c>
      <c r="F18">
        <v>9566</v>
      </c>
      <c r="G18">
        <v>0</v>
      </c>
      <c r="H18">
        <v>0</v>
      </c>
      <c r="I18">
        <v>60</v>
      </c>
      <c r="J18">
        <v>9681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1200</v>
      </c>
      <c r="U18">
        <v>36837</v>
      </c>
      <c r="V18">
        <v>90983</v>
      </c>
      <c r="W18">
        <v>0</v>
      </c>
      <c r="X18">
        <v>49328</v>
      </c>
      <c r="Y18">
        <v>0</v>
      </c>
      <c r="Z18">
        <v>0</v>
      </c>
      <c r="AA18">
        <v>72598</v>
      </c>
      <c r="AB18">
        <v>250946</v>
      </c>
      <c r="AC18">
        <v>0</v>
      </c>
      <c r="AD18">
        <v>30431</v>
      </c>
      <c r="AE18">
        <v>292012</v>
      </c>
    </row>
    <row r="19" spans="1:31" x14ac:dyDescent="0.35">
      <c r="A19" t="s">
        <v>48</v>
      </c>
      <c r="B19">
        <v>1319</v>
      </c>
      <c r="C19">
        <v>64033</v>
      </c>
      <c r="D19">
        <v>0</v>
      </c>
      <c r="E19">
        <v>0</v>
      </c>
      <c r="F19">
        <v>59935</v>
      </c>
      <c r="G19">
        <v>0</v>
      </c>
      <c r="H19">
        <v>0</v>
      </c>
      <c r="I19">
        <v>14013</v>
      </c>
      <c r="J19">
        <v>139300</v>
      </c>
      <c r="K19">
        <v>1920</v>
      </c>
      <c r="L19">
        <v>43037</v>
      </c>
      <c r="M19">
        <v>0</v>
      </c>
      <c r="N19">
        <v>0</v>
      </c>
      <c r="O19">
        <v>49887</v>
      </c>
      <c r="P19">
        <v>0</v>
      </c>
      <c r="Q19">
        <v>0</v>
      </c>
      <c r="R19">
        <v>8250</v>
      </c>
      <c r="S19">
        <v>103094</v>
      </c>
      <c r="T19">
        <v>58595</v>
      </c>
      <c r="U19">
        <v>417705</v>
      </c>
      <c r="V19">
        <v>0</v>
      </c>
      <c r="W19">
        <v>0</v>
      </c>
      <c r="X19">
        <v>210730</v>
      </c>
      <c r="Y19">
        <v>1866</v>
      </c>
      <c r="Z19">
        <v>0</v>
      </c>
      <c r="AA19">
        <v>205487</v>
      </c>
      <c r="AB19">
        <v>894383</v>
      </c>
      <c r="AC19">
        <v>11500</v>
      </c>
      <c r="AD19">
        <v>7182</v>
      </c>
      <c r="AE19">
        <v>1447446</v>
      </c>
    </row>
    <row r="20" spans="1:31" x14ac:dyDescent="0.35">
      <c r="A20" t="s">
        <v>47</v>
      </c>
      <c r="B20">
        <v>167</v>
      </c>
      <c r="C20">
        <v>561</v>
      </c>
      <c r="D20">
        <v>324</v>
      </c>
      <c r="E20">
        <v>0</v>
      </c>
      <c r="F20">
        <v>30772</v>
      </c>
      <c r="G20">
        <v>0</v>
      </c>
      <c r="H20">
        <v>622</v>
      </c>
      <c r="I20">
        <v>3737</v>
      </c>
      <c r="J20">
        <v>36183</v>
      </c>
      <c r="K20">
        <v>0</v>
      </c>
      <c r="L20">
        <v>0</v>
      </c>
      <c r="M20">
        <v>0</v>
      </c>
      <c r="N20">
        <v>0</v>
      </c>
      <c r="O20">
        <v>10000</v>
      </c>
      <c r="P20">
        <v>0</v>
      </c>
      <c r="Q20">
        <v>0</v>
      </c>
      <c r="R20">
        <v>0</v>
      </c>
      <c r="S20">
        <v>10000</v>
      </c>
      <c r="T20">
        <v>14505</v>
      </c>
      <c r="U20">
        <v>15385</v>
      </c>
      <c r="V20">
        <v>93079</v>
      </c>
      <c r="W20">
        <v>0</v>
      </c>
      <c r="X20">
        <v>10000</v>
      </c>
      <c r="Y20">
        <v>0</v>
      </c>
      <c r="Z20">
        <v>4606</v>
      </c>
      <c r="AA20">
        <v>26016</v>
      </c>
      <c r="AB20">
        <v>163591</v>
      </c>
      <c r="AC20">
        <v>0</v>
      </c>
      <c r="AD20">
        <v>8472</v>
      </c>
      <c r="AE20">
        <v>165157</v>
      </c>
    </row>
    <row r="21" spans="1:31" x14ac:dyDescent="0.35">
      <c r="A21" t="s">
        <v>46</v>
      </c>
      <c r="B21">
        <v>362</v>
      </c>
      <c r="C21">
        <v>2132</v>
      </c>
      <c r="D21">
        <v>0</v>
      </c>
      <c r="E21">
        <v>0</v>
      </c>
      <c r="F21">
        <v>8075</v>
      </c>
      <c r="G21">
        <v>0</v>
      </c>
      <c r="H21">
        <v>0</v>
      </c>
      <c r="I21">
        <v>3214</v>
      </c>
      <c r="J21">
        <v>13783</v>
      </c>
      <c r="K21">
        <v>0</v>
      </c>
      <c r="L21">
        <v>0</v>
      </c>
      <c r="M21">
        <v>0</v>
      </c>
      <c r="N21">
        <v>0</v>
      </c>
      <c r="O21">
        <v>18880</v>
      </c>
      <c r="P21">
        <v>0</v>
      </c>
      <c r="Q21">
        <v>0</v>
      </c>
      <c r="R21">
        <v>5901</v>
      </c>
      <c r="S21">
        <v>24781</v>
      </c>
      <c r="T21">
        <v>60953</v>
      </c>
      <c r="U21">
        <v>12808</v>
      </c>
      <c r="V21">
        <v>0</v>
      </c>
      <c r="W21">
        <v>0</v>
      </c>
      <c r="X21">
        <v>64321</v>
      </c>
      <c r="Y21">
        <v>0</v>
      </c>
      <c r="Z21">
        <v>2068</v>
      </c>
      <c r="AA21">
        <v>101729</v>
      </c>
      <c r="AB21">
        <v>241879</v>
      </c>
      <c r="AC21">
        <v>0</v>
      </c>
      <c r="AD21">
        <v>47809</v>
      </c>
      <c r="AE21">
        <v>204173</v>
      </c>
    </row>
    <row r="22" spans="1:31" x14ac:dyDescent="0.35">
      <c r="A22" t="s">
        <v>45</v>
      </c>
      <c r="B22">
        <v>0</v>
      </c>
      <c r="C22">
        <v>5043</v>
      </c>
      <c r="D22">
        <v>0</v>
      </c>
      <c r="E22">
        <v>18890</v>
      </c>
      <c r="F22">
        <v>0</v>
      </c>
      <c r="G22">
        <v>0</v>
      </c>
      <c r="H22">
        <v>0</v>
      </c>
      <c r="I22">
        <v>0</v>
      </c>
      <c r="J22">
        <v>23933</v>
      </c>
      <c r="K22">
        <v>0</v>
      </c>
      <c r="L22">
        <v>5043</v>
      </c>
      <c r="M22">
        <v>0</v>
      </c>
      <c r="N22">
        <v>18890</v>
      </c>
      <c r="O22">
        <v>0</v>
      </c>
      <c r="P22">
        <v>0</v>
      </c>
      <c r="Q22">
        <v>0</v>
      </c>
      <c r="R22">
        <v>0</v>
      </c>
      <c r="S22">
        <v>23933</v>
      </c>
      <c r="T22">
        <v>91510</v>
      </c>
      <c r="U22">
        <v>15620</v>
      </c>
      <c r="V22">
        <v>0</v>
      </c>
      <c r="W22">
        <v>218927</v>
      </c>
      <c r="X22">
        <v>24403</v>
      </c>
      <c r="Y22">
        <v>0</v>
      </c>
      <c r="Z22">
        <v>0</v>
      </c>
      <c r="AA22">
        <v>50683</v>
      </c>
      <c r="AB22">
        <v>401143</v>
      </c>
      <c r="AC22">
        <v>333</v>
      </c>
      <c r="AD22">
        <v>45507</v>
      </c>
      <c r="AE22">
        <v>238353</v>
      </c>
    </row>
    <row r="23" spans="1:31" x14ac:dyDescent="0.35">
      <c r="A23" t="s">
        <v>44</v>
      </c>
      <c r="B23">
        <v>3211</v>
      </c>
      <c r="C23">
        <v>0</v>
      </c>
      <c r="D23">
        <v>0</v>
      </c>
      <c r="E23">
        <v>4901</v>
      </c>
      <c r="F23">
        <v>0</v>
      </c>
      <c r="G23">
        <v>0</v>
      </c>
      <c r="H23">
        <v>0</v>
      </c>
      <c r="I23">
        <v>101</v>
      </c>
      <c r="J23">
        <v>8213</v>
      </c>
      <c r="K23">
        <v>0</v>
      </c>
      <c r="L23">
        <v>652</v>
      </c>
      <c r="M23">
        <v>0</v>
      </c>
      <c r="N23">
        <v>0</v>
      </c>
      <c r="O23">
        <v>0</v>
      </c>
      <c r="P23">
        <v>0</v>
      </c>
      <c r="Q23">
        <v>0</v>
      </c>
      <c r="R23">
        <v>5052</v>
      </c>
      <c r="S23">
        <v>5704</v>
      </c>
      <c r="T23">
        <v>120572</v>
      </c>
      <c r="U23">
        <v>32659</v>
      </c>
      <c r="V23">
        <v>0</v>
      </c>
      <c r="W23">
        <v>182442</v>
      </c>
      <c r="X23">
        <v>0</v>
      </c>
      <c r="Y23">
        <v>0</v>
      </c>
      <c r="Z23">
        <v>0</v>
      </c>
      <c r="AA23">
        <v>45535</v>
      </c>
      <c r="AB23">
        <v>381208</v>
      </c>
      <c r="AC23">
        <v>5654</v>
      </c>
      <c r="AD23">
        <v>55721</v>
      </c>
      <c r="AE23">
        <v>189741</v>
      </c>
    </row>
    <row r="24" spans="1:31" x14ac:dyDescent="0.35">
      <c r="A24" t="s">
        <v>43</v>
      </c>
      <c r="B24">
        <v>3305</v>
      </c>
      <c r="C24">
        <v>30884</v>
      </c>
      <c r="D24">
        <v>0</v>
      </c>
      <c r="E24">
        <v>0</v>
      </c>
      <c r="F24">
        <v>21062</v>
      </c>
      <c r="G24">
        <v>199</v>
      </c>
      <c r="H24">
        <v>0</v>
      </c>
      <c r="I24">
        <v>3836</v>
      </c>
      <c r="J24">
        <v>59286</v>
      </c>
      <c r="K24">
        <v>5825</v>
      </c>
      <c r="L24">
        <v>35185</v>
      </c>
      <c r="M24">
        <v>0</v>
      </c>
      <c r="N24">
        <v>0</v>
      </c>
      <c r="O24">
        <v>5863</v>
      </c>
      <c r="P24">
        <v>0</v>
      </c>
      <c r="Q24">
        <v>404</v>
      </c>
      <c r="R24">
        <v>15256</v>
      </c>
      <c r="S24">
        <v>62533</v>
      </c>
      <c r="T24">
        <v>214595</v>
      </c>
      <c r="U24">
        <v>78962</v>
      </c>
      <c r="V24">
        <v>266705</v>
      </c>
      <c r="W24">
        <v>0</v>
      </c>
      <c r="X24">
        <v>32315</v>
      </c>
      <c r="Y24">
        <v>0</v>
      </c>
      <c r="Z24">
        <v>18843</v>
      </c>
      <c r="AA24">
        <v>210596</v>
      </c>
      <c r="AB24">
        <v>822016</v>
      </c>
      <c r="AC24">
        <v>65012</v>
      </c>
      <c r="AD24">
        <v>89007</v>
      </c>
      <c r="AE24">
        <v>329520</v>
      </c>
    </row>
    <row r="25" spans="1:31" x14ac:dyDescent="0.35">
      <c r="A25" t="s">
        <v>42</v>
      </c>
      <c r="B25">
        <v>41606</v>
      </c>
      <c r="C25">
        <v>54219</v>
      </c>
      <c r="D25">
        <v>732381</v>
      </c>
      <c r="E25">
        <v>141440</v>
      </c>
      <c r="F25">
        <v>482398</v>
      </c>
      <c r="G25">
        <v>0</v>
      </c>
      <c r="H25">
        <v>13871</v>
      </c>
      <c r="I25">
        <v>46680</v>
      </c>
      <c r="J25">
        <v>1512595</v>
      </c>
      <c r="K25">
        <v>49017</v>
      </c>
      <c r="L25">
        <v>51301</v>
      </c>
      <c r="M25">
        <v>602000</v>
      </c>
      <c r="N25">
        <v>114650</v>
      </c>
      <c r="O25">
        <v>500000</v>
      </c>
      <c r="P25">
        <v>0</v>
      </c>
      <c r="Q25">
        <v>15914</v>
      </c>
      <c r="R25">
        <v>37192</v>
      </c>
      <c r="S25">
        <v>1370074</v>
      </c>
      <c r="T25">
        <v>390786</v>
      </c>
      <c r="U25">
        <v>641937</v>
      </c>
      <c r="V25">
        <v>4775157</v>
      </c>
      <c r="W25">
        <v>2191826</v>
      </c>
      <c r="X25">
        <v>500000</v>
      </c>
      <c r="Y25">
        <v>143651</v>
      </c>
      <c r="Z25">
        <v>306035</v>
      </c>
      <c r="AA25">
        <v>2702276</v>
      </c>
      <c r="AB25">
        <v>11651668</v>
      </c>
      <c r="AC25">
        <v>48267</v>
      </c>
      <c r="AD25">
        <v>1156449</v>
      </c>
      <c r="AE25">
        <v>2294475</v>
      </c>
    </row>
    <row r="26" spans="1:31" x14ac:dyDescent="0.35">
      <c r="A26" t="s">
        <v>41</v>
      </c>
      <c r="B26">
        <v>27387</v>
      </c>
      <c r="C26">
        <v>6764</v>
      </c>
      <c r="D26">
        <v>5387</v>
      </c>
      <c r="E26">
        <v>2592</v>
      </c>
      <c r="F26">
        <v>17905</v>
      </c>
      <c r="G26">
        <v>0</v>
      </c>
      <c r="H26">
        <v>0</v>
      </c>
      <c r="I26">
        <v>2272</v>
      </c>
      <c r="J26">
        <v>62307</v>
      </c>
      <c r="K26">
        <v>10475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10475</v>
      </c>
      <c r="T26">
        <v>94927</v>
      </c>
      <c r="U26">
        <v>37952</v>
      </c>
      <c r="V26">
        <v>55107</v>
      </c>
      <c r="W26">
        <v>189779</v>
      </c>
      <c r="X26">
        <v>32536</v>
      </c>
      <c r="Y26">
        <v>0</v>
      </c>
      <c r="Z26">
        <v>7321</v>
      </c>
      <c r="AA26">
        <v>28852</v>
      </c>
      <c r="AB26">
        <v>446474</v>
      </c>
      <c r="AC26">
        <v>16018</v>
      </c>
      <c r="AD26">
        <v>16554</v>
      </c>
      <c r="AE26">
        <v>209562</v>
      </c>
    </row>
    <row r="27" spans="1:31" x14ac:dyDescent="0.35">
      <c r="A27" t="s">
        <v>40</v>
      </c>
      <c r="B27">
        <v>0</v>
      </c>
      <c r="C27">
        <v>1632</v>
      </c>
      <c r="D27">
        <v>0</v>
      </c>
      <c r="E27">
        <v>0</v>
      </c>
      <c r="F27">
        <v>6661</v>
      </c>
      <c r="G27">
        <v>0</v>
      </c>
      <c r="H27">
        <v>390</v>
      </c>
      <c r="I27">
        <v>2348</v>
      </c>
      <c r="J27">
        <v>11031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24267</v>
      </c>
      <c r="U27">
        <v>18571</v>
      </c>
      <c r="V27">
        <v>0</v>
      </c>
      <c r="W27">
        <v>0</v>
      </c>
      <c r="X27">
        <v>0</v>
      </c>
      <c r="Y27">
        <v>0</v>
      </c>
      <c r="Z27">
        <v>2832</v>
      </c>
      <c r="AA27">
        <v>9799</v>
      </c>
      <c r="AB27">
        <v>55469</v>
      </c>
      <c r="AC27">
        <v>0</v>
      </c>
      <c r="AD27">
        <v>0</v>
      </c>
      <c r="AE27">
        <v>113181</v>
      </c>
    </row>
    <row r="28" spans="1:31" x14ac:dyDescent="0.35">
      <c r="A28" t="s">
        <v>39</v>
      </c>
      <c r="B28">
        <v>8</v>
      </c>
      <c r="C28">
        <v>773</v>
      </c>
      <c r="D28">
        <v>475</v>
      </c>
      <c r="E28">
        <v>0</v>
      </c>
      <c r="F28">
        <v>3997</v>
      </c>
      <c r="G28">
        <v>0</v>
      </c>
      <c r="H28">
        <v>0</v>
      </c>
      <c r="I28">
        <v>0</v>
      </c>
      <c r="J28">
        <v>5253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330</v>
      </c>
      <c r="S28">
        <v>330</v>
      </c>
      <c r="T28">
        <v>12750</v>
      </c>
      <c r="U28">
        <v>44487</v>
      </c>
      <c r="V28">
        <v>28138</v>
      </c>
      <c r="W28">
        <v>0</v>
      </c>
      <c r="X28">
        <v>59840</v>
      </c>
      <c r="Y28">
        <v>0</v>
      </c>
      <c r="Z28">
        <v>6912</v>
      </c>
      <c r="AA28">
        <v>11639</v>
      </c>
      <c r="AB28">
        <v>163766</v>
      </c>
      <c r="AC28">
        <v>0</v>
      </c>
      <c r="AD28">
        <v>37333</v>
      </c>
      <c r="AE28">
        <v>180080</v>
      </c>
    </row>
    <row r="29" spans="1:31" x14ac:dyDescent="0.35">
      <c r="A29" t="s">
        <v>38</v>
      </c>
      <c r="B29">
        <v>0</v>
      </c>
      <c r="C29">
        <v>12104</v>
      </c>
      <c r="D29">
        <v>2442</v>
      </c>
      <c r="E29">
        <v>0</v>
      </c>
      <c r="F29">
        <v>31038</v>
      </c>
      <c r="G29">
        <v>31759</v>
      </c>
      <c r="H29">
        <v>265</v>
      </c>
      <c r="I29">
        <v>9358</v>
      </c>
      <c r="J29">
        <v>86966</v>
      </c>
      <c r="K29">
        <v>0</v>
      </c>
      <c r="L29">
        <v>2200</v>
      </c>
      <c r="M29">
        <v>0</v>
      </c>
      <c r="N29">
        <v>0</v>
      </c>
      <c r="O29">
        <v>20000</v>
      </c>
      <c r="P29">
        <v>0</v>
      </c>
      <c r="Q29">
        <v>669</v>
      </c>
      <c r="R29">
        <v>13847</v>
      </c>
      <c r="S29">
        <v>36716</v>
      </c>
      <c r="T29">
        <v>3976</v>
      </c>
      <c r="U29">
        <v>140890</v>
      </c>
      <c r="V29">
        <v>361071</v>
      </c>
      <c r="W29">
        <v>0</v>
      </c>
      <c r="X29">
        <v>73594</v>
      </c>
      <c r="Y29">
        <v>0</v>
      </c>
      <c r="Z29">
        <v>15453</v>
      </c>
      <c r="AA29">
        <v>100732</v>
      </c>
      <c r="AB29">
        <v>695716</v>
      </c>
      <c r="AC29">
        <v>7997</v>
      </c>
      <c r="AD29">
        <v>23827</v>
      </c>
      <c r="AE29">
        <v>388881</v>
      </c>
    </row>
    <row r="30" spans="1:31" x14ac:dyDescent="0.35">
      <c r="A30" t="s">
        <v>37</v>
      </c>
      <c r="B30">
        <v>16554</v>
      </c>
      <c r="C30">
        <v>159086</v>
      </c>
      <c r="D30">
        <v>10780</v>
      </c>
      <c r="E30">
        <v>35193</v>
      </c>
      <c r="F30">
        <v>23043</v>
      </c>
      <c r="G30">
        <v>204</v>
      </c>
      <c r="H30">
        <v>2011</v>
      </c>
      <c r="I30">
        <v>28504</v>
      </c>
      <c r="J30">
        <v>275375</v>
      </c>
      <c r="K30">
        <v>7597</v>
      </c>
      <c r="L30">
        <v>86402</v>
      </c>
      <c r="M30">
        <v>0</v>
      </c>
      <c r="N30">
        <v>80000</v>
      </c>
      <c r="O30">
        <v>0</v>
      </c>
      <c r="P30">
        <v>0</v>
      </c>
      <c r="Q30">
        <v>3543</v>
      </c>
      <c r="R30">
        <v>204940</v>
      </c>
      <c r="S30">
        <v>382482</v>
      </c>
      <c r="T30">
        <v>444450</v>
      </c>
      <c r="U30">
        <v>328819</v>
      </c>
      <c r="V30">
        <v>791375</v>
      </c>
      <c r="W30">
        <v>980254</v>
      </c>
      <c r="X30">
        <v>76907</v>
      </c>
      <c r="Y30">
        <v>0</v>
      </c>
      <c r="Z30">
        <v>38449</v>
      </c>
      <c r="AA30">
        <v>722862</v>
      </c>
      <c r="AB30">
        <v>3383116</v>
      </c>
      <c r="AC30">
        <v>13201</v>
      </c>
      <c r="AD30">
        <v>309416</v>
      </c>
      <c r="AE30">
        <v>760855</v>
      </c>
    </row>
    <row r="31" spans="1:31" x14ac:dyDescent="0.35">
      <c r="A31" t="s">
        <v>36</v>
      </c>
      <c r="B31">
        <v>0</v>
      </c>
      <c r="C31">
        <v>0</v>
      </c>
      <c r="D31">
        <v>0</v>
      </c>
      <c r="E31">
        <v>0</v>
      </c>
      <c r="F31">
        <v>3188</v>
      </c>
      <c r="G31">
        <v>0</v>
      </c>
      <c r="H31">
        <v>0</v>
      </c>
      <c r="I31">
        <v>0</v>
      </c>
      <c r="J31">
        <v>3188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46960</v>
      </c>
      <c r="U31">
        <v>16214</v>
      </c>
      <c r="V31">
        <v>0</v>
      </c>
      <c r="W31">
        <v>0</v>
      </c>
      <c r="X31">
        <v>0</v>
      </c>
      <c r="Y31">
        <v>0</v>
      </c>
      <c r="Z31">
        <v>0</v>
      </c>
      <c r="AA31">
        <v>19654</v>
      </c>
      <c r="AB31">
        <v>82828</v>
      </c>
      <c r="AC31">
        <v>0</v>
      </c>
      <c r="AD31">
        <v>11075</v>
      </c>
      <c r="AE31">
        <v>179359</v>
      </c>
    </row>
    <row r="32" spans="1:31" x14ac:dyDescent="0.35">
      <c r="A32" t="s">
        <v>35</v>
      </c>
      <c r="B32">
        <v>0</v>
      </c>
      <c r="C32">
        <v>0</v>
      </c>
      <c r="D32">
        <v>0</v>
      </c>
      <c r="E32">
        <v>0</v>
      </c>
      <c r="F32">
        <v>14276</v>
      </c>
      <c r="G32">
        <v>462</v>
      </c>
      <c r="H32">
        <v>0</v>
      </c>
      <c r="I32">
        <v>0</v>
      </c>
      <c r="J32">
        <v>14738</v>
      </c>
      <c r="K32">
        <v>0</v>
      </c>
      <c r="L32">
        <v>0</v>
      </c>
      <c r="M32">
        <v>0</v>
      </c>
      <c r="N32">
        <v>0</v>
      </c>
      <c r="O32">
        <v>11500</v>
      </c>
      <c r="P32">
        <v>0</v>
      </c>
      <c r="Q32">
        <v>0</v>
      </c>
      <c r="R32">
        <v>0</v>
      </c>
      <c r="S32">
        <v>11500</v>
      </c>
      <c r="T32">
        <v>120172</v>
      </c>
      <c r="U32">
        <v>41003</v>
      </c>
      <c r="V32">
        <v>77956</v>
      </c>
      <c r="W32">
        <v>171312</v>
      </c>
      <c r="X32">
        <v>31031</v>
      </c>
      <c r="Y32">
        <v>0</v>
      </c>
      <c r="Z32">
        <v>7556</v>
      </c>
      <c r="AA32">
        <v>1173</v>
      </c>
      <c r="AB32">
        <v>450203</v>
      </c>
      <c r="AC32">
        <v>7252</v>
      </c>
      <c r="AD32">
        <v>6606</v>
      </c>
      <c r="AE32">
        <v>166672</v>
      </c>
    </row>
    <row r="33" spans="1:31" x14ac:dyDescent="0.35">
      <c r="A33" t="s">
        <v>34</v>
      </c>
      <c r="B33">
        <v>37581</v>
      </c>
      <c r="C33">
        <v>22563</v>
      </c>
      <c r="D33">
        <v>75357</v>
      </c>
      <c r="E33">
        <v>15827</v>
      </c>
      <c r="F33">
        <v>37000</v>
      </c>
      <c r="G33">
        <v>4447</v>
      </c>
      <c r="H33">
        <v>0</v>
      </c>
      <c r="I33">
        <v>6909</v>
      </c>
      <c r="J33">
        <v>199684</v>
      </c>
      <c r="K33">
        <v>6762</v>
      </c>
      <c r="L33">
        <v>127</v>
      </c>
      <c r="M33">
        <v>0</v>
      </c>
      <c r="N33">
        <v>16000</v>
      </c>
      <c r="O33">
        <v>0</v>
      </c>
      <c r="P33">
        <v>0</v>
      </c>
      <c r="Q33">
        <v>0</v>
      </c>
      <c r="R33">
        <v>0</v>
      </c>
      <c r="S33">
        <v>22889</v>
      </c>
      <c r="T33">
        <v>541438</v>
      </c>
      <c r="U33">
        <v>497829</v>
      </c>
      <c r="V33">
        <v>718329</v>
      </c>
      <c r="W33">
        <v>1033884</v>
      </c>
      <c r="X33">
        <v>117896</v>
      </c>
      <c r="Y33">
        <v>60000</v>
      </c>
      <c r="Z33">
        <v>37166</v>
      </c>
      <c r="AA33">
        <v>807347</v>
      </c>
      <c r="AB33">
        <v>3813889</v>
      </c>
      <c r="AC33">
        <v>0</v>
      </c>
      <c r="AD33">
        <v>303280</v>
      </c>
      <c r="AE33">
        <v>916386</v>
      </c>
    </row>
    <row r="34" spans="1:31" x14ac:dyDescent="0.35">
      <c r="A34" t="s">
        <v>33</v>
      </c>
      <c r="B34">
        <v>506</v>
      </c>
      <c r="C34">
        <v>24111</v>
      </c>
      <c r="D34">
        <v>2864</v>
      </c>
      <c r="E34">
        <v>4755</v>
      </c>
      <c r="F34">
        <v>9682</v>
      </c>
      <c r="G34">
        <v>4202</v>
      </c>
      <c r="H34">
        <v>0</v>
      </c>
      <c r="I34">
        <v>22810</v>
      </c>
      <c r="J34">
        <v>68930</v>
      </c>
      <c r="K34">
        <v>425</v>
      </c>
      <c r="L34">
        <v>7840</v>
      </c>
      <c r="M34">
        <v>10000</v>
      </c>
      <c r="N34">
        <v>10000</v>
      </c>
      <c r="O34">
        <v>38500</v>
      </c>
      <c r="P34">
        <v>0</v>
      </c>
      <c r="Q34">
        <v>850</v>
      </c>
      <c r="R34">
        <v>24855</v>
      </c>
      <c r="S34">
        <v>92470</v>
      </c>
      <c r="T34">
        <v>32314</v>
      </c>
      <c r="U34">
        <v>182819</v>
      </c>
      <c r="V34">
        <v>162627</v>
      </c>
      <c r="W34">
        <v>296232</v>
      </c>
      <c r="X34">
        <v>58363</v>
      </c>
      <c r="Y34">
        <v>11830</v>
      </c>
      <c r="Z34">
        <v>35188</v>
      </c>
      <c r="AA34">
        <v>230322</v>
      </c>
      <c r="AB34">
        <v>1009695</v>
      </c>
      <c r="AC34">
        <v>8847</v>
      </c>
      <c r="AD34">
        <v>0</v>
      </c>
      <c r="AE34">
        <v>515778</v>
      </c>
    </row>
    <row r="35" spans="1:31" x14ac:dyDescent="0.35">
      <c r="A35" t="s">
        <v>32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36148</v>
      </c>
      <c r="U35">
        <v>49996</v>
      </c>
      <c r="V35">
        <v>0</v>
      </c>
      <c r="W35">
        <v>0</v>
      </c>
      <c r="X35">
        <v>65000</v>
      </c>
      <c r="Y35">
        <v>0</v>
      </c>
      <c r="Z35">
        <v>24656</v>
      </c>
      <c r="AA35">
        <v>21463</v>
      </c>
      <c r="AB35">
        <v>197263</v>
      </c>
      <c r="AC35">
        <v>0</v>
      </c>
      <c r="AD35">
        <v>15638</v>
      </c>
      <c r="AE35">
        <v>181489</v>
      </c>
    </row>
    <row r="36" spans="1:31" x14ac:dyDescent="0.35">
      <c r="A36" t="s">
        <v>31</v>
      </c>
      <c r="B36">
        <v>4626</v>
      </c>
      <c r="C36">
        <v>10728</v>
      </c>
      <c r="D36">
        <v>685097</v>
      </c>
      <c r="E36">
        <v>15020</v>
      </c>
      <c r="F36">
        <v>11221</v>
      </c>
      <c r="G36">
        <v>0</v>
      </c>
      <c r="H36">
        <v>0</v>
      </c>
      <c r="I36">
        <v>2026</v>
      </c>
      <c r="J36">
        <v>728718</v>
      </c>
      <c r="K36">
        <v>8199</v>
      </c>
      <c r="L36">
        <v>16808</v>
      </c>
      <c r="M36">
        <v>700326</v>
      </c>
      <c r="N36">
        <v>16039</v>
      </c>
      <c r="O36">
        <v>24600</v>
      </c>
      <c r="P36">
        <v>0</v>
      </c>
      <c r="Q36">
        <v>0</v>
      </c>
      <c r="R36">
        <v>5000</v>
      </c>
      <c r="S36">
        <v>770972</v>
      </c>
      <c r="T36">
        <v>151622</v>
      </c>
      <c r="U36">
        <v>126360</v>
      </c>
      <c r="V36">
        <v>769041</v>
      </c>
      <c r="W36">
        <v>197274</v>
      </c>
      <c r="X36">
        <v>24331</v>
      </c>
      <c r="Y36">
        <v>0</v>
      </c>
      <c r="Z36">
        <v>27750</v>
      </c>
      <c r="AA36">
        <v>37696</v>
      </c>
      <c r="AB36">
        <v>1334074</v>
      </c>
      <c r="AC36">
        <v>3761</v>
      </c>
      <c r="AD36">
        <v>21705</v>
      </c>
      <c r="AE36">
        <v>274996</v>
      </c>
    </row>
    <row r="37" spans="1:31" x14ac:dyDescent="0.35">
      <c r="A37" t="s">
        <v>30</v>
      </c>
      <c r="B37">
        <v>1738</v>
      </c>
      <c r="C37">
        <v>0</v>
      </c>
      <c r="D37">
        <v>7955</v>
      </c>
      <c r="E37">
        <v>2017</v>
      </c>
      <c r="F37">
        <v>12137</v>
      </c>
      <c r="G37">
        <v>0</v>
      </c>
      <c r="H37">
        <v>0</v>
      </c>
      <c r="I37">
        <v>1547</v>
      </c>
      <c r="J37">
        <v>25394</v>
      </c>
      <c r="K37">
        <v>0</v>
      </c>
      <c r="L37">
        <v>0</v>
      </c>
      <c r="M37">
        <v>10500</v>
      </c>
      <c r="N37">
        <v>2000</v>
      </c>
      <c r="O37">
        <v>4000</v>
      </c>
      <c r="P37">
        <v>0</v>
      </c>
      <c r="Q37">
        <v>0</v>
      </c>
      <c r="R37">
        <v>0</v>
      </c>
      <c r="S37">
        <v>16500</v>
      </c>
      <c r="T37">
        <v>61969</v>
      </c>
      <c r="U37">
        <v>113881</v>
      </c>
      <c r="V37">
        <v>198120</v>
      </c>
      <c r="W37">
        <v>78821</v>
      </c>
      <c r="X37">
        <v>28271</v>
      </c>
      <c r="Y37">
        <v>462</v>
      </c>
      <c r="Z37">
        <v>11830</v>
      </c>
      <c r="AA37">
        <v>22550</v>
      </c>
      <c r="AB37">
        <v>515904</v>
      </c>
      <c r="AC37">
        <v>5859</v>
      </c>
      <c r="AD37">
        <v>0</v>
      </c>
      <c r="AE37">
        <v>214273</v>
      </c>
    </row>
    <row r="38" spans="1:31" x14ac:dyDescent="0.35">
      <c r="A38" t="s">
        <v>29</v>
      </c>
      <c r="B38">
        <v>3392</v>
      </c>
      <c r="C38">
        <v>10695</v>
      </c>
      <c r="D38">
        <v>1513</v>
      </c>
      <c r="E38">
        <v>6085</v>
      </c>
      <c r="F38">
        <v>16898</v>
      </c>
      <c r="G38">
        <v>30273</v>
      </c>
      <c r="H38">
        <v>0</v>
      </c>
      <c r="I38">
        <v>4358</v>
      </c>
      <c r="J38">
        <v>73214</v>
      </c>
      <c r="K38">
        <v>0</v>
      </c>
      <c r="L38">
        <v>0</v>
      </c>
      <c r="M38">
        <v>0</v>
      </c>
      <c r="N38">
        <v>0</v>
      </c>
      <c r="O38">
        <v>25500</v>
      </c>
      <c r="P38">
        <v>61470</v>
      </c>
      <c r="Q38">
        <v>0</v>
      </c>
      <c r="R38">
        <v>6560</v>
      </c>
      <c r="S38">
        <v>93530</v>
      </c>
      <c r="T38">
        <v>342528</v>
      </c>
      <c r="U38">
        <v>132676</v>
      </c>
      <c r="V38">
        <v>900932</v>
      </c>
      <c r="W38">
        <v>695962</v>
      </c>
      <c r="X38">
        <v>88800</v>
      </c>
      <c r="Y38">
        <v>157401</v>
      </c>
      <c r="Z38">
        <v>24835</v>
      </c>
      <c r="AA38">
        <v>128579</v>
      </c>
      <c r="AB38">
        <v>2471713</v>
      </c>
      <c r="AC38">
        <v>15331</v>
      </c>
      <c r="AD38">
        <v>78427</v>
      </c>
      <c r="AE38">
        <v>458730</v>
      </c>
    </row>
    <row r="39" spans="1:31" x14ac:dyDescent="0.35">
      <c r="A39" t="s">
        <v>28</v>
      </c>
      <c r="B39">
        <v>10273</v>
      </c>
      <c r="C39">
        <v>24417</v>
      </c>
      <c r="D39">
        <v>13057</v>
      </c>
      <c r="E39">
        <v>9548</v>
      </c>
      <c r="F39">
        <v>50337</v>
      </c>
      <c r="G39">
        <v>158399</v>
      </c>
      <c r="H39">
        <v>3895</v>
      </c>
      <c r="I39">
        <v>30067</v>
      </c>
      <c r="J39">
        <v>299993</v>
      </c>
      <c r="K39">
        <v>4070</v>
      </c>
      <c r="L39">
        <v>7588</v>
      </c>
      <c r="M39">
        <v>18406</v>
      </c>
      <c r="N39">
        <v>15480</v>
      </c>
      <c r="O39">
        <v>49500</v>
      </c>
      <c r="P39">
        <v>157851</v>
      </c>
      <c r="Q39">
        <v>3000</v>
      </c>
      <c r="R39">
        <v>22804</v>
      </c>
      <c r="S39">
        <v>278699</v>
      </c>
      <c r="T39">
        <v>187979</v>
      </c>
      <c r="U39">
        <v>264869</v>
      </c>
      <c r="V39">
        <v>833887</v>
      </c>
      <c r="W39">
        <v>703547</v>
      </c>
      <c r="X39">
        <v>110049</v>
      </c>
      <c r="Y39">
        <v>199071</v>
      </c>
      <c r="Z39">
        <v>93336</v>
      </c>
      <c r="AA39">
        <v>268690</v>
      </c>
      <c r="AB39">
        <v>2661428</v>
      </c>
      <c r="AC39">
        <v>0</v>
      </c>
      <c r="AD39">
        <v>176650</v>
      </c>
      <c r="AE39">
        <v>646047</v>
      </c>
    </row>
    <row r="40" spans="1:31" x14ac:dyDescent="0.35">
      <c r="A40" t="s">
        <v>27</v>
      </c>
      <c r="B40">
        <v>0</v>
      </c>
      <c r="C40">
        <v>556</v>
      </c>
      <c r="D40">
        <v>0</v>
      </c>
      <c r="E40">
        <v>0</v>
      </c>
      <c r="F40">
        <v>10874</v>
      </c>
      <c r="G40">
        <v>35185</v>
      </c>
      <c r="H40">
        <v>0</v>
      </c>
      <c r="I40">
        <v>0</v>
      </c>
      <c r="J40">
        <v>46615</v>
      </c>
      <c r="K40">
        <v>0</v>
      </c>
      <c r="L40">
        <v>0</v>
      </c>
      <c r="M40">
        <v>0</v>
      </c>
      <c r="N40">
        <v>0</v>
      </c>
      <c r="O40">
        <v>0</v>
      </c>
      <c r="P40">
        <v>35185</v>
      </c>
      <c r="Q40">
        <v>0</v>
      </c>
      <c r="R40">
        <v>0</v>
      </c>
      <c r="S40">
        <v>35185</v>
      </c>
      <c r="T40">
        <v>1597</v>
      </c>
      <c r="U40">
        <v>43176</v>
      </c>
      <c r="V40">
        <v>0</v>
      </c>
      <c r="W40">
        <v>0</v>
      </c>
      <c r="X40">
        <v>32160</v>
      </c>
      <c r="Y40">
        <v>57174</v>
      </c>
      <c r="Z40">
        <v>0</v>
      </c>
      <c r="AA40">
        <v>58984</v>
      </c>
      <c r="AB40">
        <v>193091</v>
      </c>
      <c r="AC40">
        <v>683</v>
      </c>
      <c r="AD40">
        <v>0</v>
      </c>
      <c r="AE40">
        <v>332960</v>
      </c>
    </row>
    <row r="41" spans="1:31" x14ac:dyDescent="0.35">
      <c r="A41" t="s">
        <v>26</v>
      </c>
      <c r="B41">
        <v>1571</v>
      </c>
      <c r="C41">
        <v>1030</v>
      </c>
      <c r="D41">
        <v>2406</v>
      </c>
      <c r="E41">
        <v>8097</v>
      </c>
      <c r="F41">
        <v>11608</v>
      </c>
      <c r="G41">
        <v>0</v>
      </c>
      <c r="H41">
        <v>368</v>
      </c>
      <c r="I41">
        <v>3822</v>
      </c>
      <c r="J41">
        <v>28902</v>
      </c>
      <c r="K41">
        <v>0</v>
      </c>
      <c r="L41">
        <v>1581</v>
      </c>
      <c r="M41">
        <v>0</v>
      </c>
      <c r="N41">
        <v>14500</v>
      </c>
      <c r="O41">
        <v>11500</v>
      </c>
      <c r="P41">
        <v>0</v>
      </c>
      <c r="Q41">
        <v>0</v>
      </c>
      <c r="R41">
        <v>5250</v>
      </c>
      <c r="S41">
        <v>32831</v>
      </c>
      <c r="T41">
        <v>133286</v>
      </c>
      <c r="U41">
        <v>95918</v>
      </c>
      <c r="V41">
        <v>246014</v>
      </c>
      <c r="W41">
        <v>163901</v>
      </c>
      <c r="X41">
        <v>46933</v>
      </c>
      <c r="Y41">
        <v>0</v>
      </c>
      <c r="Z41">
        <v>43756</v>
      </c>
      <c r="AA41">
        <v>140081</v>
      </c>
      <c r="AB41">
        <v>869889</v>
      </c>
      <c r="AC41">
        <v>14893</v>
      </c>
      <c r="AD41">
        <v>54827</v>
      </c>
      <c r="AE41">
        <v>340800</v>
      </c>
    </row>
    <row r="42" spans="1:31" x14ac:dyDescent="0.35">
      <c r="A42" t="s">
        <v>25</v>
      </c>
      <c r="B42">
        <v>11720</v>
      </c>
      <c r="C42">
        <v>913</v>
      </c>
      <c r="D42">
        <v>32866</v>
      </c>
      <c r="E42">
        <v>8438</v>
      </c>
      <c r="F42">
        <v>7636</v>
      </c>
      <c r="G42">
        <v>0</v>
      </c>
      <c r="H42">
        <v>0</v>
      </c>
      <c r="I42">
        <v>59</v>
      </c>
      <c r="J42">
        <v>61632</v>
      </c>
      <c r="K42">
        <v>2985</v>
      </c>
      <c r="L42">
        <v>0</v>
      </c>
      <c r="M42">
        <v>72295</v>
      </c>
      <c r="N42">
        <v>0</v>
      </c>
      <c r="O42">
        <v>5150</v>
      </c>
      <c r="P42">
        <v>0</v>
      </c>
      <c r="Q42">
        <v>0</v>
      </c>
      <c r="R42">
        <v>800</v>
      </c>
      <c r="S42">
        <v>81230</v>
      </c>
      <c r="T42">
        <v>111686</v>
      </c>
      <c r="U42">
        <v>75882</v>
      </c>
      <c r="V42">
        <v>843118</v>
      </c>
      <c r="W42">
        <v>155523</v>
      </c>
      <c r="X42">
        <v>32969</v>
      </c>
      <c r="Y42">
        <v>0</v>
      </c>
      <c r="Z42">
        <v>34353</v>
      </c>
      <c r="AA42">
        <v>44793</v>
      </c>
      <c r="AB42">
        <v>1298324</v>
      </c>
      <c r="AC42">
        <v>17134</v>
      </c>
      <c r="AD42">
        <v>49058</v>
      </c>
      <c r="AE42">
        <v>240641</v>
      </c>
    </row>
    <row r="43" spans="1:31" x14ac:dyDescent="0.35">
      <c r="A43" t="s">
        <v>24</v>
      </c>
      <c r="B43">
        <v>33899</v>
      </c>
      <c r="C43">
        <v>132813</v>
      </c>
      <c r="D43">
        <v>38890</v>
      </c>
      <c r="E43">
        <v>0</v>
      </c>
      <c r="F43">
        <v>184237</v>
      </c>
      <c r="G43">
        <v>258418</v>
      </c>
      <c r="H43">
        <v>0</v>
      </c>
      <c r="I43">
        <v>37010</v>
      </c>
      <c r="J43">
        <v>685267</v>
      </c>
      <c r="K43">
        <v>90025</v>
      </c>
      <c r="L43">
        <v>269367</v>
      </c>
      <c r="M43">
        <v>16410</v>
      </c>
      <c r="N43">
        <v>0</v>
      </c>
      <c r="O43">
        <v>199419</v>
      </c>
      <c r="P43">
        <v>246000</v>
      </c>
      <c r="Q43">
        <v>0</v>
      </c>
      <c r="R43">
        <v>53622</v>
      </c>
      <c r="S43">
        <v>874843</v>
      </c>
      <c r="T43">
        <v>572223</v>
      </c>
      <c r="U43">
        <v>1985199</v>
      </c>
      <c r="V43">
        <v>4547653</v>
      </c>
      <c r="W43">
        <v>0</v>
      </c>
      <c r="X43">
        <v>736919</v>
      </c>
      <c r="Y43">
        <v>1110128</v>
      </c>
      <c r="Z43">
        <v>0</v>
      </c>
      <c r="AA43">
        <v>914721</v>
      </c>
      <c r="AB43">
        <v>9866843</v>
      </c>
      <c r="AC43">
        <v>178930</v>
      </c>
      <c r="AD43">
        <v>617086</v>
      </c>
      <c r="AE43">
        <v>3656081</v>
      </c>
    </row>
    <row r="44" spans="1:31" x14ac:dyDescent="0.35">
      <c r="A44" t="s">
        <v>23</v>
      </c>
      <c r="B44">
        <v>4872</v>
      </c>
      <c r="C44">
        <v>49243</v>
      </c>
      <c r="D44">
        <v>23259</v>
      </c>
      <c r="E44">
        <v>67905</v>
      </c>
      <c r="F44">
        <v>134349</v>
      </c>
      <c r="G44">
        <v>13939</v>
      </c>
      <c r="H44">
        <v>564</v>
      </c>
      <c r="I44">
        <v>90830</v>
      </c>
      <c r="J44">
        <v>384961</v>
      </c>
      <c r="K44">
        <v>78520</v>
      </c>
      <c r="L44">
        <v>22300</v>
      </c>
      <c r="M44">
        <v>54600</v>
      </c>
      <c r="N44">
        <v>0</v>
      </c>
      <c r="O44">
        <v>173611</v>
      </c>
      <c r="P44">
        <v>6000</v>
      </c>
      <c r="Q44">
        <v>0</v>
      </c>
      <c r="R44">
        <v>101841</v>
      </c>
      <c r="S44">
        <v>436872</v>
      </c>
      <c r="T44">
        <v>760991</v>
      </c>
      <c r="U44">
        <v>1450005</v>
      </c>
      <c r="V44">
        <v>4911032</v>
      </c>
      <c r="W44">
        <v>1026457</v>
      </c>
      <c r="X44">
        <v>556279</v>
      </c>
      <c r="Y44">
        <v>49108</v>
      </c>
      <c r="Z44">
        <v>411131</v>
      </c>
      <c r="AA44">
        <v>1156533</v>
      </c>
      <c r="AB44">
        <v>10321536</v>
      </c>
      <c r="AC44">
        <v>199457</v>
      </c>
      <c r="AD44">
        <v>97414</v>
      </c>
      <c r="AE44">
        <v>3071403</v>
      </c>
    </row>
    <row r="45" spans="1:31" x14ac:dyDescent="0.35">
      <c r="A45" t="s">
        <v>22</v>
      </c>
      <c r="B45">
        <v>9457</v>
      </c>
      <c r="C45">
        <v>2156</v>
      </c>
      <c r="D45">
        <v>0</v>
      </c>
      <c r="E45">
        <v>0</v>
      </c>
      <c r="F45">
        <v>0</v>
      </c>
      <c r="G45">
        <v>15012</v>
      </c>
      <c r="H45">
        <v>0</v>
      </c>
      <c r="I45">
        <v>5356</v>
      </c>
      <c r="J45">
        <v>31981</v>
      </c>
      <c r="K45">
        <v>20000</v>
      </c>
      <c r="L45">
        <v>0</v>
      </c>
      <c r="M45">
        <v>15766</v>
      </c>
      <c r="N45">
        <v>1740</v>
      </c>
      <c r="O45">
        <v>0</v>
      </c>
      <c r="P45">
        <v>17685</v>
      </c>
      <c r="Q45">
        <v>0</v>
      </c>
      <c r="R45">
        <v>1000</v>
      </c>
      <c r="S45">
        <v>56191</v>
      </c>
      <c r="T45">
        <v>330315</v>
      </c>
      <c r="U45">
        <v>68877</v>
      </c>
      <c r="V45">
        <v>933469</v>
      </c>
      <c r="W45">
        <v>371631</v>
      </c>
      <c r="X45">
        <v>48600</v>
      </c>
      <c r="Y45">
        <v>55155</v>
      </c>
      <c r="Z45">
        <v>24398</v>
      </c>
      <c r="AA45">
        <v>131217</v>
      </c>
      <c r="AB45">
        <v>1963662</v>
      </c>
      <c r="AC45">
        <v>9485</v>
      </c>
      <c r="AD45">
        <v>221817</v>
      </c>
      <c r="AE45">
        <v>433013</v>
      </c>
    </row>
    <row r="46" spans="1:31" x14ac:dyDescent="0.35">
      <c r="A46" t="s">
        <v>21</v>
      </c>
      <c r="B46">
        <v>244</v>
      </c>
      <c r="C46">
        <v>4203</v>
      </c>
      <c r="D46">
        <v>4235</v>
      </c>
      <c r="E46">
        <v>0</v>
      </c>
      <c r="F46">
        <v>0</v>
      </c>
      <c r="G46">
        <v>0</v>
      </c>
      <c r="H46">
        <v>0</v>
      </c>
      <c r="I46">
        <v>207</v>
      </c>
      <c r="J46">
        <v>8889</v>
      </c>
      <c r="K46">
        <v>244</v>
      </c>
      <c r="L46">
        <v>4203</v>
      </c>
      <c r="M46">
        <v>0</v>
      </c>
      <c r="N46">
        <v>0</v>
      </c>
      <c r="O46">
        <v>0</v>
      </c>
      <c r="P46">
        <v>0</v>
      </c>
      <c r="Q46">
        <v>0</v>
      </c>
      <c r="R46">
        <v>207</v>
      </c>
      <c r="S46">
        <v>4654</v>
      </c>
      <c r="T46">
        <v>159738</v>
      </c>
      <c r="U46">
        <v>130844</v>
      </c>
      <c r="V46">
        <v>349146</v>
      </c>
      <c r="W46">
        <v>0</v>
      </c>
      <c r="X46">
        <v>0</v>
      </c>
      <c r="Y46">
        <v>24457</v>
      </c>
      <c r="Z46">
        <v>25724</v>
      </c>
      <c r="AA46">
        <v>29981</v>
      </c>
      <c r="AB46">
        <v>719890</v>
      </c>
      <c r="AC46">
        <v>17139</v>
      </c>
      <c r="AD46">
        <v>5715</v>
      </c>
      <c r="AE46">
        <v>371758</v>
      </c>
    </row>
    <row r="47" spans="1:31" x14ac:dyDescent="0.35">
      <c r="A47" t="s">
        <v>20</v>
      </c>
      <c r="B47">
        <v>2822</v>
      </c>
      <c r="C47">
        <v>121</v>
      </c>
      <c r="D47">
        <v>2333</v>
      </c>
      <c r="E47">
        <v>0</v>
      </c>
      <c r="F47">
        <v>10488</v>
      </c>
      <c r="G47">
        <v>0</v>
      </c>
      <c r="H47">
        <v>0</v>
      </c>
      <c r="I47">
        <v>94</v>
      </c>
      <c r="J47">
        <v>15858</v>
      </c>
      <c r="K47">
        <v>4300</v>
      </c>
      <c r="L47">
        <v>0</v>
      </c>
      <c r="M47">
        <v>19797</v>
      </c>
      <c r="N47">
        <v>0</v>
      </c>
      <c r="O47">
        <v>30000</v>
      </c>
      <c r="P47">
        <v>0</v>
      </c>
      <c r="Q47">
        <v>0</v>
      </c>
      <c r="R47">
        <v>0</v>
      </c>
      <c r="S47">
        <v>54097</v>
      </c>
      <c r="T47">
        <v>162400</v>
      </c>
      <c r="U47">
        <v>63417</v>
      </c>
      <c r="V47">
        <v>957407</v>
      </c>
      <c r="W47">
        <v>225256</v>
      </c>
      <c r="X47">
        <v>30000</v>
      </c>
      <c r="Y47">
        <v>0</v>
      </c>
      <c r="Z47">
        <v>1000</v>
      </c>
      <c r="AA47">
        <v>131451</v>
      </c>
      <c r="AB47">
        <v>1570931</v>
      </c>
      <c r="AC47">
        <v>0</v>
      </c>
      <c r="AD47">
        <v>92985</v>
      </c>
      <c r="AE47">
        <v>268015</v>
      </c>
    </row>
    <row r="48" spans="1:31" x14ac:dyDescent="0.35">
      <c r="A48" t="s">
        <v>19</v>
      </c>
      <c r="B48">
        <v>2297</v>
      </c>
      <c r="C48">
        <v>16684</v>
      </c>
      <c r="D48">
        <v>4515</v>
      </c>
      <c r="E48">
        <v>2207</v>
      </c>
      <c r="F48">
        <v>54910</v>
      </c>
      <c r="G48">
        <v>60577</v>
      </c>
      <c r="H48">
        <v>0</v>
      </c>
      <c r="I48">
        <v>1600</v>
      </c>
      <c r="J48">
        <v>142790</v>
      </c>
      <c r="K48">
        <v>5750</v>
      </c>
      <c r="L48">
        <v>22550</v>
      </c>
      <c r="M48">
        <v>0</v>
      </c>
      <c r="N48">
        <v>10522</v>
      </c>
      <c r="O48">
        <v>41500</v>
      </c>
      <c r="P48">
        <v>23000</v>
      </c>
      <c r="Q48">
        <v>0</v>
      </c>
      <c r="R48">
        <v>16150</v>
      </c>
      <c r="S48">
        <v>119472</v>
      </c>
      <c r="T48">
        <v>39370</v>
      </c>
      <c r="U48">
        <v>42310</v>
      </c>
      <c r="V48">
        <v>119167</v>
      </c>
      <c r="W48">
        <v>186923</v>
      </c>
      <c r="X48">
        <v>50449</v>
      </c>
      <c r="Y48">
        <v>44887</v>
      </c>
      <c r="Z48">
        <v>4338</v>
      </c>
      <c r="AA48">
        <v>70851</v>
      </c>
      <c r="AB48">
        <v>558295</v>
      </c>
      <c r="AC48">
        <v>2356</v>
      </c>
      <c r="AD48">
        <v>35121</v>
      </c>
      <c r="AE48">
        <v>313313</v>
      </c>
    </row>
    <row r="49" spans="1:31" x14ac:dyDescent="0.35">
      <c r="A49" t="s">
        <v>18</v>
      </c>
      <c r="B49">
        <v>26821</v>
      </c>
      <c r="C49">
        <v>24412</v>
      </c>
      <c r="D49">
        <v>309</v>
      </c>
      <c r="E49">
        <v>31531</v>
      </c>
      <c r="F49">
        <v>19481</v>
      </c>
      <c r="G49">
        <v>5357</v>
      </c>
      <c r="H49">
        <v>0</v>
      </c>
      <c r="I49">
        <v>10300</v>
      </c>
      <c r="J49">
        <v>118211</v>
      </c>
      <c r="K49">
        <v>20320</v>
      </c>
      <c r="L49">
        <v>21156</v>
      </c>
      <c r="M49">
        <v>0</v>
      </c>
      <c r="N49">
        <v>41673</v>
      </c>
      <c r="O49">
        <v>21852</v>
      </c>
      <c r="P49">
        <v>20000</v>
      </c>
      <c r="Q49">
        <v>0</v>
      </c>
      <c r="R49">
        <v>57880</v>
      </c>
      <c r="S49">
        <v>182881</v>
      </c>
      <c r="T49">
        <v>247286</v>
      </c>
      <c r="U49">
        <v>471469</v>
      </c>
      <c r="V49">
        <v>49235</v>
      </c>
      <c r="W49">
        <v>525314</v>
      </c>
      <c r="X49">
        <v>103322</v>
      </c>
      <c r="Y49">
        <v>95902</v>
      </c>
      <c r="Z49">
        <v>40917</v>
      </c>
      <c r="AA49">
        <v>426373</v>
      </c>
      <c r="AB49">
        <v>1959818</v>
      </c>
      <c r="AC49">
        <v>17225</v>
      </c>
      <c r="AD49">
        <v>84262</v>
      </c>
      <c r="AE49">
        <v>878082</v>
      </c>
    </row>
    <row r="50" spans="1:31" x14ac:dyDescent="0.35">
      <c r="A50" t="s">
        <v>17</v>
      </c>
      <c r="B50">
        <v>898</v>
      </c>
      <c r="C50">
        <v>4128</v>
      </c>
      <c r="D50">
        <v>2806</v>
      </c>
      <c r="E50">
        <v>4895</v>
      </c>
      <c r="F50">
        <v>21936</v>
      </c>
      <c r="G50">
        <v>1975</v>
      </c>
      <c r="H50">
        <v>0</v>
      </c>
      <c r="I50">
        <v>3409</v>
      </c>
      <c r="J50">
        <v>40047</v>
      </c>
      <c r="K50">
        <v>0</v>
      </c>
      <c r="L50">
        <v>0</v>
      </c>
      <c r="M50">
        <v>3400</v>
      </c>
      <c r="N50">
        <v>0</v>
      </c>
      <c r="O50">
        <v>5000</v>
      </c>
      <c r="P50">
        <v>0</v>
      </c>
      <c r="Q50">
        <v>0</v>
      </c>
      <c r="R50">
        <v>0</v>
      </c>
      <c r="S50">
        <v>8400</v>
      </c>
      <c r="T50">
        <v>122075</v>
      </c>
      <c r="U50">
        <v>100203</v>
      </c>
      <c r="V50">
        <v>168145</v>
      </c>
      <c r="W50">
        <v>303725</v>
      </c>
      <c r="X50">
        <v>5000</v>
      </c>
      <c r="Y50">
        <v>54799</v>
      </c>
      <c r="Z50">
        <v>55881</v>
      </c>
      <c r="AA50">
        <v>86035</v>
      </c>
      <c r="AB50">
        <v>895863</v>
      </c>
      <c r="AC50">
        <v>500</v>
      </c>
      <c r="AD50">
        <v>92078</v>
      </c>
      <c r="AE50">
        <v>173901</v>
      </c>
    </row>
    <row r="51" spans="1:31" x14ac:dyDescent="0.35">
      <c r="A51" t="s">
        <v>16</v>
      </c>
      <c r="B51">
        <v>7146</v>
      </c>
      <c r="C51">
        <v>147006</v>
      </c>
      <c r="D51">
        <v>0</v>
      </c>
      <c r="E51">
        <v>0</v>
      </c>
      <c r="F51">
        <v>38031</v>
      </c>
      <c r="G51">
        <v>95935</v>
      </c>
      <c r="H51">
        <v>0</v>
      </c>
      <c r="I51">
        <v>2628</v>
      </c>
      <c r="J51">
        <v>290746</v>
      </c>
      <c r="K51">
        <v>0</v>
      </c>
      <c r="L51">
        <v>0</v>
      </c>
      <c r="M51">
        <v>0</v>
      </c>
      <c r="N51">
        <v>0</v>
      </c>
      <c r="O51">
        <v>111</v>
      </c>
      <c r="P51">
        <v>0</v>
      </c>
      <c r="Q51">
        <v>0</v>
      </c>
      <c r="R51">
        <v>0</v>
      </c>
      <c r="S51">
        <v>111</v>
      </c>
      <c r="T51">
        <v>160435</v>
      </c>
      <c r="U51">
        <v>326189</v>
      </c>
      <c r="V51">
        <v>314800</v>
      </c>
      <c r="W51">
        <v>0</v>
      </c>
      <c r="X51">
        <v>42039</v>
      </c>
      <c r="Y51">
        <v>61495</v>
      </c>
      <c r="Z51">
        <v>68068</v>
      </c>
      <c r="AA51">
        <v>76078</v>
      </c>
      <c r="AB51">
        <v>1049104</v>
      </c>
      <c r="AC51">
        <v>4712</v>
      </c>
      <c r="AD51">
        <v>147372</v>
      </c>
      <c r="AE51">
        <v>775192</v>
      </c>
    </row>
    <row r="52" spans="1:31" x14ac:dyDescent="0.35">
      <c r="A52" t="s">
        <v>15</v>
      </c>
      <c r="B52">
        <v>0</v>
      </c>
      <c r="C52">
        <v>7583</v>
      </c>
      <c r="D52">
        <v>0</v>
      </c>
      <c r="E52">
        <v>0</v>
      </c>
      <c r="F52">
        <v>13577</v>
      </c>
      <c r="G52">
        <v>0</v>
      </c>
      <c r="H52">
        <v>0</v>
      </c>
      <c r="I52">
        <v>1699</v>
      </c>
      <c r="J52">
        <v>22859</v>
      </c>
      <c r="K52">
        <v>0</v>
      </c>
      <c r="L52">
        <v>1413</v>
      </c>
      <c r="M52">
        <v>0</v>
      </c>
      <c r="N52">
        <v>0</v>
      </c>
      <c r="O52">
        <v>8535</v>
      </c>
      <c r="P52">
        <v>0</v>
      </c>
      <c r="Q52">
        <v>0</v>
      </c>
      <c r="R52">
        <v>0</v>
      </c>
      <c r="S52">
        <v>9948</v>
      </c>
      <c r="T52">
        <v>191292</v>
      </c>
      <c r="U52">
        <v>106725</v>
      </c>
      <c r="V52">
        <v>0</v>
      </c>
      <c r="W52">
        <v>0</v>
      </c>
      <c r="X52">
        <v>9675</v>
      </c>
      <c r="Y52">
        <v>0</v>
      </c>
      <c r="Z52">
        <v>8800</v>
      </c>
      <c r="AA52">
        <v>31704</v>
      </c>
      <c r="AB52">
        <v>348196</v>
      </c>
      <c r="AC52">
        <v>1990</v>
      </c>
      <c r="AD52">
        <v>57335</v>
      </c>
      <c r="AE52">
        <v>323226</v>
      </c>
    </row>
    <row r="53" spans="1:31" x14ac:dyDescent="0.35">
      <c r="A53" t="s">
        <v>14</v>
      </c>
      <c r="B53">
        <v>3034</v>
      </c>
      <c r="C53">
        <v>0</v>
      </c>
      <c r="D53">
        <v>18278</v>
      </c>
      <c r="E53">
        <v>19429</v>
      </c>
      <c r="F53">
        <v>10502</v>
      </c>
      <c r="G53">
        <v>0</v>
      </c>
      <c r="H53">
        <v>0</v>
      </c>
      <c r="I53">
        <v>2168</v>
      </c>
      <c r="J53">
        <v>53411</v>
      </c>
      <c r="K53">
        <v>0</v>
      </c>
      <c r="L53">
        <v>0</v>
      </c>
      <c r="M53">
        <v>0</v>
      </c>
      <c r="N53">
        <v>4080</v>
      </c>
      <c r="O53">
        <v>11260</v>
      </c>
      <c r="P53">
        <v>0</v>
      </c>
      <c r="Q53">
        <v>0</v>
      </c>
      <c r="R53">
        <v>14636</v>
      </c>
      <c r="S53">
        <v>29976</v>
      </c>
      <c r="T53">
        <v>31191</v>
      </c>
      <c r="U53">
        <v>2965</v>
      </c>
      <c r="V53">
        <v>915676</v>
      </c>
      <c r="W53">
        <v>214225</v>
      </c>
      <c r="X53">
        <v>12785</v>
      </c>
      <c r="Y53">
        <v>0</v>
      </c>
      <c r="Z53">
        <v>15516</v>
      </c>
      <c r="AA53">
        <v>36534</v>
      </c>
      <c r="AB53">
        <v>1228892</v>
      </c>
      <c r="AC53">
        <v>12542</v>
      </c>
      <c r="AD53">
        <v>8889</v>
      </c>
      <c r="AE53">
        <v>287686</v>
      </c>
    </row>
    <row r="54" spans="1:31" x14ac:dyDescent="0.35">
      <c r="A54" t="s">
        <v>13</v>
      </c>
      <c r="B54">
        <v>9909</v>
      </c>
      <c r="C54">
        <v>37621</v>
      </c>
      <c r="D54">
        <v>75253</v>
      </c>
      <c r="E54">
        <v>838</v>
      </c>
      <c r="F54">
        <v>33466</v>
      </c>
      <c r="G54">
        <v>24912</v>
      </c>
      <c r="H54">
        <v>10016</v>
      </c>
      <c r="I54">
        <v>24373</v>
      </c>
      <c r="J54">
        <v>216388</v>
      </c>
      <c r="K54">
        <v>12643</v>
      </c>
      <c r="L54">
        <v>25830</v>
      </c>
      <c r="M54">
        <v>69630</v>
      </c>
      <c r="N54">
        <v>0</v>
      </c>
      <c r="O54">
        <v>31557</v>
      </c>
      <c r="P54">
        <v>12800</v>
      </c>
      <c r="Q54">
        <v>659</v>
      </c>
      <c r="R54">
        <v>30395</v>
      </c>
      <c r="S54">
        <v>183514</v>
      </c>
      <c r="T54">
        <v>374996</v>
      </c>
      <c r="U54">
        <v>1128065</v>
      </c>
      <c r="V54">
        <v>2716375</v>
      </c>
      <c r="W54">
        <v>474494</v>
      </c>
      <c r="X54">
        <v>183574</v>
      </c>
      <c r="Y54">
        <v>167479</v>
      </c>
      <c r="Z54">
        <v>102259</v>
      </c>
      <c r="AA54">
        <v>512264</v>
      </c>
      <c r="AB54">
        <v>5659506</v>
      </c>
      <c r="AC54">
        <v>96244</v>
      </c>
      <c r="AD54">
        <v>279389</v>
      </c>
      <c r="AE54">
        <v>1156227</v>
      </c>
    </row>
    <row r="55" spans="1:31" x14ac:dyDescent="0.35">
      <c r="A55" t="s">
        <v>12</v>
      </c>
      <c r="B55">
        <v>21166</v>
      </c>
      <c r="C55">
        <v>44459</v>
      </c>
      <c r="D55">
        <v>13574</v>
      </c>
      <c r="E55">
        <v>21287</v>
      </c>
      <c r="F55">
        <v>1781</v>
      </c>
      <c r="G55">
        <v>45119</v>
      </c>
      <c r="H55">
        <v>6849</v>
      </c>
      <c r="I55">
        <v>0</v>
      </c>
      <c r="J55">
        <v>154235</v>
      </c>
      <c r="K55">
        <v>21166</v>
      </c>
      <c r="L55">
        <v>46648</v>
      </c>
      <c r="M55">
        <v>13574</v>
      </c>
      <c r="N55">
        <v>21287</v>
      </c>
      <c r="O55">
        <v>5000</v>
      </c>
      <c r="P55">
        <v>63627</v>
      </c>
      <c r="Q55">
        <v>6849</v>
      </c>
      <c r="R55">
        <v>0</v>
      </c>
      <c r="S55">
        <v>178151</v>
      </c>
      <c r="T55">
        <v>110761</v>
      </c>
      <c r="U55">
        <v>451262</v>
      </c>
      <c r="V55">
        <v>656286</v>
      </c>
      <c r="W55">
        <v>395079</v>
      </c>
      <c r="X55">
        <v>69316</v>
      </c>
      <c r="Y55">
        <v>118572</v>
      </c>
      <c r="Z55">
        <v>124140</v>
      </c>
      <c r="AA55">
        <v>75352</v>
      </c>
      <c r="AB55">
        <v>2000768</v>
      </c>
      <c r="AC55">
        <v>20016</v>
      </c>
      <c r="AD55">
        <v>0</v>
      </c>
      <c r="AE55">
        <v>398378</v>
      </c>
    </row>
    <row r="56" spans="1:31" x14ac:dyDescent="0.35">
      <c r="A56" t="s">
        <v>11</v>
      </c>
      <c r="B56">
        <v>4948</v>
      </c>
      <c r="C56">
        <v>39811</v>
      </c>
      <c r="D56">
        <v>85391</v>
      </c>
      <c r="E56">
        <v>0</v>
      </c>
      <c r="F56">
        <v>27575</v>
      </c>
      <c r="G56">
        <v>6577</v>
      </c>
      <c r="H56">
        <v>320</v>
      </c>
      <c r="I56">
        <v>17177</v>
      </c>
      <c r="J56">
        <v>181799</v>
      </c>
      <c r="K56">
        <v>3422</v>
      </c>
      <c r="L56">
        <v>20106</v>
      </c>
      <c r="M56">
        <v>23307</v>
      </c>
      <c r="N56">
        <v>0</v>
      </c>
      <c r="O56">
        <v>35400</v>
      </c>
      <c r="P56">
        <v>50782</v>
      </c>
      <c r="Q56">
        <v>0</v>
      </c>
      <c r="R56">
        <v>46502</v>
      </c>
      <c r="S56">
        <v>179519</v>
      </c>
      <c r="T56">
        <v>274472</v>
      </c>
      <c r="U56">
        <v>188013</v>
      </c>
      <c r="V56">
        <v>1273821</v>
      </c>
      <c r="W56">
        <v>340724</v>
      </c>
      <c r="X56">
        <v>124215</v>
      </c>
      <c r="Y56">
        <v>205282</v>
      </c>
      <c r="Z56">
        <v>99700</v>
      </c>
      <c r="AA56">
        <v>312394</v>
      </c>
      <c r="AB56">
        <v>2818621</v>
      </c>
      <c r="AC56">
        <v>0</v>
      </c>
      <c r="AD56">
        <v>175459</v>
      </c>
      <c r="AE56">
        <v>446247</v>
      </c>
    </row>
    <row r="57" spans="1:31" x14ac:dyDescent="0.35">
      <c r="A57" t="s">
        <v>10</v>
      </c>
      <c r="B57">
        <v>47930</v>
      </c>
      <c r="C57">
        <v>149814</v>
      </c>
      <c r="D57">
        <v>40599</v>
      </c>
      <c r="E57">
        <v>68519</v>
      </c>
      <c r="F57">
        <v>75007</v>
      </c>
      <c r="G57">
        <v>109027</v>
      </c>
      <c r="H57">
        <v>15635</v>
      </c>
      <c r="I57">
        <v>121772</v>
      </c>
      <c r="J57">
        <v>628303</v>
      </c>
      <c r="K57">
        <v>0</v>
      </c>
      <c r="L57">
        <v>345335</v>
      </c>
      <c r="M57">
        <v>100000</v>
      </c>
      <c r="N57">
        <v>0</v>
      </c>
      <c r="O57">
        <v>217420</v>
      </c>
      <c r="P57">
        <v>209920</v>
      </c>
      <c r="Q57">
        <v>0</v>
      </c>
      <c r="R57">
        <v>53317</v>
      </c>
      <c r="S57">
        <v>925992</v>
      </c>
      <c r="T57">
        <v>358432</v>
      </c>
      <c r="U57">
        <v>2126623</v>
      </c>
      <c r="V57">
        <v>1874320</v>
      </c>
      <c r="W57">
        <v>1209838</v>
      </c>
      <c r="X57">
        <v>229787</v>
      </c>
      <c r="Y57">
        <v>572122</v>
      </c>
      <c r="Z57">
        <v>242902</v>
      </c>
      <c r="AA57">
        <v>895566</v>
      </c>
      <c r="AB57">
        <v>7509590</v>
      </c>
      <c r="AC57">
        <v>20882</v>
      </c>
      <c r="AD57">
        <v>914916</v>
      </c>
      <c r="AE57">
        <v>1498858</v>
      </c>
    </row>
    <row r="58" spans="1:31" x14ac:dyDescent="0.35">
      <c r="A58" t="s">
        <v>9</v>
      </c>
      <c r="B58">
        <v>10672</v>
      </c>
      <c r="C58">
        <v>74080</v>
      </c>
      <c r="D58">
        <v>96294</v>
      </c>
      <c r="E58">
        <v>0</v>
      </c>
      <c r="F58">
        <v>41082</v>
      </c>
      <c r="G58">
        <v>166035</v>
      </c>
      <c r="H58">
        <v>531293</v>
      </c>
      <c r="I58">
        <v>33691</v>
      </c>
      <c r="J58">
        <v>953147</v>
      </c>
      <c r="K58">
        <v>0</v>
      </c>
      <c r="L58">
        <v>48000</v>
      </c>
      <c r="M58">
        <v>103107</v>
      </c>
      <c r="N58">
        <v>0</v>
      </c>
      <c r="O58">
        <v>1850</v>
      </c>
      <c r="P58">
        <v>200963</v>
      </c>
      <c r="Q58">
        <v>528903</v>
      </c>
      <c r="R58">
        <v>20000</v>
      </c>
      <c r="S58">
        <v>902823</v>
      </c>
      <c r="T58">
        <v>240590</v>
      </c>
      <c r="U58">
        <v>958498</v>
      </c>
      <c r="V58">
        <v>2553929</v>
      </c>
      <c r="W58">
        <v>0</v>
      </c>
      <c r="X58">
        <v>301350</v>
      </c>
      <c r="Y58">
        <v>418277</v>
      </c>
      <c r="Z58">
        <v>528903</v>
      </c>
      <c r="AA58">
        <v>250159</v>
      </c>
      <c r="AB58">
        <v>5251706</v>
      </c>
      <c r="AC58">
        <v>1378</v>
      </c>
      <c r="AD58">
        <v>313016</v>
      </c>
      <c r="AE58">
        <v>1343482</v>
      </c>
    </row>
    <row r="59" spans="1:31" x14ac:dyDescent="0.35">
      <c r="A59" t="s">
        <v>8</v>
      </c>
      <c r="B59">
        <v>0</v>
      </c>
      <c r="C59">
        <v>706</v>
      </c>
      <c r="D59">
        <v>0</v>
      </c>
      <c r="E59">
        <v>0</v>
      </c>
      <c r="F59">
        <v>0</v>
      </c>
      <c r="G59">
        <v>0</v>
      </c>
      <c r="H59">
        <v>0</v>
      </c>
      <c r="I59">
        <v>289</v>
      </c>
      <c r="J59">
        <v>995</v>
      </c>
      <c r="K59">
        <v>0</v>
      </c>
      <c r="L59">
        <v>706</v>
      </c>
      <c r="M59">
        <v>0</v>
      </c>
      <c r="N59">
        <v>0</v>
      </c>
      <c r="O59">
        <v>0</v>
      </c>
      <c r="P59">
        <v>0</v>
      </c>
      <c r="Q59">
        <v>0</v>
      </c>
      <c r="R59">
        <v>289</v>
      </c>
      <c r="S59">
        <v>995</v>
      </c>
      <c r="T59">
        <v>39884</v>
      </c>
      <c r="U59">
        <v>24042</v>
      </c>
      <c r="V59">
        <v>0</v>
      </c>
      <c r="W59">
        <v>0</v>
      </c>
      <c r="X59">
        <v>0</v>
      </c>
      <c r="Y59">
        <v>0</v>
      </c>
      <c r="Z59">
        <v>0</v>
      </c>
      <c r="AA59">
        <v>46498</v>
      </c>
      <c r="AB59">
        <v>110424</v>
      </c>
      <c r="AC59">
        <v>13479</v>
      </c>
      <c r="AD59">
        <v>0</v>
      </c>
      <c r="AE59">
        <v>320813</v>
      </c>
    </row>
    <row r="60" spans="1:31" x14ac:dyDescent="0.35">
      <c r="A60" t="s">
        <v>7</v>
      </c>
      <c r="B60">
        <v>0</v>
      </c>
      <c r="C60">
        <v>6155</v>
      </c>
      <c r="D60">
        <v>0</v>
      </c>
      <c r="E60">
        <v>0</v>
      </c>
      <c r="F60">
        <v>29988</v>
      </c>
      <c r="G60">
        <v>444</v>
      </c>
      <c r="H60">
        <v>0</v>
      </c>
      <c r="I60">
        <v>4443</v>
      </c>
      <c r="J60">
        <v>41030</v>
      </c>
      <c r="K60">
        <v>0</v>
      </c>
      <c r="L60">
        <v>6385</v>
      </c>
      <c r="M60">
        <v>0</v>
      </c>
      <c r="N60">
        <v>0</v>
      </c>
      <c r="O60">
        <v>15989</v>
      </c>
      <c r="P60">
        <v>0</v>
      </c>
      <c r="Q60">
        <v>0</v>
      </c>
      <c r="R60">
        <v>2076</v>
      </c>
      <c r="S60">
        <v>24450</v>
      </c>
      <c r="T60">
        <v>6389</v>
      </c>
      <c r="U60">
        <v>70237</v>
      </c>
      <c r="V60">
        <v>0</v>
      </c>
      <c r="W60">
        <v>0</v>
      </c>
      <c r="X60">
        <v>72717</v>
      </c>
      <c r="Y60">
        <v>10397</v>
      </c>
      <c r="Z60">
        <v>0</v>
      </c>
      <c r="AA60">
        <v>39339</v>
      </c>
      <c r="AB60">
        <v>199079</v>
      </c>
      <c r="AC60">
        <v>422</v>
      </c>
      <c r="AD60">
        <v>16789</v>
      </c>
      <c r="AE60">
        <v>310915</v>
      </c>
    </row>
    <row r="61" spans="1:31" x14ac:dyDescent="0.35">
      <c r="A61" t="s">
        <v>6</v>
      </c>
      <c r="B61">
        <v>0</v>
      </c>
      <c r="C61">
        <v>14406</v>
      </c>
      <c r="D61">
        <v>0</v>
      </c>
      <c r="E61">
        <v>0</v>
      </c>
      <c r="F61">
        <v>21816</v>
      </c>
      <c r="G61">
        <v>45113</v>
      </c>
      <c r="H61">
        <v>0</v>
      </c>
      <c r="I61">
        <v>1141</v>
      </c>
      <c r="J61">
        <v>82476</v>
      </c>
      <c r="K61">
        <v>0</v>
      </c>
      <c r="L61">
        <v>11760</v>
      </c>
      <c r="M61">
        <v>0</v>
      </c>
      <c r="N61">
        <v>0</v>
      </c>
      <c r="O61">
        <v>26965</v>
      </c>
      <c r="P61">
        <v>56810</v>
      </c>
      <c r="Q61">
        <v>0</v>
      </c>
      <c r="R61">
        <v>1370</v>
      </c>
      <c r="S61">
        <v>96905</v>
      </c>
      <c r="T61">
        <v>49267</v>
      </c>
      <c r="U61">
        <v>135660</v>
      </c>
      <c r="V61">
        <v>0</v>
      </c>
      <c r="W61">
        <v>0</v>
      </c>
      <c r="X61">
        <v>81895</v>
      </c>
      <c r="Y61">
        <v>65310</v>
      </c>
      <c r="Z61">
        <v>5690</v>
      </c>
      <c r="AA61">
        <v>102371</v>
      </c>
      <c r="AB61">
        <v>440193</v>
      </c>
      <c r="AC61">
        <v>13260</v>
      </c>
      <c r="AD61">
        <v>35591</v>
      </c>
      <c r="AE61">
        <v>491558</v>
      </c>
    </row>
    <row r="62" spans="1:31" x14ac:dyDescent="0.35">
      <c r="A62" t="s">
        <v>5</v>
      </c>
      <c r="B62">
        <v>0</v>
      </c>
      <c r="C62">
        <v>802</v>
      </c>
      <c r="D62">
        <v>0</v>
      </c>
      <c r="E62">
        <v>0</v>
      </c>
      <c r="F62">
        <v>0</v>
      </c>
      <c r="G62">
        <v>0</v>
      </c>
      <c r="H62">
        <v>471</v>
      </c>
      <c r="I62">
        <v>0</v>
      </c>
      <c r="J62">
        <v>1273</v>
      </c>
      <c r="K62">
        <v>0</v>
      </c>
      <c r="L62">
        <v>25611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25611</v>
      </c>
      <c r="T62">
        <v>5626</v>
      </c>
      <c r="U62">
        <v>551565</v>
      </c>
      <c r="V62">
        <v>0</v>
      </c>
      <c r="W62">
        <v>0</v>
      </c>
      <c r="X62">
        <v>0</v>
      </c>
      <c r="Y62">
        <v>46662</v>
      </c>
      <c r="Z62">
        <v>131022</v>
      </c>
      <c r="AA62">
        <v>247036</v>
      </c>
      <c r="AB62">
        <v>981911</v>
      </c>
      <c r="AC62">
        <v>28123</v>
      </c>
      <c r="AD62">
        <v>261858</v>
      </c>
      <c r="AE62">
        <v>1066445</v>
      </c>
    </row>
    <row r="63" spans="1:31" x14ac:dyDescent="0.35">
      <c r="A63" t="s">
        <v>4</v>
      </c>
      <c r="B63">
        <v>0</v>
      </c>
      <c r="C63">
        <v>3352</v>
      </c>
      <c r="D63">
        <v>50997</v>
      </c>
      <c r="E63">
        <v>0</v>
      </c>
      <c r="F63">
        <v>23102</v>
      </c>
      <c r="G63">
        <v>1239</v>
      </c>
      <c r="H63">
        <v>0</v>
      </c>
      <c r="I63">
        <v>11401</v>
      </c>
      <c r="J63">
        <v>90091</v>
      </c>
      <c r="K63">
        <v>1000</v>
      </c>
      <c r="L63">
        <v>10249</v>
      </c>
      <c r="M63">
        <v>0</v>
      </c>
      <c r="N63">
        <v>0</v>
      </c>
      <c r="O63">
        <v>41815</v>
      </c>
      <c r="P63">
        <v>14373</v>
      </c>
      <c r="Q63">
        <v>0</v>
      </c>
      <c r="R63">
        <v>12620</v>
      </c>
      <c r="S63">
        <v>80057</v>
      </c>
      <c r="T63">
        <v>15778</v>
      </c>
      <c r="U63">
        <v>133389</v>
      </c>
      <c r="V63">
        <v>366245</v>
      </c>
      <c r="W63">
        <v>0</v>
      </c>
      <c r="X63">
        <v>79729</v>
      </c>
      <c r="Y63">
        <v>35520</v>
      </c>
      <c r="Z63">
        <v>39976</v>
      </c>
      <c r="AA63">
        <v>61352</v>
      </c>
      <c r="AB63">
        <v>731989</v>
      </c>
      <c r="AC63">
        <v>2124</v>
      </c>
      <c r="AD63">
        <v>43748</v>
      </c>
      <c r="AE63">
        <v>280878</v>
      </c>
    </row>
    <row r="64" spans="1:31" x14ac:dyDescent="0.35">
      <c r="A64" t="s">
        <v>3</v>
      </c>
      <c r="B64">
        <v>647</v>
      </c>
      <c r="C64">
        <v>56254</v>
      </c>
      <c r="D64">
        <v>8017</v>
      </c>
      <c r="E64">
        <v>0</v>
      </c>
      <c r="F64">
        <v>14700</v>
      </c>
      <c r="G64">
        <v>5518</v>
      </c>
      <c r="H64">
        <v>8511</v>
      </c>
      <c r="I64">
        <v>25883</v>
      </c>
      <c r="J64">
        <v>119530</v>
      </c>
      <c r="K64">
        <v>0</v>
      </c>
      <c r="L64">
        <v>10741</v>
      </c>
      <c r="M64">
        <v>0</v>
      </c>
      <c r="N64">
        <v>0</v>
      </c>
      <c r="O64">
        <v>16825</v>
      </c>
      <c r="P64">
        <v>0</v>
      </c>
      <c r="Q64">
        <v>20720</v>
      </c>
      <c r="R64">
        <v>23230</v>
      </c>
      <c r="S64">
        <v>71516</v>
      </c>
      <c r="T64">
        <v>98546</v>
      </c>
      <c r="U64">
        <v>424740</v>
      </c>
      <c r="V64">
        <v>1071108</v>
      </c>
      <c r="W64">
        <v>0</v>
      </c>
      <c r="X64">
        <v>48278</v>
      </c>
      <c r="Y64">
        <v>0</v>
      </c>
      <c r="Z64">
        <v>84538</v>
      </c>
      <c r="AA64">
        <v>178729</v>
      </c>
      <c r="AB64">
        <v>1905939</v>
      </c>
      <c r="AC64">
        <v>0</v>
      </c>
      <c r="AD64">
        <v>157327</v>
      </c>
      <c r="AE64">
        <v>949263</v>
      </c>
    </row>
    <row r="65" spans="1:31" x14ac:dyDescent="0.35">
      <c r="A65" t="s">
        <v>2</v>
      </c>
      <c r="B65">
        <v>12648</v>
      </c>
      <c r="C65">
        <v>22944</v>
      </c>
      <c r="D65">
        <v>19333</v>
      </c>
      <c r="E65">
        <v>0</v>
      </c>
      <c r="F65">
        <v>0</v>
      </c>
      <c r="G65">
        <v>0</v>
      </c>
      <c r="H65">
        <v>0</v>
      </c>
      <c r="I65">
        <v>647</v>
      </c>
      <c r="J65">
        <v>55572</v>
      </c>
      <c r="K65">
        <v>12648</v>
      </c>
      <c r="L65">
        <v>22944</v>
      </c>
      <c r="M65">
        <v>19333</v>
      </c>
      <c r="N65">
        <v>0</v>
      </c>
      <c r="O65">
        <v>0</v>
      </c>
      <c r="P65">
        <v>0</v>
      </c>
      <c r="Q65">
        <v>0</v>
      </c>
      <c r="R65">
        <v>647</v>
      </c>
      <c r="S65">
        <v>55572</v>
      </c>
      <c r="T65">
        <v>209121</v>
      </c>
      <c r="U65">
        <v>127127</v>
      </c>
      <c r="V65">
        <v>580823</v>
      </c>
      <c r="W65">
        <v>0</v>
      </c>
      <c r="X65">
        <v>0</v>
      </c>
      <c r="Y65">
        <v>0</v>
      </c>
      <c r="Z65">
        <v>34718</v>
      </c>
      <c r="AA65">
        <v>190831</v>
      </c>
      <c r="AB65">
        <v>1142620</v>
      </c>
      <c r="AC65">
        <v>0</v>
      </c>
      <c r="AD65">
        <v>130483</v>
      </c>
      <c r="AE65">
        <v>333417</v>
      </c>
    </row>
    <row r="66" spans="1:31" x14ac:dyDescent="0.35">
      <c r="A66" t="s">
        <v>1</v>
      </c>
      <c r="B66">
        <v>491164</v>
      </c>
      <c r="C66">
        <v>1420867</v>
      </c>
      <c r="D66">
        <v>2166491</v>
      </c>
      <c r="E66">
        <v>489414</v>
      </c>
      <c r="F66">
        <v>1855338</v>
      </c>
      <c r="G66">
        <v>1209893</v>
      </c>
      <c r="H66">
        <v>600617</v>
      </c>
      <c r="I66">
        <v>776972</v>
      </c>
      <c r="J66">
        <v>9010756</v>
      </c>
      <c r="K66">
        <v>422249</v>
      </c>
      <c r="L66">
        <v>1265518</v>
      </c>
      <c r="M66">
        <v>1891122</v>
      </c>
      <c r="N66">
        <v>366861</v>
      </c>
      <c r="O66">
        <v>1795416</v>
      </c>
      <c r="P66">
        <v>1226466</v>
      </c>
      <c r="Q66">
        <v>581511</v>
      </c>
      <c r="R66">
        <v>1006145</v>
      </c>
      <c r="S66">
        <v>8555288</v>
      </c>
      <c r="T66">
        <v>10004334</v>
      </c>
      <c r="U66">
        <v>15999714</v>
      </c>
      <c r="V66">
        <v>37744958</v>
      </c>
      <c r="W66">
        <v>12533350</v>
      </c>
      <c r="X66">
        <v>5290862</v>
      </c>
      <c r="Y66">
        <v>3878751</v>
      </c>
      <c r="Z66">
        <v>2869783</v>
      </c>
      <c r="AA66">
        <v>13671408</v>
      </c>
      <c r="AB66" s="1">
        <v>101993160</v>
      </c>
      <c r="AC66">
        <v>937590</v>
      </c>
      <c r="AD66">
        <v>7189846</v>
      </c>
      <c r="AE66">
        <v>37101401</v>
      </c>
    </row>
    <row r="67" spans="1:31" x14ac:dyDescent="0.35">
      <c r="A67" t="s">
        <v>0</v>
      </c>
      <c r="B67">
        <f t="shared" ref="B67:J67" si="0">+B66-SUM(B2:B65)</f>
        <v>0</v>
      </c>
      <c r="C67">
        <f t="shared" si="0"/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ref="K67:S67" si="1">+K66-SUM(K2:K65)</f>
        <v>0</v>
      </c>
      <c r="L67">
        <f t="shared" si="1"/>
        <v>0</v>
      </c>
      <c r="M67">
        <f t="shared" si="1"/>
        <v>0</v>
      </c>
      <c r="N67">
        <f t="shared" si="1"/>
        <v>0</v>
      </c>
      <c r="O67">
        <f t="shared" si="1"/>
        <v>0</v>
      </c>
      <c r="P67">
        <f t="shared" si="1"/>
        <v>0</v>
      </c>
      <c r="Q67">
        <f t="shared" si="1"/>
        <v>0</v>
      </c>
      <c r="R67">
        <f t="shared" si="1"/>
        <v>0</v>
      </c>
      <c r="S67">
        <f t="shared" si="1"/>
        <v>0</v>
      </c>
      <c r="T67">
        <f t="shared" ref="T67:AB67" si="2">+T66-SUM(T2:T65)</f>
        <v>0</v>
      </c>
      <c r="U67">
        <f t="shared" si="2"/>
        <v>0</v>
      </c>
      <c r="V67">
        <f t="shared" si="2"/>
        <v>0</v>
      </c>
      <c r="W67">
        <f t="shared" si="2"/>
        <v>0</v>
      </c>
      <c r="X67">
        <f t="shared" si="2"/>
        <v>0</v>
      </c>
      <c r="Y67">
        <f t="shared" si="2"/>
        <v>0</v>
      </c>
      <c r="Z67">
        <f t="shared" si="2"/>
        <v>0</v>
      </c>
      <c r="AA67">
        <f t="shared" si="2"/>
        <v>0</v>
      </c>
      <c r="AB67">
        <f t="shared" si="2"/>
        <v>0</v>
      </c>
      <c r="AC67">
        <f>+AC66-SUM(AC2:AC65)</f>
        <v>0</v>
      </c>
      <c r="AD67">
        <f>+AD66-SUM(AD2:AD65)</f>
        <v>0</v>
      </c>
      <c r="AE67">
        <f>+AE66-SUM(AE2:AE65)</f>
        <v>0</v>
      </c>
    </row>
  </sheetData>
  <conditionalFormatting sqref="B67:AE67">
    <cfRule type="cellIs" dxfId="26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52"/>
  <sheetViews>
    <sheetView workbookViewId="0">
      <pane xSplit="1" ySplit="1" topLeftCell="N21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1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68</v>
      </c>
      <c r="AD1" t="s">
        <v>67</v>
      </c>
      <c r="AE1" t="s">
        <v>66</v>
      </c>
    </row>
    <row r="2" spans="1:31" x14ac:dyDescent="0.35">
      <c r="A2" t="s">
        <v>347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15076</v>
      </c>
      <c r="U2">
        <v>1651</v>
      </c>
      <c r="V2">
        <v>10555</v>
      </c>
      <c r="W2">
        <v>0</v>
      </c>
      <c r="X2">
        <v>0</v>
      </c>
      <c r="Y2">
        <v>0</v>
      </c>
      <c r="Z2">
        <v>0</v>
      </c>
      <c r="AA2">
        <v>689</v>
      </c>
      <c r="AB2">
        <v>27971</v>
      </c>
      <c r="AC2">
        <v>0</v>
      </c>
      <c r="AD2">
        <v>0</v>
      </c>
      <c r="AE2">
        <v>21882</v>
      </c>
    </row>
    <row r="3" spans="1:31" x14ac:dyDescent="0.35">
      <c r="A3" t="s">
        <v>346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36437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681</v>
      </c>
      <c r="AB3">
        <v>37118</v>
      </c>
      <c r="AC3">
        <v>0</v>
      </c>
      <c r="AD3">
        <v>0</v>
      </c>
      <c r="AE3">
        <v>61899</v>
      </c>
    </row>
    <row r="4" spans="1:31" x14ac:dyDescent="0.35">
      <c r="A4" t="s">
        <v>345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1450</v>
      </c>
      <c r="J4">
        <v>1450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1450</v>
      </c>
      <c r="S4">
        <v>1450</v>
      </c>
      <c r="T4">
        <v>29206</v>
      </c>
      <c r="U4">
        <v>300</v>
      </c>
      <c r="V4">
        <v>0</v>
      </c>
      <c r="W4">
        <v>22968</v>
      </c>
      <c r="X4">
        <v>0</v>
      </c>
      <c r="Y4">
        <v>0</v>
      </c>
      <c r="Z4">
        <v>5482</v>
      </c>
      <c r="AA4">
        <v>1419</v>
      </c>
      <c r="AB4">
        <v>59375</v>
      </c>
      <c r="AC4">
        <v>1800</v>
      </c>
      <c r="AD4">
        <v>4458</v>
      </c>
      <c r="AE4">
        <v>33722</v>
      </c>
    </row>
    <row r="5" spans="1:31" x14ac:dyDescent="0.35">
      <c r="A5" t="s">
        <v>344</v>
      </c>
      <c r="B5">
        <v>0</v>
      </c>
      <c r="C5">
        <v>0</v>
      </c>
      <c r="D5">
        <v>132</v>
      </c>
      <c r="E5">
        <v>0</v>
      </c>
      <c r="F5">
        <v>0</v>
      </c>
      <c r="G5">
        <v>0</v>
      </c>
      <c r="H5">
        <v>0</v>
      </c>
      <c r="I5">
        <v>1678</v>
      </c>
      <c r="J5">
        <v>1810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1700</v>
      </c>
      <c r="S5">
        <v>1700</v>
      </c>
      <c r="T5">
        <v>22827</v>
      </c>
      <c r="U5">
        <v>4045</v>
      </c>
      <c r="V5">
        <v>163000</v>
      </c>
      <c r="W5">
        <v>0</v>
      </c>
      <c r="X5">
        <v>0</v>
      </c>
      <c r="Y5">
        <v>0</v>
      </c>
      <c r="Z5">
        <v>0</v>
      </c>
      <c r="AA5">
        <v>5139</v>
      </c>
      <c r="AB5">
        <v>195011</v>
      </c>
      <c r="AC5">
        <v>0</v>
      </c>
      <c r="AD5">
        <v>12185</v>
      </c>
      <c r="AE5">
        <v>76225</v>
      </c>
    </row>
    <row r="6" spans="1:31" x14ac:dyDescent="0.35">
      <c r="A6" t="s">
        <v>343</v>
      </c>
      <c r="B6">
        <v>0</v>
      </c>
      <c r="C6">
        <v>0</v>
      </c>
      <c r="D6">
        <v>0</v>
      </c>
      <c r="E6">
        <v>8494</v>
      </c>
      <c r="F6">
        <v>0</v>
      </c>
      <c r="G6">
        <v>0</v>
      </c>
      <c r="H6">
        <v>0</v>
      </c>
      <c r="I6">
        <v>0</v>
      </c>
      <c r="J6">
        <v>8494</v>
      </c>
      <c r="K6">
        <v>0</v>
      </c>
      <c r="L6">
        <v>0</v>
      </c>
      <c r="M6">
        <v>0</v>
      </c>
      <c r="N6">
        <v>8625</v>
      </c>
      <c r="O6">
        <v>0</v>
      </c>
      <c r="P6">
        <v>0</v>
      </c>
      <c r="Q6">
        <v>0</v>
      </c>
      <c r="R6">
        <v>0</v>
      </c>
      <c r="S6">
        <v>8625</v>
      </c>
      <c r="T6">
        <v>8419</v>
      </c>
      <c r="U6">
        <v>0</v>
      </c>
      <c r="V6">
        <v>2997</v>
      </c>
      <c r="W6">
        <v>8476</v>
      </c>
      <c r="X6">
        <v>0</v>
      </c>
      <c r="Y6">
        <v>0</v>
      </c>
      <c r="Z6">
        <v>0</v>
      </c>
      <c r="AA6">
        <v>0</v>
      </c>
      <c r="AB6">
        <v>19892</v>
      </c>
      <c r="AC6">
        <v>0</v>
      </c>
      <c r="AD6">
        <v>0</v>
      </c>
      <c r="AE6">
        <v>9052</v>
      </c>
    </row>
    <row r="7" spans="1:31" x14ac:dyDescent="0.35">
      <c r="A7" t="s">
        <v>342</v>
      </c>
      <c r="B7">
        <v>445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445</v>
      </c>
      <c r="K7">
        <v>1000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1000</v>
      </c>
      <c r="T7">
        <v>1950</v>
      </c>
      <c r="U7">
        <v>0</v>
      </c>
      <c r="V7">
        <v>0</v>
      </c>
      <c r="W7">
        <v>6115</v>
      </c>
      <c r="X7">
        <v>0</v>
      </c>
      <c r="Y7">
        <v>0</v>
      </c>
      <c r="Z7">
        <v>0</v>
      </c>
      <c r="AA7">
        <v>0</v>
      </c>
      <c r="AB7">
        <v>8065</v>
      </c>
      <c r="AC7">
        <v>0</v>
      </c>
      <c r="AD7">
        <v>0</v>
      </c>
      <c r="AE7">
        <v>13133</v>
      </c>
    </row>
    <row r="8" spans="1:31" x14ac:dyDescent="0.35">
      <c r="A8" t="s">
        <v>341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3366</v>
      </c>
      <c r="U8">
        <v>26401</v>
      </c>
      <c r="V8">
        <v>0</v>
      </c>
      <c r="W8">
        <v>0</v>
      </c>
      <c r="X8">
        <v>0</v>
      </c>
      <c r="Y8">
        <v>0</v>
      </c>
      <c r="Z8">
        <v>0</v>
      </c>
      <c r="AA8">
        <v>6750</v>
      </c>
      <c r="AB8">
        <v>36517</v>
      </c>
      <c r="AC8">
        <v>0</v>
      </c>
      <c r="AD8">
        <v>0</v>
      </c>
      <c r="AE8">
        <v>106162</v>
      </c>
    </row>
    <row r="9" spans="1:31" x14ac:dyDescent="0.35">
      <c r="A9" t="s">
        <v>340</v>
      </c>
      <c r="B9">
        <v>17097</v>
      </c>
      <c r="C9">
        <v>44</v>
      </c>
      <c r="D9">
        <v>699</v>
      </c>
      <c r="E9">
        <v>0</v>
      </c>
      <c r="F9">
        <v>0</v>
      </c>
      <c r="G9">
        <v>0</v>
      </c>
      <c r="H9">
        <v>0</v>
      </c>
      <c r="I9">
        <v>1118</v>
      </c>
      <c r="J9">
        <v>18958</v>
      </c>
      <c r="K9">
        <v>18000</v>
      </c>
      <c r="L9">
        <v>0</v>
      </c>
      <c r="M9">
        <v>699</v>
      </c>
      <c r="N9">
        <v>0</v>
      </c>
      <c r="O9">
        <v>0</v>
      </c>
      <c r="P9">
        <v>0</v>
      </c>
      <c r="Q9">
        <v>0</v>
      </c>
      <c r="R9">
        <v>2875</v>
      </c>
      <c r="S9">
        <v>21574</v>
      </c>
      <c r="T9">
        <v>25185</v>
      </c>
      <c r="U9">
        <v>11957</v>
      </c>
      <c r="V9">
        <v>43979</v>
      </c>
      <c r="W9">
        <v>0</v>
      </c>
      <c r="X9">
        <v>0</v>
      </c>
      <c r="Y9">
        <v>0</v>
      </c>
      <c r="Z9">
        <v>0</v>
      </c>
      <c r="AA9">
        <v>5508</v>
      </c>
      <c r="AB9">
        <v>86629</v>
      </c>
      <c r="AC9">
        <v>3</v>
      </c>
      <c r="AD9">
        <v>397</v>
      </c>
      <c r="AE9">
        <v>30457</v>
      </c>
    </row>
    <row r="10" spans="1:31" x14ac:dyDescent="0.35">
      <c r="A10" t="s">
        <v>339</v>
      </c>
      <c r="B10">
        <v>1227</v>
      </c>
      <c r="C10">
        <v>7340</v>
      </c>
      <c r="D10">
        <v>4182</v>
      </c>
      <c r="E10">
        <v>0</v>
      </c>
      <c r="F10">
        <v>0</v>
      </c>
      <c r="G10">
        <v>3946</v>
      </c>
      <c r="H10">
        <v>0</v>
      </c>
      <c r="I10">
        <v>2184</v>
      </c>
      <c r="J10">
        <v>18879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20602</v>
      </c>
      <c r="U10">
        <v>211385</v>
      </c>
      <c r="V10">
        <v>9473</v>
      </c>
      <c r="W10">
        <v>0</v>
      </c>
      <c r="X10">
        <v>0</v>
      </c>
      <c r="Y10">
        <v>31000</v>
      </c>
      <c r="Z10">
        <v>3190</v>
      </c>
      <c r="AA10">
        <v>36227</v>
      </c>
      <c r="AB10">
        <v>311877</v>
      </c>
      <c r="AC10">
        <v>0</v>
      </c>
      <c r="AD10">
        <v>39026</v>
      </c>
      <c r="AE10">
        <v>169351</v>
      </c>
    </row>
    <row r="11" spans="1:31" x14ac:dyDescent="0.35">
      <c r="A11" t="s">
        <v>338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5356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5643</v>
      </c>
      <c r="AB11">
        <v>10999</v>
      </c>
      <c r="AC11">
        <v>0</v>
      </c>
      <c r="AD11">
        <v>0</v>
      </c>
      <c r="AE11">
        <v>42989</v>
      </c>
    </row>
    <row r="12" spans="1:31" x14ac:dyDescent="0.35">
      <c r="A12" t="s">
        <v>337</v>
      </c>
      <c r="B12">
        <v>7</v>
      </c>
      <c r="C12">
        <v>1087</v>
      </c>
      <c r="D12">
        <v>0</v>
      </c>
      <c r="E12">
        <v>0</v>
      </c>
      <c r="F12">
        <v>19</v>
      </c>
      <c r="G12">
        <v>0</v>
      </c>
      <c r="H12">
        <v>0</v>
      </c>
      <c r="I12">
        <v>9939</v>
      </c>
      <c r="J12">
        <v>11052</v>
      </c>
      <c r="K12">
        <v>500</v>
      </c>
      <c r="L12">
        <v>905</v>
      </c>
      <c r="M12">
        <v>0</v>
      </c>
      <c r="N12">
        <v>0</v>
      </c>
      <c r="O12">
        <v>0</v>
      </c>
      <c r="P12">
        <v>0</v>
      </c>
      <c r="Q12">
        <v>0</v>
      </c>
      <c r="R12">
        <v>250</v>
      </c>
      <c r="S12">
        <v>1655</v>
      </c>
      <c r="T12">
        <v>18455</v>
      </c>
      <c r="U12">
        <v>34701</v>
      </c>
      <c r="V12">
        <v>0</v>
      </c>
      <c r="W12">
        <v>0</v>
      </c>
      <c r="X12">
        <v>1020</v>
      </c>
      <c r="Y12">
        <v>0</v>
      </c>
      <c r="Z12">
        <v>0</v>
      </c>
      <c r="AA12">
        <v>35178</v>
      </c>
      <c r="AB12">
        <v>89354</v>
      </c>
      <c r="AC12">
        <v>0</v>
      </c>
      <c r="AD12">
        <v>0</v>
      </c>
      <c r="AE12">
        <v>190093</v>
      </c>
    </row>
    <row r="13" spans="1:31" x14ac:dyDescent="0.35">
      <c r="A13" t="s">
        <v>336</v>
      </c>
      <c r="B13">
        <v>0</v>
      </c>
      <c r="C13">
        <v>2653</v>
      </c>
      <c r="D13">
        <v>0</v>
      </c>
      <c r="E13">
        <v>0</v>
      </c>
      <c r="F13">
        <v>0</v>
      </c>
      <c r="G13">
        <v>0</v>
      </c>
      <c r="H13">
        <v>792</v>
      </c>
      <c r="I13">
        <v>869</v>
      </c>
      <c r="J13">
        <v>4314</v>
      </c>
      <c r="K13">
        <v>0</v>
      </c>
      <c r="L13">
        <v>3037</v>
      </c>
      <c r="M13">
        <v>0</v>
      </c>
      <c r="N13">
        <v>0</v>
      </c>
      <c r="O13">
        <v>0</v>
      </c>
      <c r="P13">
        <v>0</v>
      </c>
      <c r="Q13">
        <v>550</v>
      </c>
      <c r="R13">
        <v>2150</v>
      </c>
      <c r="S13">
        <v>5737</v>
      </c>
      <c r="T13">
        <v>0</v>
      </c>
      <c r="U13">
        <v>6909</v>
      </c>
      <c r="V13">
        <v>0</v>
      </c>
      <c r="W13">
        <v>0</v>
      </c>
      <c r="X13">
        <v>0</v>
      </c>
      <c r="Y13">
        <v>0</v>
      </c>
      <c r="Z13">
        <v>2861</v>
      </c>
      <c r="AA13">
        <v>9431</v>
      </c>
      <c r="AB13">
        <v>19201</v>
      </c>
      <c r="AC13">
        <v>0</v>
      </c>
      <c r="AD13">
        <v>0</v>
      </c>
      <c r="AE13">
        <v>109923</v>
      </c>
    </row>
    <row r="14" spans="1:31" x14ac:dyDescent="0.35">
      <c r="A14" t="s">
        <v>335</v>
      </c>
      <c r="B14">
        <v>6</v>
      </c>
      <c r="C14">
        <v>0</v>
      </c>
      <c r="D14">
        <v>658</v>
      </c>
      <c r="E14">
        <v>0</v>
      </c>
      <c r="F14">
        <v>0</v>
      </c>
      <c r="G14">
        <v>0</v>
      </c>
      <c r="H14">
        <v>0</v>
      </c>
      <c r="I14">
        <v>0</v>
      </c>
      <c r="J14">
        <v>664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11734</v>
      </c>
      <c r="U14">
        <v>2175</v>
      </c>
      <c r="V14">
        <v>8660</v>
      </c>
      <c r="W14">
        <v>0</v>
      </c>
      <c r="X14">
        <v>0</v>
      </c>
      <c r="Y14">
        <v>0</v>
      </c>
      <c r="Z14">
        <v>0</v>
      </c>
      <c r="AA14">
        <v>1954</v>
      </c>
      <c r="AB14">
        <v>24523</v>
      </c>
      <c r="AC14">
        <v>437</v>
      </c>
      <c r="AD14">
        <v>334</v>
      </c>
      <c r="AE14">
        <v>22710</v>
      </c>
    </row>
    <row r="15" spans="1:31" x14ac:dyDescent="0.35">
      <c r="A15" t="s">
        <v>334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5377</v>
      </c>
    </row>
    <row r="16" spans="1:31" x14ac:dyDescent="0.35">
      <c r="A16" t="s">
        <v>333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2000</v>
      </c>
      <c r="J16">
        <v>2000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2000</v>
      </c>
      <c r="S16">
        <v>2000</v>
      </c>
      <c r="T16">
        <v>28385</v>
      </c>
      <c r="U16">
        <v>5604</v>
      </c>
      <c r="V16">
        <v>3700</v>
      </c>
      <c r="W16">
        <v>0</v>
      </c>
      <c r="X16">
        <v>0</v>
      </c>
      <c r="Y16">
        <v>0</v>
      </c>
      <c r="Z16">
        <v>0</v>
      </c>
      <c r="AA16">
        <v>27459</v>
      </c>
      <c r="AB16">
        <v>65148</v>
      </c>
      <c r="AC16">
        <v>0</v>
      </c>
      <c r="AD16">
        <v>698</v>
      </c>
      <c r="AE16">
        <v>141910</v>
      </c>
    </row>
    <row r="17" spans="1:31" x14ac:dyDescent="0.35">
      <c r="A17" t="s">
        <v>332</v>
      </c>
      <c r="B17">
        <v>834</v>
      </c>
      <c r="C17">
        <v>519</v>
      </c>
      <c r="D17">
        <v>2551</v>
      </c>
      <c r="E17">
        <v>0</v>
      </c>
      <c r="F17">
        <v>0</v>
      </c>
      <c r="G17">
        <v>0</v>
      </c>
      <c r="H17">
        <v>0</v>
      </c>
      <c r="I17">
        <v>4967</v>
      </c>
      <c r="J17">
        <v>8871</v>
      </c>
      <c r="K17">
        <v>1000</v>
      </c>
      <c r="L17">
        <v>0</v>
      </c>
      <c r="M17">
        <v>1600</v>
      </c>
      <c r="N17">
        <v>0</v>
      </c>
      <c r="O17">
        <v>0</v>
      </c>
      <c r="P17">
        <v>0</v>
      </c>
      <c r="Q17">
        <v>0</v>
      </c>
      <c r="R17">
        <v>2250</v>
      </c>
      <c r="S17">
        <v>4850</v>
      </c>
      <c r="T17">
        <v>62221</v>
      </c>
      <c r="U17">
        <v>54945</v>
      </c>
      <c r="V17">
        <v>68349</v>
      </c>
      <c r="W17">
        <v>0</v>
      </c>
      <c r="X17">
        <v>0</v>
      </c>
      <c r="Y17">
        <v>0</v>
      </c>
      <c r="Z17">
        <v>0</v>
      </c>
      <c r="AA17">
        <v>18286</v>
      </c>
      <c r="AB17">
        <v>203801</v>
      </c>
      <c r="AC17">
        <v>3000</v>
      </c>
      <c r="AD17">
        <v>878</v>
      </c>
      <c r="AE17">
        <v>142969</v>
      </c>
    </row>
    <row r="18" spans="1:31" x14ac:dyDescent="0.35">
      <c r="A18" t="s">
        <v>331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433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433</v>
      </c>
      <c r="AC18">
        <v>0</v>
      </c>
      <c r="AD18">
        <v>0</v>
      </c>
      <c r="AE18">
        <v>4851</v>
      </c>
    </row>
    <row r="19" spans="1:31" x14ac:dyDescent="0.35">
      <c r="A19" t="s">
        <v>330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50</v>
      </c>
      <c r="V19">
        <v>200</v>
      </c>
      <c r="W19">
        <v>0</v>
      </c>
      <c r="X19">
        <v>0</v>
      </c>
      <c r="Y19">
        <v>0</v>
      </c>
      <c r="Z19">
        <v>0</v>
      </c>
      <c r="AA19">
        <v>0</v>
      </c>
      <c r="AB19">
        <v>250</v>
      </c>
      <c r="AC19">
        <v>0</v>
      </c>
      <c r="AD19">
        <v>0</v>
      </c>
      <c r="AE19">
        <v>6552</v>
      </c>
    </row>
    <row r="20" spans="1:31" x14ac:dyDescent="0.35">
      <c r="A20" t="s">
        <v>329</v>
      </c>
      <c r="B20">
        <v>144</v>
      </c>
      <c r="C20">
        <v>736</v>
      </c>
      <c r="D20">
        <v>6278</v>
      </c>
      <c r="E20">
        <v>8523</v>
      </c>
      <c r="F20">
        <v>0</v>
      </c>
      <c r="G20">
        <v>0</v>
      </c>
      <c r="H20">
        <v>0</v>
      </c>
      <c r="I20">
        <v>6473</v>
      </c>
      <c r="J20">
        <v>22154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22891</v>
      </c>
      <c r="U20">
        <v>160182</v>
      </c>
      <c r="V20">
        <v>112044</v>
      </c>
      <c r="W20">
        <v>108614</v>
      </c>
      <c r="X20">
        <v>0</v>
      </c>
      <c r="Y20">
        <v>0</v>
      </c>
      <c r="Z20">
        <v>0</v>
      </c>
      <c r="AA20">
        <v>30577</v>
      </c>
      <c r="AB20">
        <v>434308</v>
      </c>
      <c r="AC20">
        <v>0</v>
      </c>
      <c r="AD20">
        <v>8028</v>
      </c>
      <c r="AE20">
        <v>132362</v>
      </c>
    </row>
    <row r="21" spans="1:31" x14ac:dyDescent="0.35">
      <c r="A21" t="s">
        <v>328</v>
      </c>
      <c r="B21">
        <v>3919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3919</v>
      </c>
      <c r="K21">
        <v>4000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4000</v>
      </c>
      <c r="T21">
        <v>13518</v>
      </c>
      <c r="U21">
        <v>4136</v>
      </c>
      <c r="V21">
        <v>20746</v>
      </c>
      <c r="W21">
        <v>0</v>
      </c>
      <c r="X21">
        <v>0</v>
      </c>
      <c r="Y21">
        <v>0</v>
      </c>
      <c r="Z21">
        <v>0</v>
      </c>
      <c r="AA21">
        <v>6985</v>
      </c>
      <c r="AB21">
        <v>45385</v>
      </c>
      <c r="AC21">
        <v>0</v>
      </c>
      <c r="AD21">
        <v>0</v>
      </c>
      <c r="AE21">
        <v>98909</v>
      </c>
    </row>
    <row r="22" spans="1:31" x14ac:dyDescent="0.35">
      <c r="A22" t="s">
        <v>327</v>
      </c>
      <c r="B22">
        <v>0</v>
      </c>
      <c r="C22">
        <v>0</v>
      </c>
      <c r="D22">
        <v>0</v>
      </c>
      <c r="E22">
        <v>75</v>
      </c>
      <c r="F22">
        <v>0</v>
      </c>
      <c r="G22">
        <v>0</v>
      </c>
      <c r="H22">
        <v>0</v>
      </c>
      <c r="I22">
        <v>0</v>
      </c>
      <c r="J22">
        <v>75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4230</v>
      </c>
      <c r="V22">
        <v>7937</v>
      </c>
      <c r="W22">
        <v>10138</v>
      </c>
      <c r="X22">
        <v>0</v>
      </c>
      <c r="Y22">
        <v>0</v>
      </c>
      <c r="Z22">
        <v>2133</v>
      </c>
      <c r="AA22">
        <v>0</v>
      </c>
      <c r="AB22">
        <v>24438</v>
      </c>
      <c r="AC22">
        <v>0</v>
      </c>
      <c r="AD22">
        <v>0</v>
      </c>
      <c r="AE22">
        <v>9943</v>
      </c>
    </row>
    <row r="23" spans="1:31" x14ac:dyDescent="0.35">
      <c r="A23" t="s">
        <v>326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1000</v>
      </c>
      <c r="AB23">
        <v>1000</v>
      </c>
      <c r="AC23">
        <v>0</v>
      </c>
      <c r="AD23">
        <v>0</v>
      </c>
      <c r="AE23">
        <v>10875</v>
      </c>
    </row>
    <row r="24" spans="1:31" x14ac:dyDescent="0.35">
      <c r="A24" t="s">
        <v>325</v>
      </c>
      <c r="B24">
        <v>5087</v>
      </c>
      <c r="C24">
        <v>0</v>
      </c>
      <c r="D24">
        <v>5923</v>
      </c>
      <c r="E24">
        <v>0</v>
      </c>
      <c r="F24">
        <v>5535</v>
      </c>
      <c r="G24">
        <v>0</v>
      </c>
      <c r="H24">
        <v>0</v>
      </c>
      <c r="I24">
        <v>2811</v>
      </c>
      <c r="J24">
        <v>19356</v>
      </c>
      <c r="K24">
        <v>5087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5087</v>
      </c>
      <c r="T24">
        <v>124575</v>
      </c>
      <c r="U24">
        <v>19272</v>
      </c>
      <c r="V24">
        <v>146521</v>
      </c>
      <c r="W24">
        <v>0</v>
      </c>
      <c r="X24">
        <v>39752</v>
      </c>
      <c r="Y24">
        <v>0</v>
      </c>
      <c r="Z24">
        <v>0</v>
      </c>
      <c r="AA24">
        <v>35030</v>
      </c>
      <c r="AB24">
        <v>365150</v>
      </c>
      <c r="AC24">
        <v>0</v>
      </c>
      <c r="AD24">
        <v>25663</v>
      </c>
      <c r="AE24">
        <v>235905</v>
      </c>
    </row>
    <row r="25" spans="1:31" x14ac:dyDescent="0.35">
      <c r="A25" t="s">
        <v>324</v>
      </c>
      <c r="B25">
        <v>2911</v>
      </c>
      <c r="C25">
        <v>0</v>
      </c>
      <c r="D25">
        <v>1022</v>
      </c>
      <c r="E25">
        <v>0</v>
      </c>
      <c r="F25">
        <v>0</v>
      </c>
      <c r="G25">
        <v>0</v>
      </c>
      <c r="H25">
        <v>0</v>
      </c>
      <c r="I25">
        <v>0</v>
      </c>
      <c r="J25">
        <v>3933</v>
      </c>
      <c r="K25">
        <v>6322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6322</v>
      </c>
      <c r="T25">
        <v>6226</v>
      </c>
      <c r="U25">
        <v>832</v>
      </c>
      <c r="V25">
        <v>8521</v>
      </c>
      <c r="W25">
        <v>0</v>
      </c>
      <c r="X25">
        <v>0</v>
      </c>
      <c r="Y25">
        <v>0</v>
      </c>
      <c r="Z25">
        <v>0</v>
      </c>
      <c r="AA25">
        <v>0</v>
      </c>
      <c r="AB25">
        <v>15579</v>
      </c>
      <c r="AC25">
        <v>0</v>
      </c>
      <c r="AD25">
        <v>0</v>
      </c>
      <c r="AE25">
        <v>21501</v>
      </c>
    </row>
    <row r="26" spans="1:31" x14ac:dyDescent="0.35">
      <c r="A26" t="s">
        <v>323</v>
      </c>
      <c r="B26">
        <v>0</v>
      </c>
      <c r="C26">
        <v>1268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1268</v>
      </c>
      <c r="K26">
        <v>0</v>
      </c>
      <c r="L26">
        <v>1920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1920</v>
      </c>
      <c r="T26">
        <v>9884</v>
      </c>
      <c r="U26">
        <v>4474</v>
      </c>
      <c r="V26">
        <v>7871</v>
      </c>
      <c r="W26">
        <v>0</v>
      </c>
      <c r="X26">
        <v>0</v>
      </c>
      <c r="Y26">
        <v>0</v>
      </c>
      <c r="Z26">
        <v>0</v>
      </c>
      <c r="AA26">
        <v>180</v>
      </c>
      <c r="AB26">
        <v>22409</v>
      </c>
      <c r="AC26">
        <v>0</v>
      </c>
      <c r="AD26">
        <v>0</v>
      </c>
      <c r="AE26">
        <v>37491</v>
      </c>
    </row>
    <row r="27" spans="1:31" x14ac:dyDescent="0.35">
      <c r="A27" t="s">
        <v>322</v>
      </c>
      <c r="B27">
        <v>9246</v>
      </c>
      <c r="C27">
        <v>1443</v>
      </c>
      <c r="D27">
        <v>0</v>
      </c>
      <c r="E27">
        <v>0</v>
      </c>
      <c r="F27">
        <v>1683</v>
      </c>
      <c r="G27">
        <v>0</v>
      </c>
      <c r="H27">
        <v>0</v>
      </c>
      <c r="I27">
        <v>5723</v>
      </c>
      <c r="J27">
        <v>18095</v>
      </c>
      <c r="K27">
        <v>9200</v>
      </c>
      <c r="L27">
        <v>1423</v>
      </c>
      <c r="M27">
        <v>0</v>
      </c>
      <c r="N27">
        <v>0</v>
      </c>
      <c r="O27">
        <v>1700</v>
      </c>
      <c r="P27">
        <v>0</v>
      </c>
      <c r="Q27">
        <v>0</v>
      </c>
      <c r="R27">
        <v>4200</v>
      </c>
      <c r="S27">
        <v>16523</v>
      </c>
      <c r="T27">
        <v>88588</v>
      </c>
      <c r="U27">
        <v>14433</v>
      </c>
      <c r="V27">
        <v>0</v>
      </c>
      <c r="W27">
        <v>0</v>
      </c>
      <c r="X27">
        <v>2149</v>
      </c>
      <c r="Y27">
        <v>0</v>
      </c>
      <c r="Z27">
        <v>0</v>
      </c>
      <c r="AA27">
        <v>89324</v>
      </c>
      <c r="AB27">
        <v>194494</v>
      </c>
      <c r="AC27">
        <v>6524</v>
      </c>
      <c r="AD27">
        <v>4075</v>
      </c>
      <c r="AE27">
        <v>364922</v>
      </c>
    </row>
    <row r="28" spans="1:31" x14ac:dyDescent="0.35">
      <c r="A28" t="s">
        <v>321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13245</v>
      </c>
    </row>
    <row r="29" spans="1:31" x14ac:dyDescent="0.35">
      <c r="A29" t="s">
        <v>320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11799</v>
      </c>
      <c r="U29">
        <v>0</v>
      </c>
      <c r="V29">
        <v>4598</v>
      </c>
      <c r="W29">
        <v>0</v>
      </c>
      <c r="X29">
        <v>0</v>
      </c>
      <c r="Y29">
        <v>0</v>
      </c>
      <c r="Z29">
        <v>0</v>
      </c>
      <c r="AA29">
        <v>0</v>
      </c>
      <c r="AB29">
        <v>16397</v>
      </c>
      <c r="AC29">
        <v>0</v>
      </c>
      <c r="AD29">
        <v>0</v>
      </c>
      <c r="AE29">
        <v>15916</v>
      </c>
    </row>
    <row r="30" spans="1:31" x14ac:dyDescent="0.35">
      <c r="A30" t="s">
        <v>319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667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667</v>
      </c>
      <c r="AC30">
        <v>0</v>
      </c>
      <c r="AD30">
        <v>0</v>
      </c>
      <c r="AE30">
        <v>12623</v>
      </c>
    </row>
    <row r="31" spans="1:31" x14ac:dyDescent="0.35">
      <c r="A31" t="s">
        <v>318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649</v>
      </c>
      <c r="J31">
        <v>649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570</v>
      </c>
      <c r="S31">
        <v>570</v>
      </c>
      <c r="T31">
        <v>23832</v>
      </c>
      <c r="U31">
        <v>7034</v>
      </c>
      <c r="V31">
        <v>0</v>
      </c>
      <c r="W31">
        <v>0</v>
      </c>
      <c r="X31">
        <v>0</v>
      </c>
      <c r="Y31">
        <v>0</v>
      </c>
      <c r="Z31">
        <v>0</v>
      </c>
      <c r="AA31">
        <v>11098</v>
      </c>
      <c r="AB31">
        <v>41964</v>
      </c>
      <c r="AC31">
        <v>0</v>
      </c>
      <c r="AD31">
        <v>0</v>
      </c>
      <c r="AE31">
        <v>84650</v>
      </c>
    </row>
    <row r="32" spans="1:31" x14ac:dyDescent="0.35">
      <c r="A32" t="s">
        <v>317</v>
      </c>
      <c r="B32">
        <v>0</v>
      </c>
      <c r="C32">
        <v>0</v>
      </c>
      <c r="D32">
        <v>74196</v>
      </c>
      <c r="E32">
        <v>0</v>
      </c>
      <c r="F32">
        <v>0</v>
      </c>
      <c r="G32">
        <v>0</v>
      </c>
      <c r="H32">
        <v>0</v>
      </c>
      <c r="I32">
        <v>0</v>
      </c>
      <c r="J32">
        <v>74196</v>
      </c>
      <c r="K32">
        <v>0</v>
      </c>
      <c r="L32">
        <v>0</v>
      </c>
      <c r="M32">
        <v>74196</v>
      </c>
      <c r="N32">
        <v>0</v>
      </c>
      <c r="O32">
        <v>0</v>
      </c>
      <c r="P32">
        <v>0</v>
      </c>
      <c r="Q32">
        <v>0</v>
      </c>
      <c r="R32">
        <v>0</v>
      </c>
      <c r="S32">
        <v>74196</v>
      </c>
      <c r="T32">
        <v>48111</v>
      </c>
      <c r="U32">
        <v>1784</v>
      </c>
      <c r="V32">
        <v>74196</v>
      </c>
      <c r="W32">
        <v>0</v>
      </c>
      <c r="X32">
        <v>0</v>
      </c>
      <c r="Y32">
        <v>0</v>
      </c>
      <c r="Z32">
        <v>0</v>
      </c>
      <c r="AA32">
        <v>2736</v>
      </c>
      <c r="AB32">
        <v>126827</v>
      </c>
      <c r="AC32">
        <v>0</v>
      </c>
      <c r="AD32">
        <v>0</v>
      </c>
      <c r="AE32">
        <v>37579</v>
      </c>
    </row>
    <row r="33" spans="1:31" x14ac:dyDescent="0.35">
      <c r="A33" t="s">
        <v>316</v>
      </c>
      <c r="B33">
        <v>2000</v>
      </c>
      <c r="C33">
        <v>2257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4257</v>
      </c>
      <c r="K33">
        <v>2000</v>
      </c>
      <c r="L33">
        <v>3000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5000</v>
      </c>
      <c r="T33">
        <v>45194</v>
      </c>
      <c r="U33">
        <v>15536</v>
      </c>
      <c r="V33">
        <v>7545</v>
      </c>
      <c r="W33">
        <v>0</v>
      </c>
      <c r="X33">
        <v>0</v>
      </c>
      <c r="Y33">
        <v>0</v>
      </c>
      <c r="Z33">
        <v>12548</v>
      </c>
      <c r="AA33">
        <v>7057</v>
      </c>
      <c r="AB33">
        <v>87880</v>
      </c>
      <c r="AC33">
        <v>0</v>
      </c>
      <c r="AD33">
        <v>0</v>
      </c>
      <c r="AE33">
        <v>87622</v>
      </c>
    </row>
    <row r="34" spans="1:31" x14ac:dyDescent="0.35">
      <c r="A34" t="s">
        <v>315</v>
      </c>
      <c r="B34">
        <v>276</v>
      </c>
      <c r="C34">
        <v>312</v>
      </c>
      <c r="D34">
        <v>0</v>
      </c>
      <c r="E34">
        <v>0</v>
      </c>
      <c r="F34">
        <v>7116</v>
      </c>
      <c r="G34">
        <v>0</v>
      </c>
      <c r="H34">
        <v>0</v>
      </c>
      <c r="I34">
        <v>773</v>
      </c>
      <c r="J34">
        <v>8477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26166</v>
      </c>
      <c r="U34">
        <v>52795</v>
      </c>
      <c r="V34">
        <v>0</v>
      </c>
      <c r="W34">
        <v>0</v>
      </c>
      <c r="X34">
        <v>38332</v>
      </c>
      <c r="Y34">
        <v>0</v>
      </c>
      <c r="Z34">
        <v>0</v>
      </c>
      <c r="AA34">
        <v>10884</v>
      </c>
      <c r="AB34">
        <v>128177</v>
      </c>
      <c r="AC34">
        <v>0</v>
      </c>
      <c r="AD34">
        <v>0</v>
      </c>
      <c r="AE34">
        <v>167683</v>
      </c>
    </row>
    <row r="35" spans="1:31" x14ac:dyDescent="0.35">
      <c r="A35" t="s">
        <v>314</v>
      </c>
      <c r="B35">
        <v>1279</v>
      </c>
      <c r="C35">
        <v>0</v>
      </c>
      <c r="D35">
        <v>0</v>
      </c>
      <c r="E35">
        <v>0</v>
      </c>
      <c r="F35">
        <v>59</v>
      </c>
      <c r="G35">
        <v>0</v>
      </c>
      <c r="H35">
        <v>0</v>
      </c>
      <c r="I35">
        <v>6796</v>
      </c>
      <c r="J35">
        <v>8134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11455</v>
      </c>
      <c r="S35">
        <v>11455</v>
      </c>
      <c r="T35">
        <v>28942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13435</v>
      </c>
      <c r="AB35">
        <v>42377</v>
      </c>
      <c r="AC35">
        <v>0</v>
      </c>
      <c r="AD35">
        <v>0</v>
      </c>
      <c r="AE35">
        <v>149116</v>
      </c>
    </row>
    <row r="36" spans="1:31" x14ac:dyDescent="0.35">
      <c r="A36" t="s">
        <v>313</v>
      </c>
      <c r="B36">
        <v>122</v>
      </c>
      <c r="C36">
        <v>21747</v>
      </c>
      <c r="D36">
        <v>1013</v>
      </c>
      <c r="E36">
        <v>0</v>
      </c>
      <c r="F36">
        <v>0</v>
      </c>
      <c r="G36">
        <v>0</v>
      </c>
      <c r="H36">
        <v>0</v>
      </c>
      <c r="I36">
        <v>18237</v>
      </c>
      <c r="J36">
        <v>41119</v>
      </c>
      <c r="K36">
        <v>1000</v>
      </c>
      <c r="L36">
        <v>11000</v>
      </c>
      <c r="M36">
        <v>0</v>
      </c>
      <c r="N36">
        <v>0</v>
      </c>
      <c r="O36">
        <v>0</v>
      </c>
      <c r="P36">
        <v>0</v>
      </c>
      <c r="Q36">
        <v>0</v>
      </c>
      <c r="R36">
        <v>18250</v>
      </c>
      <c r="S36">
        <v>30250</v>
      </c>
      <c r="T36">
        <v>52408</v>
      </c>
      <c r="U36">
        <v>37444</v>
      </c>
      <c r="V36">
        <v>63853</v>
      </c>
      <c r="W36">
        <v>0</v>
      </c>
      <c r="X36">
        <v>0</v>
      </c>
      <c r="Y36">
        <v>0</v>
      </c>
      <c r="Z36">
        <v>0</v>
      </c>
      <c r="AA36">
        <v>92500</v>
      </c>
      <c r="AB36">
        <v>246205</v>
      </c>
      <c r="AC36">
        <v>0</v>
      </c>
      <c r="AD36">
        <v>40894</v>
      </c>
      <c r="AE36">
        <v>42744</v>
      </c>
    </row>
    <row r="37" spans="1:31" x14ac:dyDescent="0.35">
      <c r="A37" t="s">
        <v>312</v>
      </c>
      <c r="B37">
        <v>11095</v>
      </c>
      <c r="C37">
        <v>1381</v>
      </c>
      <c r="D37">
        <v>0</v>
      </c>
      <c r="E37">
        <v>0</v>
      </c>
      <c r="F37">
        <v>89313</v>
      </c>
      <c r="G37">
        <v>0</v>
      </c>
      <c r="H37">
        <v>0</v>
      </c>
      <c r="I37">
        <v>5285</v>
      </c>
      <c r="J37">
        <v>107074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123908</v>
      </c>
      <c r="U37">
        <v>11617</v>
      </c>
      <c r="V37">
        <v>0</v>
      </c>
      <c r="W37">
        <v>0</v>
      </c>
      <c r="X37">
        <v>0</v>
      </c>
      <c r="Y37">
        <v>0</v>
      </c>
      <c r="Z37">
        <v>0</v>
      </c>
      <c r="AA37">
        <v>62642</v>
      </c>
      <c r="AB37">
        <v>198167</v>
      </c>
      <c r="AC37">
        <v>0</v>
      </c>
      <c r="AD37">
        <v>22510</v>
      </c>
      <c r="AE37">
        <v>294968</v>
      </c>
    </row>
    <row r="38" spans="1:31" x14ac:dyDescent="0.35">
      <c r="A38" t="s">
        <v>311</v>
      </c>
      <c r="B38">
        <v>992</v>
      </c>
      <c r="C38">
        <v>3001</v>
      </c>
      <c r="D38">
        <v>0</v>
      </c>
      <c r="E38">
        <v>0</v>
      </c>
      <c r="F38">
        <v>0</v>
      </c>
      <c r="G38">
        <v>0</v>
      </c>
      <c r="H38">
        <v>0</v>
      </c>
      <c r="I38">
        <v>6661</v>
      </c>
      <c r="J38">
        <v>10654</v>
      </c>
      <c r="K38">
        <v>0</v>
      </c>
      <c r="L38">
        <v>6500</v>
      </c>
      <c r="M38">
        <v>0</v>
      </c>
      <c r="N38">
        <v>0</v>
      </c>
      <c r="O38">
        <v>0</v>
      </c>
      <c r="P38">
        <v>0</v>
      </c>
      <c r="Q38">
        <v>0</v>
      </c>
      <c r="R38">
        <v>6805</v>
      </c>
      <c r="S38">
        <v>13305</v>
      </c>
      <c r="T38">
        <v>14859</v>
      </c>
      <c r="U38">
        <v>27698</v>
      </c>
      <c r="V38">
        <v>0</v>
      </c>
      <c r="W38">
        <v>0</v>
      </c>
      <c r="X38">
        <v>1330</v>
      </c>
      <c r="Y38">
        <v>0</v>
      </c>
      <c r="Z38">
        <v>0</v>
      </c>
      <c r="AA38">
        <v>100786</v>
      </c>
      <c r="AB38">
        <v>144673</v>
      </c>
      <c r="AC38">
        <v>0</v>
      </c>
      <c r="AD38">
        <v>137</v>
      </c>
      <c r="AE38">
        <v>327265</v>
      </c>
    </row>
    <row r="39" spans="1:31" x14ac:dyDescent="0.35">
      <c r="A39" t="s">
        <v>310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3755</v>
      </c>
      <c r="U39">
        <v>692</v>
      </c>
      <c r="V39">
        <v>0</v>
      </c>
      <c r="W39">
        <v>0</v>
      </c>
      <c r="X39">
        <v>0</v>
      </c>
      <c r="Y39">
        <v>0</v>
      </c>
      <c r="Z39">
        <v>1043</v>
      </c>
      <c r="AA39">
        <v>1907</v>
      </c>
      <c r="AB39">
        <v>7397</v>
      </c>
      <c r="AC39">
        <v>0</v>
      </c>
      <c r="AD39">
        <v>0</v>
      </c>
      <c r="AE39">
        <v>46675</v>
      </c>
    </row>
    <row r="40" spans="1:31" x14ac:dyDescent="0.35">
      <c r="A40" t="s">
        <v>309</v>
      </c>
      <c r="B40">
        <v>0</v>
      </c>
      <c r="C40">
        <v>0</v>
      </c>
      <c r="D40">
        <v>250</v>
      </c>
      <c r="E40">
        <v>0</v>
      </c>
      <c r="F40">
        <v>0</v>
      </c>
      <c r="G40">
        <v>0</v>
      </c>
      <c r="H40">
        <v>0</v>
      </c>
      <c r="I40">
        <v>0</v>
      </c>
      <c r="J40">
        <v>250</v>
      </c>
      <c r="K40">
        <v>0</v>
      </c>
      <c r="L40">
        <v>0</v>
      </c>
      <c r="M40">
        <v>450</v>
      </c>
      <c r="N40">
        <v>0</v>
      </c>
      <c r="O40">
        <v>0</v>
      </c>
      <c r="P40">
        <v>0</v>
      </c>
      <c r="Q40">
        <v>0</v>
      </c>
      <c r="R40">
        <v>0</v>
      </c>
      <c r="S40">
        <v>450</v>
      </c>
      <c r="T40">
        <v>0</v>
      </c>
      <c r="U40">
        <v>768</v>
      </c>
      <c r="V40">
        <v>3360</v>
      </c>
      <c r="W40">
        <v>0</v>
      </c>
      <c r="X40">
        <v>0</v>
      </c>
      <c r="Y40">
        <v>0</v>
      </c>
      <c r="Z40">
        <v>0</v>
      </c>
      <c r="AA40">
        <v>86</v>
      </c>
      <c r="AB40">
        <v>4214</v>
      </c>
      <c r="AC40">
        <v>0</v>
      </c>
      <c r="AD40">
        <v>0</v>
      </c>
      <c r="AE40">
        <v>11303</v>
      </c>
    </row>
    <row r="41" spans="1:31" x14ac:dyDescent="0.35">
      <c r="A41" t="s">
        <v>308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5329</v>
      </c>
      <c r="U41">
        <v>250</v>
      </c>
      <c r="V41">
        <v>0</v>
      </c>
      <c r="W41">
        <v>0</v>
      </c>
      <c r="X41">
        <v>0</v>
      </c>
      <c r="Y41">
        <v>0</v>
      </c>
      <c r="Z41">
        <v>252</v>
      </c>
      <c r="AA41">
        <v>0</v>
      </c>
      <c r="AB41">
        <v>5831</v>
      </c>
      <c r="AC41">
        <v>0</v>
      </c>
      <c r="AD41">
        <v>0</v>
      </c>
      <c r="AE41">
        <v>10586</v>
      </c>
    </row>
    <row r="42" spans="1:31" x14ac:dyDescent="0.35">
      <c r="A42" t="s">
        <v>307</v>
      </c>
      <c r="B42">
        <v>352</v>
      </c>
      <c r="C42">
        <v>0</v>
      </c>
      <c r="D42">
        <v>1439</v>
      </c>
      <c r="E42">
        <v>0</v>
      </c>
      <c r="F42">
        <v>0</v>
      </c>
      <c r="G42">
        <v>0</v>
      </c>
      <c r="H42">
        <v>0</v>
      </c>
      <c r="I42">
        <v>0</v>
      </c>
      <c r="J42">
        <v>1791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39471</v>
      </c>
      <c r="U42">
        <v>9273</v>
      </c>
      <c r="V42">
        <v>58000</v>
      </c>
      <c r="W42">
        <v>0</v>
      </c>
      <c r="X42">
        <v>0</v>
      </c>
      <c r="Y42">
        <v>0</v>
      </c>
      <c r="Z42">
        <v>5183</v>
      </c>
      <c r="AA42">
        <v>5415</v>
      </c>
      <c r="AB42">
        <v>117342</v>
      </c>
      <c r="AC42">
        <v>0</v>
      </c>
      <c r="AD42">
        <v>7263</v>
      </c>
      <c r="AE42">
        <v>45710</v>
      </c>
    </row>
    <row r="43" spans="1:31" x14ac:dyDescent="0.35">
      <c r="A43" t="s">
        <v>306</v>
      </c>
      <c r="B43">
        <v>291</v>
      </c>
      <c r="C43">
        <v>753</v>
      </c>
      <c r="D43">
        <v>885</v>
      </c>
      <c r="E43">
        <v>0</v>
      </c>
      <c r="F43">
        <v>0</v>
      </c>
      <c r="G43">
        <v>0</v>
      </c>
      <c r="H43">
        <v>0</v>
      </c>
      <c r="I43">
        <v>283</v>
      </c>
      <c r="J43">
        <v>2212</v>
      </c>
      <c r="K43">
        <v>345</v>
      </c>
      <c r="L43">
        <v>3127</v>
      </c>
      <c r="M43">
        <v>608</v>
      </c>
      <c r="N43">
        <v>0</v>
      </c>
      <c r="O43">
        <v>0</v>
      </c>
      <c r="P43">
        <v>0</v>
      </c>
      <c r="Q43">
        <v>0</v>
      </c>
      <c r="R43">
        <v>425</v>
      </c>
      <c r="S43">
        <v>4505</v>
      </c>
      <c r="T43">
        <v>55301</v>
      </c>
      <c r="U43">
        <v>10058</v>
      </c>
      <c r="V43">
        <v>75028</v>
      </c>
      <c r="W43">
        <v>0</v>
      </c>
      <c r="X43">
        <v>0</v>
      </c>
      <c r="Y43">
        <v>0</v>
      </c>
      <c r="Z43">
        <v>0</v>
      </c>
      <c r="AA43">
        <v>8435</v>
      </c>
      <c r="AB43">
        <v>148822</v>
      </c>
      <c r="AC43">
        <v>0</v>
      </c>
      <c r="AD43">
        <v>9710</v>
      </c>
      <c r="AE43">
        <v>105929</v>
      </c>
    </row>
    <row r="44" spans="1:31" x14ac:dyDescent="0.35">
      <c r="A44" t="s">
        <v>305</v>
      </c>
      <c r="B44">
        <v>2108</v>
      </c>
      <c r="C44">
        <v>0</v>
      </c>
      <c r="D44">
        <v>7100</v>
      </c>
      <c r="E44">
        <v>0</v>
      </c>
      <c r="F44">
        <v>0</v>
      </c>
      <c r="G44">
        <v>0</v>
      </c>
      <c r="H44">
        <v>0</v>
      </c>
      <c r="I44">
        <v>93</v>
      </c>
      <c r="J44">
        <v>9301</v>
      </c>
      <c r="K44">
        <v>2108</v>
      </c>
      <c r="L44">
        <v>7100</v>
      </c>
      <c r="M44">
        <v>0</v>
      </c>
      <c r="N44">
        <v>0</v>
      </c>
      <c r="O44">
        <v>0</v>
      </c>
      <c r="P44">
        <v>0</v>
      </c>
      <c r="Q44">
        <v>0</v>
      </c>
      <c r="R44">
        <v>93</v>
      </c>
      <c r="S44">
        <v>9301</v>
      </c>
      <c r="T44">
        <v>20833</v>
      </c>
      <c r="U44">
        <v>68</v>
      </c>
      <c r="V44">
        <v>26384</v>
      </c>
      <c r="W44">
        <v>0</v>
      </c>
      <c r="X44">
        <v>0</v>
      </c>
      <c r="Y44">
        <v>0</v>
      </c>
      <c r="Z44">
        <v>0</v>
      </c>
      <c r="AA44">
        <v>811</v>
      </c>
      <c r="AB44">
        <v>48096</v>
      </c>
      <c r="AC44">
        <v>0</v>
      </c>
      <c r="AD44">
        <v>0</v>
      </c>
      <c r="AE44">
        <v>40332</v>
      </c>
    </row>
    <row r="45" spans="1:31" x14ac:dyDescent="0.35">
      <c r="A45" t="s">
        <v>304</v>
      </c>
      <c r="B45">
        <v>1299</v>
      </c>
      <c r="C45">
        <v>153</v>
      </c>
      <c r="D45">
        <v>5021</v>
      </c>
      <c r="E45">
        <v>0</v>
      </c>
      <c r="F45">
        <v>0</v>
      </c>
      <c r="G45">
        <v>0</v>
      </c>
      <c r="H45">
        <v>0</v>
      </c>
      <c r="I45">
        <v>0</v>
      </c>
      <c r="J45">
        <v>6473</v>
      </c>
      <c r="K45">
        <v>1470</v>
      </c>
      <c r="L45">
        <v>0</v>
      </c>
      <c r="M45">
        <v>6083</v>
      </c>
      <c r="N45">
        <v>0</v>
      </c>
      <c r="O45">
        <v>0</v>
      </c>
      <c r="P45">
        <v>0</v>
      </c>
      <c r="Q45">
        <v>0</v>
      </c>
      <c r="R45">
        <v>0</v>
      </c>
      <c r="S45">
        <v>7553</v>
      </c>
      <c r="T45">
        <v>13992</v>
      </c>
      <c r="U45">
        <v>6705</v>
      </c>
      <c r="V45">
        <v>46556</v>
      </c>
      <c r="W45">
        <v>0</v>
      </c>
      <c r="X45">
        <v>0</v>
      </c>
      <c r="Y45">
        <v>0</v>
      </c>
      <c r="Z45">
        <v>0</v>
      </c>
      <c r="AA45">
        <v>15519</v>
      </c>
      <c r="AB45">
        <v>82772</v>
      </c>
      <c r="AC45">
        <v>0</v>
      </c>
      <c r="AD45">
        <v>1688</v>
      </c>
      <c r="AE45">
        <v>64477</v>
      </c>
    </row>
    <row r="46" spans="1:31" x14ac:dyDescent="0.35">
      <c r="A46" t="s">
        <v>303</v>
      </c>
      <c r="B46">
        <v>0</v>
      </c>
      <c r="C46">
        <v>575</v>
      </c>
      <c r="D46">
        <v>0</v>
      </c>
      <c r="E46">
        <v>0</v>
      </c>
      <c r="F46">
        <v>7556</v>
      </c>
      <c r="G46">
        <v>0</v>
      </c>
      <c r="H46">
        <v>0</v>
      </c>
      <c r="I46">
        <v>0</v>
      </c>
      <c r="J46">
        <v>8131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20236</v>
      </c>
      <c r="U46">
        <v>7697</v>
      </c>
      <c r="V46">
        <v>4924</v>
      </c>
      <c r="W46">
        <v>0</v>
      </c>
      <c r="X46">
        <v>56608</v>
      </c>
      <c r="Y46">
        <v>0</v>
      </c>
      <c r="Z46">
        <v>0</v>
      </c>
      <c r="AA46">
        <v>0</v>
      </c>
      <c r="AB46">
        <v>89465</v>
      </c>
      <c r="AC46">
        <v>0</v>
      </c>
      <c r="AD46">
        <v>0</v>
      </c>
      <c r="AE46">
        <v>130637</v>
      </c>
    </row>
    <row r="47" spans="1:31" x14ac:dyDescent="0.35">
      <c r="A47" t="s">
        <v>302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16282</v>
      </c>
    </row>
    <row r="48" spans="1:31" x14ac:dyDescent="0.35">
      <c r="A48" t="s">
        <v>301</v>
      </c>
      <c r="B48">
        <v>13766</v>
      </c>
      <c r="C48">
        <v>1176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14942</v>
      </c>
      <c r="K48">
        <v>14000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14000</v>
      </c>
      <c r="T48">
        <v>46532</v>
      </c>
      <c r="U48">
        <v>8169</v>
      </c>
      <c r="V48">
        <v>0</v>
      </c>
      <c r="W48">
        <v>0</v>
      </c>
      <c r="X48">
        <v>0</v>
      </c>
      <c r="Y48">
        <v>0</v>
      </c>
      <c r="Z48">
        <v>0</v>
      </c>
      <c r="AA48">
        <v>7369</v>
      </c>
      <c r="AB48">
        <v>62070</v>
      </c>
      <c r="AC48">
        <v>0</v>
      </c>
      <c r="AD48">
        <v>0</v>
      </c>
      <c r="AE48">
        <v>132300</v>
      </c>
    </row>
    <row r="49" spans="1:31" x14ac:dyDescent="0.35">
      <c r="A49" t="s">
        <v>300</v>
      </c>
      <c r="B49">
        <v>199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199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12010</v>
      </c>
      <c r="U49">
        <v>0</v>
      </c>
      <c r="V49">
        <v>8004</v>
      </c>
      <c r="W49">
        <v>0</v>
      </c>
      <c r="X49">
        <v>0</v>
      </c>
      <c r="Y49">
        <v>0</v>
      </c>
      <c r="Z49">
        <v>0</v>
      </c>
      <c r="AA49">
        <v>0</v>
      </c>
      <c r="AB49">
        <v>20014</v>
      </c>
      <c r="AC49">
        <v>0</v>
      </c>
      <c r="AD49">
        <v>0</v>
      </c>
      <c r="AE49">
        <v>11130</v>
      </c>
    </row>
    <row r="50" spans="1:31" x14ac:dyDescent="0.35">
      <c r="A50" t="s">
        <v>299</v>
      </c>
      <c r="B50">
        <v>0</v>
      </c>
      <c r="C50">
        <v>1312</v>
      </c>
      <c r="D50">
        <v>0</v>
      </c>
      <c r="E50">
        <v>0</v>
      </c>
      <c r="F50">
        <v>0</v>
      </c>
      <c r="G50">
        <v>0</v>
      </c>
      <c r="H50">
        <v>0</v>
      </c>
      <c r="I50">
        <v>786</v>
      </c>
      <c r="J50">
        <v>2098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28315</v>
      </c>
      <c r="U50">
        <v>1091</v>
      </c>
      <c r="V50">
        <v>0</v>
      </c>
      <c r="W50">
        <v>0</v>
      </c>
      <c r="X50">
        <v>0</v>
      </c>
      <c r="Y50">
        <v>0</v>
      </c>
      <c r="Z50">
        <v>0</v>
      </c>
      <c r="AA50">
        <v>4000</v>
      </c>
      <c r="AB50">
        <v>33406</v>
      </c>
      <c r="AC50">
        <v>0</v>
      </c>
      <c r="AD50">
        <v>0</v>
      </c>
      <c r="AE50">
        <v>39228</v>
      </c>
    </row>
    <row r="51" spans="1:31" x14ac:dyDescent="0.35">
      <c r="A51" t="s">
        <v>298</v>
      </c>
      <c r="B51">
        <v>1297</v>
      </c>
      <c r="C51">
        <v>1323</v>
      </c>
      <c r="D51">
        <v>0</v>
      </c>
      <c r="E51">
        <v>0</v>
      </c>
      <c r="F51">
        <v>0</v>
      </c>
      <c r="G51">
        <v>0</v>
      </c>
      <c r="H51">
        <v>0</v>
      </c>
      <c r="I51">
        <v>932</v>
      </c>
      <c r="J51">
        <v>3552</v>
      </c>
      <c r="K51">
        <v>0</v>
      </c>
      <c r="L51">
        <v>1458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1458</v>
      </c>
      <c r="T51">
        <v>148667</v>
      </c>
      <c r="U51">
        <v>8824</v>
      </c>
      <c r="V51">
        <v>0</v>
      </c>
      <c r="W51">
        <v>0</v>
      </c>
      <c r="X51">
        <v>0</v>
      </c>
      <c r="Y51">
        <v>0</v>
      </c>
      <c r="Z51">
        <v>42000</v>
      </c>
      <c r="AA51">
        <v>7767</v>
      </c>
      <c r="AB51">
        <v>207258</v>
      </c>
      <c r="AC51">
        <v>3405</v>
      </c>
      <c r="AD51">
        <v>24031</v>
      </c>
      <c r="AE51">
        <v>225797</v>
      </c>
    </row>
    <row r="52" spans="1:31" x14ac:dyDescent="0.35">
      <c r="A52" t="s">
        <v>297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14355</v>
      </c>
      <c r="U52">
        <v>1841</v>
      </c>
      <c r="V52">
        <v>0</v>
      </c>
      <c r="W52">
        <v>0</v>
      </c>
      <c r="X52">
        <v>0</v>
      </c>
      <c r="Y52">
        <v>0</v>
      </c>
      <c r="Z52">
        <v>817</v>
      </c>
      <c r="AA52">
        <v>1466</v>
      </c>
      <c r="AB52">
        <v>18479</v>
      </c>
      <c r="AC52">
        <v>0</v>
      </c>
      <c r="AD52">
        <v>765</v>
      </c>
      <c r="AE52">
        <v>27784</v>
      </c>
    </row>
    <row r="53" spans="1:31" x14ac:dyDescent="0.35">
      <c r="A53" t="s">
        <v>296</v>
      </c>
      <c r="B53">
        <v>16541</v>
      </c>
      <c r="C53">
        <v>0</v>
      </c>
      <c r="D53">
        <v>258</v>
      </c>
      <c r="E53">
        <v>0</v>
      </c>
      <c r="F53">
        <v>0</v>
      </c>
      <c r="G53">
        <v>0</v>
      </c>
      <c r="H53">
        <v>0</v>
      </c>
      <c r="I53">
        <v>0</v>
      </c>
      <c r="J53">
        <v>16799</v>
      </c>
      <c r="K53">
        <v>23950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23950</v>
      </c>
      <c r="T53">
        <v>51616</v>
      </c>
      <c r="U53">
        <v>0</v>
      </c>
      <c r="V53">
        <v>443</v>
      </c>
      <c r="W53">
        <v>0</v>
      </c>
      <c r="X53">
        <v>0</v>
      </c>
      <c r="Y53">
        <v>0</v>
      </c>
      <c r="Z53">
        <v>0</v>
      </c>
      <c r="AA53">
        <v>0</v>
      </c>
      <c r="AB53">
        <v>52059</v>
      </c>
      <c r="AC53">
        <v>0</v>
      </c>
      <c r="AD53">
        <v>0</v>
      </c>
      <c r="AE53">
        <v>35260</v>
      </c>
    </row>
    <row r="54" spans="1:31" x14ac:dyDescent="0.35">
      <c r="A54" t="s">
        <v>295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6950</v>
      </c>
      <c r="U54">
        <v>864</v>
      </c>
      <c r="V54">
        <v>4977</v>
      </c>
      <c r="W54">
        <v>0</v>
      </c>
      <c r="X54">
        <v>0</v>
      </c>
      <c r="Y54">
        <v>0</v>
      </c>
      <c r="Z54">
        <v>4876</v>
      </c>
      <c r="AA54">
        <v>401</v>
      </c>
      <c r="AB54">
        <v>18068</v>
      </c>
      <c r="AC54">
        <v>0</v>
      </c>
      <c r="AD54">
        <v>0</v>
      </c>
      <c r="AE54">
        <v>32898</v>
      </c>
    </row>
    <row r="55" spans="1:31" x14ac:dyDescent="0.35">
      <c r="A55" t="s">
        <v>294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33622</v>
      </c>
      <c r="U55">
        <v>3253</v>
      </c>
      <c r="V55">
        <v>0</v>
      </c>
      <c r="W55">
        <v>0</v>
      </c>
      <c r="X55">
        <v>0</v>
      </c>
      <c r="Y55">
        <v>0</v>
      </c>
      <c r="Z55">
        <v>0</v>
      </c>
      <c r="AA55">
        <v>4542</v>
      </c>
      <c r="AB55">
        <v>41417</v>
      </c>
      <c r="AC55">
        <v>0</v>
      </c>
      <c r="AD55">
        <v>0</v>
      </c>
      <c r="AE55">
        <v>55001</v>
      </c>
    </row>
    <row r="56" spans="1:31" x14ac:dyDescent="0.35">
      <c r="A56" t="s">
        <v>293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8068</v>
      </c>
    </row>
    <row r="57" spans="1:31" x14ac:dyDescent="0.35">
      <c r="A57" t="s">
        <v>292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564</v>
      </c>
      <c r="U57">
        <v>0</v>
      </c>
      <c r="V57">
        <v>2399</v>
      </c>
      <c r="W57">
        <v>0</v>
      </c>
      <c r="X57">
        <v>0</v>
      </c>
      <c r="Y57">
        <v>0</v>
      </c>
      <c r="Z57">
        <v>1147</v>
      </c>
      <c r="AA57">
        <v>0</v>
      </c>
      <c r="AB57">
        <v>4110</v>
      </c>
      <c r="AC57">
        <v>0</v>
      </c>
      <c r="AD57">
        <v>0</v>
      </c>
      <c r="AE57">
        <v>16613</v>
      </c>
    </row>
    <row r="58" spans="1:31" x14ac:dyDescent="0.35">
      <c r="A58" t="s">
        <v>291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5531</v>
      </c>
      <c r="AA58">
        <v>0</v>
      </c>
      <c r="AB58">
        <v>5531</v>
      </c>
      <c r="AC58">
        <v>0</v>
      </c>
      <c r="AD58">
        <v>0</v>
      </c>
      <c r="AE58">
        <v>9662</v>
      </c>
    </row>
    <row r="59" spans="1:31" x14ac:dyDescent="0.35">
      <c r="A59" t="s">
        <v>290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6876</v>
      </c>
      <c r="U59">
        <v>0</v>
      </c>
      <c r="V59">
        <v>6178</v>
      </c>
      <c r="W59">
        <v>0</v>
      </c>
      <c r="X59">
        <v>0</v>
      </c>
      <c r="Y59">
        <v>0</v>
      </c>
      <c r="Z59">
        <v>0</v>
      </c>
      <c r="AA59">
        <v>0</v>
      </c>
      <c r="AB59">
        <v>13054</v>
      </c>
      <c r="AC59">
        <v>0</v>
      </c>
      <c r="AD59">
        <v>0</v>
      </c>
      <c r="AE59">
        <v>8277</v>
      </c>
    </row>
    <row r="60" spans="1:31" x14ac:dyDescent="0.35">
      <c r="A60" t="s">
        <v>289</v>
      </c>
      <c r="B60">
        <v>808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808</v>
      </c>
      <c r="K60">
        <v>900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900</v>
      </c>
      <c r="T60">
        <v>7643</v>
      </c>
      <c r="U60">
        <v>125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7768</v>
      </c>
      <c r="AC60">
        <v>0</v>
      </c>
      <c r="AD60">
        <v>0</v>
      </c>
      <c r="AE60">
        <v>9295</v>
      </c>
    </row>
    <row r="61" spans="1:31" x14ac:dyDescent="0.35">
      <c r="A61" t="s">
        <v>288</v>
      </c>
      <c r="B61">
        <v>879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879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2977</v>
      </c>
      <c r="U61">
        <v>396</v>
      </c>
      <c r="V61">
        <v>0</v>
      </c>
      <c r="W61">
        <v>0</v>
      </c>
      <c r="X61">
        <v>0</v>
      </c>
      <c r="Y61">
        <v>0</v>
      </c>
      <c r="Z61">
        <v>0</v>
      </c>
      <c r="AA61">
        <v>1132</v>
      </c>
      <c r="AB61">
        <v>4505</v>
      </c>
      <c r="AC61">
        <v>0</v>
      </c>
      <c r="AD61">
        <v>0</v>
      </c>
      <c r="AE61">
        <v>5349</v>
      </c>
    </row>
    <row r="62" spans="1:31" x14ac:dyDescent="0.35">
      <c r="A62" t="s">
        <v>287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1076</v>
      </c>
      <c r="J62">
        <v>1076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1076</v>
      </c>
      <c r="S62">
        <v>1076</v>
      </c>
      <c r="T62">
        <v>15064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2836</v>
      </c>
      <c r="AB62">
        <v>17900</v>
      </c>
      <c r="AC62">
        <v>0</v>
      </c>
      <c r="AD62">
        <v>0</v>
      </c>
      <c r="AE62">
        <v>50468</v>
      </c>
    </row>
    <row r="63" spans="1:31" x14ac:dyDescent="0.35">
      <c r="A63" t="s">
        <v>286</v>
      </c>
      <c r="B63">
        <v>0</v>
      </c>
      <c r="C63">
        <v>0</v>
      </c>
      <c r="D63">
        <v>1561</v>
      </c>
      <c r="E63">
        <v>0</v>
      </c>
      <c r="F63">
        <v>0</v>
      </c>
      <c r="G63">
        <v>0</v>
      </c>
      <c r="H63">
        <v>0</v>
      </c>
      <c r="I63">
        <v>0</v>
      </c>
      <c r="J63">
        <v>1561</v>
      </c>
      <c r="K63">
        <v>0</v>
      </c>
      <c r="L63">
        <v>0</v>
      </c>
      <c r="M63">
        <v>3000</v>
      </c>
      <c r="N63">
        <v>0</v>
      </c>
      <c r="O63">
        <v>0</v>
      </c>
      <c r="P63">
        <v>0</v>
      </c>
      <c r="Q63">
        <v>0</v>
      </c>
      <c r="R63">
        <v>0</v>
      </c>
      <c r="S63">
        <v>3000</v>
      </c>
      <c r="T63">
        <v>0</v>
      </c>
      <c r="U63">
        <v>47</v>
      </c>
      <c r="V63">
        <v>5477</v>
      </c>
      <c r="W63">
        <v>0</v>
      </c>
      <c r="X63">
        <v>0</v>
      </c>
      <c r="Y63">
        <v>0</v>
      </c>
      <c r="Z63">
        <v>0</v>
      </c>
      <c r="AA63">
        <v>0</v>
      </c>
      <c r="AB63">
        <v>5524</v>
      </c>
      <c r="AC63">
        <v>0</v>
      </c>
      <c r="AD63">
        <v>0</v>
      </c>
      <c r="AE63">
        <v>9223</v>
      </c>
    </row>
    <row r="64" spans="1:31" x14ac:dyDescent="0.35">
      <c r="A64" t="s">
        <v>285</v>
      </c>
      <c r="B64">
        <v>0</v>
      </c>
      <c r="C64">
        <v>1875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1875</v>
      </c>
      <c r="K64">
        <v>0</v>
      </c>
      <c r="L64">
        <v>1875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1875</v>
      </c>
      <c r="T64">
        <v>22906</v>
      </c>
      <c r="U64">
        <v>4383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27289</v>
      </c>
      <c r="AC64">
        <v>0</v>
      </c>
      <c r="AD64">
        <v>0</v>
      </c>
      <c r="AE64">
        <v>27140</v>
      </c>
    </row>
    <row r="65" spans="1:31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4454</v>
      </c>
      <c r="G65">
        <v>0</v>
      </c>
      <c r="H65">
        <v>0</v>
      </c>
      <c r="I65">
        <v>3222</v>
      </c>
      <c r="J65">
        <v>7676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3831</v>
      </c>
    </row>
    <row r="66" spans="1:31" x14ac:dyDescent="0.35">
      <c r="A66" t="s">
        <v>283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6185</v>
      </c>
      <c r="P66">
        <v>0</v>
      </c>
      <c r="Q66">
        <v>0</v>
      </c>
      <c r="R66">
        <v>3300</v>
      </c>
      <c r="S66">
        <v>9485</v>
      </c>
      <c r="T66">
        <v>83230</v>
      </c>
      <c r="U66">
        <v>6070</v>
      </c>
      <c r="V66">
        <v>80546</v>
      </c>
      <c r="W66">
        <v>0</v>
      </c>
      <c r="X66">
        <v>6185</v>
      </c>
      <c r="Y66">
        <v>0</v>
      </c>
      <c r="Z66">
        <v>10500</v>
      </c>
      <c r="AA66">
        <v>5300</v>
      </c>
      <c r="AB66">
        <v>191831</v>
      </c>
      <c r="AC66">
        <v>0</v>
      </c>
      <c r="AD66">
        <v>18078</v>
      </c>
      <c r="AE66">
        <v>113478</v>
      </c>
    </row>
    <row r="67" spans="1:31" x14ac:dyDescent="0.35">
      <c r="A67" t="s">
        <v>282</v>
      </c>
      <c r="B67">
        <v>1</v>
      </c>
      <c r="C67">
        <v>372</v>
      </c>
      <c r="D67">
        <v>0</v>
      </c>
      <c r="E67">
        <v>0</v>
      </c>
      <c r="F67">
        <v>0</v>
      </c>
      <c r="G67">
        <v>0</v>
      </c>
      <c r="H67">
        <v>150</v>
      </c>
      <c r="I67">
        <v>5</v>
      </c>
      <c r="J67">
        <v>528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21368</v>
      </c>
      <c r="U67">
        <v>3140</v>
      </c>
      <c r="V67">
        <v>8244</v>
      </c>
      <c r="W67">
        <v>0</v>
      </c>
      <c r="X67">
        <v>0</v>
      </c>
      <c r="Y67">
        <v>0</v>
      </c>
      <c r="Z67">
        <v>8184</v>
      </c>
      <c r="AA67">
        <v>3502</v>
      </c>
      <c r="AB67">
        <v>44438</v>
      </c>
      <c r="AC67">
        <v>0</v>
      </c>
      <c r="AD67">
        <v>0</v>
      </c>
      <c r="AE67">
        <v>42575</v>
      </c>
    </row>
    <row r="68" spans="1:31" x14ac:dyDescent="0.35">
      <c r="A68" t="s">
        <v>281</v>
      </c>
      <c r="B68">
        <v>0</v>
      </c>
      <c r="C68">
        <v>303</v>
      </c>
      <c r="D68">
        <v>0</v>
      </c>
      <c r="E68">
        <v>0</v>
      </c>
      <c r="F68">
        <v>11520</v>
      </c>
      <c r="G68">
        <v>0</v>
      </c>
      <c r="H68">
        <v>0</v>
      </c>
      <c r="I68">
        <v>0</v>
      </c>
      <c r="J68">
        <v>11823</v>
      </c>
      <c r="K68">
        <v>0</v>
      </c>
      <c r="L68">
        <v>2705</v>
      </c>
      <c r="M68">
        <v>0</v>
      </c>
      <c r="N68">
        <v>0</v>
      </c>
      <c r="O68">
        <v>16160</v>
      </c>
      <c r="P68">
        <v>0</v>
      </c>
      <c r="Q68">
        <v>0</v>
      </c>
      <c r="R68">
        <v>0</v>
      </c>
      <c r="S68">
        <v>18865</v>
      </c>
      <c r="T68">
        <v>64295</v>
      </c>
      <c r="U68">
        <v>12465</v>
      </c>
      <c r="V68">
        <v>109742</v>
      </c>
      <c r="W68">
        <v>0</v>
      </c>
      <c r="X68">
        <v>15942</v>
      </c>
      <c r="Y68">
        <v>0</v>
      </c>
      <c r="Z68">
        <v>3490</v>
      </c>
      <c r="AA68">
        <v>4261</v>
      </c>
      <c r="AB68">
        <v>210195</v>
      </c>
      <c r="AC68">
        <v>4695</v>
      </c>
      <c r="AD68">
        <v>28301</v>
      </c>
      <c r="AE68">
        <v>132114</v>
      </c>
    </row>
    <row r="69" spans="1:31" x14ac:dyDescent="0.35">
      <c r="A69" t="s">
        <v>280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5675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3357</v>
      </c>
      <c r="AB69">
        <v>9032</v>
      </c>
      <c r="AC69">
        <v>0</v>
      </c>
      <c r="AD69">
        <v>0</v>
      </c>
      <c r="AE69">
        <v>26385</v>
      </c>
    </row>
    <row r="70" spans="1:31" x14ac:dyDescent="0.35">
      <c r="A70" t="s">
        <v>279</v>
      </c>
      <c r="B70">
        <v>0</v>
      </c>
      <c r="C70">
        <v>0</v>
      </c>
      <c r="D70">
        <v>13601</v>
      </c>
      <c r="E70">
        <v>0</v>
      </c>
      <c r="F70">
        <v>0</v>
      </c>
      <c r="G70">
        <v>0</v>
      </c>
      <c r="H70">
        <v>0</v>
      </c>
      <c r="I70">
        <v>0</v>
      </c>
      <c r="J70">
        <v>13601</v>
      </c>
      <c r="K70">
        <v>0</v>
      </c>
      <c r="L70">
        <v>0</v>
      </c>
      <c r="M70">
        <v>13732</v>
      </c>
      <c r="N70">
        <v>0</v>
      </c>
      <c r="O70">
        <v>0</v>
      </c>
      <c r="P70">
        <v>0</v>
      </c>
      <c r="Q70">
        <v>0</v>
      </c>
      <c r="R70">
        <v>0</v>
      </c>
      <c r="S70">
        <v>13732</v>
      </c>
      <c r="T70">
        <v>11295</v>
      </c>
      <c r="U70">
        <v>3200</v>
      </c>
      <c r="V70">
        <v>19237</v>
      </c>
      <c r="W70">
        <v>0</v>
      </c>
      <c r="X70">
        <v>0</v>
      </c>
      <c r="Y70">
        <v>0</v>
      </c>
      <c r="Z70">
        <v>0</v>
      </c>
      <c r="AA70">
        <v>2520</v>
      </c>
      <c r="AB70">
        <v>36252</v>
      </c>
      <c r="AC70">
        <v>0</v>
      </c>
      <c r="AD70">
        <v>0</v>
      </c>
      <c r="AE70">
        <v>15071</v>
      </c>
    </row>
    <row r="71" spans="1:31" x14ac:dyDescent="0.35">
      <c r="A71" t="s">
        <v>278</v>
      </c>
      <c r="B71">
        <v>0</v>
      </c>
      <c r="C71">
        <v>441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441</v>
      </c>
      <c r="K71">
        <v>0</v>
      </c>
      <c r="L71">
        <v>464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464</v>
      </c>
      <c r="T71">
        <v>0</v>
      </c>
      <c r="U71">
        <v>425</v>
      </c>
      <c r="V71">
        <v>4030</v>
      </c>
      <c r="W71">
        <v>5470</v>
      </c>
      <c r="X71">
        <v>0</v>
      </c>
      <c r="Y71">
        <v>0</v>
      </c>
      <c r="Z71">
        <v>2115</v>
      </c>
      <c r="AA71">
        <v>370</v>
      </c>
      <c r="AB71">
        <v>12410</v>
      </c>
      <c r="AC71">
        <v>0</v>
      </c>
      <c r="AD71">
        <v>0</v>
      </c>
      <c r="AE71">
        <v>16147</v>
      </c>
    </row>
    <row r="72" spans="1:31" x14ac:dyDescent="0.35">
      <c r="A72" t="s">
        <v>277</v>
      </c>
      <c r="B72">
        <v>6218</v>
      </c>
      <c r="C72">
        <v>6251</v>
      </c>
      <c r="D72">
        <v>0</v>
      </c>
      <c r="E72">
        <v>0</v>
      </c>
      <c r="F72">
        <v>0</v>
      </c>
      <c r="G72">
        <v>0</v>
      </c>
      <c r="H72">
        <v>0</v>
      </c>
      <c r="I72">
        <v>18640</v>
      </c>
      <c r="J72">
        <v>31109</v>
      </c>
      <c r="K72">
        <v>3800</v>
      </c>
      <c r="L72">
        <v>15656</v>
      </c>
      <c r="M72">
        <v>0</v>
      </c>
      <c r="N72">
        <v>0</v>
      </c>
      <c r="O72">
        <v>0</v>
      </c>
      <c r="P72">
        <v>0</v>
      </c>
      <c r="Q72">
        <v>0</v>
      </c>
      <c r="R72">
        <v>14046</v>
      </c>
      <c r="S72">
        <v>33502</v>
      </c>
      <c r="T72">
        <v>72798</v>
      </c>
      <c r="U72">
        <v>37143</v>
      </c>
      <c r="V72">
        <v>0</v>
      </c>
      <c r="W72">
        <v>0</v>
      </c>
      <c r="X72">
        <v>0</v>
      </c>
      <c r="Y72">
        <v>0</v>
      </c>
      <c r="Z72">
        <v>0</v>
      </c>
      <c r="AA72">
        <v>44915</v>
      </c>
      <c r="AB72">
        <v>154856</v>
      </c>
      <c r="AC72">
        <v>5771</v>
      </c>
      <c r="AD72">
        <v>2161</v>
      </c>
      <c r="AE72">
        <v>152987</v>
      </c>
    </row>
    <row r="73" spans="1:31" x14ac:dyDescent="0.35">
      <c r="A73" t="s">
        <v>276</v>
      </c>
      <c r="B73">
        <v>8643</v>
      </c>
      <c r="C73">
        <v>2456</v>
      </c>
      <c r="D73">
        <v>1977</v>
      </c>
      <c r="E73">
        <v>0</v>
      </c>
      <c r="F73">
        <v>15341</v>
      </c>
      <c r="G73">
        <v>0</v>
      </c>
      <c r="H73">
        <v>0</v>
      </c>
      <c r="I73">
        <v>0</v>
      </c>
      <c r="J73">
        <v>28417</v>
      </c>
      <c r="K73">
        <v>0</v>
      </c>
      <c r="L73">
        <v>2570</v>
      </c>
      <c r="M73">
        <v>0</v>
      </c>
      <c r="N73">
        <v>0</v>
      </c>
      <c r="O73">
        <v>22000</v>
      </c>
      <c r="P73">
        <v>0</v>
      </c>
      <c r="Q73">
        <v>0</v>
      </c>
      <c r="R73">
        <v>0</v>
      </c>
      <c r="S73">
        <v>24570</v>
      </c>
      <c r="T73">
        <v>15525</v>
      </c>
      <c r="U73">
        <v>19287</v>
      </c>
      <c r="V73">
        <v>28559</v>
      </c>
      <c r="W73">
        <v>0</v>
      </c>
      <c r="X73">
        <v>26060</v>
      </c>
      <c r="Y73">
        <v>0</v>
      </c>
      <c r="Z73">
        <v>1000</v>
      </c>
      <c r="AA73">
        <v>806</v>
      </c>
      <c r="AB73">
        <v>91237</v>
      </c>
      <c r="AC73">
        <v>0</v>
      </c>
      <c r="AD73">
        <v>2604</v>
      </c>
      <c r="AE73">
        <v>69607</v>
      </c>
    </row>
    <row r="74" spans="1:31" x14ac:dyDescent="0.35">
      <c r="A74" t="s">
        <v>275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2675</v>
      </c>
      <c r="W74">
        <v>0</v>
      </c>
      <c r="X74">
        <v>0</v>
      </c>
      <c r="Y74">
        <v>0</v>
      </c>
      <c r="Z74">
        <v>0</v>
      </c>
      <c r="AA74">
        <v>0</v>
      </c>
      <c r="AB74">
        <v>2675</v>
      </c>
      <c r="AC74">
        <v>0</v>
      </c>
      <c r="AD74">
        <v>0</v>
      </c>
      <c r="AE74">
        <v>13606</v>
      </c>
    </row>
    <row r="75" spans="1:31" x14ac:dyDescent="0.35">
      <c r="A75" t="s">
        <v>274</v>
      </c>
      <c r="B75">
        <v>4991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4991</v>
      </c>
      <c r="K75">
        <v>5000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5000</v>
      </c>
      <c r="T75">
        <v>5000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5000</v>
      </c>
      <c r="AC75">
        <v>0</v>
      </c>
      <c r="AD75">
        <v>0</v>
      </c>
      <c r="AE75">
        <v>8002</v>
      </c>
    </row>
    <row r="76" spans="1:31" x14ac:dyDescent="0.35">
      <c r="A76" t="s">
        <v>273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1807</v>
      </c>
      <c r="U76">
        <v>40</v>
      </c>
      <c r="V76">
        <v>0</v>
      </c>
      <c r="W76">
        <v>0</v>
      </c>
      <c r="X76">
        <v>0</v>
      </c>
      <c r="Y76">
        <v>0</v>
      </c>
      <c r="Z76">
        <v>0</v>
      </c>
      <c r="AA76">
        <v>200</v>
      </c>
      <c r="AB76">
        <v>2047</v>
      </c>
      <c r="AC76">
        <v>0</v>
      </c>
      <c r="AD76">
        <v>0</v>
      </c>
      <c r="AE76">
        <v>21971</v>
      </c>
    </row>
    <row r="77" spans="1:31" x14ac:dyDescent="0.35">
      <c r="A77" t="s">
        <v>272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5537</v>
      </c>
    </row>
    <row r="78" spans="1:31" x14ac:dyDescent="0.35">
      <c r="A78" t="s">
        <v>271</v>
      </c>
      <c r="B78">
        <v>1807</v>
      </c>
      <c r="C78">
        <v>4061</v>
      </c>
      <c r="D78">
        <v>0</v>
      </c>
      <c r="E78">
        <v>0</v>
      </c>
      <c r="F78">
        <v>1252</v>
      </c>
      <c r="G78">
        <v>0</v>
      </c>
      <c r="H78">
        <v>0</v>
      </c>
      <c r="I78">
        <v>3694</v>
      </c>
      <c r="J78">
        <v>10814</v>
      </c>
      <c r="K78">
        <v>1807</v>
      </c>
      <c r="L78">
        <v>4061</v>
      </c>
      <c r="M78">
        <v>0</v>
      </c>
      <c r="N78">
        <v>0</v>
      </c>
      <c r="O78">
        <v>1252</v>
      </c>
      <c r="P78">
        <v>0</v>
      </c>
      <c r="Q78">
        <v>0</v>
      </c>
      <c r="R78">
        <v>3694</v>
      </c>
      <c r="S78">
        <v>10814</v>
      </c>
      <c r="T78">
        <v>23756</v>
      </c>
      <c r="U78">
        <v>30491</v>
      </c>
      <c r="V78">
        <v>0</v>
      </c>
      <c r="W78">
        <v>0</v>
      </c>
      <c r="X78">
        <v>1526</v>
      </c>
      <c r="Y78">
        <v>0</v>
      </c>
      <c r="Z78">
        <v>0</v>
      </c>
      <c r="AA78">
        <v>16122</v>
      </c>
      <c r="AB78">
        <v>71895</v>
      </c>
      <c r="AC78">
        <v>0</v>
      </c>
      <c r="AD78">
        <v>0</v>
      </c>
      <c r="AE78">
        <v>110190</v>
      </c>
    </row>
    <row r="79" spans="1:31" x14ac:dyDescent="0.35">
      <c r="A79" t="s">
        <v>270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4386</v>
      </c>
      <c r="J79">
        <v>4386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3607</v>
      </c>
      <c r="S79">
        <v>3607</v>
      </c>
      <c r="T79">
        <v>4505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5277</v>
      </c>
      <c r="AB79">
        <v>9782</v>
      </c>
      <c r="AC79">
        <v>0</v>
      </c>
      <c r="AD79">
        <v>0</v>
      </c>
      <c r="AE79">
        <v>12073</v>
      </c>
    </row>
    <row r="80" spans="1:31" x14ac:dyDescent="0.35">
      <c r="A80" t="s">
        <v>269</v>
      </c>
      <c r="B80">
        <v>0</v>
      </c>
      <c r="C80">
        <v>0</v>
      </c>
      <c r="D80">
        <v>571</v>
      </c>
      <c r="E80">
        <v>0</v>
      </c>
      <c r="F80">
        <v>8745</v>
      </c>
      <c r="G80">
        <v>0</v>
      </c>
      <c r="H80">
        <v>0</v>
      </c>
      <c r="I80">
        <v>0</v>
      </c>
      <c r="J80">
        <v>9316</v>
      </c>
      <c r="K80">
        <v>0</v>
      </c>
      <c r="L80">
        <v>0</v>
      </c>
      <c r="M80">
        <v>500</v>
      </c>
      <c r="N80">
        <v>0</v>
      </c>
      <c r="O80">
        <v>12120</v>
      </c>
      <c r="P80">
        <v>0</v>
      </c>
      <c r="Q80">
        <v>0</v>
      </c>
      <c r="R80">
        <v>0</v>
      </c>
      <c r="S80">
        <v>12620</v>
      </c>
      <c r="T80">
        <v>32170</v>
      </c>
      <c r="U80">
        <v>9025</v>
      </c>
      <c r="V80">
        <v>8900</v>
      </c>
      <c r="W80">
        <v>0</v>
      </c>
      <c r="X80">
        <v>12000</v>
      </c>
      <c r="Y80">
        <v>0</v>
      </c>
      <c r="Z80">
        <v>395</v>
      </c>
      <c r="AA80">
        <v>555</v>
      </c>
      <c r="AB80">
        <v>63045</v>
      </c>
      <c r="AC80">
        <v>1075</v>
      </c>
      <c r="AD80">
        <v>5638</v>
      </c>
      <c r="AE80">
        <v>58475</v>
      </c>
    </row>
    <row r="81" spans="1:31" x14ac:dyDescent="0.35">
      <c r="A81" t="s">
        <v>268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11000</v>
      </c>
      <c r="V81">
        <v>0</v>
      </c>
      <c r="W81">
        <v>0</v>
      </c>
      <c r="X81">
        <v>0</v>
      </c>
      <c r="Y81">
        <v>0</v>
      </c>
      <c r="Z81">
        <v>0</v>
      </c>
      <c r="AA81">
        <v>267</v>
      </c>
      <c r="AB81">
        <v>11267</v>
      </c>
      <c r="AC81">
        <v>0</v>
      </c>
      <c r="AD81">
        <v>100</v>
      </c>
      <c r="AE81">
        <v>17067</v>
      </c>
    </row>
    <row r="82" spans="1:31" x14ac:dyDescent="0.35">
      <c r="A82" t="s">
        <v>267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996</v>
      </c>
      <c r="U82">
        <v>1646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2642</v>
      </c>
      <c r="AC82">
        <v>0</v>
      </c>
      <c r="AD82">
        <v>0</v>
      </c>
      <c r="AE82">
        <v>16043</v>
      </c>
    </row>
    <row r="83" spans="1:31" x14ac:dyDescent="0.35">
      <c r="A83" t="s">
        <v>266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3100</v>
      </c>
      <c r="I83">
        <v>0</v>
      </c>
      <c r="J83">
        <v>3100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3100</v>
      </c>
      <c r="R83">
        <v>0</v>
      </c>
      <c r="S83">
        <v>3100</v>
      </c>
      <c r="T83">
        <v>3939</v>
      </c>
      <c r="U83">
        <v>928</v>
      </c>
      <c r="V83">
        <v>9884</v>
      </c>
      <c r="W83">
        <v>0</v>
      </c>
      <c r="X83">
        <v>0</v>
      </c>
      <c r="Y83">
        <v>0</v>
      </c>
      <c r="Z83">
        <v>6800</v>
      </c>
      <c r="AA83">
        <v>0</v>
      </c>
      <c r="AB83">
        <v>21551</v>
      </c>
      <c r="AC83">
        <v>0</v>
      </c>
      <c r="AD83">
        <v>0</v>
      </c>
      <c r="AE83">
        <v>14459</v>
      </c>
    </row>
    <row r="84" spans="1:31" x14ac:dyDescent="0.35">
      <c r="A84" t="s">
        <v>265</v>
      </c>
      <c r="B84">
        <v>0</v>
      </c>
      <c r="C84">
        <v>1869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1869</v>
      </c>
      <c r="K84">
        <v>0</v>
      </c>
      <c r="L84">
        <v>450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450</v>
      </c>
      <c r="T84">
        <v>2675</v>
      </c>
      <c r="U84">
        <v>3667</v>
      </c>
      <c r="V84">
        <v>0</v>
      </c>
      <c r="W84">
        <v>0</v>
      </c>
      <c r="X84">
        <v>0</v>
      </c>
      <c r="Y84">
        <v>0</v>
      </c>
      <c r="Z84">
        <v>2778</v>
      </c>
      <c r="AA84">
        <v>3986</v>
      </c>
      <c r="AB84">
        <v>13106</v>
      </c>
      <c r="AC84">
        <v>47</v>
      </c>
      <c r="AD84">
        <v>313</v>
      </c>
      <c r="AE84">
        <v>37735</v>
      </c>
    </row>
    <row r="85" spans="1:31" x14ac:dyDescent="0.35">
      <c r="A85" t="s">
        <v>264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2433</v>
      </c>
      <c r="AA85">
        <v>0</v>
      </c>
      <c r="AB85">
        <v>2433</v>
      </c>
      <c r="AC85">
        <v>0</v>
      </c>
      <c r="AD85">
        <v>0</v>
      </c>
      <c r="AE85">
        <v>9072</v>
      </c>
    </row>
    <row r="86" spans="1:31" x14ac:dyDescent="0.35">
      <c r="A86" t="s">
        <v>263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547</v>
      </c>
      <c r="V86">
        <v>17162</v>
      </c>
      <c r="W86">
        <v>0</v>
      </c>
      <c r="X86">
        <v>0</v>
      </c>
      <c r="Y86">
        <v>0</v>
      </c>
      <c r="Z86">
        <v>250</v>
      </c>
      <c r="AA86">
        <v>85</v>
      </c>
      <c r="AB86">
        <v>18044</v>
      </c>
      <c r="AC86">
        <v>163</v>
      </c>
      <c r="AD86">
        <v>77</v>
      </c>
      <c r="AE86">
        <v>15985</v>
      </c>
    </row>
    <row r="87" spans="1:31" x14ac:dyDescent="0.35">
      <c r="A87" t="s">
        <v>262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2267</v>
      </c>
      <c r="W87">
        <v>0</v>
      </c>
      <c r="X87">
        <v>0</v>
      </c>
      <c r="Y87">
        <v>0</v>
      </c>
      <c r="Z87">
        <v>0</v>
      </c>
      <c r="AA87">
        <v>0</v>
      </c>
      <c r="AB87">
        <v>2267</v>
      </c>
      <c r="AC87">
        <v>0</v>
      </c>
      <c r="AD87">
        <v>0</v>
      </c>
      <c r="AE87">
        <v>3379</v>
      </c>
    </row>
    <row r="88" spans="1:31" x14ac:dyDescent="0.35">
      <c r="A88" t="s">
        <v>261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172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172</v>
      </c>
      <c r="AC88">
        <v>0</v>
      </c>
      <c r="AD88">
        <v>0</v>
      </c>
      <c r="AE88">
        <v>7010</v>
      </c>
    </row>
    <row r="89" spans="1:31" x14ac:dyDescent="0.35">
      <c r="A89" t="s">
        <v>260</v>
      </c>
      <c r="B89">
        <v>20</v>
      </c>
      <c r="C89">
        <v>516</v>
      </c>
      <c r="D89">
        <v>166</v>
      </c>
      <c r="E89">
        <v>0</v>
      </c>
      <c r="F89">
        <v>0</v>
      </c>
      <c r="G89">
        <v>0</v>
      </c>
      <c r="H89">
        <v>0</v>
      </c>
      <c r="I89">
        <v>0</v>
      </c>
      <c r="J89">
        <v>702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758</v>
      </c>
      <c r="U89">
        <v>14972</v>
      </c>
      <c r="V89">
        <v>3238</v>
      </c>
      <c r="W89">
        <v>0</v>
      </c>
      <c r="X89">
        <v>0</v>
      </c>
      <c r="Y89">
        <v>0</v>
      </c>
      <c r="Z89">
        <v>5544</v>
      </c>
      <c r="AA89">
        <v>22555</v>
      </c>
      <c r="AB89">
        <v>47067</v>
      </c>
      <c r="AC89">
        <v>50</v>
      </c>
      <c r="AD89">
        <v>2447</v>
      </c>
      <c r="AE89">
        <v>50516</v>
      </c>
    </row>
    <row r="90" spans="1:31" x14ac:dyDescent="0.35">
      <c r="A90" t="s">
        <v>259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414</v>
      </c>
      <c r="N90">
        <v>0</v>
      </c>
      <c r="O90">
        <v>0</v>
      </c>
      <c r="P90">
        <v>0</v>
      </c>
      <c r="Q90">
        <v>0</v>
      </c>
      <c r="R90">
        <v>0</v>
      </c>
      <c r="S90">
        <v>414</v>
      </c>
      <c r="T90">
        <v>7294</v>
      </c>
      <c r="U90">
        <v>0</v>
      </c>
      <c r="V90">
        <v>4300</v>
      </c>
      <c r="W90">
        <v>5633</v>
      </c>
      <c r="X90">
        <v>0</v>
      </c>
      <c r="Y90">
        <v>0</v>
      </c>
      <c r="Z90">
        <v>473</v>
      </c>
      <c r="AA90">
        <v>0</v>
      </c>
      <c r="AB90">
        <v>17700</v>
      </c>
      <c r="AC90">
        <v>0</v>
      </c>
      <c r="AD90">
        <v>0</v>
      </c>
      <c r="AE90">
        <v>15948</v>
      </c>
    </row>
    <row r="91" spans="1:31" x14ac:dyDescent="0.35">
      <c r="A91" t="s">
        <v>258</v>
      </c>
      <c r="B91">
        <v>0</v>
      </c>
      <c r="C91">
        <v>200</v>
      </c>
      <c r="D91">
        <v>61</v>
      </c>
      <c r="E91">
        <v>0</v>
      </c>
      <c r="F91">
        <v>0</v>
      </c>
      <c r="G91">
        <v>0</v>
      </c>
      <c r="H91">
        <v>0</v>
      </c>
      <c r="I91">
        <v>0</v>
      </c>
      <c r="J91">
        <v>261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2336</v>
      </c>
      <c r="U91">
        <v>502</v>
      </c>
      <c r="V91">
        <v>1893</v>
      </c>
      <c r="W91">
        <v>0</v>
      </c>
      <c r="X91">
        <v>0</v>
      </c>
      <c r="Y91">
        <v>0</v>
      </c>
      <c r="Z91">
        <v>0</v>
      </c>
      <c r="AA91">
        <v>0</v>
      </c>
      <c r="AB91">
        <v>4731</v>
      </c>
      <c r="AC91">
        <v>0</v>
      </c>
      <c r="AD91">
        <v>125</v>
      </c>
      <c r="AE91">
        <v>8945</v>
      </c>
    </row>
    <row r="92" spans="1:31" x14ac:dyDescent="0.3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6618</v>
      </c>
      <c r="V92">
        <v>0</v>
      </c>
      <c r="W92">
        <v>0</v>
      </c>
      <c r="X92">
        <v>0</v>
      </c>
      <c r="Y92">
        <v>0</v>
      </c>
      <c r="Z92">
        <v>3034</v>
      </c>
      <c r="AA92">
        <v>4086</v>
      </c>
      <c r="AB92">
        <v>13738</v>
      </c>
      <c r="AC92">
        <v>0</v>
      </c>
      <c r="AD92">
        <v>0</v>
      </c>
      <c r="AE92">
        <v>33465</v>
      </c>
    </row>
    <row r="93" spans="1:31" x14ac:dyDescent="0.35">
      <c r="A93" t="s">
        <v>256</v>
      </c>
      <c r="B93">
        <v>1015</v>
      </c>
      <c r="C93">
        <v>117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1132</v>
      </c>
      <c r="K93">
        <v>0</v>
      </c>
      <c r="L93">
        <v>1989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1989</v>
      </c>
      <c r="T93">
        <v>9614</v>
      </c>
      <c r="U93">
        <v>5158</v>
      </c>
      <c r="V93">
        <v>0</v>
      </c>
      <c r="W93">
        <v>0</v>
      </c>
      <c r="X93">
        <v>0</v>
      </c>
      <c r="Y93">
        <v>0</v>
      </c>
      <c r="Z93">
        <v>4750</v>
      </c>
      <c r="AA93">
        <v>132</v>
      </c>
      <c r="AB93">
        <v>19654</v>
      </c>
      <c r="AC93">
        <v>0</v>
      </c>
      <c r="AD93">
        <v>874</v>
      </c>
      <c r="AE93">
        <v>43132</v>
      </c>
    </row>
    <row r="94" spans="1:31" x14ac:dyDescent="0.35">
      <c r="A94" t="s">
        <v>255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618</v>
      </c>
      <c r="J94">
        <v>618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599</v>
      </c>
      <c r="V94">
        <v>6488</v>
      </c>
      <c r="W94">
        <v>0</v>
      </c>
      <c r="X94">
        <v>0</v>
      </c>
      <c r="Y94">
        <v>0</v>
      </c>
      <c r="Z94">
        <v>2588</v>
      </c>
      <c r="AA94">
        <v>18187</v>
      </c>
      <c r="AB94">
        <v>27862</v>
      </c>
      <c r="AC94">
        <v>0</v>
      </c>
      <c r="AD94">
        <v>0</v>
      </c>
      <c r="AE94">
        <v>15457</v>
      </c>
    </row>
    <row r="95" spans="1:31" x14ac:dyDescent="0.35">
      <c r="A95" t="s">
        <v>254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550</v>
      </c>
      <c r="J95">
        <v>550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530</v>
      </c>
      <c r="S95">
        <v>530</v>
      </c>
      <c r="T95">
        <v>2014</v>
      </c>
      <c r="U95">
        <v>5295</v>
      </c>
      <c r="V95">
        <v>6215</v>
      </c>
      <c r="W95">
        <v>0</v>
      </c>
      <c r="X95">
        <v>0</v>
      </c>
      <c r="Y95">
        <v>0</v>
      </c>
      <c r="Z95">
        <v>0</v>
      </c>
      <c r="AA95">
        <v>4965</v>
      </c>
      <c r="AB95">
        <v>18489</v>
      </c>
      <c r="AC95">
        <v>0</v>
      </c>
      <c r="AD95">
        <v>800</v>
      </c>
      <c r="AE95">
        <v>17427</v>
      </c>
    </row>
    <row r="96" spans="1:31" x14ac:dyDescent="0.35">
      <c r="A96" t="s">
        <v>253</v>
      </c>
      <c r="B96">
        <v>0</v>
      </c>
      <c r="C96">
        <v>0</v>
      </c>
      <c r="D96">
        <v>1545</v>
      </c>
      <c r="E96">
        <v>0</v>
      </c>
      <c r="F96">
        <v>0</v>
      </c>
      <c r="G96">
        <v>0</v>
      </c>
      <c r="H96">
        <v>0</v>
      </c>
      <c r="I96">
        <v>0</v>
      </c>
      <c r="J96">
        <v>1545</v>
      </c>
      <c r="K96">
        <v>0</v>
      </c>
      <c r="L96">
        <v>0</v>
      </c>
      <c r="M96">
        <v>2000</v>
      </c>
      <c r="N96">
        <v>0</v>
      </c>
      <c r="O96">
        <v>0</v>
      </c>
      <c r="P96">
        <v>0</v>
      </c>
      <c r="Q96">
        <v>0</v>
      </c>
      <c r="R96">
        <v>0</v>
      </c>
      <c r="S96">
        <v>2000</v>
      </c>
      <c r="T96">
        <v>1862</v>
      </c>
      <c r="U96">
        <v>402</v>
      </c>
      <c r="V96">
        <v>2000</v>
      </c>
      <c r="W96">
        <v>0</v>
      </c>
      <c r="X96">
        <v>0</v>
      </c>
      <c r="Y96">
        <v>0</v>
      </c>
      <c r="Z96">
        <v>3537</v>
      </c>
      <c r="AA96">
        <v>0</v>
      </c>
      <c r="AB96">
        <v>7801</v>
      </c>
      <c r="AC96">
        <v>0</v>
      </c>
      <c r="AD96">
        <v>0</v>
      </c>
      <c r="AE96">
        <v>7769</v>
      </c>
    </row>
    <row r="97" spans="1:31" x14ac:dyDescent="0.35">
      <c r="A97" t="s">
        <v>252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487</v>
      </c>
      <c r="U97">
        <v>2133</v>
      </c>
      <c r="V97">
        <v>2817</v>
      </c>
      <c r="W97">
        <v>0</v>
      </c>
      <c r="X97">
        <v>0</v>
      </c>
      <c r="Y97">
        <v>0</v>
      </c>
      <c r="Z97">
        <v>0</v>
      </c>
      <c r="AA97">
        <v>0</v>
      </c>
      <c r="AB97">
        <v>5437</v>
      </c>
      <c r="AC97">
        <v>0</v>
      </c>
      <c r="AD97">
        <v>0</v>
      </c>
      <c r="AE97">
        <v>8634</v>
      </c>
    </row>
    <row r="98" spans="1:31" x14ac:dyDescent="0.35">
      <c r="A98" t="s">
        <v>251</v>
      </c>
      <c r="B98">
        <v>0</v>
      </c>
      <c r="C98">
        <v>145</v>
      </c>
      <c r="D98">
        <v>7</v>
      </c>
      <c r="E98">
        <v>0</v>
      </c>
      <c r="F98">
        <v>0</v>
      </c>
      <c r="G98">
        <v>0</v>
      </c>
      <c r="H98">
        <v>0</v>
      </c>
      <c r="I98">
        <v>0</v>
      </c>
      <c r="J98">
        <v>152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1498</v>
      </c>
      <c r="U98">
        <v>1315</v>
      </c>
      <c r="V98">
        <v>1667</v>
      </c>
      <c r="W98">
        <v>0</v>
      </c>
      <c r="X98">
        <v>0</v>
      </c>
      <c r="Y98">
        <v>0</v>
      </c>
      <c r="Z98">
        <v>245</v>
      </c>
      <c r="AA98">
        <v>126</v>
      </c>
      <c r="AB98">
        <v>4851</v>
      </c>
      <c r="AC98">
        <v>0</v>
      </c>
      <c r="AD98">
        <v>0</v>
      </c>
      <c r="AE98">
        <v>5882</v>
      </c>
    </row>
    <row r="99" spans="1:31" x14ac:dyDescent="0.35">
      <c r="A99" t="s">
        <v>250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3939</v>
      </c>
      <c r="X99">
        <v>0</v>
      </c>
      <c r="Y99">
        <v>0</v>
      </c>
      <c r="Z99">
        <v>0</v>
      </c>
      <c r="AA99">
        <v>0</v>
      </c>
      <c r="AB99">
        <v>3939</v>
      </c>
      <c r="AC99">
        <v>0</v>
      </c>
      <c r="AD99">
        <v>0</v>
      </c>
      <c r="AE99">
        <v>5609</v>
      </c>
    </row>
    <row r="100" spans="1:31" x14ac:dyDescent="0.35">
      <c r="A100" t="s">
        <v>249</v>
      </c>
      <c r="B100">
        <v>86</v>
      </c>
      <c r="C100">
        <v>0</v>
      </c>
      <c r="D100">
        <v>118</v>
      </c>
      <c r="E100">
        <v>0</v>
      </c>
      <c r="F100">
        <v>0</v>
      </c>
      <c r="G100">
        <v>0</v>
      </c>
      <c r="H100">
        <v>0</v>
      </c>
      <c r="I100">
        <v>487</v>
      </c>
      <c r="J100">
        <v>691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2343</v>
      </c>
      <c r="S100">
        <v>2343</v>
      </c>
      <c r="T100">
        <v>6647</v>
      </c>
      <c r="U100">
        <v>9827</v>
      </c>
      <c r="V100">
        <v>3040</v>
      </c>
      <c r="W100">
        <v>22000</v>
      </c>
      <c r="X100">
        <v>0</v>
      </c>
      <c r="Y100">
        <v>0</v>
      </c>
      <c r="Z100">
        <v>0</v>
      </c>
      <c r="AA100">
        <v>2321</v>
      </c>
      <c r="AB100">
        <v>43835</v>
      </c>
      <c r="AC100">
        <v>0</v>
      </c>
      <c r="AD100">
        <v>3738</v>
      </c>
      <c r="AE100">
        <v>36617</v>
      </c>
    </row>
    <row r="101" spans="1:31" x14ac:dyDescent="0.35">
      <c r="A101" t="s">
        <v>248</v>
      </c>
      <c r="B101">
        <v>0</v>
      </c>
      <c r="C101">
        <v>8</v>
      </c>
      <c r="D101">
        <v>10027</v>
      </c>
      <c r="E101">
        <v>0</v>
      </c>
      <c r="F101">
        <v>5456</v>
      </c>
      <c r="G101">
        <v>0</v>
      </c>
      <c r="H101">
        <v>0</v>
      </c>
      <c r="I101">
        <v>1124</v>
      </c>
      <c r="J101">
        <v>16615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56683</v>
      </c>
      <c r="U101">
        <v>32224</v>
      </c>
      <c r="V101">
        <v>98318</v>
      </c>
      <c r="W101">
        <v>0</v>
      </c>
      <c r="X101">
        <v>22300</v>
      </c>
      <c r="Y101">
        <v>0</v>
      </c>
      <c r="Z101">
        <v>0</v>
      </c>
      <c r="AA101">
        <v>23261</v>
      </c>
      <c r="AB101">
        <v>232786</v>
      </c>
      <c r="AC101">
        <v>3250</v>
      </c>
      <c r="AD101">
        <v>23514</v>
      </c>
      <c r="AE101">
        <v>138131</v>
      </c>
    </row>
    <row r="102" spans="1:31" x14ac:dyDescent="0.35">
      <c r="A102" t="s">
        <v>247</v>
      </c>
      <c r="B102">
        <v>8706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560</v>
      </c>
      <c r="J102">
        <v>9266</v>
      </c>
      <c r="K102">
        <v>12000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560</v>
      </c>
      <c r="S102">
        <v>12560</v>
      </c>
      <c r="T102">
        <v>12621</v>
      </c>
      <c r="U102">
        <v>0</v>
      </c>
      <c r="V102">
        <v>2483</v>
      </c>
      <c r="W102">
        <v>0</v>
      </c>
      <c r="X102">
        <v>0</v>
      </c>
      <c r="Y102">
        <v>0</v>
      </c>
      <c r="Z102">
        <v>10549</v>
      </c>
      <c r="AA102">
        <v>537</v>
      </c>
      <c r="AB102">
        <v>26190</v>
      </c>
      <c r="AC102">
        <v>0</v>
      </c>
      <c r="AD102">
        <v>0</v>
      </c>
      <c r="AE102">
        <v>15260</v>
      </c>
    </row>
    <row r="103" spans="1:31" x14ac:dyDescent="0.35">
      <c r="A103" t="s">
        <v>246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166</v>
      </c>
      <c r="J103">
        <v>166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166</v>
      </c>
      <c r="S103">
        <v>166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166</v>
      </c>
      <c r="AB103">
        <v>166</v>
      </c>
      <c r="AC103">
        <v>0</v>
      </c>
      <c r="AD103">
        <v>0</v>
      </c>
      <c r="AE103">
        <v>12570</v>
      </c>
    </row>
    <row r="104" spans="1:31" x14ac:dyDescent="0.35">
      <c r="A104" t="s">
        <v>245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4359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2326</v>
      </c>
      <c r="AB104">
        <v>6685</v>
      </c>
      <c r="AC104">
        <v>0</v>
      </c>
      <c r="AD104">
        <v>0</v>
      </c>
      <c r="AE104">
        <v>21046</v>
      </c>
    </row>
    <row r="105" spans="1:31" x14ac:dyDescent="0.35">
      <c r="A105" t="s">
        <v>244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3549</v>
      </c>
      <c r="V105">
        <v>3708</v>
      </c>
      <c r="W105">
        <v>0</v>
      </c>
      <c r="X105">
        <v>0</v>
      </c>
      <c r="Y105">
        <v>0</v>
      </c>
      <c r="Z105">
        <v>1300</v>
      </c>
      <c r="AA105">
        <v>7546</v>
      </c>
      <c r="AB105">
        <v>16103</v>
      </c>
      <c r="AC105">
        <v>0</v>
      </c>
      <c r="AD105">
        <v>300</v>
      </c>
      <c r="AE105">
        <v>29183</v>
      </c>
    </row>
    <row r="106" spans="1:31" x14ac:dyDescent="0.35">
      <c r="A106" t="s">
        <v>243</v>
      </c>
      <c r="B106">
        <v>338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338</v>
      </c>
      <c r="K106">
        <v>1646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1646</v>
      </c>
      <c r="T106">
        <v>1646</v>
      </c>
      <c r="U106">
        <v>0</v>
      </c>
      <c r="V106">
        <v>2201</v>
      </c>
      <c r="W106">
        <v>0</v>
      </c>
      <c r="X106">
        <v>0</v>
      </c>
      <c r="Y106">
        <v>0</v>
      </c>
      <c r="Z106">
        <v>0</v>
      </c>
      <c r="AA106">
        <v>82</v>
      </c>
      <c r="AB106">
        <v>3929</v>
      </c>
      <c r="AC106">
        <v>0</v>
      </c>
      <c r="AD106">
        <v>0</v>
      </c>
      <c r="AE106">
        <v>7309</v>
      </c>
    </row>
    <row r="107" spans="1:31" x14ac:dyDescent="0.35">
      <c r="A107" t="s">
        <v>242</v>
      </c>
      <c r="B107">
        <v>4197</v>
      </c>
      <c r="C107">
        <v>2273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1855</v>
      </c>
      <c r="J107">
        <v>8325</v>
      </c>
      <c r="K107">
        <v>0</v>
      </c>
      <c r="L107">
        <v>2887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1901</v>
      </c>
      <c r="S107">
        <v>4788</v>
      </c>
      <c r="T107">
        <v>69057</v>
      </c>
      <c r="U107">
        <v>7069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10406</v>
      </c>
      <c r="AB107">
        <v>86532</v>
      </c>
      <c r="AC107">
        <v>4955</v>
      </c>
      <c r="AD107">
        <v>2843</v>
      </c>
      <c r="AE107">
        <v>77780</v>
      </c>
    </row>
    <row r="108" spans="1:31" x14ac:dyDescent="0.35">
      <c r="A108" t="s">
        <v>241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5812</v>
      </c>
    </row>
    <row r="109" spans="1:31" x14ac:dyDescent="0.35">
      <c r="A109" t="s">
        <v>240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347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347</v>
      </c>
      <c r="AC109">
        <v>0</v>
      </c>
      <c r="AD109">
        <v>0</v>
      </c>
      <c r="AE109">
        <v>4656</v>
      </c>
    </row>
    <row r="110" spans="1:31" x14ac:dyDescent="0.35">
      <c r="A110" t="s">
        <v>239</v>
      </c>
      <c r="B110">
        <v>14105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14105</v>
      </c>
      <c r="K110">
        <v>13617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13617</v>
      </c>
      <c r="T110">
        <v>53076</v>
      </c>
      <c r="U110">
        <v>23262</v>
      </c>
      <c r="V110">
        <v>0</v>
      </c>
      <c r="W110">
        <v>0</v>
      </c>
      <c r="X110">
        <v>0</v>
      </c>
      <c r="Y110">
        <v>0</v>
      </c>
      <c r="Z110">
        <v>11240</v>
      </c>
      <c r="AA110">
        <v>495</v>
      </c>
      <c r="AB110">
        <v>88073</v>
      </c>
      <c r="AC110">
        <v>0</v>
      </c>
      <c r="AD110">
        <v>20192</v>
      </c>
      <c r="AE110">
        <v>91258</v>
      </c>
    </row>
    <row r="111" spans="1:31" x14ac:dyDescent="0.35">
      <c r="A111" t="s">
        <v>238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3320</v>
      </c>
      <c r="J111">
        <v>3320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4023</v>
      </c>
      <c r="U111">
        <v>0</v>
      </c>
      <c r="V111">
        <v>35657</v>
      </c>
      <c r="W111">
        <v>0</v>
      </c>
      <c r="X111">
        <v>0</v>
      </c>
      <c r="Y111">
        <v>0</v>
      </c>
      <c r="Z111">
        <v>0</v>
      </c>
      <c r="AA111">
        <v>815</v>
      </c>
      <c r="AB111">
        <v>40495</v>
      </c>
      <c r="AC111">
        <v>0</v>
      </c>
      <c r="AD111">
        <v>0</v>
      </c>
      <c r="AE111">
        <v>47311</v>
      </c>
    </row>
    <row r="112" spans="1:31" x14ac:dyDescent="0.35">
      <c r="A112" t="s">
        <v>237</v>
      </c>
      <c r="B112">
        <v>0</v>
      </c>
      <c r="C112">
        <v>940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940</v>
      </c>
      <c r="K112">
        <v>0</v>
      </c>
      <c r="L112">
        <v>940</v>
      </c>
      <c r="M112">
        <v>300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1240</v>
      </c>
      <c r="T112">
        <v>2816</v>
      </c>
      <c r="U112">
        <v>1009</v>
      </c>
      <c r="V112">
        <v>296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4121</v>
      </c>
      <c r="AC112">
        <v>0</v>
      </c>
      <c r="AD112">
        <v>0</v>
      </c>
      <c r="AE112">
        <v>14907</v>
      </c>
    </row>
    <row r="113" spans="1:31" x14ac:dyDescent="0.35">
      <c r="A113" t="s">
        <v>236</v>
      </c>
      <c r="B113">
        <v>0</v>
      </c>
      <c r="C113">
        <v>0</v>
      </c>
      <c r="D113">
        <v>6911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6911</v>
      </c>
      <c r="K113">
        <v>0</v>
      </c>
      <c r="L113">
        <v>0</v>
      </c>
      <c r="M113">
        <v>9905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9905</v>
      </c>
      <c r="T113">
        <v>458</v>
      </c>
      <c r="U113">
        <v>0</v>
      </c>
      <c r="V113">
        <v>13413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13871</v>
      </c>
      <c r="AC113">
        <v>0</v>
      </c>
      <c r="AD113">
        <v>0</v>
      </c>
      <c r="AE113">
        <v>13592</v>
      </c>
    </row>
    <row r="114" spans="1:31" x14ac:dyDescent="0.35">
      <c r="A114" t="s">
        <v>235</v>
      </c>
      <c r="B114">
        <v>13818</v>
      </c>
      <c r="C114">
        <v>80</v>
      </c>
      <c r="D114">
        <v>6506</v>
      </c>
      <c r="E114">
        <v>0</v>
      </c>
      <c r="F114">
        <v>9093</v>
      </c>
      <c r="G114">
        <v>0</v>
      </c>
      <c r="H114">
        <v>0</v>
      </c>
      <c r="I114">
        <v>0</v>
      </c>
      <c r="J114">
        <v>29497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17061</v>
      </c>
      <c r="U114">
        <v>8443</v>
      </c>
      <c r="V114">
        <v>41012</v>
      </c>
      <c r="W114">
        <v>0</v>
      </c>
      <c r="X114">
        <v>17203</v>
      </c>
      <c r="Y114">
        <v>0</v>
      </c>
      <c r="Z114">
        <v>0</v>
      </c>
      <c r="AA114">
        <v>14274</v>
      </c>
      <c r="AB114">
        <v>97993</v>
      </c>
      <c r="AC114">
        <v>4417</v>
      </c>
      <c r="AD114">
        <v>5200</v>
      </c>
      <c r="AE114">
        <v>91628</v>
      </c>
    </row>
    <row r="115" spans="1:31" x14ac:dyDescent="0.35">
      <c r="A115" t="s">
        <v>234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2589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369</v>
      </c>
      <c r="AB115">
        <v>2958</v>
      </c>
      <c r="AC115">
        <v>0</v>
      </c>
      <c r="AD115">
        <v>0</v>
      </c>
      <c r="AE115">
        <v>18473</v>
      </c>
    </row>
    <row r="116" spans="1:31" x14ac:dyDescent="0.35">
      <c r="A116" t="s">
        <v>233</v>
      </c>
      <c r="B116">
        <v>0</v>
      </c>
      <c r="C116">
        <v>0</v>
      </c>
      <c r="D116">
        <v>3750</v>
      </c>
      <c r="E116">
        <v>79591</v>
      </c>
      <c r="F116">
        <v>0</v>
      </c>
      <c r="G116">
        <v>0</v>
      </c>
      <c r="H116">
        <v>0</v>
      </c>
      <c r="I116">
        <v>0</v>
      </c>
      <c r="J116">
        <v>83341</v>
      </c>
      <c r="K116">
        <v>0</v>
      </c>
      <c r="L116">
        <v>0</v>
      </c>
      <c r="M116">
        <v>0</v>
      </c>
      <c r="N116">
        <v>79591</v>
      </c>
      <c r="O116">
        <v>0</v>
      </c>
      <c r="P116">
        <v>0</v>
      </c>
      <c r="Q116">
        <v>0</v>
      </c>
      <c r="R116">
        <v>0</v>
      </c>
      <c r="S116">
        <v>79591</v>
      </c>
      <c r="T116">
        <v>1050</v>
      </c>
      <c r="U116">
        <v>0</v>
      </c>
      <c r="V116">
        <v>27955</v>
      </c>
      <c r="W116">
        <v>79047</v>
      </c>
      <c r="X116">
        <v>0</v>
      </c>
      <c r="Y116">
        <v>0</v>
      </c>
      <c r="Z116">
        <v>0</v>
      </c>
      <c r="AA116">
        <v>12979</v>
      </c>
      <c r="AB116">
        <v>121031</v>
      </c>
      <c r="AC116">
        <v>0</v>
      </c>
      <c r="AD116">
        <v>0</v>
      </c>
      <c r="AE116">
        <v>38569</v>
      </c>
    </row>
    <row r="117" spans="1:31" x14ac:dyDescent="0.35">
      <c r="A117" t="s">
        <v>232</v>
      </c>
      <c r="B117">
        <v>0</v>
      </c>
      <c r="C117">
        <v>155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155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2683</v>
      </c>
      <c r="U117">
        <v>529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236</v>
      </c>
      <c r="AB117">
        <v>3448</v>
      </c>
      <c r="AC117">
        <v>0</v>
      </c>
      <c r="AD117">
        <v>0</v>
      </c>
      <c r="AE117">
        <v>9297</v>
      </c>
    </row>
    <row r="118" spans="1:31" x14ac:dyDescent="0.35">
      <c r="A118" t="s">
        <v>231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146</v>
      </c>
      <c r="U118">
        <v>0</v>
      </c>
      <c r="V118">
        <v>2365</v>
      </c>
      <c r="W118">
        <v>0</v>
      </c>
      <c r="X118">
        <v>0</v>
      </c>
      <c r="Y118">
        <v>0</v>
      </c>
      <c r="Z118">
        <v>0</v>
      </c>
      <c r="AA118">
        <v>1049</v>
      </c>
      <c r="AB118">
        <v>3560</v>
      </c>
      <c r="AC118">
        <v>0</v>
      </c>
      <c r="AD118">
        <v>0</v>
      </c>
      <c r="AE118">
        <v>16833</v>
      </c>
    </row>
    <row r="119" spans="1:31" x14ac:dyDescent="0.35">
      <c r="A119" t="s">
        <v>230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5873</v>
      </c>
      <c r="U119">
        <v>0</v>
      </c>
      <c r="V119">
        <v>6175</v>
      </c>
      <c r="W119">
        <v>1672</v>
      </c>
      <c r="X119">
        <v>0</v>
      </c>
      <c r="Y119">
        <v>0</v>
      </c>
      <c r="Z119">
        <v>0</v>
      </c>
      <c r="AA119">
        <v>0</v>
      </c>
      <c r="AB119">
        <v>13720</v>
      </c>
      <c r="AC119">
        <v>0</v>
      </c>
      <c r="AD119">
        <v>0</v>
      </c>
      <c r="AE119">
        <v>20466</v>
      </c>
    </row>
    <row r="120" spans="1:31" x14ac:dyDescent="0.35">
      <c r="A120" t="s">
        <v>229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750</v>
      </c>
      <c r="AA120">
        <v>0</v>
      </c>
      <c r="AB120">
        <v>750</v>
      </c>
      <c r="AC120">
        <v>0</v>
      </c>
      <c r="AD120">
        <v>0</v>
      </c>
      <c r="AE120">
        <v>6267</v>
      </c>
    </row>
    <row r="121" spans="1:31" x14ac:dyDescent="0.35">
      <c r="A121" t="s">
        <v>228</v>
      </c>
      <c r="B121">
        <v>2183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2183</v>
      </c>
      <c r="K121">
        <v>5000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5000</v>
      </c>
      <c r="T121">
        <v>4877</v>
      </c>
      <c r="U121">
        <v>675</v>
      </c>
      <c r="V121">
        <v>4877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10429</v>
      </c>
      <c r="AC121">
        <v>0</v>
      </c>
      <c r="AD121">
        <v>0</v>
      </c>
      <c r="AE121">
        <v>10945</v>
      </c>
    </row>
    <row r="122" spans="1:31" x14ac:dyDescent="0.35">
      <c r="A122" t="s">
        <v>227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4600</v>
      </c>
      <c r="U122">
        <v>3492</v>
      </c>
      <c r="V122">
        <v>3510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11602</v>
      </c>
      <c r="AC122">
        <v>0</v>
      </c>
      <c r="AD122">
        <v>0</v>
      </c>
      <c r="AE122">
        <v>65949</v>
      </c>
    </row>
    <row r="123" spans="1:31" x14ac:dyDescent="0.35">
      <c r="A123" t="s">
        <v>226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5500</v>
      </c>
      <c r="X123">
        <v>0</v>
      </c>
      <c r="Y123">
        <v>0</v>
      </c>
      <c r="Z123">
        <v>0</v>
      </c>
      <c r="AA123">
        <v>1164</v>
      </c>
      <c r="AB123">
        <v>6664</v>
      </c>
      <c r="AC123">
        <v>0</v>
      </c>
      <c r="AD123">
        <v>2640</v>
      </c>
      <c r="AE123">
        <v>6822</v>
      </c>
    </row>
    <row r="124" spans="1:31" x14ac:dyDescent="0.35">
      <c r="A124" t="s">
        <v>225</v>
      </c>
      <c r="B124">
        <v>682</v>
      </c>
      <c r="C124">
        <v>4</v>
      </c>
      <c r="D124">
        <v>3090</v>
      </c>
      <c r="E124">
        <v>0</v>
      </c>
      <c r="F124">
        <v>15222</v>
      </c>
      <c r="G124">
        <v>0</v>
      </c>
      <c r="H124">
        <v>0</v>
      </c>
      <c r="I124">
        <v>7216</v>
      </c>
      <c r="J124">
        <v>26214</v>
      </c>
      <c r="K124">
        <v>1500</v>
      </c>
      <c r="L124">
        <v>715</v>
      </c>
      <c r="M124">
        <v>0</v>
      </c>
      <c r="N124">
        <v>0</v>
      </c>
      <c r="O124">
        <v>17506</v>
      </c>
      <c r="P124">
        <v>0</v>
      </c>
      <c r="Q124">
        <v>0</v>
      </c>
      <c r="R124">
        <v>8100</v>
      </c>
      <c r="S124">
        <v>27821</v>
      </c>
      <c r="T124">
        <v>23564</v>
      </c>
      <c r="U124">
        <v>63286</v>
      </c>
      <c r="V124">
        <v>350262</v>
      </c>
      <c r="W124">
        <v>0</v>
      </c>
      <c r="X124">
        <v>85191</v>
      </c>
      <c r="Y124">
        <v>0</v>
      </c>
      <c r="Z124">
        <v>3863</v>
      </c>
      <c r="AA124">
        <v>62125</v>
      </c>
      <c r="AB124">
        <v>588291</v>
      </c>
      <c r="AC124">
        <v>0</v>
      </c>
      <c r="AD124">
        <v>38683</v>
      </c>
      <c r="AE124">
        <v>269111</v>
      </c>
    </row>
    <row r="125" spans="1:31" x14ac:dyDescent="0.35">
      <c r="A125" t="s">
        <v>224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29</v>
      </c>
      <c r="U125">
        <v>0</v>
      </c>
      <c r="V125">
        <v>1007</v>
      </c>
      <c r="W125">
        <v>0</v>
      </c>
      <c r="X125">
        <v>0</v>
      </c>
      <c r="Y125">
        <v>0</v>
      </c>
      <c r="Z125">
        <v>162</v>
      </c>
      <c r="AA125">
        <v>0</v>
      </c>
      <c r="AB125">
        <v>1198</v>
      </c>
      <c r="AC125">
        <v>0</v>
      </c>
      <c r="AD125">
        <v>0</v>
      </c>
      <c r="AE125">
        <v>16211</v>
      </c>
    </row>
    <row r="126" spans="1:31" x14ac:dyDescent="0.35">
      <c r="A126" t="s">
        <v>223</v>
      </c>
      <c r="B126">
        <v>0</v>
      </c>
      <c r="C126">
        <v>0</v>
      </c>
      <c r="D126">
        <v>0</v>
      </c>
      <c r="E126">
        <v>2064</v>
      </c>
      <c r="F126">
        <v>16560</v>
      </c>
      <c r="G126">
        <v>0</v>
      </c>
      <c r="H126">
        <v>28</v>
      </c>
      <c r="I126">
        <v>0</v>
      </c>
      <c r="J126">
        <v>18652</v>
      </c>
      <c r="K126">
        <v>0</v>
      </c>
      <c r="L126">
        <v>0</v>
      </c>
      <c r="M126">
        <v>0</v>
      </c>
      <c r="N126">
        <v>1500</v>
      </c>
      <c r="O126">
        <v>10000</v>
      </c>
      <c r="P126">
        <v>0</v>
      </c>
      <c r="Q126">
        <v>0</v>
      </c>
      <c r="R126">
        <v>0</v>
      </c>
      <c r="S126">
        <v>11500</v>
      </c>
      <c r="T126">
        <v>35387</v>
      </c>
      <c r="U126">
        <v>2550</v>
      </c>
      <c r="V126">
        <v>11750</v>
      </c>
      <c r="W126">
        <v>38132</v>
      </c>
      <c r="X126">
        <v>9800</v>
      </c>
      <c r="Y126">
        <v>0</v>
      </c>
      <c r="Z126">
        <v>8450</v>
      </c>
      <c r="AA126">
        <v>6140</v>
      </c>
      <c r="AB126">
        <v>112209</v>
      </c>
      <c r="AC126">
        <v>3720</v>
      </c>
      <c r="AD126">
        <v>2539</v>
      </c>
      <c r="AE126">
        <v>105270</v>
      </c>
    </row>
    <row r="127" spans="1:31" x14ac:dyDescent="0.35">
      <c r="A127" t="s">
        <v>222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153</v>
      </c>
      <c r="J127">
        <v>153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1705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1705</v>
      </c>
      <c r="AC127">
        <v>0</v>
      </c>
      <c r="AD127">
        <v>0</v>
      </c>
      <c r="AE127">
        <v>16523</v>
      </c>
    </row>
    <row r="128" spans="1:31" x14ac:dyDescent="0.35">
      <c r="A128" t="s">
        <v>221</v>
      </c>
      <c r="B128">
        <v>0</v>
      </c>
      <c r="C128">
        <v>0</v>
      </c>
      <c r="D128">
        <v>134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134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154</v>
      </c>
      <c r="V128">
        <v>4819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4973</v>
      </c>
      <c r="AC128">
        <v>0</v>
      </c>
      <c r="AD128">
        <v>0</v>
      </c>
      <c r="AE128">
        <v>4262</v>
      </c>
    </row>
    <row r="129" spans="1:31" x14ac:dyDescent="0.35">
      <c r="A129" t="s">
        <v>220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185</v>
      </c>
      <c r="V129">
        <v>0</v>
      </c>
      <c r="W129">
        <v>13516</v>
      </c>
      <c r="X129">
        <v>0</v>
      </c>
      <c r="Y129">
        <v>0</v>
      </c>
      <c r="Z129">
        <v>0</v>
      </c>
      <c r="AA129">
        <v>3052</v>
      </c>
      <c r="AB129">
        <v>16753</v>
      </c>
      <c r="AC129">
        <v>0</v>
      </c>
      <c r="AD129">
        <v>0</v>
      </c>
      <c r="AE129">
        <v>14592</v>
      </c>
    </row>
    <row r="130" spans="1:31" x14ac:dyDescent="0.35">
      <c r="A130" t="s">
        <v>219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174</v>
      </c>
      <c r="V130">
        <v>4350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4524</v>
      </c>
      <c r="AC130">
        <v>0</v>
      </c>
      <c r="AD130">
        <v>0</v>
      </c>
      <c r="AE130">
        <v>13536</v>
      </c>
    </row>
    <row r="131" spans="1:31" x14ac:dyDescent="0.35">
      <c r="A131" t="s">
        <v>218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1347</v>
      </c>
      <c r="J131">
        <v>1347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1483</v>
      </c>
      <c r="S131">
        <v>1483</v>
      </c>
      <c r="T131">
        <v>0</v>
      </c>
      <c r="U131">
        <v>1393</v>
      </c>
      <c r="V131">
        <v>22543</v>
      </c>
      <c r="W131">
        <v>0</v>
      </c>
      <c r="X131">
        <v>0</v>
      </c>
      <c r="Y131">
        <v>0</v>
      </c>
      <c r="Z131">
        <v>4202</v>
      </c>
      <c r="AA131">
        <v>1461</v>
      </c>
      <c r="AB131">
        <v>29599</v>
      </c>
      <c r="AC131">
        <v>0</v>
      </c>
      <c r="AD131">
        <v>0</v>
      </c>
      <c r="AE131">
        <v>39795</v>
      </c>
    </row>
    <row r="132" spans="1:31" x14ac:dyDescent="0.35">
      <c r="A132" t="s">
        <v>217</v>
      </c>
      <c r="B132">
        <v>8900</v>
      </c>
      <c r="C132">
        <v>0</v>
      </c>
      <c r="D132">
        <v>0</v>
      </c>
      <c r="E132">
        <v>0</v>
      </c>
      <c r="F132">
        <v>31715</v>
      </c>
      <c r="G132">
        <v>0</v>
      </c>
      <c r="H132">
        <v>0</v>
      </c>
      <c r="I132">
        <v>0</v>
      </c>
      <c r="J132">
        <v>40615</v>
      </c>
      <c r="K132">
        <v>8900</v>
      </c>
      <c r="L132">
        <v>0</v>
      </c>
      <c r="M132">
        <v>0</v>
      </c>
      <c r="N132">
        <v>0</v>
      </c>
      <c r="O132">
        <v>31715</v>
      </c>
      <c r="P132">
        <v>0</v>
      </c>
      <c r="Q132">
        <v>0</v>
      </c>
      <c r="R132">
        <v>0</v>
      </c>
      <c r="S132">
        <v>40615</v>
      </c>
      <c r="T132">
        <v>63108</v>
      </c>
      <c r="U132">
        <v>0</v>
      </c>
      <c r="V132">
        <v>13950</v>
      </c>
      <c r="W132">
        <v>0</v>
      </c>
      <c r="X132">
        <v>31715</v>
      </c>
      <c r="Y132">
        <v>0</v>
      </c>
      <c r="Z132">
        <v>25650</v>
      </c>
      <c r="AA132">
        <v>8050</v>
      </c>
      <c r="AB132">
        <v>142473</v>
      </c>
      <c r="AC132">
        <v>12200</v>
      </c>
      <c r="AD132">
        <v>455</v>
      </c>
      <c r="AE132">
        <v>124456</v>
      </c>
    </row>
    <row r="133" spans="1:31" x14ac:dyDescent="0.35">
      <c r="A133" t="s">
        <v>216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2828</v>
      </c>
      <c r="W133">
        <v>0</v>
      </c>
      <c r="X133">
        <v>0</v>
      </c>
      <c r="Y133">
        <v>0</v>
      </c>
      <c r="Z133">
        <v>300</v>
      </c>
      <c r="AA133">
        <v>0</v>
      </c>
      <c r="AB133">
        <v>3128</v>
      </c>
      <c r="AC133">
        <v>0</v>
      </c>
      <c r="AD133">
        <v>50</v>
      </c>
      <c r="AE133">
        <v>45428</v>
      </c>
    </row>
    <row r="134" spans="1:31" x14ac:dyDescent="0.35">
      <c r="A134" t="s">
        <v>215</v>
      </c>
      <c r="B134">
        <v>897</v>
      </c>
      <c r="C134">
        <v>73</v>
      </c>
      <c r="D134">
        <v>0</v>
      </c>
      <c r="E134">
        <v>0</v>
      </c>
      <c r="F134">
        <v>169</v>
      </c>
      <c r="G134">
        <v>0</v>
      </c>
      <c r="H134">
        <v>0</v>
      </c>
      <c r="I134">
        <v>45</v>
      </c>
      <c r="J134">
        <v>1184</v>
      </c>
      <c r="K134">
        <v>616</v>
      </c>
      <c r="L134">
        <v>648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1680</v>
      </c>
      <c r="S134">
        <v>2944</v>
      </c>
      <c r="T134">
        <v>10175</v>
      </c>
      <c r="U134">
        <v>13517</v>
      </c>
      <c r="V134">
        <v>0</v>
      </c>
      <c r="W134">
        <v>89243</v>
      </c>
      <c r="X134">
        <v>0</v>
      </c>
      <c r="Y134">
        <v>0</v>
      </c>
      <c r="Z134">
        <v>9867</v>
      </c>
      <c r="AA134">
        <v>27146</v>
      </c>
      <c r="AB134">
        <v>149948</v>
      </c>
      <c r="AC134">
        <v>0</v>
      </c>
      <c r="AD134">
        <v>15192</v>
      </c>
      <c r="AE134">
        <v>135116</v>
      </c>
    </row>
    <row r="135" spans="1:31" x14ac:dyDescent="0.35">
      <c r="A135" t="s">
        <v>214</v>
      </c>
      <c r="B135">
        <v>30161</v>
      </c>
      <c r="C135">
        <v>3175</v>
      </c>
      <c r="D135">
        <v>0</v>
      </c>
      <c r="E135">
        <v>12286</v>
      </c>
      <c r="F135">
        <v>8228</v>
      </c>
      <c r="G135">
        <v>0</v>
      </c>
      <c r="H135">
        <v>0</v>
      </c>
      <c r="I135">
        <v>1336</v>
      </c>
      <c r="J135">
        <v>55186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206289</v>
      </c>
      <c r="U135">
        <v>185</v>
      </c>
      <c r="V135">
        <v>0</v>
      </c>
      <c r="W135">
        <v>50730</v>
      </c>
      <c r="X135">
        <v>29894</v>
      </c>
      <c r="Y135">
        <v>0</v>
      </c>
      <c r="Z135">
        <v>10119</v>
      </c>
      <c r="AA135">
        <v>29006</v>
      </c>
      <c r="AB135">
        <v>326223</v>
      </c>
      <c r="AC135">
        <v>0</v>
      </c>
      <c r="AD135">
        <v>20322</v>
      </c>
      <c r="AE135">
        <v>255123</v>
      </c>
    </row>
    <row r="136" spans="1:31" x14ac:dyDescent="0.35">
      <c r="A136" t="s">
        <v>213</v>
      </c>
      <c r="B136">
        <v>3153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3153</v>
      </c>
      <c r="K136">
        <v>3750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3750</v>
      </c>
      <c r="T136">
        <v>31440</v>
      </c>
      <c r="U136">
        <v>1070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32510</v>
      </c>
      <c r="AC136">
        <v>0</v>
      </c>
      <c r="AD136">
        <v>0</v>
      </c>
      <c r="AE136">
        <v>29250</v>
      </c>
    </row>
    <row r="137" spans="1:31" x14ac:dyDescent="0.35">
      <c r="A137" t="s">
        <v>212</v>
      </c>
      <c r="B137">
        <v>1986</v>
      </c>
      <c r="C137">
        <v>248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2234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40550</v>
      </c>
      <c r="U137">
        <v>53008</v>
      </c>
      <c r="V137">
        <v>0</v>
      </c>
      <c r="W137">
        <v>116518</v>
      </c>
      <c r="X137">
        <v>0</v>
      </c>
      <c r="Y137">
        <v>0</v>
      </c>
      <c r="Z137">
        <v>23053</v>
      </c>
      <c r="AA137">
        <v>25915</v>
      </c>
      <c r="AB137">
        <v>259044</v>
      </c>
      <c r="AC137">
        <v>932</v>
      </c>
      <c r="AD137">
        <v>26240</v>
      </c>
      <c r="AE137">
        <v>100312</v>
      </c>
    </row>
    <row r="138" spans="1:31" x14ac:dyDescent="0.35">
      <c r="A138" t="s">
        <v>211</v>
      </c>
      <c r="B138">
        <v>0</v>
      </c>
      <c r="C138">
        <v>0</v>
      </c>
      <c r="D138">
        <v>0</v>
      </c>
      <c r="E138">
        <v>5</v>
      </c>
      <c r="F138">
        <v>0</v>
      </c>
      <c r="G138">
        <v>0</v>
      </c>
      <c r="H138">
        <v>43</v>
      </c>
      <c r="I138">
        <v>0</v>
      </c>
      <c r="J138">
        <v>48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14048</v>
      </c>
      <c r="U138">
        <v>16593</v>
      </c>
      <c r="V138">
        <v>0</v>
      </c>
      <c r="W138">
        <v>88108</v>
      </c>
      <c r="X138">
        <v>0</v>
      </c>
      <c r="Y138">
        <v>0</v>
      </c>
      <c r="Z138">
        <v>3127</v>
      </c>
      <c r="AA138">
        <v>3657</v>
      </c>
      <c r="AB138">
        <v>125533</v>
      </c>
      <c r="AC138">
        <v>0</v>
      </c>
      <c r="AD138">
        <v>10631</v>
      </c>
      <c r="AE138">
        <v>49580</v>
      </c>
    </row>
    <row r="139" spans="1:31" x14ac:dyDescent="0.35">
      <c r="A139" t="s">
        <v>210</v>
      </c>
      <c r="B139">
        <v>101</v>
      </c>
      <c r="C139">
        <v>0</v>
      </c>
      <c r="D139">
        <v>0</v>
      </c>
      <c r="E139">
        <v>1281</v>
      </c>
      <c r="F139">
        <v>0</v>
      </c>
      <c r="G139">
        <v>0</v>
      </c>
      <c r="H139">
        <v>0</v>
      </c>
      <c r="I139">
        <v>0</v>
      </c>
      <c r="J139">
        <v>1382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67150</v>
      </c>
      <c r="U139">
        <v>37913</v>
      </c>
      <c r="V139">
        <v>0</v>
      </c>
      <c r="W139">
        <v>158594</v>
      </c>
      <c r="X139">
        <v>0</v>
      </c>
      <c r="Y139">
        <v>0</v>
      </c>
      <c r="Z139">
        <v>0</v>
      </c>
      <c r="AA139">
        <v>28788</v>
      </c>
      <c r="AB139">
        <v>292445</v>
      </c>
      <c r="AC139">
        <v>0</v>
      </c>
      <c r="AD139">
        <v>57903</v>
      </c>
      <c r="AE139">
        <v>173467</v>
      </c>
    </row>
    <row r="140" spans="1:31" x14ac:dyDescent="0.35">
      <c r="A140" t="s">
        <v>209</v>
      </c>
      <c r="B140">
        <v>0</v>
      </c>
      <c r="C140">
        <v>0</v>
      </c>
      <c r="D140">
        <v>83</v>
      </c>
      <c r="E140">
        <v>929</v>
      </c>
      <c r="F140">
        <v>330</v>
      </c>
      <c r="G140">
        <v>0</v>
      </c>
      <c r="H140">
        <v>0</v>
      </c>
      <c r="I140">
        <v>0</v>
      </c>
      <c r="J140">
        <v>1342</v>
      </c>
      <c r="K140">
        <v>8900</v>
      </c>
      <c r="L140">
        <v>0</v>
      </c>
      <c r="M140">
        <v>0</v>
      </c>
      <c r="N140">
        <v>5000</v>
      </c>
      <c r="O140">
        <v>0</v>
      </c>
      <c r="P140">
        <v>0</v>
      </c>
      <c r="Q140">
        <v>0</v>
      </c>
      <c r="R140">
        <v>0</v>
      </c>
      <c r="S140">
        <v>13900</v>
      </c>
      <c r="T140">
        <v>72106</v>
      </c>
      <c r="U140">
        <v>0</v>
      </c>
      <c r="V140">
        <v>44061</v>
      </c>
      <c r="W140">
        <v>70876</v>
      </c>
      <c r="X140">
        <v>17537</v>
      </c>
      <c r="Y140">
        <v>0</v>
      </c>
      <c r="Z140">
        <v>7652</v>
      </c>
      <c r="AA140">
        <v>18744</v>
      </c>
      <c r="AB140">
        <v>230976</v>
      </c>
      <c r="AC140">
        <v>6859</v>
      </c>
      <c r="AD140">
        <v>756</v>
      </c>
      <c r="AE140">
        <v>67156</v>
      </c>
    </row>
    <row r="141" spans="1:31" x14ac:dyDescent="0.35">
      <c r="A141" t="s">
        <v>208</v>
      </c>
      <c r="B141">
        <v>288</v>
      </c>
      <c r="C141">
        <v>995</v>
      </c>
      <c r="D141">
        <v>0</v>
      </c>
      <c r="E141">
        <v>899</v>
      </c>
      <c r="F141">
        <v>58</v>
      </c>
      <c r="G141">
        <v>0</v>
      </c>
      <c r="H141">
        <v>460</v>
      </c>
      <c r="I141">
        <v>1812</v>
      </c>
      <c r="J141">
        <v>4512</v>
      </c>
      <c r="K141">
        <v>362</v>
      </c>
      <c r="L141">
        <v>2218</v>
      </c>
      <c r="M141">
        <v>0</v>
      </c>
      <c r="N141">
        <v>3500</v>
      </c>
      <c r="O141">
        <v>0</v>
      </c>
      <c r="P141">
        <v>0</v>
      </c>
      <c r="Q141">
        <v>1560</v>
      </c>
      <c r="R141">
        <v>1360</v>
      </c>
      <c r="S141">
        <v>9000</v>
      </c>
      <c r="T141">
        <v>21591</v>
      </c>
      <c r="U141">
        <v>7311</v>
      </c>
      <c r="V141">
        <v>0</v>
      </c>
      <c r="W141">
        <v>70303</v>
      </c>
      <c r="X141">
        <v>0</v>
      </c>
      <c r="Y141">
        <v>0</v>
      </c>
      <c r="Z141">
        <v>7818</v>
      </c>
      <c r="AA141">
        <v>6506</v>
      </c>
      <c r="AB141">
        <v>113529</v>
      </c>
      <c r="AC141">
        <v>0</v>
      </c>
      <c r="AD141">
        <v>795</v>
      </c>
      <c r="AE141">
        <v>86653</v>
      </c>
    </row>
    <row r="142" spans="1:31" x14ac:dyDescent="0.35">
      <c r="A142" t="s">
        <v>207</v>
      </c>
      <c r="B142">
        <v>0</v>
      </c>
      <c r="C142">
        <v>0</v>
      </c>
      <c r="D142">
        <v>350</v>
      </c>
      <c r="E142">
        <v>0</v>
      </c>
      <c r="F142">
        <v>0</v>
      </c>
      <c r="G142">
        <v>0</v>
      </c>
      <c r="H142">
        <v>0</v>
      </c>
      <c r="I142">
        <v>845</v>
      </c>
      <c r="J142">
        <v>1195</v>
      </c>
      <c r="K142">
        <v>0</v>
      </c>
      <c r="L142">
        <v>0</v>
      </c>
      <c r="M142">
        <v>350</v>
      </c>
      <c r="N142">
        <v>0</v>
      </c>
      <c r="O142">
        <v>0</v>
      </c>
      <c r="P142">
        <v>0</v>
      </c>
      <c r="Q142">
        <v>0</v>
      </c>
      <c r="R142">
        <v>850</v>
      </c>
      <c r="S142">
        <v>1200</v>
      </c>
      <c r="T142">
        <v>0</v>
      </c>
      <c r="U142">
        <v>2410</v>
      </c>
      <c r="V142">
        <v>4749</v>
      </c>
      <c r="W142">
        <v>0</v>
      </c>
      <c r="X142">
        <v>0</v>
      </c>
      <c r="Y142">
        <v>0</v>
      </c>
      <c r="Z142">
        <v>0</v>
      </c>
      <c r="AA142">
        <v>2420</v>
      </c>
      <c r="AB142">
        <v>9579</v>
      </c>
      <c r="AC142">
        <v>0</v>
      </c>
      <c r="AD142">
        <v>0</v>
      </c>
      <c r="AE142">
        <v>18306</v>
      </c>
    </row>
    <row r="143" spans="1:31" x14ac:dyDescent="0.35">
      <c r="A143" t="s">
        <v>206</v>
      </c>
      <c r="B143">
        <v>694</v>
      </c>
      <c r="C143">
        <v>3735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427</v>
      </c>
      <c r="J143">
        <v>4856</v>
      </c>
      <c r="K143">
        <v>0</v>
      </c>
      <c r="L143">
        <v>2800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2800</v>
      </c>
      <c r="T143">
        <v>43472</v>
      </c>
      <c r="U143">
        <v>14382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9646</v>
      </c>
      <c r="AB143">
        <v>67500</v>
      </c>
      <c r="AC143">
        <v>0</v>
      </c>
      <c r="AD143">
        <v>729</v>
      </c>
      <c r="AE143">
        <v>74928</v>
      </c>
    </row>
    <row r="144" spans="1:31" x14ac:dyDescent="0.35">
      <c r="A144" t="s">
        <v>205</v>
      </c>
      <c r="B144">
        <v>18</v>
      </c>
      <c r="C144">
        <v>421</v>
      </c>
      <c r="D144">
        <v>1569</v>
      </c>
      <c r="E144">
        <v>0</v>
      </c>
      <c r="F144">
        <v>0</v>
      </c>
      <c r="G144">
        <v>0</v>
      </c>
      <c r="H144">
        <v>0</v>
      </c>
      <c r="I144">
        <v>2779</v>
      </c>
      <c r="J144">
        <v>4787</v>
      </c>
      <c r="K144">
        <v>1051</v>
      </c>
      <c r="L144">
        <v>450</v>
      </c>
      <c r="M144">
        <v>268</v>
      </c>
      <c r="N144">
        <v>0</v>
      </c>
      <c r="O144">
        <v>0</v>
      </c>
      <c r="P144">
        <v>0</v>
      </c>
      <c r="Q144">
        <v>0</v>
      </c>
      <c r="R144">
        <v>1045</v>
      </c>
      <c r="S144">
        <v>2814</v>
      </c>
      <c r="T144">
        <v>7191</v>
      </c>
      <c r="U144">
        <v>3205</v>
      </c>
      <c r="V144">
        <v>23638</v>
      </c>
      <c r="W144">
        <v>0</v>
      </c>
      <c r="X144">
        <v>0</v>
      </c>
      <c r="Y144">
        <v>0</v>
      </c>
      <c r="Z144">
        <v>0</v>
      </c>
      <c r="AA144">
        <v>26022</v>
      </c>
      <c r="AB144">
        <v>60056</v>
      </c>
      <c r="AC144">
        <v>376</v>
      </c>
      <c r="AD144">
        <v>1306</v>
      </c>
      <c r="AE144">
        <v>163753</v>
      </c>
    </row>
    <row r="145" spans="1:31" x14ac:dyDescent="0.35">
      <c r="A145" t="s">
        <v>204</v>
      </c>
      <c r="B145">
        <v>0</v>
      </c>
      <c r="C145">
        <v>0</v>
      </c>
      <c r="D145">
        <v>249</v>
      </c>
      <c r="E145">
        <v>587</v>
      </c>
      <c r="F145">
        <v>0</v>
      </c>
      <c r="G145">
        <v>0</v>
      </c>
      <c r="H145">
        <v>0</v>
      </c>
      <c r="I145">
        <v>0</v>
      </c>
      <c r="J145">
        <v>836</v>
      </c>
      <c r="K145">
        <v>0</v>
      </c>
      <c r="L145">
        <v>0</v>
      </c>
      <c r="M145">
        <v>250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250</v>
      </c>
      <c r="T145">
        <v>8888</v>
      </c>
      <c r="U145">
        <v>1077</v>
      </c>
      <c r="V145">
        <v>31216</v>
      </c>
      <c r="W145">
        <v>31523</v>
      </c>
      <c r="X145">
        <v>0</v>
      </c>
      <c r="Y145">
        <v>0</v>
      </c>
      <c r="Z145">
        <v>0</v>
      </c>
      <c r="AA145">
        <v>4552</v>
      </c>
      <c r="AB145">
        <v>77256</v>
      </c>
      <c r="AC145">
        <v>2381</v>
      </c>
      <c r="AD145">
        <v>815</v>
      </c>
      <c r="AE145">
        <v>31038</v>
      </c>
    </row>
    <row r="146" spans="1:31" x14ac:dyDescent="0.35">
      <c r="A146" t="s">
        <v>203</v>
      </c>
      <c r="B146">
        <v>4821</v>
      </c>
      <c r="C146">
        <v>640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1082</v>
      </c>
      <c r="J146">
        <v>6543</v>
      </c>
      <c r="K146">
        <v>6655</v>
      </c>
      <c r="L146">
        <v>375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2000</v>
      </c>
      <c r="S146">
        <v>9030</v>
      </c>
      <c r="T146">
        <v>30415</v>
      </c>
      <c r="U146">
        <v>3639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5490</v>
      </c>
      <c r="AB146">
        <v>39544</v>
      </c>
      <c r="AC146">
        <v>0</v>
      </c>
      <c r="AD146">
        <v>0</v>
      </c>
      <c r="AE146">
        <v>57552</v>
      </c>
    </row>
    <row r="147" spans="1:31" x14ac:dyDescent="0.35">
      <c r="A147" t="s">
        <v>202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1173</v>
      </c>
      <c r="U147">
        <v>1039</v>
      </c>
      <c r="V147">
        <v>32113</v>
      </c>
      <c r="W147">
        <v>0</v>
      </c>
      <c r="X147">
        <v>0</v>
      </c>
      <c r="Y147">
        <v>0</v>
      </c>
      <c r="Z147">
        <v>0</v>
      </c>
      <c r="AA147">
        <v>1477</v>
      </c>
      <c r="AB147">
        <v>35802</v>
      </c>
      <c r="AC147">
        <v>0</v>
      </c>
      <c r="AD147">
        <v>0</v>
      </c>
      <c r="AE147">
        <v>46418</v>
      </c>
    </row>
    <row r="148" spans="1:31" x14ac:dyDescent="0.35">
      <c r="A148" t="s">
        <v>201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6820</v>
      </c>
    </row>
    <row r="149" spans="1:31" x14ac:dyDescent="0.35">
      <c r="A149" t="s">
        <v>200</v>
      </c>
      <c r="B149">
        <v>0</v>
      </c>
      <c r="C149">
        <v>0</v>
      </c>
      <c r="D149">
        <v>0</v>
      </c>
      <c r="E149">
        <v>4029</v>
      </c>
      <c r="F149">
        <v>0</v>
      </c>
      <c r="G149">
        <v>0</v>
      </c>
      <c r="H149">
        <v>0</v>
      </c>
      <c r="I149">
        <v>0</v>
      </c>
      <c r="J149">
        <v>4029</v>
      </c>
      <c r="K149">
        <v>0</v>
      </c>
      <c r="L149">
        <v>0</v>
      </c>
      <c r="M149">
        <v>0</v>
      </c>
      <c r="N149">
        <v>4029</v>
      </c>
      <c r="O149">
        <v>0</v>
      </c>
      <c r="P149">
        <v>0</v>
      </c>
      <c r="Q149">
        <v>0</v>
      </c>
      <c r="R149">
        <v>0</v>
      </c>
      <c r="S149">
        <v>4029</v>
      </c>
      <c r="T149">
        <v>15191</v>
      </c>
      <c r="U149">
        <v>0</v>
      </c>
      <c r="V149">
        <v>5329</v>
      </c>
      <c r="W149">
        <v>8086</v>
      </c>
      <c r="X149">
        <v>0</v>
      </c>
      <c r="Y149">
        <v>0</v>
      </c>
      <c r="Z149">
        <v>0</v>
      </c>
      <c r="AA149">
        <v>0</v>
      </c>
      <c r="AB149">
        <v>28606</v>
      </c>
      <c r="AC149">
        <v>0</v>
      </c>
      <c r="AD149">
        <v>0</v>
      </c>
      <c r="AE149">
        <v>19510</v>
      </c>
    </row>
    <row r="150" spans="1:31" x14ac:dyDescent="0.35">
      <c r="A150" t="s">
        <v>199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2964</v>
      </c>
      <c r="U150">
        <v>2639</v>
      </c>
      <c r="V150">
        <v>6113</v>
      </c>
      <c r="W150">
        <v>6254</v>
      </c>
      <c r="X150">
        <v>0</v>
      </c>
      <c r="Y150">
        <v>0</v>
      </c>
      <c r="Z150">
        <v>0</v>
      </c>
      <c r="AA150">
        <v>0</v>
      </c>
      <c r="AB150">
        <v>17970</v>
      </c>
      <c r="AC150">
        <v>0</v>
      </c>
      <c r="AD150">
        <v>0</v>
      </c>
      <c r="AE150">
        <v>22931</v>
      </c>
    </row>
    <row r="151" spans="1:31" x14ac:dyDescent="0.35">
      <c r="A151" t="s">
        <v>198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52807</v>
      </c>
      <c r="U151">
        <v>20828</v>
      </c>
      <c r="V151">
        <v>14626</v>
      </c>
      <c r="W151">
        <v>0</v>
      </c>
      <c r="X151">
        <v>0</v>
      </c>
      <c r="Y151">
        <v>0</v>
      </c>
      <c r="Z151">
        <v>2940</v>
      </c>
      <c r="AA151">
        <v>1145</v>
      </c>
      <c r="AB151">
        <v>92346</v>
      </c>
      <c r="AC151">
        <v>0</v>
      </c>
      <c r="AD151">
        <v>0</v>
      </c>
      <c r="AE151">
        <v>80021</v>
      </c>
    </row>
    <row r="152" spans="1:31" x14ac:dyDescent="0.35">
      <c r="A152" t="s">
        <v>197</v>
      </c>
      <c r="B152">
        <v>0</v>
      </c>
      <c r="C152">
        <v>2021</v>
      </c>
      <c r="D152">
        <v>0</v>
      </c>
      <c r="E152">
        <v>0</v>
      </c>
      <c r="F152">
        <v>0</v>
      </c>
      <c r="G152">
        <v>0</v>
      </c>
      <c r="H152">
        <v>1718</v>
      </c>
      <c r="I152">
        <v>1645</v>
      </c>
      <c r="J152">
        <v>5384</v>
      </c>
      <c r="K152">
        <v>0</v>
      </c>
      <c r="L152">
        <v>5000</v>
      </c>
      <c r="M152">
        <v>0</v>
      </c>
      <c r="N152">
        <v>0</v>
      </c>
      <c r="O152">
        <v>0</v>
      </c>
      <c r="P152">
        <v>0</v>
      </c>
      <c r="Q152">
        <v>4000</v>
      </c>
      <c r="R152">
        <v>2850</v>
      </c>
      <c r="S152">
        <v>11850</v>
      </c>
      <c r="T152">
        <v>18371</v>
      </c>
      <c r="U152">
        <v>11968</v>
      </c>
      <c r="V152">
        <v>0</v>
      </c>
      <c r="W152">
        <v>0</v>
      </c>
      <c r="X152">
        <v>0</v>
      </c>
      <c r="Y152">
        <v>0</v>
      </c>
      <c r="Z152">
        <v>14993</v>
      </c>
      <c r="AA152">
        <v>9792</v>
      </c>
      <c r="AB152">
        <v>55124</v>
      </c>
      <c r="AC152">
        <v>0</v>
      </c>
      <c r="AD152">
        <v>0</v>
      </c>
      <c r="AE152">
        <v>81932</v>
      </c>
    </row>
    <row r="153" spans="1:31" x14ac:dyDescent="0.35">
      <c r="A153" t="s">
        <v>196</v>
      </c>
      <c r="B153">
        <v>5674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1481</v>
      </c>
      <c r="J153">
        <v>7155</v>
      </c>
      <c r="K153">
        <v>10000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6000</v>
      </c>
      <c r="S153">
        <v>16000</v>
      </c>
      <c r="T153">
        <v>30438</v>
      </c>
      <c r="U153">
        <v>0</v>
      </c>
      <c r="V153">
        <v>17660</v>
      </c>
      <c r="W153">
        <v>0</v>
      </c>
      <c r="X153">
        <v>0</v>
      </c>
      <c r="Y153">
        <v>0</v>
      </c>
      <c r="Z153">
        <v>0</v>
      </c>
      <c r="AA153">
        <v>5995</v>
      </c>
      <c r="AB153">
        <v>54093</v>
      </c>
      <c r="AC153">
        <v>500</v>
      </c>
      <c r="AD153">
        <v>1433</v>
      </c>
      <c r="AE153">
        <v>54114</v>
      </c>
    </row>
    <row r="154" spans="1:31" x14ac:dyDescent="0.35">
      <c r="A154" t="s">
        <v>195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20253</v>
      </c>
      <c r="U154">
        <v>2941</v>
      </c>
      <c r="V154">
        <v>21152</v>
      </c>
      <c r="W154">
        <v>46059</v>
      </c>
      <c r="X154">
        <v>0</v>
      </c>
      <c r="Y154">
        <v>0</v>
      </c>
      <c r="Z154">
        <v>0</v>
      </c>
      <c r="AA154">
        <v>5249</v>
      </c>
      <c r="AB154">
        <v>95654</v>
      </c>
      <c r="AC154">
        <v>0</v>
      </c>
      <c r="AD154">
        <v>8867</v>
      </c>
      <c r="AE154">
        <v>53885</v>
      </c>
    </row>
    <row r="155" spans="1:31" x14ac:dyDescent="0.35">
      <c r="A155" t="s">
        <v>194</v>
      </c>
      <c r="B155">
        <v>619</v>
      </c>
      <c r="C155">
        <v>0</v>
      </c>
      <c r="D155">
        <v>14915</v>
      </c>
      <c r="E155">
        <v>0</v>
      </c>
      <c r="F155">
        <v>0</v>
      </c>
      <c r="G155">
        <v>0</v>
      </c>
      <c r="H155">
        <v>0</v>
      </c>
      <c r="I155">
        <v>5062</v>
      </c>
      <c r="J155">
        <v>20596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22500</v>
      </c>
      <c r="U155">
        <v>3097</v>
      </c>
      <c r="V155">
        <v>49385</v>
      </c>
      <c r="W155">
        <v>0</v>
      </c>
      <c r="X155">
        <v>0</v>
      </c>
      <c r="Y155">
        <v>0</v>
      </c>
      <c r="Z155">
        <v>5153</v>
      </c>
      <c r="AA155">
        <v>3930</v>
      </c>
      <c r="AB155">
        <v>84065</v>
      </c>
      <c r="AC155">
        <v>1000</v>
      </c>
      <c r="AD155">
        <v>18168</v>
      </c>
      <c r="AE155">
        <v>69485</v>
      </c>
    </row>
    <row r="156" spans="1:31" x14ac:dyDescent="0.35">
      <c r="A156" t="s">
        <v>193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472</v>
      </c>
      <c r="AB156">
        <v>472</v>
      </c>
      <c r="AC156">
        <v>0</v>
      </c>
      <c r="AD156">
        <v>0</v>
      </c>
      <c r="AE156">
        <v>46176</v>
      </c>
    </row>
    <row r="157" spans="1:31" x14ac:dyDescent="0.35">
      <c r="A157" t="s">
        <v>192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5664</v>
      </c>
      <c r="U157">
        <v>735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6399</v>
      </c>
      <c r="AC157">
        <v>0</v>
      </c>
      <c r="AD157">
        <v>0</v>
      </c>
      <c r="AE157">
        <v>59428</v>
      </c>
    </row>
    <row r="158" spans="1:31" x14ac:dyDescent="0.35">
      <c r="A158" t="s">
        <v>191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7185</v>
      </c>
      <c r="AA158">
        <v>92</v>
      </c>
      <c r="AB158">
        <v>7277</v>
      </c>
      <c r="AC158">
        <v>0</v>
      </c>
      <c r="AD158">
        <v>0</v>
      </c>
      <c r="AE158">
        <v>29873</v>
      </c>
    </row>
    <row r="159" spans="1:31" x14ac:dyDescent="0.35">
      <c r="A159" t="s">
        <v>190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900</v>
      </c>
      <c r="U159">
        <v>244</v>
      </c>
      <c r="V159">
        <v>0</v>
      </c>
      <c r="W159">
        <v>0</v>
      </c>
      <c r="X159">
        <v>0</v>
      </c>
      <c r="Y159">
        <v>0</v>
      </c>
      <c r="Z159">
        <v>964</v>
      </c>
      <c r="AA159">
        <v>0</v>
      </c>
      <c r="AB159">
        <v>2108</v>
      </c>
      <c r="AC159">
        <v>0</v>
      </c>
      <c r="AD159">
        <v>0</v>
      </c>
      <c r="AE159">
        <v>32624</v>
      </c>
    </row>
    <row r="160" spans="1:31" x14ac:dyDescent="0.35">
      <c r="A160" t="s">
        <v>189</v>
      </c>
      <c r="B160">
        <v>15618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15618</v>
      </c>
      <c r="K160">
        <v>15000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15000</v>
      </c>
      <c r="T160">
        <v>21673</v>
      </c>
      <c r="U160">
        <v>2443</v>
      </c>
      <c r="V160">
        <v>11277</v>
      </c>
      <c r="W160">
        <v>29139</v>
      </c>
      <c r="X160">
        <v>0</v>
      </c>
      <c r="Y160">
        <v>0</v>
      </c>
      <c r="Z160">
        <v>0</v>
      </c>
      <c r="AA160">
        <v>1831</v>
      </c>
      <c r="AB160">
        <v>66363</v>
      </c>
      <c r="AC160">
        <v>0</v>
      </c>
      <c r="AD160">
        <v>0</v>
      </c>
      <c r="AE160">
        <v>34087</v>
      </c>
    </row>
    <row r="161" spans="1:31" x14ac:dyDescent="0.35">
      <c r="A161" t="s">
        <v>188</v>
      </c>
      <c r="B161">
        <v>12185</v>
      </c>
      <c r="C161">
        <v>18853</v>
      </c>
      <c r="D161">
        <v>0</v>
      </c>
      <c r="E161">
        <v>1345</v>
      </c>
      <c r="F161">
        <v>0</v>
      </c>
      <c r="G161">
        <v>0</v>
      </c>
      <c r="H161">
        <v>0</v>
      </c>
      <c r="I161">
        <v>0</v>
      </c>
      <c r="J161">
        <v>32383</v>
      </c>
      <c r="K161">
        <v>15752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15752</v>
      </c>
      <c r="T161">
        <v>15752</v>
      </c>
      <c r="U161">
        <v>6950</v>
      </c>
      <c r="V161">
        <v>54636</v>
      </c>
      <c r="W161">
        <v>56888</v>
      </c>
      <c r="X161">
        <v>0</v>
      </c>
      <c r="Y161">
        <v>0</v>
      </c>
      <c r="Z161">
        <v>1700</v>
      </c>
      <c r="AA161">
        <v>9780</v>
      </c>
      <c r="AB161">
        <v>145706</v>
      </c>
      <c r="AC161">
        <v>3443</v>
      </c>
      <c r="AD161">
        <v>10741</v>
      </c>
      <c r="AE161">
        <v>55695</v>
      </c>
    </row>
    <row r="162" spans="1:31" x14ac:dyDescent="0.35">
      <c r="A162" t="s">
        <v>187</v>
      </c>
      <c r="B162">
        <v>0</v>
      </c>
      <c r="C162">
        <v>0</v>
      </c>
      <c r="D162">
        <v>1641</v>
      </c>
      <c r="E162">
        <v>0</v>
      </c>
      <c r="F162">
        <v>0</v>
      </c>
      <c r="G162">
        <v>0</v>
      </c>
      <c r="H162">
        <v>3600</v>
      </c>
      <c r="I162">
        <v>0</v>
      </c>
      <c r="J162">
        <v>5241</v>
      </c>
      <c r="K162">
        <v>0</v>
      </c>
      <c r="L162">
        <v>0</v>
      </c>
      <c r="M162">
        <v>784</v>
      </c>
      <c r="N162">
        <v>0</v>
      </c>
      <c r="O162">
        <v>0</v>
      </c>
      <c r="P162">
        <v>0</v>
      </c>
      <c r="Q162">
        <v>3600</v>
      </c>
      <c r="R162">
        <v>0</v>
      </c>
      <c r="S162">
        <v>4384</v>
      </c>
      <c r="T162">
        <v>0</v>
      </c>
      <c r="U162">
        <v>0</v>
      </c>
      <c r="V162">
        <v>121620</v>
      </c>
      <c r="W162">
        <v>0</v>
      </c>
      <c r="X162">
        <v>0</v>
      </c>
      <c r="Y162">
        <v>0</v>
      </c>
      <c r="Z162">
        <v>4213</v>
      </c>
      <c r="AA162">
        <v>2500</v>
      </c>
      <c r="AB162">
        <v>128333</v>
      </c>
      <c r="AC162">
        <v>1900</v>
      </c>
      <c r="AD162">
        <v>377</v>
      </c>
      <c r="AE162">
        <v>60621</v>
      </c>
    </row>
    <row r="163" spans="1:31" x14ac:dyDescent="0.35">
      <c r="A163" t="s">
        <v>186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493</v>
      </c>
      <c r="U163">
        <v>3897</v>
      </c>
      <c r="V163">
        <v>7500</v>
      </c>
      <c r="W163">
        <v>7450</v>
      </c>
      <c r="X163">
        <v>0</v>
      </c>
      <c r="Y163">
        <v>0</v>
      </c>
      <c r="Z163">
        <v>2060</v>
      </c>
      <c r="AA163">
        <v>773</v>
      </c>
      <c r="AB163">
        <v>22173</v>
      </c>
      <c r="AC163">
        <v>1375</v>
      </c>
      <c r="AD163">
        <v>3356</v>
      </c>
      <c r="AE163">
        <v>28255</v>
      </c>
    </row>
    <row r="164" spans="1:31" x14ac:dyDescent="0.35">
      <c r="A164" t="s">
        <v>185</v>
      </c>
      <c r="B164">
        <v>667</v>
      </c>
      <c r="C164">
        <v>600</v>
      </c>
      <c r="D164">
        <v>0</v>
      </c>
      <c r="E164">
        <v>0</v>
      </c>
      <c r="F164">
        <v>6000</v>
      </c>
      <c r="G164">
        <v>0</v>
      </c>
      <c r="H164">
        <v>0</v>
      </c>
      <c r="I164">
        <v>1373</v>
      </c>
      <c r="J164">
        <v>8640</v>
      </c>
      <c r="K164">
        <v>0</v>
      </c>
      <c r="L164">
        <v>0</v>
      </c>
      <c r="M164">
        <v>0</v>
      </c>
      <c r="N164">
        <v>0</v>
      </c>
      <c r="O164">
        <v>6800</v>
      </c>
      <c r="P164">
        <v>0</v>
      </c>
      <c r="Q164">
        <v>0</v>
      </c>
      <c r="R164">
        <v>0</v>
      </c>
      <c r="S164">
        <v>6800</v>
      </c>
      <c r="T164">
        <v>20830</v>
      </c>
      <c r="U164">
        <v>13923</v>
      </c>
      <c r="V164">
        <v>2797</v>
      </c>
      <c r="W164">
        <v>0</v>
      </c>
      <c r="X164">
        <v>6800</v>
      </c>
      <c r="Y164">
        <v>0</v>
      </c>
      <c r="Z164">
        <v>4104</v>
      </c>
      <c r="AA164">
        <v>18113</v>
      </c>
      <c r="AB164">
        <v>66567</v>
      </c>
      <c r="AC164">
        <v>0</v>
      </c>
      <c r="AD164">
        <v>0</v>
      </c>
      <c r="AE164">
        <v>121697</v>
      </c>
    </row>
    <row r="165" spans="1:31" x14ac:dyDescent="0.35">
      <c r="A165" t="s">
        <v>184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400</v>
      </c>
      <c r="J165">
        <v>400</v>
      </c>
      <c r="K165">
        <v>0</v>
      </c>
      <c r="L165">
        <v>0</v>
      </c>
      <c r="M165">
        <v>0</v>
      </c>
      <c r="N165">
        <v>1105</v>
      </c>
      <c r="O165">
        <v>0</v>
      </c>
      <c r="P165">
        <v>0</v>
      </c>
      <c r="Q165">
        <v>0</v>
      </c>
      <c r="R165">
        <v>0</v>
      </c>
      <c r="S165">
        <v>1105</v>
      </c>
      <c r="T165">
        <v>4269</v>
      </c>
      <c r="U165">
        <v>5310</v>
      </c>
      <c r="V165">
        <v>92603</v>
      </c>
      <c r="W165">
        <v>72295</v>
      </c>
      <c r="X165">
        <v>0</v>
      </c>
      <c r="Y165">
        <v>0</v>
      </c>
      <c r="Z165">
        <v>0</v>
      </c>
      <c r="AA165">
        <v>1120</v>
      </c>
      <c r="AB165">
        <v>175597</v>
      </c>
      <c r="AC165">
        <v>368</v>
      </c>
      <c r="AD165">
        <v>2089</v>
      </c>
      <c r="AE165">
        <v>56013</v>
      </c>
    </row>
    <row r="166" spans="1:31" x14ac:dyDescent="0.35">
      <c r="A166" t="s">
        <v>183</v>
      </c>
      <c r="B166">
        <v>3393</v>
      </c>
      <c r="C166">
        <v>1447</v>
      </c>
      <c r="D166">
        <v>736</v>
      </c>
      <c r="E166">
        <v>0</v>
      </c>
      <c r="F166">
        <v>0</v>
      </c>
      <c r="G166">
        <v>0</v>
      </c>
      <c r="H166">
        <v>0</v>
      </c>
      <c r="I166">
        <v>4672</v>
      </c>
      <c r="J166">
        <v>10248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3095</v>
      </c>
      <c r="S166">
        <v>3095</v>
      </c>
      <c r="T166">
        <v>46764</v>
      </c>
      <c r="U166">
        <v>4755</v>
      </c>
      <c r="V166">
        <v>13245</v>
      </c>
      <c r="W166">
        <v>0</v>
      </c>
      <c r="X166">
        <v>0</v>
      </c>
      <c r="Y166">
        <v>0</v>
      </c>
      <c r="Z166">
        <v>292</v>
      </c>
      <c r="AA166">
        <v>45865</v>
      </c>
      <c r="AB166">
        <v>110921</v>
      </c>
      <c r="AC166">
        <v>0</v>
      </c>
      <c r="AD166">
        <v>0</v>
      </c>
      <c r="AE166">
        <v>101143</v>
      </c>
    </row>
    <row r="167" spans="1:31" x14ac:dyDescent="0.35">
      <c r="A167" t="s">
        <v>182</v>
      </c>
      <c r="B167">
        <v>0</v>
      </c>
      <c r="C167">
        <v>925</v>
      </c>
      <c r="D167">
        <v>0</v>
      </c>
      <c r="E167">
        <v>1019</v>
      </c>
      <c r="F167">
        <v>0</v>
      </c>
      <c r="G167">
        <v>0</v>
      </c>
      <c r="H167">
        <v>0</v>
      </c>
      <c r="I167">
        <v>0</v>
      </c>
      <c r="J167">
        <v>1944</v>
      </c>
      <c r="K167">
        <v>0</v>
      </c>
      <c r="L167">
        <v>0</v>
      </c>
      <c r="M167">
        <v>0</v>
      </c>
      <c r="N167">
        <v>3761</v>
      </c>
      <c r="O167">
        <v>0</v>
      </c>
      <c r="P167">
        <v>0</v>
      </c>
      <c r="Q167">
        <v>0</v>
      </c>
      <c r="R167">
        <v>0</v>
      </c>
      <c r="S167">
        <v>3761</v>
      </c>
      <c r="T167">
        <v>60821</v>
      </c>
      <c r="U167">
        <v>7410</v>
      </c>
      <c r="V167">
        <v>56530</v>
      </c>
      <c r="W167">
        <v>73430</v>
      </c>
      <c r="X167">
        <v>0</v>
      </c>
      <c r="Y167">
        <v>0</v>
      </c>
      <c r="Z167">
        <v>5254</v>
      </c>
      <c r="AA167">
        <v>2313</v>
      </c>
      <c r="AB167">
        <v>205758</v>
      </c>
      <c r="AC167">
        <v>2281</v>
      </c>
      <c r="AD167">
        <v>9624</v>
      </c>
      <c r="AE167">
        <v>86206</v>
      </c>
    </row>
    <row r="168" spans="1:31" x14ac:dyDescent="0.35">
      <c r="A168" t="s">
        <v>181</v>
      </c>
      <c r="B168">
        <v>2767</v>
      </c>
      <c r="C168">
        <v>17474</v>
      </c>
      <c r="D168">
        <v>2741</v>
      </c>
      <c r="E168">
        <v>164</v>
      </c>
      <c r="F168">
        <v>0</v>
      </c>
      <c r="G168">
        <v>0</v>
      </c>
      <c r="H168">
        <v>0</v>
      </c>
      <c r="I168">
        <v>9322</v>
      </c>
      <c r="J168">
        <v>32468</v>
      </c>
      <c r="K168">
        <v>16033</v>
      </c>
      <c r="L168">
        <v>300</v>
      </c>
      <c r="M168">
        <v>4981</v>
      </c>
      <c r="N168">
        <v>922</v>
      </c>
      <c r="O168">
        <v>0</v>
      </c>
      <c r="P168">
        <v>0</v>
      </c>
      <c r="Q168">
        <v>0</v>
      </c>
      <c r="R168">
        <v>7970</v>
      </c>
      <c r="S168">
        <v>30206</v>
      </c>
      <c r="T168">
        <v>26915</v>
      </c>
      <c r="U168">
        <v>24693</v>
      </c>
      <c r="V168">
        <v>173608</v>
      </c>
      <c r="W168">
        <v>113858</v>
      </c>
      <c r="X168">
        <v>0</v>
      </c>
      <c r="Y168">
        <v>0</v>
      </c>
      <c r="Z168">
        <v>12300</v>
      </c>
      <c r="AA168">
        <v>14090</v>
      </c>
      <c r="AB168">
        <v>365464</v>
      </c>
      <c r="AC168">
        <v>3654</v>
      </c>
      <c r="AD168">
        <v>1118</v>
      </c>
      <c r="AE168">
        <v>103282</v>
      </c>
    </row>
    <row r="169" spans="1:31" x14ac:dyDescent="0.35">
      <c r="A169" t="s">
        <v>180</v>
      </c>
      <c r="B169">
        <v>574</v>
      </c>
      <c r="C169">
        <v>23269</v>
      </c>
      <c r="D169">
        <v>0</v>
      </c>
      <c r="E169">
        <v>0</v>
      </c>
      <c r="F169">
        <v>10730</v>
      </c>
      <c r="G169">
        <v>0</v>
      </c>
      <c r="H169">
        <v>0</v>
      </c>
      <c r="I169">
        <v>855</v>
      </c>
      <c r="J169">
        <v>35428</v>
      </c>
      <c r="K169">
        <v>0</v>
      </c>
      <c r="L169">
        <v>18455</v>
      </c>
      <c r="M169">
        <v>0</v>
      </c>
      <c r="N169">
        <v>0</v>
      </c>
      <c r="O169">
        <v>10730</v>
      </c>
      <c r="P169">
        <v>0</v>
      </c>
      <c r="Q169">
        <v>0</v>
      </c>
      <c r="R169">
        <v>783</v>
      </c>
      <c r="S169">
        <v>29968</v>
      </c>
      <c r="T169">
        <v>25512</v>
      </c>
      <c r="U169">
        <v>91428</v>
      </c>
      <c r="V169">
        <v>0</v>
      </c>
      <c r="W169">
        <v>0</v>
      </c>
      <c r="X169">
        <v>12203</v>
      </c>
      <c r="Y169">
        <v>31645</v>
      </c>
      <c r="Z169">
        <v>11127</v>
      </c>
      <c r="AA169">
        <v>55092</v>
      </c>
      <c r="AB169">
        <v>227007</v>
      </c>
      <c r="AC169">
        <v>7317</v>
      </c>
      <c r="AD169">
        <v>3503</v>
      </c>
      <c r="AE169">
        <v>148061</v>
      </c>
    </row>
    <row r="170" spans="1:31" x14ac:dyDescent="0.35">
      <c r="A170" t="s">
        <v>179</v>
      </c>
      <c r="B170">
        <v>21836</v>
      </c>
      <c r="C170">
        <v>2644</v>
      </c>
      <c r="D170">
        <v>3837</v>
      </c>
      <c r="E170">
        <v>0</v>
      </c>
      <c r="F170">
        <v>13849</v>
      </c>
      <c r="G170">
        <v>214</v>
      </c>
      <c r="H170">
        <v>649</v>
      </c>
      <c r="I170">
        <v>9225</v>
      </c>
      <c r="J170">
        <v>52254</v>
      </c>
      <c r="K170">
        <v>14855</v>
      </c>
      <c r="L170">
        <v>4701</v>
      </c>
      <c r="M170">
        <v>9156</v>
      </c>
      <c r="N170">
        <v>0</v>
      </c>
      <c r="O170">
        <v>3856</v>
      </c>
      <c r="P170">
        <v>0</v>
      </c>
      <c r="Q170">
        <v>0</v>
      </c>
      <c r="R170">
        <v>14822</v>
      </c>
      <c r="S170">
        <v>47390</v>
      </c>
      <c r="T170">
        <v>86385</v>
      </c>
      <c r="U170">
        <v>84301</v>
      </c>
      <c r="V170">
        <v>250974</v>
      </c>
      <c r="W170">
        <v>0</v>
      </c>
      <c r="X170">
        <v>34200</v>
      </c>
      <c r="Y170">
        <v>0</v>
      </c>
      <c r="Z170">
        <v>16045</v>
      </c>
      <c r="AA170">
        <v>73132</v>
      </c>
      <c r="AB170">
        <v>545037</v>
      </c>
      <c r="AC170">
        <v>2611</v>
      </c>
      <c r="AD170">
        <v>79377</v>
      </c>
      <c r="AE170">
        <v>155391</v>
      </c>
    </row>
    <row r="171" spans="1:31" x14ac:dyDescent="0.35">
      <c r="A171" t="s">
        <v>178</v>
      </c>
      <c r="B171">
        <v>98</v>
      </c>
      <c r="C171">
        <v>0</v>
      </c>
      <c r="D171">
        <v>560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658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18236</v>
      </c>
      <c r="U171">
        <v>0</v>
      </c>
      <c r="V171">
        <v>57365</v>
      </c>
      <c r="W171">
        <v>0</v>
      </c>
      <c r="X171">
        <v>0</v>
      </c>
      <c r="Y171">
        <v>0</v>
      </c>
      <c r="Z171">
        <v>0</v>
      </c>
      <c r="AA171">
        <v>2590</v>
      </c>
      <c r="AB171">
        <v>78191</v>
      </c>
      <c r="AC171">
        <v>0</v>
      </c>
      <c r="AD171">
        <v>4149</v>
      </c>
      <c r="AE171">
        <v>76793</v>
      </c>
    </row>
    <row r="172" spans="1:31" x14ac:dyDescent="0.35">
      <c r="A172" t="s">
        <v>177</v>
      </c>
      <c r="B172">
        <v>19080</v>
      </c>
      <c r="C172">
        <v>142</v>
      </c>
      <c r="D172">
        <v>0</v>
      </c>
      <c r="E172">
        <v>16239</v>
      </c>
      <c r="F172">
        <v>16625</v>
      </c>
      <c r="G172">
        <v>6583</v>
      </c>
      <c r="H172">
        <v>513</v>
      </c>
      <c r="I172">
        <v>21954</v>
      </c>
      <c r="J172">
        <v>81136</v>
      </c>
      <c r="K172">
        <v>19550</v>
      </c>
      <c r="L172">
        <v>142</v>
      </c>
      <c r="M172">
        <v>0</v>
      </c>
      <c r="N172">
        <v>16772</v>
      </c>
      <c r="O172">
        <v>0</v>
      </c>
      <c r="P172">
        <v>6583</v>
      </c>
      <c r="Q172">
        <v>513</v>
      </c>
      <c r="R172">
        <v>60753</v>
      </c>
      <c r="S172">
        <v>104313</v>
      </c>
      <c r="T172">
        <v>128995</v>
      </c>
      <c r="U172">
        <v>101511</v>
      </c>
      <c r="V172">
        <v>0</v>
      </c>
      <c r="W172">
        <v>143490</v>
      </c>
      <c r="X172">
        <v>118819</v>
      </c>
      <c r="Y172">
        <v>94855</v>
      </c>
      <c r="Z172">
        <v>51086</v>
      </c>
      <c r="AA172">
        <v>276366</v>
      </c>
      <c r="AB172">
        <v>915122</v>
      </c>
      <c r="AC172">
        <v>381</v>
      </c>
      <c r="AD172">
        <v>135744</v>
      </c>
      <c r="AE172">
        <v>307370</v>
      </c>
    </row>
    <row r="173" spans="1:31" x14ac:dyDescent="0.35">
      <c r="A173" t="s">
        <v>176</v>
      </c>
      <c r="B173">
        <v>0</v>
      </c>
      <c r="C173">
        <v>0</v>
      </c>
      <c r="D173">
        <v>0</v>
      </c>
      <c r="E173">
        <v>150</v>
      </c>
      <c r="F173">
        <v>0</v>
      </c>
      <c r="G173">
        <v>0</v>
      </c>
      <c r="H173">
        <v>0</v>
      </c>
      <c r="I173">
        <v>0</v>
      </c>
      <c r="J173">
        <v>150</v>
      </c>
      <c r="K173">
        <v>0</v>
      </c>
      <c r="L173">
        <v>0</v>
      </c>
      <c r="M173">
        <v>0</v>
      </c>
      <c r="N173">
        <v>150</v>
      </c>
      <c r="O173">
        <v>0</v>
      </c>
      <c r="P173">
        <v>0</v>
      </c>
      <c r="Q173">
        <v>0</v>
      </c>
      <c r="R173">
        <v>0</v>
      </c>
      <c r="S173">
        <v>150</v>
      </c>
      <c r="T173">
        <v>70875</v>
      </c>
      <c r="U173">
        <v>4339</v>
      </c>
      <c r="V173">
        <v>0</v>
      </c>
      <c r="W173">
        <v>106608</v>
      </c>
      <c r="X173">
        <v>0</v>
      </c>
      <c r="Y173">
        <v>0</v>
      </c>
      <c r="Z173">
        <v>14439</v>
      </c>
      <c r="AA173">
        <v>17907</v>
      </c>
      <c r="AB173">
        <v>214168</v>
      </c>
      <c r="AC173">
        <v>0</v>
      </c>
      <c r="AD173">
        <v>32149</v>
      </c>
      <c r="AE173">
        <v>71404</v>
      </c>
    </row>
    <row r="174" spans="1:31" x14ac:dyDescent="0.35">
      <c r="A174" t="s">
        <v>175</v>
      </c>
      <c r="B174">
        <v>0</v>
      </c>
      <c r="C174">
        <v>158</v>
      </c>
      <c r="D174">
        <v>158</v>
      </c>
      <c r="E174">
        <v>879</v>
      </c>
      <c r="F174">
        <v>0</v>
      </c>
      <c r="G174">
        <v>0</v>
      </c>
      <c r="H174">
        <v>0</v>
      </c>
      <c r="I174">
        <v>1095</v>
      </c>
      <c r="J174">
        <v>2290</v>
      </c>
      <c r="K174">
        <v>0</v>
      </c>
      <c r="L174">
        <v>158</v>
      </c>
      <c r="M174">
        <v>0</v>
      </c>
      <c r="N174">
        <v>750</v>
      </c>
      <c r="O174">
        <v>0</v>
      </c>
      <c r="P174">
        <v>0</v>
      </c>
      <c r="Q174">
        <v>0</v>
      </c>
      <c r="R174">
        <v>1000</v>
      </c>
      <c r="S174">
        <v>1908</v>
      </c>
      <c r="T174">
        <v>21300</v>
      </c>
      <c r="U174">
        <v>158</v>
      </c>
      <c r="V174">
        <v>52771</v>
      </c>
      <c r="W174">
        <v>49170</v>
      </c>
      <c r="X174">
        <v>0</v>
      </c>
      <c r="Y174">
        <v>0</v>
      </c>
      <c r="Z174">
        <v>1604</v>
      </c>
      <c r="AA174">
        <v>1000</v>
      </c>
      <c r="AB174">
        <v>126003</v>
      </c>
      <c r="AC174">
        <v>0</v>
      </c>
      <c r="AD174">
        <v>15640</v>
      </c>
      <c r="AE174">
        <v>36862</v>
      </c>
    </row>
    <row r="175" spans="1:31" x14ac:dyDescent="0.35">
      <c r="A175" t="s">
        <v>174</v>
      </c>
      <c r="B175">
        <v>978</v>
      </c>
      <c r="C175">
        <v>575</v>
      </c>
      <c r="D175">
        <v>1407</v>
      </c>
      <c r="E175">
        <v>2775</v>
      </c>
      <c r="F175">
        <v>124</v>
      </c>
      <c r="G175">
        <v>0</v>
      </c>
      <c r="H175">
        <v>62</v>
      </c>
      <c r="I175">
        <v>15014</v>
      </c>
      <c r="J175">
        <v>20935</v>
      </c>
      <c r="K175">
        <v>200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30300</v>
      </c>
      <c r="S175">
        <v>30500</v>
      </c>
      <c r="T175">
        <v>55880</v>
      </c>
      <c r="U175">
        <v>11407</v>
      </c>
      <c r="V175">
        <v>92200</v>
      </c>
      <c r="W175">
        <v>88600</v>
      </c>
      <c r="X175">
        <v>0</v>
      </c>
      <c r="Y175">
        <v>0</v>
      </c>
      <c r="Z175">
        <v>9750</v>
      </c>
      <c r="AA175">
        <v>54650</v>
      </c>
      <c r="AB175">
        <v>312487</v>
      </c>
      <c r="AC175">
        <v>3400</v>
      </c>
      <c r="AD175">
        <v>11088</v>
      </c>
      <c r="AE175">
        <v>75588</v>
      </c>
    </row>
    <row r="176" spans="1:31" x14ac:dyDescent="0.35">
      <c r="A176" t="s">
        <v>173</v>
      </c>
      <c r="B176">
        <v>8</v>
      </c>
      <c r="C176">
        <v>3440</v>
      </c>
      <c r="D176">
        <v>25321</v>
      </c>
      <c r="E176">
        <v>4648</v>
      </c>
      <c r="F176">
        <v>19159</v>
      </c>
      <c r="G176">
        <v>10014</v>
      </c>
      <c r="H176">
        <v>0</v>
      </c>
      <c r="I176">
        <v>16675</v>
      </c>
      <c r="J176">
        <v>79265</v>
      </c>
      <c r="K176">
        <v>0</v>
      </c>
      <c r="L176">
        <v>3290</v>
      </c>
      <c r="M176">
        <v>9000</v>
      </c>
      <c r="N176">
        <v>0</v>
      </c>
      <c r="O176">
        <v>25000</v>
      </c>
      <c r="P176">
        <v>0</v>
      </c>
      <c r="Q176">
        <v>0</v>
      </c>
      <c r="R176">
        <v>2900</v>
      </c>
      <c r="S176">
        <v>40190</v>
      </c>
      <c r="T176">
        <v>27420</v>
      </c>
      <c r="U176">
        <v>27915</v>
      </c>
      <c r="V176">
        <v>100380</v>
      </c>
      <c r="W176">
        <v>132907</v>
      </c>
      <c r="X176">
        <v>24199</v>
      </c>
      <c r="Y176">
        <v>25810</v>
      </c>
      <c r="Z176">
        <v>13349</v>
      </c>
      <c r="AA176">
        <v>60714</v>
      </c>
      <c r="AB176">
        <v>412694</v>
      </c>
      <c r="AC176">
        <v>12117</v>
      </c>
      <c r="AD176">
        <v>15915</v>
      </c>
      <c r="AE176">
        <v>121799</v>
      </c>
    </row>
    <row r="177" spans="1:31" x14ac:dyDescent="0.35">
      <c r="A177" t="s">
        <v>172</v>
      </c>
      <c r="B177">
        <v>2072</v>
      </c>
      <c r="C177">
        <v>2762</v>
      </c>
      <c r="D177">
        <v>0</v>
      </c>
      <c r="E177">
        <v>0</v>
      </c>
      <c r="F177">
        <v>5413</v>
      </c>
      <c r="G177">
        <v>228</v>
      </c>
      <c r="H177">
        <v>0</v>
      </c>
      <c r="I177">
        <v>460</v>
      </c>
      <c r="J177">
        <v>10935</v>
      </c>
      <c r="K177">
        <v>0</v>
      </c>
      <c r="L177">
        <v>12200</v>
      </c>
      <c r="M177">
        <v>0</v>
      </c>
      <c r="N177">
        <v>0</v>
      </c>
      <c r="O177">
        <v>12114</v>
      </c>
      <c r="P177">
        <v>0</v>
      </c>
      <c r="Q177">
        <v>0</v>
      </c>
      <c r="R177">
        <v>0</v>
      </c>
      <c r="S177">
        <v>24314</v>
      </c>
      <c r="T177">
        <v>45300</v>
      </c>
      <c r="U177">
        <v>26968</v>
      </c>
      <c r="V177">
        <v>0</v>
      </c>
      <c r="W177">
        <v>0</v>
      </c>
      <c r="X177">
        <v>11767</v>
      </c>
      <c r="Y177">
        <v>6236</v>
      </c>
      <c r="Z177">
        <v>0</v>
      </c>
      <c r="AA177">
        <v>21650</v>
      </c>
      <c r="AB177">
        <v>111921</v>
      </c>
      <c r="AC177">
        <v>1950</v>
      </c>
      <c r="AD177">
        <v>3599</v>
      </c>
      <c r="AE177">
        <v>125740</v>
      </c>
    </row>
    <row r="178" spans="1:31" x14ac:dyDescent="0.35">
      <c r="A178" t="s">
        <v>171</v>
      </c>
      <c r="B178">
        <v>2087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11768</v>
      </c>
      <c r="J178">
        <v>13855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9500</v>
      </c>
      <c r="S178">
        <v>9500</v>
      </c>
      <c r="T178">
        <v>23422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21690</v>
      </c>
      <c r="AB178">
        <v>45112</v>
      </c>
      <c r="AC178">
        <v>0</v>
      </c>
      <c r="AD178">
        <v>2154</v>
      </c>
      <c r="AE178">
        <v>62355</v>
      </c>
    </row>
    <row r="179" spans="1:31" x14ac:dyDescent="0.35">
      <c r="A179" t="s">
        <v>170</v>
      </c>
      <c r="B179">
        <v>463</v>
      </c>
      <c r="C179">
        <v>0</v>
      </c>
      <c r="D179">
        <v>0</v>
      </c>
      <c r="E179">
        <v>929</v>
      </c>
      <c r="F179">
        <v>0</v>
      </c>
      <c r="G179">
        <v>0</v>
      </c>
      <c r="H179">
        <v>0</v>
      </c>
      <c r="I179">
        <v>9264</v>
      </c>
      <c r="J179">
        <v>10656</v>
      </c>
      <c r="K179">
        <v>86</v>
      </c>
      <c r="L179">
        <v>0</v>
      </c>
      <c r="M179">
        <v>0</v>
      </c>
      <c r="N179">
        <v>4452</v>
      </c>
      <c r="O179">
        <v>0</v>
      </c>
      <c r="P179">
        <v>0</v>
      </c>
      <c r="Q179">
        <v>0</v>
      </c>
      <c r="R179">
        <v>11262</v>
      </c>
      <c r="S179">
        <v>15800</v>
      </c>
      <c r="T179">
        <v>31723</v>
      </c>
      <c r="U179">
        <v>0</v>
      </c>
      <c r="V179">
        <v>422016</v>
      </c>
      <c r="W179">
        <v>130984</v>
      </c>
      <c r="X179">
        <v>0</v>
      </c>
      <c r="Y179">
        <v>0</v>
      </c>
      <c r="Z179">
        <v>0</v>
      </c>
      <c r="AA179">
        <v>34544</v>
      </c>
      <c r="AB179">
        <v>619267</v>
      </c>
      <c r="AC179">
        <v>2968</v>
      </c>
      <c r="AD179">
        <v>21902</v>
      </c>
      <c r="AE179">
        <v>89793</v>
      </c>
    </row>
    <row r="180" spans="1:31" x14ac:dyDescent="0.35">
      <c r="A180" t="s">
        <v>169</v>
      </c>
      <c r="B180">
        <v>0</v>
      </c>
      <c r="C180">
        <v>1719</v>
      </c>
      <c r="D180">
        <v>10024</v>
      </c>
      <c r="E180">
        <v>0</v>
      </c>
      <c r="F180">
        <v>4132</v>
      </c>
      <c r="G180">
        <v>0</v>
      </c>
      <c r="H180">
        <v>0</v>
      </c>
      <c r="I180">
        <v>3533</v>
      </c>
      <c r="J180">
        <v>19408</v>
      </c>
      <c r="K180">
        <v>0</v>
      </c>
      <c r="L180">
        <v>3250</v>
      </c>
      <c r="M180">
        <v>0</v>
      </c>
      <c r="N180">
        <v>0</v>
      </c>
      <c r="O180">
        <v>10000</v>
      </c>
      <c r="P180">
        <v>0</v>
      </c>
      <c r="Q180">
        <v>0</v>
      </c>
      <c r="R180">
        <v>3533</v>
      </c>
      <c r="S180">
        <v>16783</v>
      </c>
      <c r="T180">
        <v>6395</v>
      </c>
      <c r="U180">
        <v>67497</v>
      </c>
      <c r="V180">
        <v>152356</v>
      </c>
      <c r="W180">
        <v>132580</v>
      </c>
      <c r="X180">
        <v>34680</v>
      </c>
      <c r="Y180">
        <v>0</v>
      </c>
      <c r="Z180">
        <v>15335</v>
      </c>
      <c r="AA180">
        <v>15610</v>
      </c>
      <c r="AB180">
        <v>424453</v>
      </c>
      <c r="AC180">
        <v>732</v>
      </c>
      <c r="AD180">
        <v>21782</v>
      </c>
      <c r="AE180">
        <v>143803</v>
      </c>
    </row>
    <row r="181" spans="1:31" x14ac:dyDescent="0.35">
      <c r="A181" t="s">
        <v>168</v>
      </c>
      <c r="B181">
        <v>38</v>
      </c>
      <c r="C181">
        <v>4645</v>
      </c>
      <c r="D181">
        <v>27</v>
      </c>
      <c r="E181">
        <v>5356</v>
      </c>
      <c r="F181">
        <v>5645</v>
      </c>
      <c r="G181">
        <v>0</v>
      </c>
      <c r="H181">
        <v>0</v>
      </c>
      <c r="I181">
        <v>4034</v>
      </c>
      <c r="J181">
        <v>19745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30608</v>
      </c>
      <c r="U181">
        <v>68563</v>
      </c>
      <c r="V181">
        <v>33658</v>
      </c>
      <c r="W181">
        <v>117053</v>
      </c>
      <c r="X181">
        <v>9806</v>
      </c>
      <c r="Y181">
        <v>0</v>
      </c>
      <c r="Z181">
        <v>0</v>
      </c>
      <c r="AA181">
        <v>64311</v>
      </c>
      <c r="AB181">
        <v>323999</v>
      </c>
      <c r="AC181">
        <v>2100</v>
      </c>
      <c r="AD181">
        <v>25005</v>
      </c>
      <c r="AE181">
        <v>125793</v>
      </c>
    </row>
    <row r="182" spans="1:31" x14ac:dyDescent="0.35">
      <c r="A182" t="s">
        <v>167</v>
      </c>
      <c r="B182">
        <v>4663</v>
      </c>
      <c r="C182">
        <v>12</v>
      </c>
      <c r="D182">
        <v>0</v>
      </c>
      <c r="E182">
        <v>2568</v>
      </c>
      <c r="F182">
        <v>65</v>
      </c>
      <c r="G182">
        <v>150</v>
      </c>
      <c r="H182">
        <v>0</v>
      </c>
      <c r="I182">
        <v>0</v>
      </c>
      <c r="J182">
        <v>7458</v>
      </c>
      <c r="K182">
        <v>41</v>
      </c>
      <c r="L182">
        <v>0</v>
      </c>
      <c r="M182">
        <v>0</v>
      </c>
      <c r="N182">
        <v>2278</v>
      </c>
      <c r="O182">
        <v>0</v>
      </c>
      <c r="P182">
        <v>0</v>
      </c>
      <c r="Q182">
        <v>0</v>
      </c>
      <c r="R182">
        <v>410</v>
      </c>
      <c r="S182">
        <v>2729</v>
      </c>
      <c r="T182">
        <v>46480</v>
      </c>
      <c r="U182">
        <v>0</v>
      </c>
      <c r="V182">
        <v>0</v>
      </c>
      <c r="W182">
        <v>110973</v>
      </c>
      <c r="X182">
        <v>0</v>
      </c>
      <c r="Y182">
        <v>0</v>
      </c>
      <c r="Z182">
        <v>0</v>
      </c>
      <c r="AA182">
        <v>4810</v>
      </c>
      <c r="AB182">
        <v>162263</v>
      </c>
      <c r="AC182">
        <v>3930</v>
      </c>
      <c r="AD182">
        <v>1425</v>
      </c>
      <c r="AE182">
        <v>65338</v>
      </c>
    </row>
    <row r="183" spans="1:31" x14ac:dyDescent="0.35">
      <c r="A183" t="s">
        <v>166</v>
      </c>
      <c r="B183">
        <v>249</v>
      </c>
      <c r="C183">
        <v>0</v>
      </c>
      <c r="D183">
        <v>1111</v>
      </c>
      <c r="E183">
        <v>273</v>
      </c>
      <c r="F183">
        <v>0</v>
      </c>
      <c r="G183">
        <v>0</v>
      </c>
      <c r="H183">
        <v>0</v>
      </c>
      <c r="I183">
        <v>0</v>
      </c>
      <c r="J183">
        <v>1633</v>
      </c>
      <c r="K183">
        <v>0</v>
      </c>
      <c r="L183">
        <v>0</v>
      </c>
      <c r="M183">
        <v>1111</v>
      </c>
      <c r="N183">
        <v>1100</v>
      </c>
      <c r="O183">
        <v>0</v>
      </c>
      <c r="P183">
        <v>0</v>
      </c>
      <c r="Q183">
        <v>0</v>
      </c>
      <c r="R183">
        <v>0</v>
      </c>
      <c r="S183">
        <v>2211</v>
      </c>
      <c r="T183">
        <v>24965</v>
      </c>
      <c r="U183">
        <v>0</v>
      </c>
      <c r="V183">
        <v>68137</v>
      </c>
      <c r="W183">
        <v>88800</v>
      </c>
      <c r="X183">
        <v>0</v>
      </c>
      <c r="Y183">
        <v>0</v>
      </c>
      <c r="Z183">
        <v>0</v>
      </c>
      <c r="AA183">
        <v>3316</v>
      </c>
      <c r="AB183">
        <v>185218</v>
      </c>
      <c r="AC183">
        <v>2800</v>
      </c>
      <c r="AD183">
        <v>3384</v>
      </c>
      <c r="AE183">
        <v>57739</v>
      </c>
    </row>
    <row r="184" spans="1:31" x14ac:dyDescent="0.35">
      <c r="A184" t="s">
        <v>165</v>
      </c>
      <c r="B184">
        <v>1256</v>
      </c>
      <c r="C184">
        <v>3736</v>
      </c>
      <c r="D184">
        <v>5580</v>
      </c>
      <c r="E184">
        <v>2955</v>
      </c>
      <c r="F184">
        <v>1021</v>
      </c>
      <c r="G184">
        <v>0</v>
      </c>
      <c r="H184">
        <v>0</v>
      </c>
      <c r="I184">
        <v>3966</v>
      </c>
      <c r="J184">
        <v>18514</v>
      </c>
      <c r="K184">
        <v>1256</v>
      </c>
      <c r="L184">
        <v>271</v>
      </c>
      <c r="M184">
        <v>5580</v>
      </c>
      <c r="N184">
        <v>2955</v>
      </c>
      <c r="O184">
        <v>1021</v>
      </c>
      <c r="P184">
        <v>0</v>
      </c>
      <c r="Q184">
        <v>0</v>
      </c>
      <c r="R184">
        <v>6212</v>
      </c>
      <c r="S184">
        <v>17295</v>
      </c>
      <c r="T184">
        <v>41282</v>
      </c>
      <c r="U184">
        <v>18041</v>
      </c>
      <c r="V184">
        <v>101330</v>
      </c>
      <c r="W184">
        <v>122970</v>
      </c>
      <c r="X184">
        <v>9917</v>
      </c>
      <c r="Y184">
        <v>0</v>
      </c>
      <c r="Z184">
        <v>9426</v>
      </c>
      <c r="AA184">
        <v>69815</v>
      </c>
      <c r="AB184">
        <v>372781</v>
      </c>
      <c r="AC184">
        <v>10087</v>
      </c>
      <c r="AD184">
        <v>2841</v>
      </c>
      <c r="AE184">
        <v>111296</v>
      </c>
    </row>
    <row r="185" spans="1:31" x14ac:dyDescent="0.35">
      <c r="A185" t="s">
        <v>164</v>
      </c>
      <c r="B185">
        <v>4878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3868</v>
      </c>
      <c r="J185">
        <v>8746</v>
      </c>
      <c r="K185">
        <v>3443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1640</v>
      </c>
      <c r="S185">
        <v>5083</v>
      </c>
      <c r="T185">
        <v>34693</v>
      </c>
      <c r="U185">
        <v>725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9035</v>
      </c>
      <c r="AB185">
        <v>44453</v>
      </c>
      <c r="AC185">
        <v>1173</v>
      </c>
      <c r="AD185">
        <v>5803</v>
      </c>
      <c r="AE185">
        <v>104410</v>
      </c>
    </row>
    <row r="186" spans="1:31" x14ac:dyDescent="0.35">
      <c r="A186" t="s">
        <v>163</v>
      </c>
      <c r="B186">
        <v>347</v>
      </c>
      <c r="C186">
        <v>3838</v>
      </c>
      <c r="D186">
        <v>0</v>
      </c>
      <c r="E186">
        <v>6265</v>
      </c>
      <c r="F186">
        <v>26641</v>
      </c>
      <c r="G186">
        <v>16181</v>
      </c>
      <c r="H186">
        <v>0</v>
      </c>
      <c r="I186">
        <v>0</v>
      </c>
      <c r="J186">
        <v>53272</v>
      </c>
      <c r="K186">
        <v>0</v>
      </c>
      <c r="L186">
        <v>10005</v>
      </c>
      <c r="M186">
        <v>0</v>
      </c>
      <c r="N186">
        <v>7000</v>
      </c>
      <c r="O186">
        <v>28793</v>
      </c>
      <c r="P186">
        <v>0</v>
      </c>
      <c r="Q186">
        <v>0</v>
      </c>
      <c r="R186">
        <v>60</v>
      </c>
      <c r="S186">
        <v>45858</v>
      </c>
      <c r="T186">
        <v>140625</v>
      </c>
      <c r="U186">
        <v>123207</v>
      </c>
      <c r="V186">
        <v>0</v>
      </c>
      <c r="W186">
        <v>200060</v>
      </c>
      <c r="X186">
        <v>90583</v>
      </c>
      <c r="Y186">
        <v>13235</v>
      </c>
      <c r="Z186">
        <v>26900</v>
      </c>
      <c r="AA186">
        <v>88207</v>
      </c>
      <c r="AB186">
        <v>682817</v>
      </c>
      <c r="AC186">
        <v>9280</v>
      </c>
      <c r="AD186">
        <v>63572</v>
      </c>
      <c r="AE186">
        <v>336737</v>
      </c>
    </row>
    <row r="187" spans="1:31" x14ac:dyDescent="0.35">
      <c r="A187" t="s">
        <v>162</v>
      </c>
      <c r="B187">
        <v>761</v>
      </c>
      <c r="C187">
        <v>36354</v>
      </c>
      <c r="D187">
        <v>11439</v>
      </c>
      <c r="E187">
        <v>2261</v>
      </c>
      <c r="F187">
        <v>7404</v>
      </c>
      <c r="G187">
        <v>0</v>
      </c>
      <c r="H187">
        <v>0</v>
      </c>
      <c r="I187">
        <v>10238</v>
      </c>
      <c r="J187">
        <v>68457</v>
      </c>
      <c r="K187">
        <v>7100</v>
      </c>
      <c r="L187">
        <v>38783</v>
      </c>
      <c r="M187">
        <v>0</v>
      </c>
      <c r="N187">
        <v>2614</v>
      </c>
      <c r="O187">
        <v>0</v>
      </c>
      <c r="P187">
        <v>0</v>
      </c>
      <c r="Q187">
        <v>0</v>
      </c>
      <c r="R187">
        <v>0</v>
      </c>
      <c r="S187">
        <v>48497</v>
      </c>
      <c r="T187">
        <v>50367</v>
      </c>
      <c r="U187">
        <v>84411</v>
      </c>
      <c r="V187">
        <v>268799</v>
      </c>
      <c r="W187">
        <v>183090</v>
      </c>
      <c r="X187">
        <v>0</v>
      </c>
      <c r="Y187">
        <v>0</v>
      </c>
      <c r="Z187">
        <v>9952</v>
      </c>
      <c r="AA187">
        <v>5600</v>
      </c>
      <c r="AB187">
        <v>602219</v>
      </c>
      <c r="AC187">
        <v>3425</v>
      </c>
      <c r="AD187">
        <v>3238</v>
      </c>
      <c r="AE187">
        <v>190135</v>
      </c>
    </row>
    <row r="188" spans="1:31" x14ac:dyDescent="0.35">
      <c r="A188" t="s">
        <v>161</v>
      </c>
      <c r="B188">
        <v>285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7105</v>
      </c>
      <c r="J188">
        <v>7390</v>
      </c>
      <c r="K188">
        <v>0</v>
      </c>
      <c r="L188">
        <v>0</v>
      </c>
      <c r="M188">
        <v>0</v>
      </c>
      <c r="N188">
        <v>4200</v>
      </c>
      <c r="O188">
        <v>0</v>
      </c>
      <c r="P188">
        <v>0</v>
      </c>
      <c r="Q188">
        <v>0</v>
      </c>
      <c r="R188">
        <v>10416</v>
      </c>
      <c r="S188">
        <v>14616</v>
      </c>
      <c r="T188">
        <v>35530</v>
      </c>
      <c r="U188">
        <v>8825</v>
      </c>
      <c r="V188">
        <v>135271</v>
      </c>
      <c r="W188">
        <v>60293</v>
      </c>
      <c r="X188">
        <v>0</v>
      </c>
      <c r="Y188">
        <v>0</v>
      </c>
      <c r="Z188">
        <v>3424</v>
      </c>
      <c r="AA188">
        <v>73857</v>
      </c>
      <c r="AB188">
        <v>317200</v>
      </c>
      <c r="AC188">
        <v>5849</v>
      </c>
      <c r="AD188">
        <v>9699</v>
      </c>
      <c r="AE188">
        <v>132919</v>
      </c>
    </row>
    <row r="189" spans="1:31" x14ac:dyDescent="0.35">
      <c r="A189" t="s">
        <v>160</v>
      </c>
      <c r="B189">
        <v>0</v>
      </c>
      <c r="C189">
        <v>0</v>
      </c>
      <c r="D189">
        <v>0</v>
      </c>
      <c r="E189">
        <v>1368</v>
      </c>
      <c r="F189">
        <v>0</v>
      </c>
      <c r="G189">
        <v>0</v>
      </c>
      <c r="H189">
        <v>0</v>
      </c>
      <c r="I189">
        <v>0</v>
      </c>
      <c r="J189">
        <v>1368</v>
      </c>
      <c r="K189">
        <v>0</v>
      </c>
      <c r="L189">
        <v>0</v>
      </c>
      <c r="M189">
        <v>0</v>
      </c>
      <c r="N189">
        <v>5000</v>
      </c>
      <c r="O189">
        <v>0</v>
      </c>
      <c r="P189">
        <v>0</v>
      </c>
      <c r="Q189">
        <v>0</v>
      </c>
      <c r="R189">
        <v>0</v>
      </c>
      <c r="S189">
        <v>5000</v>
      </c>
      <c r="T189">
        <v>9161</v>
      </c>
      <c r="U189">
        <v>0</v>
      </c>
      <c r="V189">
        <v>0</v>
      </c>
      <c r="W189">
        <v>19463</v>
      </c>
      <c r="X189">
        <v>0</v>
      </c>
      <c r="Y189">
        <v>0</v>
      </c>
      <c r="Z189">
        <v>0</v>
      </c>
      <c r="AA189">
        <v>0</v>
      </c>
      <c r="AB189">
        <v>28624</v>
      </c>
      <c r="AC189">
        <v>0</v>
      </c>
      <c r="AD189">
        <v>2663</v>
      </c>
      <c r="AE189">
        <v>42947</v>
      </c>
    </row>
    <row r="190" spans="1:31" x14ac:dyDescent="0.35">
      <c r="A190" t="s">
        <v>159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19</v>
      </c>
      <c r="J190">
        <v>19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10355</v>
      </c>
      <c r="U190">
        <v>19524</v>
      </c>
      <c r="V190">
        <v>71354</v>
      </c>
      <c r="W190">
        <v>0</v>
      </c>
      <c r="X190">
        <v>0</v>
      </c>
      <c r="Y190">
        <v>0</v>
      </c>
      <c r="Z190">
        <v>0</v>
      </c>
      <c r="AA190">
        <v>30012</v>
      </c>
      <c r="AB190">
        <v>131245</v>
      </c>
      <c r="AC190">
        <v>0</v>
      </c>
      <c r="AD190">
        <v>0</v>
      </c>
      <c r="AE190">
        <v>58881</v>
      </c>
    </row>
    <row r="191" spans="1:31" x14ac:dyDescent="0.35">
      <c r="A191" t="s">
        <v>158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2669</v>
      </c>
    </row>
    <row r="192" spans="1:31" x14ac:dyDescent="0.35">
      <c r="A192" t="s">
        <v>157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270</v>
      </c>
      <c r="W192">
        <v>540</v>
      </c>
      <c r="X192">
        <v>0</v>
      </c>
      <c r="Y192">
        <v>0</v>
      </c>
      <c r="Z192">
        <v>0</v>
      </c>
      <c r="AA192">
        <v>2111</v>
      </c>
      <c r="AB192">
        <v>2921</v>
      </c>
      <c r="AC192">
        <v>0</v>
      </c>
      <c r="AD192">
        <v>0</v>
      </c>
      <c r="AE192">
        <v>15054</v>
      </c>
    </row>
    <row r="193" spans="1:31" x14ac:dyDescent="0.35">
      <c r="A193" t="s">
        <v>156</v>
      </c>
      <c r="B193">
        <v>485</v>
      </c>
      <c r="C193">
        <v>16686</v>
      </c>
      <c r="D193">
        <v>598</v>
      </c>
      <c r="E193">
        <v>0</v>
      </c>
      <c r="F193">
        <v>0</v>
      </c>
      <c r="G193">
        <v>0</v>
      </c>
      <c r="H193">
        <v>0</v>
      </c>
      <c r="I193">
        <v>32958</v>
      </c>
      <c r="J193">
        <v>50727</v>
      </c>
      <c r="K193">
        <v>1933</v>
      </c>
      <c r="L193">
        <v>15874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28112</v>
      </c>
      <c r="S193">
        <v>45919</v>
      </c>
      <c r="T193">
        <v>18274</v>
      </c>
      <c r="U193">
        <v>152999</v>
      </c>
      <c r="V193">
        <v>212139</v>
      </c>
      <c r="W193">
        <v>0</v>
      </c>
      <c r="X193">
        <v>0</v>
      </c>
      <c r="Y193">
        <v>0</v>
      </c>
      <c r="Z193">
        <v>0</v>
      </c>
      <c r="AA193">
        <v>65726</v>
      </c>
      <c r="AB193">
        <v>449138</v>
      </c>
      <c r="AC193">
        <v>4566</v>
      </c>
      <c r="AD193">
        <v>42602</v>
      </c>
      <c r="AE193">
        <v>199341</v>
      </c>
    </row>
    <row r="194" spans="1:31" x14ac:dyDescent="0.35">
      <c r="A194" t="s">
        <v>155</v>
      </c>
      <c r="B194">
        <v>0</v>
      </c>
      <c r="C194">
        <v>0</v>
      </c>
      <c r="D194">
        <v>3049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3049</v>
      </c>
      <c r="K194">
        <v>0</v>
      </c>
      <c r="L194">
        <v>0</v>
      </c>
      <c r="M194">
        <v>5000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5000</v>
      </c>
      <c r="T194">
        <v>746</v>
      </c>
      <c r="U194">
        <v>99</v>
      </c>
      <c r="V194">
        <v>156525</v>
      </c>
      <c r="W194">
        <v>0</v>
      </c>
      <c r="X194">
        <v>0</v>
      </c>
      <c r="Y194">
        <v>0</v>
      </c>
      <c r="Z194">
        <v>0</v>
      </c>
      <c r="AA194">
        <v>2903</v>
      </c>
      <c r="AB194">
        <v>160273</v>
      </c>
      <c r="AC194">
        <v>0</v>
      </c>
      <c r="AD194">
        <v>2535</v>
      </c>
      <c r="AE194">
        <v>41013</v>
      </c>
    </row>
    <row r="195" spans="1:31" x14ac:dyDescent="0.35">
      <c r="A195" t="s">
        <v>154</v>
      </c>
      <c r="B195">
        <v>286</v>
      </c>
      <c r="C195">
        <v>1484</v>
      </c>
      <c r="D195">
        <v>31299</v>
      </c>
      <c r="E195">
        <v>0</v>
      </c>
      <c r="F195">
        <v>18513</v>
      </c>
      <c r="G195">
        <v>0</v>
      </c>
      <c r="H195">
        <v>0</v>
      </c>
      <c r="I195">
        <v>7915</v>
      </c>
      <c r="J195">
        <v>59497</v>
      </c>
      <c r="K195">
        <v>0</v>
      </c>
      <c r="L195">
        <v>1364</v>
      </c>
      <c r="M195">
        <v>30871</v>
      </c>
      <c r="N195">
        <v>0</v>
      </c>
      <c r="O195">
        <v>25000</v>
      </c>
      <c r="P195">
        <v>0</v>
      </c>
      <c r="Q195">
        <v>0</v>
      </c>
      <c r="R195">
        <v>7000</v>
      </c>
      <c r="S195">
        <v>64235</v>
      </c>
      <c r="T195">
        <v>41776</v>
      </c>
      <c r="U195">
        <v>38283</v>
      </c>
      <c r="V195">
        <v>216023</v>
      </c>
      <c r="W195">
        <v>0</v>
      </c>
      <c r="X195">
        <v>25000</v>
      </c>
      <c r="Y195">
        <v>0</v>
      </c>
      <c r="Z195">
        <v>5525</v>
      </c>
      <c r="AA195">
        <v>15133</v>
      </c>
      <c r="AB195">
        <v>341740</v>
      </c>
      <c r="AC195">
        <v>0</v>
      </c>
      <c r="AD195">
        <v>20603</v>
      </c>
      <c r="AE195">
        <v>104501</v>
      </c>
    </row>
    <row r="196" spans="1:31" x14ac:dyDescent="0.35">
      <c r="A196" t="s">
        <v>153</v>
      </c>
      <c r="B196">
        <v>482</v>
      </c>
      <c r="C196">
        <v>2534</v>
      </c>
      <c r="D196">
        <v>1563</v>
      </c>
      <c r="E196">
        <v>1258</v>
      </c>
      <c r="F196">
        <v>0</v>
      </c>
      <c r="G196">
        <v>0</v>
      </c>
      <c r="H196">
        <v>0</v>
      </c>
      <c r="I196">
        <v>20</v>
      </c>
      <c r="J196">
        <v>5857</v>
      </c>
      <c r="K196">
        <v>0</v>
      </c>
      <c r="L196">
        <v>13000</v>
      </c>
      <c r="M196">
        <v>0</v>
      </c>
      <c r="N196">
        <v>6000</v>
      </c>
      <c r="O196">
        <v>0</v>
      </c>
      <c r="P196">
        <v>0</v>
      </c>
      <c r="Q196">
        <v>0</v>
      </c>
      <c r="R196">
        <v>0</v>
      </c>
      <c r="S196">
        <v>19000</v>
      </c>
      <c r="T196">
        <v>19895</v>
      </c>
      <c r="U196">
        <v>44837</v>
      </c>
      <c r="V196">
        <v>310678</v>
      </c>
      <c r="W196">
        <v>137670</v>
      </c>
      <c r="X196">
        <v>0</v>
      </c>
      <c r="Y196">
        <v>0</v>
      </c>
      <c r="Z196">
        <v>1520</v>
      </c>
      <c r="AA196">
        <v>14354</v>
      </c>
      <c r="AB196">
        <v>528954</v>
      </c>
      <c r="AC196">
        <v>10234</v>
      </c>
      <c r="AD196">
        <v>11982</v>
      </c>
      <c r="AE196">
        <v>94070</v>
      </c>
    </row>
    <row r="197" spans="1:31" x14ac:dyDescent="0.35">
      <c r="A197" t="s">
        <v>152</v>
      </c>
      <c r="B197">
        <v>21042</v>
      </c>
      <c r="C197">
        <v>1297</v>
      </c>
      <c r="D197">
        <v>399</v>
      </c>
      <c r="E197">
        <v>8154</v>
      </c>
      <c r="F197">
        <v>164</v>
      </c>
      <c r="G197">
        <v>0</v>
      </c>
      <c r="H197">
        <v>0</v>
      </c>
      <c r="I197">
        <v>0</v>
      </c>
      <c r="J197">
        <v>31056</v>
      </c>
      <c r="K197">
        <v>4145</v>
      </c>
      <c r="L197">
        <v>1297</v>
      </c>
      <c r="M197">
        <v>0</v>
      </c>
      <c r="N197">
        <v>0</v>
      </c>
      <c r="O197">
        <v>164</v>
      </c>
      <c r="P197">
        <v>0</v>
      </c>
      <c r="Q197">
        <v>0</v>
      </c>
      <c r="R197">
        <v>129</v>
      </c>
      <c r="S197">
        <v>5735</v>
      </c>
      <c r="T197">
        <v>102911</v>
      </c>
      <c r="U197">
        <v>3588</v>
      </c>
      <c r="V197">
        <v>21988</v>
      </c>
      <c r="W197">
        <v>100226</v>
      </c>
      <c r="X197">
        <v>2258</v>
      </c>
      <c r="Y197">
        <v>0</v>
      </c>
      <c r="Z197">
        <v>0</v>
      </c>
      <c r="AA197">
        <v>6128</v>
      </c>
      <c r="AB197">
        <v>237099</v>
      </c>
      <c r="AC197">
        <v>0</v>
      </c>
      <c r="AD197">
        <v>13452</v>
      </c>
      <c r="AE197">
        <v>69778</v>
      </c>
    </row>
    <row r="198" spans="1:31" x14ac:dyDescent="0.35">
      <c r="A198" t="s">
        <v>151</v>
      </c>
      <c r="B198">
        <v>304</v>
      </c>
      <c r="C198">
        <v>814</v>
      </c>
      <c r="D198">
        <v>3000</v>
      </c>
      <c r="E198">
        <v>0</v>
      </c>
      <c r="F198">
        <v>6383</v>
      </c>
      <c r="G198">
        <v>0</v>
      </c>
      <c r="H198">
        <v>0</v>
      </c>
      <c r="I198">
        <v>1</v>
      </c>
      <c r="J198">
        <v>10502</v>
      </c>
      <c r="K198">
        <v>200</v>
      </c>
      <c r="L198">
        <v>7492</v>
      </c>
      <c r="M198">
        <v>3000</v>
      </c>
      <c r="N198">
        <v>0</v>
      </c>
      <c r="O198">
        <v>0</v>
      </c>
      <c r="P198">
        <v>0</v>
      </c>
      <c r="Q198">
        <v>0</v>
      </c>
      <c r="R198">
        <v>1270</v>
      </c>
      <c r="S198">
        <v>11962</v>
      </c>
      <c r="T198">
        <v>108215</v>
      </c>
      <c r="U198">
        <v>94665</v>
      </c>
      <c r="V198">
        <v>282265</v>
      </c>
      <c r="W198">
        <v>195400</v>
      </c>
      <c r="X198">
        <v>21931</v>
      </c>
      <c r="Y198">
        <v>0</v>
      </c>
      <c r="Z198">
        <v>19000</v>
      </c>
      <c r="AA198">
        <v>65927</v>
      </c>
      <c r="AB198">
        <v>787403</v>
      </c>
      <c r="AC198">
        <v>9446</v>
      </c>
      <c r="AD198">
        <v>65880</v>
      </c>
      <c r="AE198">
        <v>115348</v>
      </c>
    </row>
    <row r="199" spans="1:31" x14ac:dyDescent="0.35">
      <c r="A199" t="s">
        <v>150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7019</v>
      </c>
      <c r="U199">
        <v>3745</v>
      </c>
      <c r="V199">
        <v>131000</v>
      </c>
      <c r="W199">
        <v>12000</v>
      </c>
      <c r="X199">
        <v>0</v>
      </c>
      <c r="Y199">
        <v>0</v>
      </c>
      <c r="Z199">
        <v>9900</v>
      </c>
      <c r="AA199">
        <v>0</v>
      </c>
      <c r="AB199">
        <v>163664</v>
      </c>
      <c r="AC199">
        <v>3000</v>
      </c>
      <c r="AD199">
        <v>2825</v>
      </c>
      <c r="AE199">
        <v>131305</v>
      </c>
    </row>
    <row r="200" spans="1:31" x14ac:dyDescent="0.35">
      <c r="A200" t="s">
        <v>149</v>
      </c>
      <c r="B200">
        <v>5001</v>
      </c>
      <c r="C200">
        <v>70</v>
      </c>
      <c r="D200">
        <v>46784</v>
      </c>
      <c r="E200">
        <v>0</v>
      </c>
      <c r="F200">
        <v>11540</v>
      </c>
      <c r="G200">
        <v>0</v>
      </c>
      <c r="H200">
        <v>0</v>
      </c>
      <c r="I200">
        <v>7499</v>
      </c>
      <c r="J200">
        <v>70894</v>
      </c>
      <c r="K200">
        <v>10990</v>
      </c>
      <c r="L200">
        <v>465</v>
      </c>
      <c r="M200">
        <v>128350</v>
      </c>
      <c r="N200">
        <v>0</v>
      </c>
      <c r="O200">
        <v>15750</v>
      </c>
      <c r="P200">
        <v>0</v>
      </c>
      <c r="Q200">
        <v>0</v>
      </c>
      <c r="R200">
        <v>9650</v>
      </c>
      <c r="S200">
        <v>165205</v>
      </c>
      <c r="T200">
        <v>54324</v>
      </c>
      <c r="U200">
        <v>10856</v>
      </c>
      <c r="V200">
        <v>331884</v>
      </c>
      <c r="W200">
        <v>0</v>
      </c>
      <c r="X200">
        <v>38760</v>
      </c>
      <c r="Y200">
        <v>0</v>
      </c>
      <c r="Z200">
        <v>7395</v>
      </c>
      <c r="AA200">
        <v>223632</v>
      </c>
      <c r="AB200">
        <v>666851</v>
      </c>
      <c r="AC200">
        <v>0</v>
      </c>
      <c r="AD200">
        <v>22531</v>
      </c>
      <c r="AE200">
        <v>131046</v>
      </c>
    </row>
    <row r="201" spans="1:31" x14ac:dyDescent="0.35">
      <c r="A201" t="s">
        <v>148</v>
      </c>
      <c r="B201">
        <v>1418</v>
      </c>
      <c r="C201">
        <v>10263</v>
      </c>
      <c r="D201">
        <v>1334</v>
      </c>
      <c r="E201">
        <v>5823</v>
      </c>
      <c r="F201">
        <v>0</v>
      </c>
      <c r="G201">
        <v>0</v>
      </c>
      <c r="H201">
        <v>0</v>
      </c>
      <c r="I201">
        <v>13197</v>
      </c>
      <c r="J201">
        <v>32035</v>
      </c>
      <c r="K201">
        <v>2788</v>
      </c>
      <c r="L201">
        <v>70000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4662</v>
      </c>
      <c r="S201">
        <v>77450</v>
      </c>
      <c r="T201">
        <v>62009</v>
      </c>
      <c r="U201">
        <v>149918</v>
      </c>
      <c r="V201">
        <v>184149</v>
      </c>
      <c r="W201">
        <v>91750</v>
      </c>
      <c r="X201">
        <v>0</v>
      </c>
      <c r="Y201">
        <v>0</v>
      </c>
      <c r="Z201">
        <v>0</v>
      </c>
      <c r="AA201">
        <v>34825</v>
      </c>
      <c r="AB201">
        <v>522651</v>
      </c>
      <c r="AC201">
        <v>7521</v>
      </c>
      <c r="AD201">
        <v>1064</v>
      </c>
      <c r="AE201">
        <v>117766</v>
      </c>
    </row>
    <row r="202" spans="1:31" x14ac:dyDescent="0.35">
      <c r="A202" t="s">
        <v>147</v>
      </c>
      <c r="B202">
        <v>600</v>
      </c>
      <c r="C202">
        <v>8221</v>
      </c>
      <c r="D202">
        <v>6374</v>
      </c>
      <c r="E202">
        <v>4250</v>
      </c>
      <c r="F202">
        <v>614</v>
      </c>
      <c r="G202">
        <v>0</v>
      </c>
      <c r="H202">
        <v>0</v>
      </c>
      <c r="I202">
        <v>5481</v>
      </c>
      <c r="J202">
        <v>25540</v>
      </c>
      <c r="K202">
        <v>0</v>
      </c>
      <c r="L202">
        <v>0</v>
      </c>
      <c r="M202">
        <v>0</v>
      </c>
      <c r="N202">
        <v>18660</v>
      </c>
      <c r="O202">
        <v>0</v>
      </c>
      <c r="P202">
        <v>0</v>
      </c>
      <c r="Q202">
        <v>0</v>
      </c>
      <c r="R202">
        <v>0</v>
      </c>
      <c r="S202">
        <v>18660</v>
      </c>
      <c r="T202">
        <v>38837</v>
      </c>
      <c r="U202">
        <v>8927</v>
      </c>
      <c r="V202">
        <v>155683</v>
      </c>
      <c r="W202">
        <v>105460</v>
      </c>
      <c r="X202">
        <v>22500</v>
      </c>
      <c r="Y202">
        <v>0</v>
      </c>
      <c r="Z202">
        <v>0</v>
      </c>
      <c r="AA202">
        <v>17950</v>
      </c>
      <c r="AB202">
        <v>349357</v>
      </c>
      <c r="AC202">
        <v>0</v>
      </c>
      <c r="AD202">
        <v>27626</v>
      </c>
      <c r="AE202">
        <v>77086</v>
      </c>
    </row>
    <row r="203" spans="1:31" x14ac:dyDescent="0.35">
      <c r="A203" t="s">
        <v>146</v>
      </c>
      <c r="B203">
        <v>148</v>
      </c>
      <c r="C203">
        <v>0</v>
      </c>
      <c r="D203">
        <v>460</v>
      </c>
      <c r="E203">
        <v>918</v>
      </c>
      <c r="F203">
        <v>0</v>
      </c>
      <c r="G203">
        <v>0</v>
      </c>
      <c r="H203">
        <v>0</v>
      </c>
      <c r="I203">
        <v>715</v>
      </c>
      <c r="J203">
        <v>2241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28324</v>
      </c>
      <c r="U203">
        <v>21364</v>
      </c>
      <c r="V203">
        <v>18730</v>
      </c>
      <c r="W203">
        <v>0</v>
      </c>
      <c r="X203">
        <v>0</v>
      </c>
      <c r="Y203">
        <v>0</v>
      </c>
      <c r="Z203">
        <v>0</v>
      </c>
      <c r="AA203">
        <v>4996</v>
      </c>
      <c r="AB203">
        <v>73414</v>
      </c>
      <c r="AC203">
        <v>0</v>
      </c>
      <c r="AD203">
        <v>9783</v>
      </c>
      <c r="AE203">
        <v>38549</v>
      </c>
    </row>
    <row r="204" spans="1:31" x14ac:dyDescent="0.35">
      <c r="A204" t="s">
        <v>145</v>
      </c>
      <c r="B204">
        <v>0</v>
      </c>
      <c r="C204">
        <v>0</v>
      </c>
      <c r="D204">
        <v>4337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4337</v>
      </c>
      <c r="K204">
        <v>0</v>
      </c>
      <c r="L204">
        <v>0</v>
      </c>
      <c r="M204">
        <v>5303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5303</v>
      </c>
      <c r="T204">
        <v>8042</v>
      </c>
      <c r="U204">
        <v>8588</v>
      </c>
      <c r="V204">
        <v>33439</v>
      </c>
      <c r="W204">
        <v>0</v>
      </c>
      <c r="X204">
        <v>0</v>
      </c>
      <c r="Y204">
        <v>0</v>
      </c>
      <c r="Z204">
        <v>0</v>
      </c>
      <c r="AA204">
        <v>1327</v>
      </c>
      <c r="AB204">
        <v>51396</v>
      </c>
      <c r="AC204">
        <v>1700</v>
      </c>
      <c r="AD204">
        <v>7247</v>
      </c>
      <c r="AE204">
        <v>32019</v>
      </c>
    </row>
    <row r="205" spans="1:31" x14ac:dyDescent="0.35">
      <c r="A205" t="s">
        <v>144</v>
      </c>
      <c r="B205">
        <v>753</v>
      </c>
      <c r="C205">
        <v>3000</v>
      </c>
      <c r="D205">
        <v>741</v>
      </c>
      <c r="E205">
        <v>5347</v>
      </c>
      <c r="F205">
        <v>0</v>
      </c>
      <c r="G205">
        <v>0</v>
      </c>
      <c r="H205">
        <v>297</v>
      </c>
      <c r="I205">
        <v>245</v>
      </c>
      <c r="J205">
        <v>10383</v>
      </c>
      <c r="K205">
        <v>1176</v>
      </c>
      <c r="L205">
        <v>3026</v>
      </c>
      <c r="M205">
        <v>1450</v>
      </c>
      <c r="N205">
        <v>3900</v>
      </c>
      <c r="O205">
        <v>0</v>
      </c>
      <c r="P205">
        <v>0</v>
      </c>
      <c r="Q205">
        <v>700</v>
      </c>
      <c r="R205">
        <v>200</v>
      </c>
      <c r="S205">
        <v>10452</v>
      </c>
      <c r="T205">
        <v>17718</v>
      </c>
      <c r="U205">
        <v>8077</v>
      </c>
      <c r="V205">
        <v>31667</v>
      </c>
      <c r="W205">
        <v>11600</v>
      </c>
      <c r="X205">
        <v>0</v>
      </c>
      <c r="Y205">
        <v>0</v>
      </c>
      <c r="Z205">
        <v>1620</v>
      </c>
      <c r="AA205">
        <v>500</v>
      </c>
      <c r="AB205">
        <v>71182</v>
      </c>
      <c r="AC205">
        <v>2832</v>
      </c>
      <c r="AD205">
        <v>0</v>
      </c>
      <c r="AE205">
        <v>27519</v>
      </c>
    </row>
    <row r="206" spans="1:31" x14ac:dyDescent="0.35">
      <c r="A206" t="s">
        <v>143</v>
      </c>
      <c r="B206">
        <v>25875</v>
      </c>
      <c r="C206">
        <v>0</v>
      </c>
      <c r="D206">
        <v>477</v>
      </c>
      <c r="E206">
        <v>7156</v>
      </c>
      <c r="F206">
        <v>0</v>
      </c>
      <c r="G206">
        <v>0</v>
      </c>
      <c r="H206">
        <v>0</v>
      </c>
      <c r="I206">
        <v>843</v>
      </c>
      <c r="J206">
        <v>34351</v>
      </c>
      <c r="K206">
        <v>18053</v>
      </c>
      <c r="L206">
        <v>0</v>
      </c>
      <c r="M206">
        <v>4500</v>
      </c>
      <c r="N206">
        <v>0</v>
      </c>
      <c r="O206">
        <v>0</v>
      </c>
      <c r="P206">
        <v>0</v>
      </c>
      <c r="Q206">
        <v>0</v>
      </c>
      <c r="R206">
        <v>3382</v>
      </c>
      <c r="S206">
        <v>25935</v>
      </c>
      <c r="T206">
        <v>23428</v>
      </c>
      <c r="U206">
        <v>28518</v>
      </c>
      <c r="V206">
        <v>110701</v>
      </c>
      <c r="W206">
        <v>125142</v>
      </c>
      <c r="X206">
        <v>0</v>
      </c>
      <c r="Y206">
        <v>0</v>
      </c>
      <c r="Z206">
        <v>29824</v>
      </c>
      <c r="AA206">
        <v>59534</v>
      </c>
      <c r="AB206">
        <v>377147</v>
      </c>
      <c r="AC206">
        <v>2519</v>
      </c>
      <c r="AD206">
        <v>36147</v>
      </c>
      <c r="AE206">
        <v>138000</v>
      </c>
    </row>
    <row r="207" spans="1:31" x14ac:dyDescent="0.35">
      <c r="A207" t="s">
        <v>142</v>
      </c>
      <c r="B207">
        <v>1957</v>
      </c>
      <c r="C207">
        <v>0</v>
      </c>
      <c r="D207">
        <v>7602</v>
      </c>
      <c r="E207">
        <v>1549</v>
      </c>
      <c r="F207">
        <v>0</v>
      </c>
      <c r="G207">
        <v>0</v>
      </c>
      <c r="H207">
        <v>0</v>
      </c>
      <c r="I207">
        <v>591</v>
      </c>
      <c r="J207">
        <v>11699</v>
      </c>
      <c r="K207">
        <v>150</v>
      </c>
      <c r="L207">
        <v>0</v>
      </c>
      <c r="M207">
        <v>6530</v>
      </c>
      <c r="N207">
        <v>0</v>
      </c>
      <c r="O207">
        <v>0</v>
      </c>
      <c r="P207">
        <v>0</v>
      </c>
      <c r="Q207">
        <v>0</v>
      </c>
      <c r="R207">
        <v>1200</v>
      </c>
      <c r="S207">
        <v>7880</v>
      </c>
      <c r="T207">
        <v>5654</v>
      </c>
      <c r="U207">
        <v>0</v>
      </c>
      <c r="V207">
        <v>6530</v>
      </c>
      <c r="W207">
        <v>143645</v>
      </c>
      <c r="X207">
        <v>0</v>
      </c>
      <c r="Y207">
        <v>0</v>
      </c>
      <c r="Z207">
        <v>1800</v>
      </c>
      <c r="AA207">
        <v>11933</v>
      </c>
      <c r="AB207">
        <v>169562</v>
      </c>
      <c r="AC207">
        <v>1543</v>
      </c>
      <c r="AD207">
        <v>4057</v>
      </c>
      <c r="AE207">
        <v>88863</v>
      </c>
    </row>
    <row r="208" spans="1:31" x14ac:dyDescent="0.35">
      <c r="A208" t="s">
        <v>141</v>
      </c>
      <c r="B208">
        <v>11009</v>
      </c>
      <c r="C208">
        <v>18700</v>
      </c>
      <c r="D208">
        <v>25475</v>
      </c>
      <c r="E208">
        <v>0</v>
      </c>
      <c r="F208">
        <v>2783</v>
      </c>
      <c r="G208">
        <v>0</v>
      </c>
      <c r="H208">
        <v>954</v>
      </c>
      <c r="I208">
        <v>514</v>
      </c>
      <c r="J208">
        <v>59435</v>
      </c>
      <c r="K208">
        <v>12000</v>
      </c>
      <c r="L208">
        <v>3800</v>
      </c>
      <c r="M208">
        <v>24400</v>
      </c>
      <c r="N208">
        <v>0</v>
      </c>
      <c r="O208">
        <v>0</v>
      </c>
      <c r="P208">
        <v>0</v>
      </c>
      <c r="Q208">
        <v>0</v>
      </c>
      <c r="R208">
        <v>16603</v>
      </c>
      <c r="S208">
        <v>56803</v>
      </c>
      <c r="T208">
        <v>70835</v>
      </c>
      <c r="U208">
        <v>17110</v>
      </c>
      <c r="V208">
        <v>741367</v>
      </c>
      <c r="W208">
        <v>0</v>
      </c>
      <c r="X208">
        <v>23120</v>
      </c>
      <c r="Y208">
        <v>0</v>
      </c>
      <c r="Z208">
        <v>0</v>
      </c>
      <c r="AA208">
        <v>23827</v>
      </c>
      <c r="AB208">
        <v>876259</v>
      </c>
      <c r="AC208">
        <v>9353</v>
      </c>
      <c r="AD208">
        <v>4518</v>
      </c>
      <c r="AE208">
        <v>149913</v>
      </c>
    </row>
    <row r="209" spans="1:31" x14ac:dyDescent="0.35">
      <c r="A209" t="s">
        <v>140</v>
      </c>
      <c r="B209">
        <v>0</v>
      </c>
      <c r="C209">
        <v>0</v>
      </c>
      <c r="D209">
        <v>2920</v>
      </c>
      <c r="E209">
        <v>12000</v>
      </c>
      <c r="F209">
        <v>12934</v>
      </c>
      <c r="G209">
        <v>0</v>
      </c>
      <c r="H209">
        <v>0</v>
      </c>
      <c r="I209">
        <v>10779</v>
      </c>
      <c r="J209">
        <v>38633</v>
      </c>
      <c r="K209">
        <v>0</v>
      </c>
      <c r="L209">
        <v>0</v>
      </c>
      <c r="M209">
        <v>2920</v>
      </c>
      <c r="N209">
        <v>12000</v>
      </c>
      <c r="O209">
        <v>0</v>
      </c>
      <c r="P209">
        <v>0</v>
      </c>
      <c r="Q209">
        <v>0</v>
      </c>
      <c r="R209">
        <v>13700</v>
      </c>
      <c r="S209">
        <v>28620</v>
      </c>
      <c r="T209">
        <v>4129</v>
      </c>
      <c r="U209">
        <v>83804</v>
      </c>
      <c r="V209">
        <v>18365</v>
      </c>
      <c r="W209">
        <v>36105</v>
      </c>
      <c r="X209">
        <v>29963</v>
      </c>
      <c r="Y209">
        <v>0</v>
      </c>
      <c r="Z209">
        <v>36173</v>
      </c>
      <c r="AA209">
        <v>22450</v>
      </c>
      <c r="AB209">
        <v>230989</v>
      </c>
      <c r="AC209">
        <v>9150</v>
      </c>
      <c r="AD209">
        <v>8487</v>
      </c>
      <c r="AE209">
        <v>171759</v>
      </c>
    </row>
    <row r="210" spans="1:31" x14ac:dyDescent="0.35">
      <c r="A210" t="s">
        <v>139</v>
      </c>
      <c r="B210">
        <v>109</v>
      </c>
      <c r="C210">
        <v>320</v>
      </c>
      <c r="D210">
        <v>1023</v>
      </c>
      <c r="E210">
        <v>0</v>
      </c>
      <c r="F210">
        <v>3608</v>
      </c>
      <c r="G210">
        <v>0</v>
      </c>
      <c r="H210">
        <v>0</v>
      </c>
      <c r="I210">
        <v>3000</v>
      </c>
      <c r="J210">
        <v>8060</v>
      </c>
      <c r="K210">
        <v>0</v>
      </c>
      <c r="L210">
        <v>1000</v>
      </c>
      <c r="M210">
        <v>2000</v>
      </c>
      <c r="N210">
        <v>0</v>
      </c>
      <c r="O210">
        <v>9858</v>
      </c>
      <c r="P210">
        <v>0</v>
      </c>
      <c r="Q210">
        <v>0</v>
      </c>
      <c r="R210">
        <v>8235</v>
      </c>
      <c r="S210">
        <v>21093</v>
      </c>
      <c r="T210">
        <v>14920</v>
      </c>
      <c r="U210">
        <v>5147</v>
      </c>
      <c r="V210">
        <v>42801</v>
      </c>
      <c r="W210">
        <v>0</v>
      </c>
      <c r="X210">
        <v>27513</v>
      </c>
      <c r="Y210">
        <v>0</v>
      </c>
      <c r="Z210">
        <v>2484</v>
      </c>
      <c r="AA210">
        <v>15113</v>
      </c>
      <c r="AB210">
        <v>107978</v>
      </c>
      <c r="AC210">
        <v>1835</v>
      </c>
      <c r="AD210">
        <v>12470</v>
      </c>
      <c r="AE210">
        <v>70123</v>
      </c>
    </row>
    <row r="211" spans="1:31" x14ac:dyDescent="0.35">
      <c r="A211" t="s">
        <v>138</v>
      </c>
      <c r="B211">
        <v>0</v>
      </c>
      <c r="C211">
        <v>1444</v>
      </c>
      <c r="D211">
        <v>4834</v>
      </c>
      <c r="E211">
        <v>2423</v>
      </c>
      <c r="F211">
        <v>0</v>
      </c>
      <c r="G211">
        <v>0</v>
      </c>
      <c r="H211">
        <v>0</v>
      </c>
      <c r="I211">
        <v>931</v>
      </c>
      <c r="J211">
        <v>9632</v>
      </c>
      <c r="K211">
        <v>0</v>
      </c>
      <c r="L211">
        <v>0</v>
      </c>
      <c r="M211">
        <v>0</v>
      </c>
      <c r="N211">
        <v>2885</v>
      </c>
      <c r="O211">
        <v>0</v>
      </c>
      <c r="P211">
        <v>0</v>
      </c>
      <c r="Q211">
        <v>0</v>
      </c>
      <c r="R211">
        <v>1700</v>
      </c>
      <c r="S211">
        <v>4585</v>
      </c>
      <c r="T211">
        <v>21209</v>
      </c>
      <c r="U211">
        <v>6591</v>
      </c>
      <c r="V211">
        <v>23223</v>
      </c>
      <c r="W211">
        <v>20941</v>
      </c>
      <c r="X211">
        <v>0</v>
      </c>
      <c r="Y211">
        <v>0</v>
      </c>
      <c r="Z211">
        <v>0</v>
      </c>
      <c r="AA211">
        <v>2300</v>
      </c>
      <c r="AB211">
        <v>74264</v>
      </c>
      <c r="AC211">
        <v>3000</v>
      </c>
      <c r="AD211">
        <v>325</v>
      </c>
      <c r="AE211">
        <v>60986</v>
      </c>
    </row>
    <row r="212" spans="1:31" x14ac:dyDescent="0.35">
      <c r="A212" t="s">
        <v>137</v>
      </c>
      <c r="B212">
        <v>0</v>
      </c>
      <c r="C212">
        <v>0</v>
      </c>
      <c r="D212">
        <v>0</v>
      </c>
      <c r="E212">
        <v>177</v>
      </c>
      <c r="F212">
        <v>5000</v>
      </c>
      <c r="G212">
        <v>0</v>
      </c>
      <c r="H212">
        <v>0</v>
      </c>
      <c r="I212">
        <v>1068</v>
      </c>
      <c r="J212">
        <v>6245</v>
      </c>
      <c r="K212">
        <v>0</v>
      </c>
      <c r="L212">
        <v>0</v>
      </c>
      <c r="M212">
        <v>0</v>
      </c>
      <c r="N212">
        <v>0</v>
      </c>
      <c r="O212">
        <v>5000</v>
      </c>
      <c r="P212">
        <v>0</v>
      </c>
      <c r="Q212">
        <v>0</v>
      </c>
      <c r="R212">
        <v>1050</v>
      </c>
      <c r="S212">
        <v>6050</v>
      </c>
      <c r="T212">
        <v>91528</v>
      </c>
      <c r="U212">
        <v>18070</v>
      </c>
      <c r="V212">
        <v>27212</v>
      </c>
      <c r="W212">
        <v>38158</v>
      </c>
      <c r="X212">
        <v>4924</v>
      </c>
      <c r="Y212">
        <v>0</v>
      </c>
      <c r="Z212">
        <v>13150</v>
      </c>
      <c r="AA212">
        <v>28697</v>
      </c>
      <c r="AB212">
        <v>221739</v>
      </c>
      <c r="AC212">
        <v>7411</v>
      </c>
      <c r="AD212">
        <v>3517</v>
      </c>
      <c r="AE212">
        <v>159488</v>
      </c>
    </row>
    <row r="213" spans="1:31" x14ac:dyDescent="0.35">
      <c r="A213" t="s">
        <v>136</v>
      </c>
      <c r="B213">
        <v>2823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2823</v>
      </c>
      <c r="K213">
        <v>9100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9100</v>
      </c>
      <c r="T213">
        <v>9100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2966</v>
      </c>
      <c r="AB213">
        <v>12066</v>
      </c>
      <c r="AC213">
        <v>1505</v>
      </c>
      <c r="AD213">
        <v>0</v>
      </c>
      <c r="AE213">
        <v>50220</v>
      </c>
    </row>
    <row r="214" spans="1:31" x14ac:dyDescent="0.35">
      <c r="A214" t="s">
        <v>135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5420</v>
      </c>
      <c r="J214">
        <v>5420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5792</v>
      </c>
      <c r="S214">
        <v>5792</v>
      </c>
      <c r="T214">
        <v>4944</v>
      </c>
      <c r="U214">
        <v>3020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9439</v>
      </c>
      <c r="AB214">
        <v>17403</v>
      </c>
      <c r="AC214">
        <v>0</v>
      </c>
      <c r="AD214">
        <v>0</v>
      </c>
      <c r="AE214">
        <v>63817</v>
      </c>
    </row>
    <row r="215" spans="1:31" x14ac:dyDescent="0.35">
      <c r="A215" t="s">
        <v>134</v>
      </c>
      <c r="B215">
        <v>116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1844</v>
      </c>
      <c r="J215">
        <v>1960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3966</v>
      </c>
      <c r="U215">
        <v>881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9980</v>
      </c>
      <c r="AB215">
        <v>14827</v>
      </c>
      <c r="AC215">
        <v>0</v>
      </c>
      <c r="AD215">
        <v>0</v>
      </c>
      <c r="AE215">
        <v>98727</v>
      </c>
    </row>
    <row r="216" spans="1:31" x14ac:dyDescent="0.35">
      <c r="A216" t="s">
        <v>133</v>
      </c>
      <c r="B216">
        <v>0</v>
      </c>
      <c r="C216">
        <v>0</v>
      </c>
      <c r="D216">
        <v>15116</v>
      </c>
      <c r="E216">
        <v>2719</v>
      </c>
      <c r="F216">
        <v>10924</v>
      </c>
      <c r="G216">
        <v>0</v>
      </c>
      <c r="H216">
        <v>0</v>
      </c>
      <c r="I216">
        <v>4</v>
      </c>
      <c r="J216">
        <v>28763</v>
      </c>
      <c r="K216">
        <v>0</v>
      </c>
      <c r="L216">
        <v>0</v>
      </c>
      <c r="M216">
        <v>225</v>
      </c>
      <c r="N216">
        <v>0</v>
      </c>
      <c r="O216">
        <v>28482</v>
      </c>
      <c r="P216">
        <v>0</v>
      </c>
      <c r="Q216">
        <v>0</v>
      </c>
      <c r="R216">
        <v>4550</v>
      </c>
      <c r="S216">
        <v>33257</v>
      </c>
      <c r="T216">
        <v>16109</v>
      </c>
      <c r="U216">
        <v>1824</v>
      </c>
      <c r="V216">
        <v>782621</v>
      </c>
      <c r="W216">
        <v>103954</v>
      </c>
      <c r="X216">
        <v>28216</v>
      </c>
      <c r="Y216">
        <v>0</v>
      </c>
      <c r="Z216">
        <v>6953</v>
      </c>
      <c r="AA216">
        <v>42180</v>
      </c>
      <c r="AB216">
        <v>981857</v>
      </c>
      <c r="AC216">
        <v>14283</v>
      </c>
      <c r="AD216">
        <v>8766</v>
      </c>
      <c r="AE216">
        <v>174310</v>
      </c>
    </row>
    <row r="217" spans="1:31" x14ac:dyDescent="0.35">
      <c r="A217" t="s">
        <v>132</v>
      </c>
      <c r="B217">
        <v>1220</v>
      </c>
      <c r="C217">
        <v>2033</v>
      </c>
      <c r="D217">
        <v>0</v>
      </c>
      <c r="E217">
        <v>0</v>
      </c>
      <c r="F217">
        <v>12373</v>
      </c>
      <c r="G217">
        <v>0</v>
      </c>
      <c r="H217">
        <v>0</v>
      </c>
      <c r="I217">
        <v>1714</v>
      </c>
      <c r="J217">
        <v>17340</v>
      </c>
      <c r="K217">
        <v>890</v>
      </c>
      <c r="L217">
        <v>1768</v>
      </c>
      <c r="M217">
        <v>0</v>
      </c>
      <c r="N217">
        <v>0</v>
      </c>
      <c r="O217">
        <v>21940</v>
      </c>
      <c r="P217">
        <v>0</v>
      </c>
      <c r="Q217">
        <v>0</v>
      </c>
      <c r="R217">
        <v>11861</v>
      </c>
      <c r="S217">
        <v>36459</v>
      </c>
      <c r="T217">
        <v>9185</v>
      </c>
      <c r="U217">
        <v>12312</v>
      </c>
      <c r="V217">
        <v>0</v>
      </c>
      <c r="W217">
        <v>0</v>
      </c>
      <c r="X217">
        <v>29337</v>
      </c>
      <c r="Y217">
        <v>0</v>
      </c>
      <c r="Z217">
        <v>5008</v>
      </c>
      <c r="AA217">
        <v>48119</v>
      </c>
      <c r="AB217">
        <v>103961</v>
      </c>
      <c r="AC217">
        <v>3378</v>
      </c>
      <c r="AD217">
        <v>0</v>
      </c>
      <c r="AE217">
        <v>188895</v>
      </c>
    </row>
    <row r="218" spans="1:31" x14ac:dyDescent="0.35">
      <c r="A218" t="s">
        <v>131</v>
      </c>
      <c r="B218">
        <v>235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235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2000</v>
      </c>
      <c r="U218">
        <v>1130</v>
      </c>
      <c r="V218">
        <v>4250</v>
      </c>
      <c r="W218">
        <v>0</v>
      </c>
      <c r="X218">
        <v>0</v>
      </c>
      <c r="Y218">
        <v>0</v>
      </c>
      <c r="Z218">
        <v>400</v>
      </c>
      <c r="AA218">
        <v>6660</v>
      </c>
      <c r="AB218">
        <v>14440</v>
      </c>
      <c r="AC218">
        <v>0</v>
      </c>
      <c r="AD218">
        <v>2611</v>
      </c>
      <c r="AE218">
        <v>48110</v>
      </c>
    </row>
    <row r="219" spans="1:31" x14ac:dyDescent="0.35">
      <c r="A219" t="s">
        <v>130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180</v>
      </c>
      <c r="V219">
        <v>6238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6418</v>
      </c>
      <c r="AC219">
        <v>0</v>
      </c>
      <c r="AD219">
        <v>0</v>
      </c>
      <c r="AE219">
        <v>18376</v>
      </c>
    </row>
    <row r="220" spans="1:31" x14ac:dyDescent="0.35">
      <c r="A220" t="s">
        <v>129</v>
      </c>
      <c r="B220">
        <v>0</v>
      </c>
      <c r="C220">
        <v>2835</v>
      </c>
      <c r="D220">
        <v>0</v>
      </c>
      <c r="E220">
        <v>0</v>
      </c>
      <c r="F220">
        <v>5136</v>
      </c>
      <c r="G220">
        <v>0</v>
      </c>
      <c r="H220">
        <v>0</v>
      </c>
      <c r="I220">
        <v>0</v>
      </c>
      <c r="J220">
        <v>7971</v>
      </c>
      <c r="K220">
        <v>1000</v>
      </c>
      <c r="L220">
        <v>300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1300</v>
      </c>
      <c r="T220">
        <v>2285</v>
      </c>
      <c r="U220">
        <v>42782</v>
      </c>
      <c r="V220">
        <v>4738</v>
      </c>
      <c r="W220">
        <v>0</v>
      </c>
      <c r="X220">
        <v>0</v>
      </c>
      <c r="Y220">
        <v>0</v>
      </c>
      <c r="Z220">
        <v>4865</v>
      </c>
      <c r="AA220">
        <v>15498</v>
      </c>
      <c r="AB220">
        <v>70168</v>
      </c>
      <c r="AC220">
        <v>0</v>
      </c>
      <c r="AD220">
        <v>15328</v>
      </c>
      <c r="AE220">
        <v>176331</v>
      </c>
    </row>
    <row r="221" spans="1:31" x14ac:dyDescent="0.35">
      <c r="A221" t="s">
        <v>128</v>
      </c>
      <c r="B221">
        <v>0</v>
      </c>
      <c r="C221">
        <v>387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8</v>
      </c>
      <c r="J221">
        <v>395</v>
      </c>
      <c r="K221">
        <v>0</v>
      </c>
      <c r="L221">
        <v>150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150</v>
      </c>
      <c r="T221">
        <v>1722</v>
      </c>
      <c r="U221">
        <v>1215</v>
      </c>
      <c r="V221">
        <v>1853</v>
      </c>
      <c r="W221">
        <v>0</v>
      </c>
      <c r="X221">
        <v>0</v>
      </c>
      <c r="Y221">
        <v>0</v>
      </c>
      <c r="Z221">
        <v>594</v>
      </c>
      <c r="AA221">
        <v>108</v>
      </c>
      <c r="AB221">
        <v>5492</v>
      </c>
      <c r="AC221">
        <v>0</v>
      </c>
      <c r="AD221">
        <v>107</v>
      </c>
      <c r="AE221">
        <v>7038</v>
      </c>
    </row>
    <row r="222" spans="1:31" x14ac:dyDescent="0.35">
      <c r="A222" t="s">
        <v>127</v>
      </c>
      <c r="B222">
        <v>0</v>
      </c>
      <c r="C222">
        <v>159</v>
      </c>
      <c r="D222">
        <v>11413</v>
      </c>
      <c r="E222">
        <v>2208</v>
      </c>
      <c r="F222">
        <v>0</v>
      </c>
      <c r="G222">
        <v>0</v>
      </c>
      <c r="H222">
        <v>0</v>
      </c>
      <c r="I222">
        <v>272</v>
      </c>
      <c r="J222">
        <v>14052</v>
      </c>
      <c r="K222">
        <v>0</v>
      </c>
      <c r="L222">
        <v>1000</v>
      </c>
      <c r="M222">
        <v>20000</v>
      </c>
      <c r="N222">
        <v>4700</v>
      </c>
      <c r="O222">
        <v>0</v>
      </c>
      <c r="P222">
        <v>0</v>
      </c>
      <c r="Q222">
        <v>0</v>
      </c>
      <c r="R222">
        <v>0</v>
      </c>
      <c r="S222">
        <v>25700</v>
      </c>
      <c r="T222">
        <v>4861</v>
      </c>
      <c r="U222">
        <v>8895</v>
      </c>
      <c r="V222">
        <v>54243</v>
      </c>
      <c r="W222">
        <v>57257</v>
      </c>
      <c r="X222">
        <v>0</v>
      </c>
      <c r="Y222">
        <v>0</v>
      </c>
      <c r="Z222">
        <v>3339</v>
      </c>
      <c r="AA222">
        <v>13770</v>
      </c>
      <c r="AB222">
        <v>142365</v>
      </c>
      <c r="AC222">
        <v>1400</v>
      </c>
      <c r="AD222">
        <v>3208</v>
      </c>
      <c r="AE222">
        <v>53808</v>
      </c>
    </row>
    <row r="223" spans="1:31" x14ac:dyDescent="0.35">
      <c r="A223" t="s">
        <v>126</v>
      </c>
      <c r="B223">
        <v>376</v>
      </c>
      <c r="C223">
        <v>36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412</v>
      </c>
      <c r="K223">
        <v>781</v>
      </c>
      <c r="L223">
        <v>100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881</v>
      </c>
      <c r="T223">
        <v>9789</v>
      </c>
      <c r="U223">
        <v>10757</v>
      </c>
      <c r="V223">
        <v>1662</v>
      </c>
      <c r="W223">
        <v>15000</v>
      </c>
      <c r="X223">
        <v>0</v>
      </c>
      <c r="Y223">
        <v>0</v>
      </c>
      <c r="Z223">
        <v>8788</v>
      </c>
      <c r="AA223">
        <v>5599</v>
      </c>
      <c r="AB223">
        <v>51595</v>
      </c>
      <c r="AC223">
        <v>0</v>
      </c>
      <c r="AD223">
        <v>4883</v>
      </c>
      <c r="AE223">
        <v>27731</v>
      </c>
    </row>
    <row r="224" spans="1:31" x14ac:dyDescent="0.35">
      <c r="A224" t="s">
        <v>125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11301</v>
      </c>
      <c r="U224">
        <v>607</v>
      </c>
      <c r="V224">
        <v>0</v>
      </c>
      <c r="W224">
        <v>0</v>
      </c>
      <c r="X224">
        <v>7663</v>
      </c>
      <c r="Y224">
        <v>0</v>
      </c>
      <c r="Z224">
        <v>2763</v>
      </c>
      <c r="AA224">
        <v>0</v>
      </c>
      <c r="AB224">
        <v>22334</v>
      </c>
      <c r="AC224">
        <v>0</v>
      </c>
      <c r="AD224">
        <v>0</v>
      </c>
      <c r="AE224">
        <v>19989</v>
      </c>
    </row>
    <row r="225" spans="1:31" x14ac:dyDescent="0.35">
      <c r="A225" t="s">
        <v>124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3021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815</v>
      </c>
      <c r="AB225">
        <v>3836</v>
      </c>
      <c r="AC225">
        <v>0</v>
      </c>
      <c r="AD225">
        <v>0</v>
      </c>
      <c r="AE225">
        <v>9455</v>
      </c>
    </row>
    <row r="226" spans="1:31" x14ac:dyDescent="0.35">
      <c r="A226" t="s">
        <v>123</v>
      </c>
      <c r="B226">
        <v>655</v>
      </c>
      <c r="C226">
        <v>220</v>
      </c>
      <c r="D226">
        <v>0</v>
      </c>
      <c r="E226">
        <v>2000</v>
      </c>
      <c r="F226">
        <v>7148</v>
      </c>
      <c r="G226">
        <v>0</v>
      </c>
      <c r="H226">
        <v>0</v>
      </c>
      <c r="I226">
        <v>390</v>
      </c>
      <c r="J226">
        <v>10413</v>
      </c>
      <c r="K226">
        <v>655</v>
      </c>
      <c r="L226">
        <v>320</v>
      </c>
      <c r="M226">
        <v>0</v>
      </c>
      <c r="N226">
        <v>1700</v>
      </c>
      <c r="O226">
        <v>10000</v>
      </c>
      <c r="P226">
        <v>0</v>
      </c>
      <c r="Q226">
        <v>0</v>
      </c>
      <c r="R226">
        <v>390</v>
      </c>
      <c r="S226">
        <v>13065</v>
      </c>
      <c r="T226">
        <v>3516</v>
      </c>
      <c r="U226">
        <v>5357</v>
      </c>
      <c r="V226">
        <v>41865</v>
      </c>
      <c r="W226">
        <v>42136</v>
      </c>
      <c r="X226">
        <v>10000</v>
      </c>
      <c r="Y226">
        <v>0</v>
      </c>
      <c r="Z226">
        <v>0</v>
      </c>
      <c r="AA226">
        <v>4275</v>
      </c>
      <c r="AB226">
        <v>107149</v>
      </c>
      <c r="AC226">
        <v>2240</v>
      </c>
      <c r="AD226">
        <v>2844</v>
      </c>
      <c r="AE226">
        <v>34529</v>
      </c>
    </row>
    <row r="227" spans="1:31" x14ac:dyDescent="0.35">
      <c r="A227" t="s">
        <v>122</v>
      </c>
      <c r="B227">
        <v>305</v>
      </c>
      <c r="C227">
        <v>47</v>
      </c>
      <c r="D227">
        <v>0</v>
      </c>
      <c r="E227">
        <v>2306</v>
      </c>
      <c r="F227">
        <v>0</v>
      </c>
      <c r="G227">
        <v>0</v>
      </c>
      <c r="H227">
        <v>0</v>
      </c>
      <c r="I227">
        <v>16</v>
      </c>
      <c r="J227">
        <v>2674</v>
      </c>
      <c r="K227">
        <v>450</v>
      </c>
      <c r="L227">
        <v>210</v>
      </c>
      <c r="M227">
        <v>0</v>
      </c>
      <c r="N227">
        <v>2902</v>
      </c>
      <c r="O227">
        <v>0</v>
      </c>
      <c r="P227">
        <v>0</v>
      </c>
      <c r="Q227">
        <v>0</v>
      </c>
      <c r="R227">
        <v>193</v>
      </c>
      <c r="S227">
        <v>3755</v>
      </c>
      <c r="T227">
        <v>2300</v>
      </c>
      <c r="U227">
        <v>658</v>
      </c>
      <c r="V227">
        <v>10006</v>
      </c>
      <c r="W227">
        <v>21477</v>
      </c>
      <c r="X227">
        <v>0</v>
      </c>
      <c r="Y227">
        <v>0</v>
      </c>
      <c r="Z227">
        <v>0</v>
      </c>
      <c r="AA227">
        <v>4967</v>
      </c>
      <c r="AB227">
        <v>39408</v>
      </c>
      <c r="AC227">
        <v>0</v>
      </c>
      <c r="AD227">
        <v>323</v>
      </c>
      <c r="AE227">
        <v>29377</v>
      </c>
    </row>
    <row r="228" spans="1:31" x14ac:dyDescent="0.35">
      <c r="A228" t="s">
        <v>121</v>
      </c>
      <c r="B228">
        <v>1672</v>
      </c>
      <c r="C228">
        <v>173</v>
      </c>
      <c r="D228">
        <v>293</v>
      </c>
      <c r="E228">
        <v>335</v>
      </c>
      <c r="F228">
        <v>0</v>
      </c>
      <c r="G228">
        <v>0</v>
      </c>
      <c r="H228">
        <v>0</v>
      </c>
      <c r="I228">
        <v>1025</v>
      </c>
      <c r="J228">
        <v>3498</v>
      </c>
      <c r="K228">
        <v>0</v>
      </c>
      <c r="L228">
        <v>350</v>
      </c>
      <c r="M228">
        <v>450</v>
      </c>
      <c r="N228">
        <v>100</v>
      </c>
      <c r="O228">
        <v>0</v>
      </c>
      <c r="P228">
        <v>0</v>
      </c>
      <c r="Q228">
        <v>0</v>
      </c>
      <c r="R228">
        <v>800</v>
      </c>
      <c r="S228">
        <v>1700</v>
      </c>
      <c r="T228">
        <v>4190</v>
      </c>
      <c r="U228">
        <v>332</v>
      </c>
      <c r="V228">
        <v>4743</v>
      </c>
      <c r="W228">
        <v>5869</v>
      </c>
      <c r="X228">
        <v>0</v>
      </c>
      <c r="Y228">
        <v>0</v>
      </c>
      <c r="Z228">
        <v>0</v>
      </c>
      <c r="AA228">
        <v>766</v>
      </c>
      <c r="AB228">
        <v>15900</v>
      </c>
      <c r="AC228">
        <v>0</v>
      </c>
      <c r="AD228">
        <v>16</v>
      </c>
      <c r="AE228">
        <v>17934</v>
      </c>
    </row>
    <row r="229" spans="1:31" x14ac:dyDescent="0.35">
      <c r="A229" t="s">
        <v>120</v>
      </c>
      <c r="B229">
        <v>0</v>
      </c>
      <c r="C229">
        <v>1515</v>
      </c>
      <c r="D229">
        <v>1018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2533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3810</v>
      </c>
      <c r="U229">
        <v>1606</v>
      </c>
      <c r="V229">
        <v>7862</v>
      </c>
      <c r="W229">
        <v>0</v>
      </c>
      <c r="X229">
        <v>0</v>
      </c>
      <c r="Y229">
        <v>0</v>
      </c>
      <c r="Z229">
        <v>0</v>
      </c>
      <c r="AA229">
        <v>1760</v>
      </c>
      <c r="AB229">
        <v>15038</v>
      </c>
      <c r="AC229">
        <v>0</v>
      </c>
      <c r="AD229">
        <v>0</v>
      </c>
      <c r="AE229">
        <v>7409</v>
      </c>
    </row>
    <row r="230" spans="1:31" x14ac:dyDescent="0.35">
      <c r="A230" t="s">
        <v>119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2839</v>
      </c>
      <c r="U230">
        <v>1918</v>
      </c>
      <c r="V230">
        <v>1152</v>
      </c>
      <c r="W230">
        <v>0</v>
      </c>
      <c r="X230">
        <v>0</v>
      </c>
      <c r="Y230">
        <v>0</v>
      </c>
      <c r="Z230">
        <v>6905</v>
      </c>
      <c r="AA230">
        <v>818</v>
      </c>
      <c r="AB230">
        <v>13632</v>
      </c>
      <c r="AC230">
        <v>0</v>
      </c>
      <c r="AD230">
        <v>0</v>
      </c>
      <c r="AE230">
        <v>21057</v>
      </c>
    </row>
    <row r="231" spans="1:31" x14ac:dyDescent="0.35">
      <c r="A231" t="s">
        <v>118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90</v>
      </c>
      <c r="U231">
        <v>651</v>
      </c>
      <c r="V231">
        <v>100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841</v>
      </c>
      <c r="AC231">
        <v>0</v>
      </c>
      <c r="AD231">
        <v>0</v>
      </c>
      <c r="AE231">
        <v>7983</v>
      </c>
    </row>
    <row r="232" spans="1:31" x14ac:dyDescent="0.35">
      <c r="A232" t="s">
        <v>117</v>
      </c>
      <c r="B232">
        <v>0</v>
      </c>
      <c r="C232">
        <v>1240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105</v>
      </c>
      <c r="J232">
        <v>1345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6600</v>
      </c>
      <c r="U232">
        <v>8622</v>
      </c>
      <c r="V232">
        <v>0</v>
      </c>
      <c r="W232">
        <v>0</v>
      </c>
      <c r="X232">
        <v>1144</v>
      </c>
      <c r="Y232">
        <v>0</v>
      </c>
      <c r="Z232">
        <v>54535</v>
      </c>
      <c r="AA232">
        <v>7074</v>
      </c>
      <c r="AB232">
        <v>77975</v>
      </c>
      <c r="AC232">
        <v>0</v>
      </c>
      <c r="AD232">
        <v>0</v>
      </c>
      <c r="AE232">
        <v>58623</v>
      </c>
    </row>
    <row r="233" spans="1:31" x14ac:dyDescent="0.35">
      <c r="A233" t="s">
        <v>116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719</v>
      </c>
      <c r="U233">
        <v>1319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2038</v>
      </c>
      <c r="AC233">
        <v>0</v>
      </c>
      <c r="AD233">
        <v>0</v>
      </c>
      <c r="AE233">
        <v>16279</v>
      </c>
    </row>
    <row r="234" spans="1:31" x14ac:dyDescent="0.35">
      <c r="A234" t="s">
        <v>115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189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189</v>
      </c>
      <c r="AC234">
        <v>0</v>
      </c>
      <c r="AD234">
        <v>0</v>
      </c>
      <c r="AE234">
        <v>4567</v>
      </c>
    </row>
    <row r="235" spans="1:31" x14ac:dyDescent="0.35">
      <c r="A235" t="s">
        <v>114</v>
      </c>
      <c r="B235">
        <v>600</v>
      </c>
      <c r="C235">
        <v>0</v>
      </c>
      <c r="D235">
        <v>3492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4092</v>
      </c>
      <c r="K235">
        <v>1125</v>
      </c>
      <c r="L235">
        <v>0</v>
      </c>
      <c r="M235">
        <v>6726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7851</v>
      </c>
      <c r="T235">
        <v>5544</v>
      </c>
      <c r="U235">
        <v>0</v>
      </c>
      <c r="V235">
        <v>6726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12270</v>
      </c>
      <c r="AC235">
        <v>0</v>
      </c>
      <c r="AD235">
        <v>0</v>
      </c>
      <c r="AE235">
        <v>6807</v>
      </c>
    </row>
    <row r="236" spans="1:31" x14ac:dyDescent="0.35">
      <c r="A236" t="s">
        <v>113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387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387</v>
      </c>
      <c r="AC236">
        <v>0</v>
      </c>
      <c r="AD236">
        <v>0</v>
      </c>
      <c r="AE236">
        <v>3713</v>
      </c>
    </row>
    <row r="237" spans="1:31" x14ac:dyDescent="0.35">
      <c r="A237" t="s">
        <v>112</v>
      </c>
      <c r="B237">
        <v>0</v>
      </c>
      <c r="C237">
        <v>0</v>
      </c>
      <c r="D237">
        <v>1650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1650</v>
      </c>
      <c r="K237">
        <v>0</v>
      </c>
      <c r="L237">
        <v>0</v>
      </c>
      <c r="M237">
        <v>2600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2600</v>
      </c>
      <c r="T237">
        <v>0</v>
      </c>
      <c r="U237">
        <v>0</v>
      </c>
      <c r="V237">
        <v>4100</v>
      </c>
      <c r="W237">
        <v>0</v>
      </c>
      <c r="X237">
        <v>0</v>
      </c>
      <c r="Y237">
        <v>0</v>
      </c>
      <c r="Z237">
        <v>2200</v>
      </c>
      <c r="AA237">
        <v>0</v>
      </c>
      <c r="AB237">
        <v>6300</v>
      </c>
      <c r="AC237">
        <v>0</v>
      </c>
      <c r="AD237">
        <v>1222</v>
      </c>
      <c r="AE237">
        <v>21707</v>
      </c>
    </row>
    <row r="238" spans="1:31" x14ac:dyDescent="0.35">
      <c r="A238" t="s">
        <v>111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8336</v>
      </c>
      <c r="U238">
        <v>0</v>
      </c>
      <c r="V238">
        <v>387</v>
      </c>
      <c r="W238">
        <v>0</v>
      </c>
      <c r="X238">
        <v>0</v>
      </c>
      <c r="Y238">
        <v>0</v>
      </c>
      <c r="Z238">
        <v>8463</v>
      </c>
      <c r="AA238">
        <v>2840</v>
      </c>
      <c r="AB238">
        <v>20026</v>
      </c>
      <c r="AC238">
        <v>0</v>
      </c>
      <c r="AD238">
        <v>0</v>
      </c>
      <c r="AE238">
        <v>18186</v>
      </c>
    </row>
    <row r="239" spans="1:31" x14ac:dyDescent="0.35">
      <c r="A239" t="s">
        <v>110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1165</v>
      </c>
      <c r="U239">
        <v>11493</v>
      </c>
      <c r="V239">
        <v>19771</v>
      </c>
      <c r="W239">
        <v>0</v>
      </c>
      <c r="X239">
        <v>0</v>
      </c>
      <c r="Y239">
        <v>0</v>
      </c>
      <c r="Z239">
        <v>4900</v>
      </c>
      <c r="AA239">
        <v>1337</v>
      </c>
      <c r="AB239">
        <v>38666</v>
      </c>
      <c r="AC239">
        <v>0</v>
      </c>
      <c r="AD239">
        <v>3186</v>
      </c>
      <c r="AE239">
        <v>31340</v>
      </c>
    </row>
    <row r="240" spans="1:31" x14ac:dyDescent="0.35">
      <c r="A240" t="s">
        <v>109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7680</v>
      </c>
    </row>
    <row r="241" spans="1:31" x14ac:dyDescent="0.35">
      <c r="A241" t="s">
        <v>108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551</v>
      </c>
      <c r="V241">
        <v>936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1487</v>
      </c>
      <c r="AC241">
        <v>0</v>
      </c>
      <c r="AD241">
        <v>0</v>
      </c>
      <c r="AE241">
        <v>3250</v>
      </c>
    </row>
    <row r="242" spans="1:31" x14ac:dyDescent="0.35">
      <c r="A242" t="s">
        <v>107</v>
      </c>
      <c r="B242">
        <v>0</v>
      </c>
      <c r="C242">
        <v>0</v>
      </c>
      <c r="D242">
        <v>11214</v>
      </c>
      <c r="E242">
        <v>0</v>
      </c>
      <c r="F242">
        <v>0</v>
      </c>
      <c r="G242">
        <v>0</v>
      </c>
      <c r="H242">
        <v>0</v>
      </c>
      <c r="I242">
        <v>2550</v>
      </c>
      <c r="J242">
        <v>13764</v>
      </c>
      <c r="K242">
        <v>0</v>
      </c>
      <c r="L242">
        <v>0</v>
      </c>
      <c r="M242">
        <v>15000</v>
      </c>
      <c r="N242">
        <v>0</v>
      </c>
      <c r="O242">
        <v>0</v>
      </c>
      <c r="P242">
        <v>0</v>
      </c>
      <c r="Q242">
        <v>0</v>
      </c>
      <c r="R242">
        <v>5149</v>
      </c>
      <c r="S242">
        <v>20149</v>
      </c>
      <c r="T242">
        <v>1217</v>
      </c>
      <c r="U242">
        <v>2313</v>
      </c>
      <c r="V242">
        <v>15675</v>
      </c>
      <c r="W242">
        <v>0</v>
      </c>
      <c r="X242">
        <v>0</v>
      </c>
      <c r="Y242">
        <v>0</v>
      </c>
      <c r="Z242">
        <v>5391</v>
      </c>
      <c r="AA242">
        <v>6493</v>
      </c>
      <c r="AB242">
        <v>31089</v>
      </c>
      <c r="AC242">
        <v>0</v>
      </c>
      <c r="AD242">
        <v>0</v>
      </c>
      <c r="AE242">
        <v>29620</v>
      </c>
    </row>
    <row r="243" spans="1:31" x14ac:dyDescent="0.35">
      <c r="A243" t="s">
        <v>106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1108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1108</v>
      </c>
      <c r="AC243">
        <v>0</v>
      </c>
      <c r="AD243">
        <v>0</v>
      </c>
      <c r="AE243">
        <v>5411</v>
      </c>
    </row>
    <row r="244" spans="1:31" x14ac:dyDescent="0.35">
      <c r="A244" t="s">
        <v>105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82</v>
      </c>
      <c r="V244">
        <v>2732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2814</v>
      </c>
      <c r="AC244">
        <v>0</v>
      </c>
      <c r="AD244">
        <v>0</v>
      </c>
      <c r="AE244">
        <v>5050</v>
      </c>
    </row>
    <row r="245" spans="1:31" x14ac:dyDescent="0.35">
      <c r="A245" t="s">
        <v>104</v>
      </c>
      <c r="B245">
        <v>0</v>
      </c>
      <c r="C245">
        <v>375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339</v>
      </c>
      <c r="J245">
        <v>714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489</v>
      </c>
      <c r="S245">
        <v>489</v>
      </c>
      <c r="T245">
        <v>205</v>
      </c>
      <c r="U245">
        <v>1366</v>
      </c>
      <c r="V245">
        <v>9207</v>
      </c>
      <c r="W245">
        <v>14187</v>
      </c>
      <c r="X245">
        <v>0</v>
      </c>
      <c r="Y245">
        <v>0</v>
      </c>
      <c r="Z245">
        <v>2106</v>
      </c>
      <c r="AA245">
        <v>567</v>
      </c>
      <c r="AB245">
        <v>27638</v>
      </c>
      <c r="AC245">
        <v>0</v>
      </c>
      <c r="AD245">
        <v>0</v>
      </c>
      <c r="AE245">
        <v>18286</v>
      </c>
    </row>
    <row r="246" spans="1:31" x14ac:dyDescent="0.35">
      <c r="A246" t="s">
        <v>103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465</v>
      </c>
      <c r="V246">
        <v>0</v>
      </c>
      <c r="W246">
        <v>0</v>
      </c>
      <c r="X246">
        <v>0</v>
      </c>
      <c r="Y246">
        <v>0</v>
      </c>
      <c r="Z246">
        <v>475</v>
      </c>
      <c r="AA246">
        <v>0</v>
      </c>
      <c r="AB246">
        <v>940</v>
      </c>
      <c r="AC246">
        <v>0</v>
      </c>
      <c r="AD246">
        <v>0</v>
      </c>
      <c r="AE246">
        <v>3987</v>
      </c>
    </row>
    <row r="247" spans="1:31" x14ac:dyDescent="0.35">
      <c r="A247" t="s">
        <v>102</v>
      </c>
      <c r="B247">
        <v>0</v>
      </c>
      <c r="C247">
        <v>28</v>
      </c>
      <c r="D247">
        <v>0</v>
      </c>
      <c r="E247">
        <v>0</v>
      </c>
      <c r="F247">
        <v>0</v>
      </c>
      <c r="G247">
        <v>399</v>
      </c>
      <c r="H247">
        <v>0</v>
      </c>
      <c r="I247">
        <v>1100</v>
      </c>
      <c r="J247">
        <v>1527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608</v>
      </c>
      <c r="R247">
        <v>520</v>
      </c>
      <c r="S247">
        <v>1128</v>
      </c>
      <c r="T247">
        <v>3226</v>
      </c>
      <c r="U247">
        <v>6420</v>
      </c>
      <c r="V247">
        <v>42102</v>
      </c>
      <c r="W247">
        <v>31090</v>
      </c>
      <c r="X247">
        <v>0</v>
      </c>
      <c r="Y247">
        <v>28860</v>
      </c>
      <c r="Z247">
        <v>9175</v>
      </c>
      <c r="AA247">
        <v>5741</v>
      </c>
      <c r="AB247">
        <v>126614</v>
      </c>
      <c r="AC247">
        <v>0</v>
      </c>
      <c r="AD247">
        <v>1386</v>
      </c>
      <c r="AE247">
        <v>43984</v>
      </c>
    </row>
    <row r="248" spans="1:31" x14ac:dyDescent="0.35">
      <c r="A248" t="s">
        <v>101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4130</v>
      </c>
      <c r="U248">
        <v>0</v>
      </c>
      <c r="V248">
        <v>7340</v>
      </c>
      <c r="W248">
        <v>9466</v>
      </c>
      <c r="X248">
        <v>0</v>
      </c>
      <c r="Y248">
        <v>0</v>
      </c>
      <c r="Z248">
        <v>2000</v>
      </c>
      <c r="AA248">
        <v>1511</v>
      </c>
      <c r="AB248">
        <v>24447</v>
      </c>
      <c r="AC248">
        <v>100</v>
      </c>
      <c r="AD248">
        <v>53</v>
      </c>
      <c r="AE248">
        <v>15196</v>
      </c>
    </row>
    <row r="249" spans="1:31" x14ac:dyDescent="0.35">
      <c r="A249" t="s">
        <v>100</v>
      </c>
      <c r="B249">
        <v>0</v>
      </c>
      <c r="C249">
        <v>0</v>
      </c>
      <c r="D249">
        <v>8263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8263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3716</v>
      </c>
      <c r="V249">
        <v>27748</v>
      </c>
      <c r="W249">
        <v>0</v>
      </c>
      <c r="X249">
        <v>0</v>
      </c>
      <c r="Y249">
        <v>0</v>
      </c>
      <c r="Z249">
        <v>3815</v>
      </c>
      <c r="AA249">
        <v>0</v>
      </c>
      <c r="AB249">
        <v>35279</v>
      </c>
      <c r="AC249">
        <v>0</v>
      </c>
      <c r="AD249">
        <v>0</v>
      </c>
      <c r="AE249">
        <v>34191</v>
      </c>
    </row>
    <row r="250" spans="1:31" x14ac:dyDescent="0.35">
      <c r="A250" t="s">
        <v>99</v>
      </c>
      <c r="B250">
        <v>0</v>
      </c>
      <c r="C250">
        <v>910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910</v>
      </c>
      <c r="K250">
        <v>0</v>
      </c>
      <c r="L250">
        <v>1568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1568</v>
      </c>
      <c r="T250">
        <v>1594</v>
      </c>
      <c r="U250">
        <v>5745</v>
      </c>
      <c r="V250">
        <v>5054</v>
      </c>
      <c r="W250">
        <v>0</v>
      </c>
      <c r="X250">
        <v>0</v>
      </c>
      <c r="Y250">
        <v>0</v>
      </c>
      <c r="Z250">
        <v>1200</v>
      </c>
      <c r="AA250">
        <v>523</v>
      </c>
      <c r="AB250">
        <v>14116</v>
      </c>
      <c r="AC250">
        <v>0</v>
      </c>
      <c r="AD250">
        <v>0</v>
      </c>
      <c r="AE250">
        <v>21273</v>
      </c>
    </row>
    <row r="251" spans="1:31" x14ac:dyDescent="0.35">
      <c r="A251" t="s">
        <v>1</v>
      </c>
      <c r="B251">
        <v>390123</v>
      </c>
      <c r="C251">
        <v>279838</v>
      </c>
      <c r="D251">
        <v>438108</v>
      </c>
      <c r="E251">
        <v>226580</v>
      </c>
      <c r="F251">
        <v>453352</v>
      </c>
      <c r="G251">
        <v>37715</v>
      </c>
      <c r="H251">
        <v>12366</v>
      </c>
      <c r="I251">
        <v>380024</v>
      </c>
      <c r="J251">
        <v>2218106</v>
      </c>
      <c r="K251">
        <v>334238</v>
      </c>
      <c r="L251">
        <v>299940</v>
      </c>
      <c r="M251">
        <v>404292</v>
      </c>
      <c r="N251">
        <v>208151</v>
      </c>
      <c r="O251">
        <v>333146</v>
      </c>
      <c r="P251">
        <v>6583</v>
      </c>
      <c r="Q251">
        <v>14623</v>
      </c>
      <c r="R251">
        <v>402357</v>
      </c>
      <c r="S251">
        <v>2003330</v>
      </c>
      <c r="T251">
        <v>4989102</v>
      </c>
      <c r="U251">
        <v>2969024</v>
      </c>
      <c r="V251">
        <v>8695890</v>
      </c>
      <c r="W251">
        <v>4426688</v>
      </c>
      <c r="X251">
        <v>1039847</v>
      </c>
      <c r="Y251">
        <v>231641</v>
      </c>
      <c r="Z251">
        <v>779142</v>
      </c>
      <c r="AA251">
        <v>3090221</v>
      </c>
      <c r="AB251">
        <v>26221555</v>
      </c>
      <c r="AC251">
        <v>247717</v>
      </c>
      <c r="AD251">
        <v>1361590</v>
      </c>
      <c r="AE251">
        <v>15669294</v>
      </c>
    </row>
    <row r="252" spans="1:31" x14ac:dyDescent="0.35">
      <c r="A252" t="s">
        <v>0</v>
      </c>
      <c r="B252">
        <f t="shared" ref="B252:AE252" si="0">+B251-SUM(B2:B250)</f>
        <v>0</v>
      </c>
      <c r="C252">
        <f t="shared" si="0"/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si="0"/>
        <v>0</v>
      </c>
      <c r="L252">
        <f t="shared" si="0"/>
        <v>28</v>
      </c>
      <c r="M252">
        <f t="shared" si="0"/>
        <v>0</v>
      </c>
      <c r="N252">
        <f t="shared" si="0"/>
        <v>0</v>
      </c>
      <c r="O252">
        <f t="shared" si="0"/>
        <v>0</v>
      </c>
      <c r="P252">
        <f t="shared" si="0"/>
        <v>0</v>
      </c>
      <c r="Q252">
        <f t="shared" si="0"/>
        <v>-8</v>
      </c>
      <c r="R252">
        <f t="shared" si="0"/>
        <v>0</v>
      </c>
      <c r="S252">
        <f t="shared" si="0"/>
        <v>20</v>
      </c>
      <c r="T252">
        <f t="shared" si="0"/>
        <v>0</v>
      </c>
      <c r="U252">
        <f t="shared" si="0"/>
        <v>0</v>
      </c>
      <c r="V252">
        <f t="shared" si="0"/>
        <v>0</v>
      </c>
      <c r="W252">
        <f t="shared" si="0"/>
        <v>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0</v>
      </c>
      <c r="AB252">
        <f t="shared" si="0"/>
        <v>0</v>
      </c>
      <c r="AC252">
        <f t="shared" si="0"/>
        <v>0</v>
      </c>
      <c r="AD252">
        <f t="shared" si="0"/>
        <v>500</v>
      </c>
      <c r="AE252">
        <f t="shared" si="0"/>
        <v>-200</v>
      </c>
    </row>
  </sheetData>
  <conditionalFormatting sqref="B252:AE252">
    <cfRule type="cellIs" dxfId="25" priority="2" operator="not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14"/>
  <sheetViews>
    <sheetView workbookViewId="0">
      <pane xSplit="1" ySplit="1" topLeftCell="N774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29" x14ac:dyDescent="0.35">
      <c r="A1" t="s">
        <v>96</v>
      </c>
      <c r="B1" t="s">
        <v>86</v>
      </c>
      <c r="C1" t="s">
        <v>85</v>
      </c>
      <c r="D1" t="s">
        <v>1159</v>
      </c>
      <c r="E1" t="s">
        <v>84</v>
      </c>
      <c r="F1" t="s">
        <v>83</v>
      </c>
      <c r="G1" t="s">
        <v>80</v>
      </c>
      <c r="H1" t="s">
        <v>1158</v>
      </c>
      <c r="I1" t="s">
        <v>79</v>
      </c>
      <c r="J1" t="s">
        <v>78</v>
      </c>
      <c r="K1" t="s">
        <v>95</v>
      </c>
      <c r="L1" t="s">
        <v>94</v>
      </c>
      <c r="M1" t="s">
        <v>1157</v>
      </c>
      <c r="N1" t="s">
        <v>93</v>
      </c>
      <c r="O1" t="s">
        <v>92</v>
      </c>
      <c r="P1" t="s">
        <v>89</v>
      </c>
      <c r="Q1" t="s">
        <v>1156</v>
      </c>
      <c r="R1" t="s">
        <v>88</v>
      </c>
      <c r="S1" t="s">
        <v>87</v>
      </c>
      <c r="T1" t="s">
        <v>77</v>
      </c>
      <c r="U1" t="s">
        <v>76</v>
      </c>
      <c r="V1" t="s">
        <v>1155</v>
      </c>
      <c r="W1" t="s">
        <v>75</v>
      </c>
      <c r="X1" t="s">
        <v>74</v>
      </c>
      <c r="Y1" t="s">
        <v>71</v>
      </c>
      <c r="Z1" t="s">
        <v>1154</v>
      </c>
      <c r="AA1" t="s">
        <v>70</v>
      </c>
      <c r="AB1" t="s">
        <v>69</v>
      </c>
      <c r="AC1" t="s">
        <v>66</v>
      </c>
    </row>
    <row r="2" spans="1:29" x14ac:dyDescent="0.35">
      <c r="A2" t="s">
        <v>1153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225</v>
      </c>
      <c r="V2">
        <v>0</v>
      </c>
      <c r="W2">
        <v>0</v>
      </c>
      <c r="X2">
        <v>3642</v>
      </c>
      <c r="Y2">
        <v>1746</v>
      </c>
      <c r="Z2">
        <v>0</v>
      </c>
      <c r="AA2">
        <v>150</v>
      </c>
      <c r="AB2">
        <v>5763</v>
      </c>
      <c r="AC2">
        <v>9376</v>
      </c>
    </row>
    <row r="3" spans="1:29" x14ac:dyDescent="0.35">
      <c r="A3" t="s">
        <v>1152</v>
      </c>
      <c r="B3">
        <v>0</v>
      </c>
      <c r="C3">
        <v>0</v>
      </c>
      <c r="D3">
        <v>0</v>
      </c>
      <c r="E3">
        <v>6745</v>
      </c>
      <c r="F3">
        <v>10386</v>
      </c>
      <c r="G3">
        <v>0</v>
      </c>
      <c r="H3">
        <v>0</v>
      </c>
      <c r="I3">
        <v>0</v>
      </c>
      <c r="J3">
        <v>17131</v>
      </c>
      <c r="K3">
        <v>0</v>
      </c>
      <c r="L3">
        <v>0</v>
      </c>
      <c r="M3">
        <v>0</v>
      </c>
      <c r="N3">
        <v>7007</v>
      </c>
      <c r="O3">
        <v>10624</v>
      </c>
      <c r="P3">
        <v>0</v>
      </c>
      <c r="Q3">
        <v>0</v>
      </c>
      <c r="R3">
        <v>0</v>
      </c>
      <c r="S3">
        <v>17631</v>
      </c>
      <c r="T3">
        <v>7697</v>
      </c>
      <c r="U3">
        <v>175</v>
      </c>
      <c r="V3">
        <v>0</v>
      </c>
      <c r="W3">
        <v>15815</v>
      </c>
      <c r="X3">
        <v>56700</v>
      </c>
      <c r="Y3">
        <v>0</v>
      </c>
      <c r="Z3">
        <v>2780</v>
      </c>
      <c r="AA3">
        <v>2844</v>
      </c>
      <c r="AB3">
        <v>86011</v>
      </c>
      <c r="AC3">
        <v>50403</v>
      </c>
    </row>
    <row r="4" spans="1:29" x14ac:dyDescent="0.35">
      <c r="A4" t="s">
        <v>1151</v>
      </c>
      <c r="B4">
        <v>3290</v>
      </c>
      <c r="C4">
        <v>2459</v>
      </c>
      <c r="D4">
        <v>1577</v>
      </c>
      <c r="E4">
        <v>0</v>
      </c>
      <c r="F4">
        <v>0</v>
      </c>
      <c r="G4">
        <v>0</v>
      </c>
      <c r="H4">
        <v>0</v>
      </c>
      <c r="I4">
        <v>12350</v>
      </c>
      <c r="J4">
        <v>19676</v>
      </c>
      <c r="K4">
        <v>1755</v>
      </c>
      <c r="L4">
        <v>2190</v>
      </c>
      <c r="M4">
        <v>541</v>
      </c>
      <c r="N4">
        <v>0</v>
      </c>
      <c r="O4">
        <v>0</v>
      </c>
      <c r="P4">
        <v>0</v>
      </c>
      <c r="Q4">
        <v>0</v>
      </c>
      <c r="R4">
        <v>11569</v>
      </c>
      <c r="S4">
        <v>16055</v>
      </c>
      <c r="T4">
        <v>26543</v>
      </c>
      <c r="U4">
        <v>15785</v>
      </c>
      <c r="V4">
        <v>4701</v>
      </c>
      <c r="W4">
        <v>0</v>
      </c>
      <c r="X4">
        <v>0</v>
      </c>
      <c r="Y4">
        <v>0</v>
      </c>
      <c r="Z4">
        <v>14604</v>
      </c>
      <c r="AA4">
        <v>17412</v>
      </c>
      <c r="AB4">
        <v>79045</v>
      </c>
      <c r="AC4">
        <v>204895</v>
      </c>
    </row>
    <row r="5" spans="1:29" x14ac:dyDescent="0.35">
      <c r="A5" t="s">
        <v>1150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451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451</v>
      </c>
      <c r="T5">
        <v>6844</v>
      </c>
      <c r="U5">
        <v>297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7141</v>
      </c>
      <c r="AC5">
        <v>52760</v>
      </c>
    </row>
    <row r="6" spans="1:29" x14ac:dyDescent="0.35">
      <c r="A6" t="s">
        <v>1149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4018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5</v>
      </c>
      <c r="S6">
        <v>4023</v>
      </c>
      <c r="T6">
        <v>23467</v>
      </c>
      <c r="U6">
        <v>1718</v>
      </c>
      <c r="V6">
        <v>0</v>
      </c>
      <c r="W6">
        <v>0</v>
      </c>
      <c r="X6">
        <v>0</v>
      </c>
      <c r="Y6">
        <v>0</v>
      </c>
      <c r="Z6">
        <v>1415</v>
      </c>
      <c r="AA6">
        <v>2523</v>
      </c>
      <c r="AB6">
        <v>29123</v>
      </c>
      <c r="AC6">
        <v>39667</v>
      </c>
    </row>
    <row r="7" spans="1:29" x14ac:dyDescent="0.35">
      <c r="A7" t="s">
        <v>1148</v>
      </c>
      <c r="B7">
        <v>1875</v>
      </c>
      <c r="C7">
        <v>854</v>
      </c>
      <c r="D7">
        <v>578</v>
      </c>
      <c r="E7">
        <v>0</v>
      </c>
      <c r="F7">
        <v>0</v>
      </c>
      <c r="G7">
        <v>0</v>
      </c>
      <c r="H7">
        <v>0</v>
      </c>
      <c r="I7">
        <v>710</v>
      </c>
      <c r="J7">
        <v>4017</v>
      </c>
      <c r="K7">
        <v>1295</v>
      </c>
      <c r="L7">
        <v>1854</v>
      </c>
      <c r="M7">
        <v>578</v>
      </c>
      <c r="N7">
        <v>0</v>
      </c>
      <c r="O7">
        <v>0</v>
      </c>
      <c r="P7">
        <v>0</v>
      </c>
      <c r="Q7">
        <v>0</v>
      </c>
      <c r="R7">
        <v>0</v>
      </c>
      <c r="S7">
        <v>3727</v>
      </c>
      <c r="T7">
        <v>26691</v>
      </c>
      <c r="U7">
        <v>15544</v>
      </c>
      <c r="V7">
        <v>1478</v>
      </c>
      <c r="W7">
        <v>0</v>
      </c>
      <c r="X7">
        <v>0</v>
      </c>
      <c r="Y7">
        <v>0</v>
      </c>
      <c r="Z7">
        <v>6928</v>
      </c>
      <c r="AA7">
        <v>9278</v>
      </c>
      <c r="AB7">
        <v>59919</v>
      </c>
      <c r="AC7">
        <v>174701</v>
      </c>
    </row>
    <row r="8" spans="1:29" x14ac:dyDescent="0.35">
      <c r="A8" t="s">
        <v>1147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2100</v>
      </c>
      <c r="J8">
        <v>2100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2005</v>
      </c>
      <c r="S8">
        <v>2005</v>
      </c>
      <c r="T8">
        <v>3546</v>
      </c>
      <c r="U8">
        <v>226</v>
      </c>
      <c r="V8">
        <v>0</v>
      </c>
      <c r="W8">
        <v>0</v>
      </c>
      <c r="X8">
        <v>0</v>
      </c>
      <c r="Y8">
        <v>0</v>
      </c>
      <c r="Z8">
        <v>0</v>
      </c>
      <c r="AA8">
        <v>2100</v>
      </c>
      <c r="AB8">
        <v>5872</v>
      </c>
      <c r="AC8">
        <v>14325</v>
      </c>
    </row>
    <row r="9" spans="1:29" x14ac:dyDescent="0.35">
      <c r="A9" t="s">
        <v>1146</v>
      </c>
      <c r="B9">
        <v>600</v>
      </c>
      <c r="C9">
        <v>2500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3100</v>
      </c>
      <c r="K9">
        <v>600</v>
      </c>
      <c r="L9">
        <v>3549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4149</v>
      </c>
      <c r="T9">
        <v>16254</v>
      </c>
      <c r="U9">
        <v>6005</v>
      </c>
      <c r="V9">
        <v>0</v>
      </c>
      <c r="W9">
        <v>0</v>
      </c>
      <c r="X9">
        <v>0</v>
      </c>
      <c r="Y9">
        <v>0</v>
      </c>
      <c r="Z9">
        <v>0</v>
      </c>
      <c r="AA9">
        <v>2741</v>
      </c>
      <c r="AB9">
        <v>25000</v>
      </c>
      <c r="AC9">
        <v>52236</v>
      </c>
    </row>
    <row r="10" spans="1:29" x14ac:dyDescent="0.35">
      <c r="A10" t="s">
        <v>1145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6302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6302</v>
      </c>
      <c r="T10">
        <v>73376</v>
      </c>
      <c r="U10">
        <v>0</v>
      </c>
      <c r="V10">
        <v>0</v>
      </c>
      <c r="W10">
        <v>0</v>
      </c>
      <c r="X10">
        <v>0</v>
      </c>
      <c r="Y10">
        <v>0</v>
      </c>
      <c r="Z10">
        <v>5308</v>
      </c>
      <c r="AA10">
        <v>5478</v>
      </c>
      <c r="AB10">
        <v>84162</v>
      </c>
      <c r="AC10">
        <v>92453</v>
      </c>
    </row>
    <row r="11" spans="1:29" x14ac:dyDescent="0.35">
      <c r="A11" t="s">
        <v>1144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1129</v>
      </c>
      <c r="L11">
        <v>0</v>
      </c>
      <c r="M11">
        <v>33</v>
      </c>
      <c r="N11">
        <v>0</v>
      </c>
      <c r="O11">
        <v>0</v>
      </c>
      <c r="P11">
        <v>0</v>
      </c>
      <c r="Q11">
        <v>0</v>
      </c>
      <c r="R11">
        <v>468</v>
      </c>
      <c r="S11">
        <v>1630</v>
      </c>
      <c r="T11">
        <v>35145</v>
      </c>
      <c r="U11">
        <v>505</v>
      </c>
      <c r="V11">
        <v>447</v>
      </c>
      <c r="W11">
        <v>0</v>
      </c>
      <c r="X11">
        <v>0</v>
      </c>
      <c r="Y11">
        <v>0</v>
      </c>
      <c r="Z11">
        <v>0</v>
      </c>
      <c r="AA11">
        <v>3625</v>
      </c>
      <c r="AB11">
        <v>39722</v>
      </c>
      <c r="AC11">
        <v>75329</v>
      </c>
    </row>
    <row r="12" spans="1:29" x14ac:dyDescent="0.35">
      <c r="A12" t="s">
        <v>1143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897</v>
      </c>
      <c r="J12">
        <v>897</v>
      </c>
      <c r="K12">
        <v>31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431</v>
      </c>
      <c r="S12">
        <v>462</v>
      </c>
      <c r="T12">
        <v>3636</v>
      </c>
      <c r="U12">
        <v>3082</v>
      </c>
      <c r="V12">
        <v>0</v>
      </c>
      <c r="W12">
        <v>0</v>
      </c>
      <c r="X12">
        <v>0</v>
      </c>
      <c r="Y12">
        <v>0</v>
      </c>
      <c r="Z12">
        <v>0</v>
      </c>
      <c r="AA12">
        <v>4215</v>
      </c>
      <c r="AB12">
        <v>10933</v>
      </c>
      <c r="AC12">
        <v>31597</v>
      </c>
    </row>
    <row r="13" spans="1:29" x14ac:dyDescent="0.35">
      <c r="A13" t="s">
        <v>1142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14</v>
      </c>
      <c r="P13">
        <v>0</v>
      </c>
      <c r="Q13">
        <v>0</v>
      </c>
      <c r="R13">
        <v>0</v>
      </c>
      <c r="S13">
        <v>14</v>
      </c>
      <c r="T13">
        <v>1982</v>
      </c>
      <c r="U13">
        <v>1001</v>
      </c>
      <c r="V13">
        <v>760</v>
      </c>
      <c r="W13">
        <v>3372</v>
      </c>
      <c r="X13">
        <v>3458</v>
      </c>
      <c r="Y13">
        <v>0</v>
      </c>
      <c r="Z13">
        <v>0</v>
      </c>
      <c r="AA13">
        <v>444</v>
      </c>
      <c r="AB13">
        <v>11017</v>
      </c>
      <c r="AC13">
        <v>18499</v>
      </c>
    </row>
    <row r="14" spans="1:29" x14ac:dyDescent="0.35">
      <c r="A14" t="s">
        <v>1141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1296</v>
      </c>
      <c r="AA14">
        <v>4785</v>
      </c>
      <c r="AB14">
        <v>6081</v>
      </c>
      <c r="AC14">
        <v>43889</v>
      </c>
    </row>
    <row r="15" spans="1:29" x14ac:dyDescent="0.35">
      <c r="A15" t="s">
        <v>1140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7238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5881</v>
      </c>
      <c r="AB15">
        <v>13119</v>
      </c>
      <c r="AC15">
        <v>13290</v>
      </c>
    </row>
    <row r="16" spans="1:29" x14ac:dyDescent="0.35">
      <c r="A16" t="s">
        <v>1139</v>
      </c>
      <c r="B16">
        <v>500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150</v>
      </c>
      <c r="J16">
        <v>650</v>
      </c>
      <c r="K16">
        <v>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114</v>
      </c>
      <c r="S16">
        <v>120</v>
      </c>
      <c r="T16">
        <v>12071</v>
      </c>
      <c r="U16">
        <v>312</v>
      </c>
      <c r="V16">
        <v>1098</v>
      </c>
      <c r="W16">
        <v>0</v>
      </c>
      <c r="X16">
        <v>0</v>
      </c>
      <c r="Y16">
        <v>0</v>
      </c>
      <c r="Z16">
        <v>2374</v>
      </c>
      <c r="AA16">
        <v>2729</v>
      </c>
      <c r="AB16">
        <v>18584</v>
      </c>
      <c r="AC16">
        <v>49117</v>
      </c>
    </row>
    <row r="17" spans="1:29" x14ac:dyDescent="0.35">
      <c r="A17" t="s">
        <v>1138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2950</v>
      </c>
      <c r="J17">
        <v>2950</v>
      </c>
      <c r="K17">
        <v>228</v>
      </c>
      <c r="L17">
        <v>613</v>
      </c>
      <c r="M17">
        <v>0</v>
      </c>
      <c r="N17">
        <v>0</v>
      </c>
      <c r="O17">
        <v>0</v>
      </c>
      <c r="P17">
        <v>0</v>
      </c>
      <c r="Q17">
        <v>0</v>
      </c>
      <c r="R17">
        <v>5251</v>
      </c>
      <c r="S17">
        <v>6092</v>
      </c>
      <c r="T17">
        <v>14172</v>
      </c>
      <c r="U17">
        <v>13851</v>
      </c>
      <c r="V17">
        <v>0</v>
      </c>
      <c r="W17">
        <v>11981</v>
      </c>
      <c r="X17">
        <v>0</v>
      </c>
      <c r="Y17">
        <v>0</v>
      </c>
      <c r="Z17">
        <v>535</v>
      </c>
      <c r="AA17">
        <v>15555</v>
      </c>
      <c r="AB17">
        <v>56094</v>
      </c>
      <c r="AC17">
        <v>38179</v>
      </c>
    </row>
    <row r="18" spans="1:29" x14ac:dyDescent="0.35">
      <c r="A18" t="s">
        <v>1137</v>
      </c>
      <c r="B18">
        <v>0</v>
      </c>
      <c r="C18">
        <v>2000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2000</v>
      </c>
      <c r="K18">
        <v>0</v>
      </c>
      <c r="L18">
        <v>1614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1614</v>
      </c>
      <c r="T18">
        <v>0</v>
      </c>
      <c r="U18">
        <v>4653</v>
      </c>
      <c r="V18">
        <v>0</v>
      </c>
      <c r="W18">
        <v>3546</v>
      </c>
      <c r="X18">
        <v>0</v>
      </c>
      <c r="Y18">
        <v>0</v>
      </c>
      <c r="Z18">
        <v>0</v>
      </c>
      <c r="AA18">
        <v>441</v>
      </c>
      <c r="AB18">
        <v>8640</v>
      </c>
      <c r="AC18">
        <v>28503</v>
      </c>
    </row>
    <row r="19" spans="1:29" x14ac:dyDescent="0.35">
      <c r="A19" t="s">
        <v>1136</v>
      </c>
      <c r="B19">
        <v>0</v>
      </c>
      <c r="C19">
        <v>0</v>
      </c>
      <c r="D19">
        <v>0</v>
      </c>
      <c r="E19">
        <v>4078</v>
      </c>
      <c r="F19">
        <v>0</v>
      </c>
      <c r="G19">
        <v>0</v>
      </c>
      <c r="H19">
        <v>0</v>
      </c>
      <c r="I19">
        <v>0</v>
      </c>
      <c r="J19">
        <v>4078</v>
      </c>
      <c r="K19">
        <v>18</v>
      </c>
      <c r="L19">
        <v>1632</v>
      </c>
      <c r="M19">
        <v>0</v>
      </c>
      <c r="N19">
        <v>1000</v>
      </c>
      <c r="O19">
        <v>339</v>
      </c>
      <c r="P19">
        <v>0</v>
      </c>
      <c r="Q19">
        <v>0</v>
      </c>
      <c r="R19">
        <v>1291</v>
      </c>
      <c r="S19">
        <v>4280</v>
      </c>
      <c r="T19">
        <v>5831</v>
      </c>
      <c r="U19">
        <v>2935</v>
      </c>
      <c r="V19">
        <v>0</v>
      </c>
      <c r="W19">
        <v>12569</v>
      </c>
      <c r="X19">
        <v>15140</v>
      </c>
      <c r="Y19">
        <v>0</v>
      </c>
      <c r="Z19">
        <v>0</v>
      </c>
      <c r="AA19">
        <v>5983</v>
      </c>
      <c r="AB19">
        <v>42458</v>
      </c>
      <c r="AC19">
        <v>28957</v>
      </c>
    </row>
    <row r="20" spans="1:29" x14ac:dyDescent="0.35">
      <c r="A20" t="s">
        <v>1135</v>
      </c>
      <c r="B20">
        <v>1715</v>
      </c>
      <c r="C20">
        <v>1602</v>
      </c>
      <c r="D20">
        <v>0</v>
      </c>
      <c r="E20">
        <v>0</v>
      </c>
      <c r="F20">
        <v>0</v>
      </c>
      <c r="G20">
        <v>0</v>
      </c>
      <c r="H20">
        <v>0</v>
      </c>
      <c r="I20">
        <v>2372</v>
      </c>
      <c r="J20">
        <v>5689</v>
      </c>
      <c r="K20">
        <v>1252</v>
      </c>
      <c r="L20">
        <v>1569</v>
      </c>
      <c r="M20">
        <v>0</v>
      </c>
      <c r="N20">
        <v>0</v>
      </c>
      <c r="O20">
        <v>0</v>
      </c>
      <c r="P20">
        <v>0</v>
      </c>
      <c r="Q20">
        <v>0</v>
      </c>
      <c r="R20">
        <v>1943</v>
      </c>
      <c r="S20">
        <v>4764</v>
      </c>
      <c r="T20">
        <v>16673</v>
      </c>
      <c r="U20">
        <v>23109</v>
      </c>
      <c r="V20">
        <v>0</v>
      </c>
      <c r="W20">
        <v>0</v>
      </c>
      <c r="X20">
        <v>0</v>
      </c>
      <c r="Y20">
        <v>0</v>
      </c>
      <c r="Z20">
        <v>5333</v>
      </c>
      <c r="AA20">
        <v>12633</v>
      </c>
      <c r="AB20">
        <v>57748</v>
      </c>
      <c r="AC20">
        <v>52951</v>
      </c>
    </row>
    <row r="21" spans="1:29" x14ac:dyDescent="0.35">
      <c r="A21" t="s">
        <v>1134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100</v>
      </c>
      <c r="S21">
        <v>100</v>
      </c>
      <c r="T21">
        <v>1482</v>
      </c>
      <c r="U21">
        <v>765</v>
      </c>
      <c r="V21">
        <v>0</v>
      </c>
      <c r="W21">
        <v>22328</v>
      </c>
      <c r="X21">
        <v>0</v>
      </c>
      <c r="Y21">
        <v>0</v>
      </c>
      <c r="Z21">
        <v>2856</v>
      </c>
      <c r="AA21">
        <v>437</v>
      </c>
      <c r="AB21">
        <v>27868</v>
      </c>
      <c r="AC21">
        <v>18168</v>
      </c>
    </row>
    <row r="22" spans="1:29" x14ac:dyDescent="0.35">
      <c r="A22" t="s">
        <v>1133</v>
      </c>
      <c r="B22">
        <v>0</v>
      </c>
      <c r="C22">
        <v>300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300</v>
      </c>
      <c r="K22">
        <v>0</v>
      </c>
      <c r="L22">
        <v>636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636</v>
      </c>
      <c r="T22">
        <v>0</v>
      </c>
      <c r="U22">
        <v>1910</v>
      </c>
      <c r="V22">
        <v>730</v>
      </c>
      <c r="W22">
        <v>0</v>
      </c>
      <c r="X22">
        <v>0</v>
      </c>
      <c r="Y22">
        <v>0</v>
      </c>
      <c r="Z22">
        <v>0</v>
      </c>
      <c r="AA22">
        <v>19</v>
      </c>
      <c r="AB22">
        <v>2659</v>
      </c>
      <c r="AC22">
        <v>20229</v>
      </c>
    </row>
    <row r="23" spans="1:29" x14ac:dyDescent="0.35">
      <c r="A23" t="s">
        <v>1132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12531</v>
      </c>
    </row>
    <row r="24" spans="1:29" x14ac:dyDescent="0.35">
      <c r="A24" t="s">
        <v>1131</v>
      </c>
      <c r="B24">
        <v>700</v>
      </c>
      <c r="C24">
        <v>1927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2627</v>
      </c>
      <c r="K24">
        <v>613</v>
      </c>
      <c r="L24">
        <v>1378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1991</v>
      </c>
      <c r="T24">
        <v>9672</v>
      </c>
      <c r="U24">
        <v>7545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17217</v>
      </c>
      <c r="AC24">
        <v>68107</v>
      </c>
    </row>
    <row r="25" spans="1:29" x14ac:dyDescent="0.35">
      <c r="A25" t="s">
        <v>1130</v>
      </c>
      <c r="B25">
        <v>5400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5400</v>
      </c>
      <c r="K25">
        <v>4910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4910</v>
      </c>
      <c r="T25">
        <v>11343</v>
      </c>
      <c r="U25">
        <v>329</v>
      </c>
      <c r="V25">
        <v>0</v>
      </c>
      <c r="W25">
        <v>2878</v>
      </c>
      <c r="X25">
        <v>0</v>
      </c>
      <c r="Y25">
        <v>0</v>
      </c>
      <c r="Z25">
        <v>0</v>
      </c>
      <c r="AA25">
        <v>0</v>
      </c>
      <c r="AB25">
        <v>14550</v>
      </c>
      <c r="AC25">
        <v>17706</v>
      </c>
    </row>
    <row r="26" spans="1:29" x14ac:dyDescent="0.35">
      <c r="A26" t="s">
        <v>1129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1928</v>
      </c>
      <c r="S26">
        <v>1928</v>
      </c>
      <c r="T26">
        <v>17757</v>
      </c>
      <c r="U26">
        <v>2705</v>
      </c>
      <c r="V26">
        <v>3720</v>
      </c>
      <c r="W26">
        <v>0</v>
      </c>
      <c r="X26">
        <v>0</v>
      </c>
      <c r="Y26">
        <v>0</v>
      </c>
      <c r="Z26">
        <v>2747</v>
      </c>
      <c r="AA26">
        <v>5048</v>
      </c>
      <c r="AB26">
        <v>31977</v>
      </c>
      <c r="AC26">
        <v>26399</v>
      </c>
    </row>
    <row r="27" spans="1:29" x14ac:dyDescent="0.35">
      <c r="A27" t="s">
        <v>1128</v>
      </c>
      <c r="B27">
        <v>0</v>
      </c>
      <c r="C27">
        <v>810</v>
      </c>
      <c r="D27">
        <v>0</v>
      </c>
      <c r="E27">
        <v>300</v>
      </c>
      <c r="F27">
        <v>0</v>
      </c>
      <c r="G27">
        <v>0</v>
      </c>
      <c r="H27">
        <v>0</v>
      </c>
      <c r="I27">
        <v>0</v>
      </c>
      <c r="J27">
        <v>1110</v>
      </c>
      <c r="K27">
        <v>40</v>
      </c>
      <c r="L27">
        <v>1046</v>
      </c>
      <c r="M27">
        <v>0</v>
      </c>
      <c r="N27">
        <v>201</v>
      </c>
      <c r="O27">
        <v>0</v>
      </c>
      <c r="P27">
        <v>0</v>
      </c>
      <c r="Q27">
        <v>0</v>
      </c>
      <c r="R27">
        <v>1022</v>
      </c>
      <c r="S27">
        <v>2309</v>
      </c>
      <c r="T27">
        <v>1238</v>
      </c>
      <c r="U27">
        <v>2375</v>
      </c>
      <c r="V27">
        <v>117</v>
      </c>
      <c r="W27">
        <v>2993</v>
      </c>
      <c r="X27">
        <v>0</v>
      </c>
      <c r="Y27">
        <v>0</v>
      </c>
      <c r="Z27">
        <v>492</v>
      </c>
      <c r="AA27">
        <v>15085</v>
      </c>
      <c r="AB27">
        <v>22300</v>
      </c>
      <c r="AC27">
        <v>31036</v>
      </c>
    </row>
    <row r="28" spans="1:29" x14ac:dyDescent="0.35">
      <c r="A28" t="s">
        <v>1127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37</v>
      </c>
      <c r="S28">
        <v>37</v>
      </c>
      <c r="T28">
        <v>3108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4709</v>
      </c>
      <c r="AB28">
        <v>7817</v>
      </c>
      <c r="AC28">
        <v>38060</v>
      </c>
    </row>
    <row r="29" spans="1:29" x14ac:dyDescent="0.35">
      <c r="A29" t="s">
        <v>1126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500</v>
      </c>
      <c r="S29">
        <v>500</v>
      </c>
      <c r="T29">
        <v>2580</v>
      </c>
      <c r="U29">
        <v>1823</v>
      </c>
      <c r="V29">
        <v>0</v>
      </c>
      <c r="W29">
        <v>0</v>
      </c>
      <c r="X29">
        <v>0</v>
      </c>
      <c r="Y29">
        <v>0</v>
      </c>
      <c r="Z29">
        <v>365</v>
      </c>
      <c r="AA29">
        <v>3986</v>
      </c>
      <c r="AB29">
        <v>8754</v>
      </c>
      <c r="AC29">
        <v>60276</v>
      </c>
    </row>
    <row r="30" spans="1:29" x14ac:dyDescent="0.35">
      <c r="A30" t="s">
        <v>1125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3272</v>
      </c>
      <c r="V30">
        <v>0</v>
      </c>
      <c r="W30">
        <v>0</v>
      </c>
      <c r="X30">
        <v>0</v>
      </c>
      <c r="Y30">
        <v>0</v>
      </c>
      <c r="Z30">
        <v>2830</v>
      </c>
      <c r="AA30">
        <v>2374</v>
      </c>
      <c r="AB30">
        <v>8476</v>
      </c>
      <c r="AC30">
        <v>13724</v>
      </c>
    </row>
    <row r="31" spans="1:29" x14ac:dyDescent="0.35">
      <c r="A31" t="s">
        <v>1124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635</v>
      </c>
      <c r="J31">
        <v>635</v>
      </c>
      <c r="K31">
        <v>200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280</v>
      </c>
      <c r="S31">
        <v>480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767</v>
      </c>
      <c r="AB31">
        <v>767</v>
      </c>
      <c r="AC31">
        <v>36020</v>
      </c>
    </row>
    <row r="32" spans="1:29" x14ac:dyDescent="0.35">
      <c r="A32" t="s">
        <v>1123</v>
      </c>
      <c r="B32">
        <v>230</v>
      </c>
      <c r="C32">
        <v>0</v>
      </c>
      <c r="D32">
        <v>0</v>
      </c>
      <c r="E32">
        <v>160</v>
      </c>
      <c r="F32">
        <v>0</v>
      </c>
      <c r="G32">
        <v>0</v>
      </c>
      <c r="H32">
        <v>0</v>
      </c>
      <c r="I32">
        <v>0</v>
      </c>
      <c r="J32">
        <v>390</v>
      </c>
      <c r="K32">
        <v>2</v>
      </c>
      <c r="L32">
        <v>0</v>
      </c>
      <c r="M32">
        <v>0</v>
      </c>
      <c r="N32">
        <v>68</v>
      </c>
      <c r="O32">
        <v>0</v>
      </c>
      <c r="P32">
        <v>0</v>
      </c>
      <c r="Q32">
        <v>0</v>
      </c>
      <c r="R32">
        <v>0</v>
      </c>
      <c r="S32">
        <v>70</v>
      </c>
      <c r="T32">
        <v>6394</v>
      </c>
      <c r="U32">
        <v>0</v>
      </c>
      <c r="V32">
        <v>0</v>
      </c>
      <c r="W32">
        <v>6439</v>
      </c>
      <c r="X32">
        <v>0</v>
      </c>
      <c r="Y32">
        <v>0</v>
      </c>
      <c r="Z32">
        <v>0</v>
      </c>
      <c r="AA32">
        <v>388</v>
      </c>
      <c r="AB32">
        <v>13221</v>
      </c>
      <c r="AC32">
        <v>11420</v>
      </c>
    </row>
    <row r="33" spans="1:29" x14ac:dyDescent="0.35">
      <c r="A33" t="s">
        <v>1122</v>
      </c>
      <c r="B33">
        <v>0</v>
      </c>
      <c r="C33">
        <v>0</v>
      </c>
      <c r="D33">
        <v>1150</v>
      </c>
      <c r="E33">
        <v>0</v>
      </c>
      <c r="F33">
        <v>0</v>
      </c>
      <c r="G33">
        <v>0</v>
      </c>
      <c r="H33">
        <v>0</v>
      </c>
      <c r="I33">
        <v>0</v>
      </c>
      <c r="J33">
        <v>1150</v>
      </c>
      <c r="K33">
        <v>3277</v>
      </c>
      <c r="L33">
        <v>0</v>
      </c>
      <c r="M33">
        <v>1142</v>
      </c>
      <c r="N33">
        <v>0</v>
      </c>
      <c r="O33">
        <v>0</v>
      </c>
      <c r="P33">
        <v>0</v>
      </c>
      <c r="Q33">
        <v>0</v>
      </c>
      <c r="R33">
        <v>0</v>
      </c>
      <c r="S33">
        <v>4419</v>
      </c>
      <c r="T33">
        <v>17761</v>
      </c>
      <c r="U33">
        <v>0</v>
      </c>
      <c r="V33">
        <v>1150</v>
      </c>
      <c r="W33">
        <v>0</v>
      </c>
      <c r="X33">
        <v>0</v>
      </c>
      <c r="Y33">
        <v>0</v>
      </c>
      <c r="Z33">
        <v>0</v>
      </c>
      <c r="AA33">
        <v>390</v>
      </c>
      <c r="AB33">
        <v>19301</v>
      </c>
      <c r="AC33">
        <v>19227</v>
      </c>
    </row>
    <row r="34" spans="1:29" x14ac:dyDescent="0.35">
      <c r="A34" t="s">
        <v>1121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150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150</v>
      </c>
      <c r="AC34">
        <v>14655</v>
      </c>
    </row>
    <row r="35" spans="1:29" x14ac:dyDescent="0.35">
      <c r="A35" t="s">
        <v>1120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15897</v>
      </c>
    </row>
    <row r="36" spans="1:29" x14ac:dyDescent="0.35">
      <c r="A36" t="s">
        <v>1119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66</v>
      </c>
      <c r="M36">
        <v>0</v>
      </c>
      <c r="N36">
        <v>0</v>
      </c>
      <c r="O36">
        <v>0</v>
      </c>
      <c r="P36">
        <v>0</v>
      </c>
      <c r="Q36">
        <v>0</v>
      </c>
      <c r="R36">
        <v>912</v>
      </c>
      <c r="S36">
        <v>978</v>
      </c>
      <c r="T36">
        <v>34342</v>
      </c>
      <c r="U36">
        <v>3179</v>
      </c>
      <c r="V36">
        <v>90</v>
      </c>
      <c r="W36">
        <v>0</v>
      </c>
      <c r="X36">
        <v>0</v>
      </c>
      <c r="Y36">
        <v>0</v>
      </c>
      <c r="Z36">
        <v>0</v>
      </c>
      <c r="AA36">
        <v>15384</v>
      </c>
      <c r="AB36">
        <v>52995</v>
      </c>
      <c r="AC36">
        <v>114728</v>
      </c>
    </row>
    <row r="37" spans="1:29" x14ac:dyDescent="0.35">
      <c r="A37" t="s">
        <v>1118</v>
      </c>
      <c r="B37">
        <v>0</v>
      </c>
      <c r="C37">
        <v>2000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2000</v>
      </c>
      <c r="K37">
        <v>4820</v>
      </c>
      <c r="L37">
        <v>781</v>
      </c>
      <c r="M37">
        <v>890</v>
      </c>
      <c r="N37">
        <v>0</v>
      </c>
      <c r="O37">
        <v>0</v>
      </c>
      <c r="P37">
        <v>0</v>
      </c>
      <c r="Q37">
        <v>0</v>
      </c>
      <c r="R37">
        <v>0</v>
      </c>
      <c r="S37">
        <v>6491</v>
      </c>
      <c r="T37">
        <v>45533</v>
      </c>
      <c r="U37">
        <v>3895</v>
      </c>
      <c r="V37">
        <v>1258</v>
      </c>
      <c r="W37">
        <v>0</v>
      </c>
      <c r="X37">
        <v>0</v>
      </c>
      <c r="Y37">
        <v>0</v>
      </c>
      <c r="Z37">
        <v>908</v>
      </c>
      <c r="AA37">
        <v>1772</v>
      </c>
      <c r="AB37">
        <v>53366</v>
      </c>
      <c r="AC37">
        <v>30377</v>
      </c>
    </row>
    <row r="38" spans="1:29" x14ac:dyDescent="0.35">
      <c r="A38" t="s">
        <v>1117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501</v>
      </c>
      <c r="R38">
        <v>0</v>
      </c>
      <c r="S38">
        <v>501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2565</v>
      </c>
      <c r="AA38">
        <v>0</v>
      </c>
      <c r="AB38">
        <v>2565</v>
      </c>
      <c r="AC38">
        <v>41493</v>
      </c>
    </row>
    <row r="39" spans="1:29" x14ac:dyDescent="0.35">
      <c r="A39" t="s">
        <v>1116</v>
      </c>
      <c r="B39">
        <v>0</v>
      </c>
      <c r="C39">
        <v>0</v>
      </c>
      <c r="D39">
        <v>2000</v>
      </c>
      <c r="E39">
        <v>0</v>
      </c>
      <c r="F39">
        <v>0</v>
      </c>
      <c r="G39">
        <v>0</v>
      </c>
      <c r="H39">
        <v>0</v>
      </c>
      <c r="I39">
        <v>0</v>
      </c>
      <c r="J39">
        <v>2000</v>
      </c>
      <c r="K39">
        <v>0</v>
      </c>
      <c r="L39">
        <v>0</v>
      </c>
      <c r="M39">
        <v>2000</v>
      </c>
      <c r="N39">
        <v>0</v>
      </c>
      <c r="O39">
        <v>0</v>
      </c>
      <c r="P39">
        <v>0</v>
      </c>
      <c r="Q39">
        <v>585</v>
      </c>
      <c r="R39">
        <v>0</v>
      </c>
      <c r="S39">
        <v>2585</v>
      </c>
      <c r="T39">
        <v>0</v>
      </c>
      <c r="U39">
        <v>0</v>
      </c>
      <c r="V39">
        <v>1507</v>
      </c>
      <c r="W39">
        <v>0</v>
      </c>
      <c r="X39">
        <v>0</v>
      </c>
      <c r="Y39">
        <v>0</v>
      </c>
      <c r="Z39">
        <v>950</v>
      </c>
      <c r="AA39">
        <v>1783</v>
      </c>
      <c r="AB39">
        <v>4240</v>
      </c>
      <c r="AC39">
        <v>48514</v>
      </c>
    </row>
    <row r="40" spans="1:29" x14ac:dyDescent="0.35">
      <c r="A40" t="s">
        <v>1115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28339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28339</v>
      </c>
      <c r="AC40">
        <v>39749</v>
      </c>
    </row>
    <row r="41" spans="1:29" x14ac:dyDescent="0.35">
      <c r="A41" t="s">
        <v>1114</v>
      </c>
      <c r="B41">
        <v>0</v>
      </c>
      <c r="C41">
        <v>1845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1845</v>
      </c>
      <c r="K41">
        <v>0</v>
      </c>
      <c r="L41">
        <v>1452</v>
      </c>
      <c r="M41">
        <v>120</v>
      </c>
      <c r="N41">
        <v>0</v>
      </c>
      <c r="O41">
        <v>0</v>
      </c>
      <c r="P41">
        <v>0</v>
      </c>
      <c r="Q41">
        <v>0</v>
      </c>
      <c r="R41">
        <v>0</v>
      </c>
      <c r="S41">
        <v>1572</v>
      </c>
      <c r="T41">
        <v>29286</v>
      </c>
      <c r="U41">
        <v>7137</v>
      </c>
      <c r="V41">
        <v>0</v>
      </c>
      <c r="W41">
        <v>0</v>
      </c>
      <c r="X41">
        <v>0</v>
      </c>
      <c r="Y41">
        <v>0</v>
      </c>
      <c r="Z41">
        <v>0</v>
      </c>
      <c r="AA41">
        <v>1010</v>
      </c>
      <c r="AB41">
        <v>37433</v>
      </c>
      <c r="AC41">
        <v>43190</v>
      </c>
    </row>
    <row r="42" spans="1:29" x14ac:dyDescent="0.35">
      <c r="A42" t="s">
        <v>1113</v>
      </c>
      <c r="B42">
        <v>1600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1600</v>
      </c>
      <c r="K42">
        <v>1397</v>
      </c>
      <c r="L42">
        <v>36</v>
      </c>
      <c r="M42">
        <v>0</v>
      </c>
      <c r="N42">
        <v>1205</v>
      </c>
      <c r="O42">
        <v>0</v>
      </c>
      <c r="P42">
        <v>0</v>
      </c>
      <c r="Q42">
        <v>50</v>
      </c>
      <c r="R42">
        <v>0</v>
      </c>
      <c r="S42">
        <v>2688</v>
      </c>
      <c r="T42">
        <v>13654</v>
      </c>
      <c r="U42">
        <v>983</v>
      </c>
      <c r="V42">
        <v>0</v>
      </c>
      <c r="W42">
        <v>16335</v>
      </c>
      <c r="X42">
        <v>0</v>
      </c>
      <c r="Y42">
        <v>0</v>
      </c>
      <c r="Z42">
        <v>3315</v>
      </c>
      <c r="AA42">
        <v>2505</v>
      </c>
      <c r="AB42">
        <v>36792</v>
      </c>
      <c r="AC42">
        <v>56577</v>
      </c>
    </row>
    <row r="43" spans="1:29" x14ac:dyDescent="0.35">
      <c r="A43" t="s">
        <v>1112</v>
      </c>
      <c r="B43">
        <v>1868</v>
      </c>
      <c r="C43">
        <v>2700</v>
      </c>
      <c r="D43">
        <v>320</v>
      </c>
      <c r="E43">
        <v>0</v>
      </c>
      <c r="F43">
        <v>0</v>
      </c>
      <c r="G43">
        <v>0</v>
      </c>
      <c r="H43">
        <v>0</v>
      </c>
      <c r="I43">
        <v>928</v>
      </c>
      <c r="J43">
        <v>5816</v>
      </c>
      <c r="K43">
        <v>1772</v>
      </c>
      <c r="L43">
        <v>326</v>
      </c>
      <c r="M43">
        <v>280</v>
      </c>
      <c r="N43">
        <v>0</v>
      </c>
      <c r="O43">
        <v>0</v>
      </c>
      <c r="P43">
        <v>0</v>
      </c>
      <c r="Q43">
        <v>0</v>
      </c>
      <c r="R43">
        <v>612</v>
      </c>
      <c r="S43">
        <v>2990</v>
      </c>
      <c r="T43">
        <v>42854</v>
      </c>
      <c r="U43">
        <v>2700</v>
      </c>
      <c r="V43">
        <v>3880</v>
      </c>
      <c r="W43">
        <v>0</v>
      </c>
      <c r="X43">
        <v>0</v>
      </c>
      <c r="Y43">
        <v>0</v>
      </c>
      <c r="Z43">
        <v>0</v>
      </c>
      <c r="AA43">
        <v>1418</v>
      </c>
      <c r="AB43">
        <v>50852</v>
      </c>
      <c r="AC43">
        <v>74622</v>
      </c>
    </row>
    <row r="44" spans="1:29" x14ac:dyDescent="0.35">
      <c r="A44" t="s">
        <v>1111</v>
      </c>
      <c r="B44">
        <v>0</v>
      </c>
      <c r="C44">
        <v>211</v>
      </c>
      <c r="D44">
        <v>89</v>
      </c>
      <c r="E44">
        <v>0</v>
      </c>
      <c r="F44">
        <v>0</v>
      </c>
      <c r="G44">
        <v>0</v>
      </c>
      <c r="H44">
        <v>0</v>
      </c>
      <c r="I44">
        <v>0</v>
      </c>
      <c r="J44">
        <v>300</v>
      </c>
      <c r="K44">
        <v>0</v>
      </c>
      <c r="L44">
        <v>11</v>
      </c>
      <c r="M44">
        <v>89</v>
      </c>
      <c r="N44">
        <v>0</v>
      </c>
      <c r="O44">
        <v>0</v>
      </c>
      <c r="P44">
        <v>0</v>
      </c>
      <c r="Q44">
        <v>0</v>
      </c>
      <c r="R44">
        <v>0</v>
      </c>
      <c r="S44">
        <v>100</v>
      </c>
      <c r="T44">
        <v>11646</v>
      </c>
      <c r="U44">
        <v>2479</v>
      </c>
      <c r="V44">
        <v>0</v>
      </c>
      <c r="W44">
        <v>0</v>
      </c>
      <c r="X44">
        <v>0</v>
      </c>
      <c r="Y44">
        <v>0</v>
      </c>
      <c r="Z44">
        <v>0</v>
      </c>
      <c r="AA44">
        <v>1954</v>
      </c>
      <c r="AB44">
        <v>16079</v>
      </c>
      <c r="AC44">
        <v>25274</v>
      </c>
    </row>
    <row r="45" spans="1:29" x14ac:dyDescent="0.35">
      <c r="A45" t="s">
        <v>1110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2665</v>
      </c>
      <c r="U45">
        <v>0</v>
      </c>
      <c r="V45">
        <v>0</v>
      </c>
      <c r="W45">
        <v>0</v>
      </c>
      <c r="X45">
        <v>0</v>
      </c>
      <c r="Y45">
        <v>0</v>
      </c>
      <c r="Z45">
        <v>1833</v>
      </c>
      <c r="AA45">
        <v>0</v>
      </c>
      <c r="AB45">
        <v>4498</v>
      </c>
      <c r="AC45">
        <v>35292</v>
      </c>
    </row>
    <row r="46" spans="1:29" x14ac:dyDescent="0.35">
      <c r="A46" t="s">
        <v>1109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511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511</v>
      </c>
      <c r="T46">
        <v>6167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628</v>
      </c>
      <c r="AB46">
        <v>6795</v>
      </c>
      <c r="AC46">
        <v>6910</v>
      </c>
    </row>
    <row r="47" spans="1:29" x14ac:dyDescent="0.35">
      <c r="A47" t="s">
        <v>1108</v>
      </c>
      <c r="B47">
        <v>11400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11400</v>
      </c>
      <c r="K47">
        <v>6301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6301</v>
      </c>
      <c r="T47">
        <v>11400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11400</v>
      </c>
      <c r="AC47">
        <v>24267</v>
      </c>
    </row>
    <row r="48" spans="1:29" x14ac:dyDescent="0.35">
      <c r="A48" t="s">
        <v>1107</v>
      </c>
      <c r="B48">
        <v>450</v>
      </c>
      <c r="C48">
        <v>0</v>
      </c>
      <c r="D48">
        <v>1950</v>
      </c>
      <c r="E48">
        <v>0</v>
      </c>
      <c r="F48">
        <v>0</v>
      </c>
      <c r="G48">
        <v>0</v>
      </c>
      <c r="H48">
        <v>0</v>
      </c>
      <c r="I48">
        <v>1525</v>
      </c>
      <c r="J48">
        <v>3925</v>
      </c>
      <c r="K48">
        <v>563</v>
      </c>
      <c r="L48">
        <v>128</v>
      </c>
      <c r="M48">
        <v>1714</v>
      </c>
      <c r="N48">
        <v>0</v>
      </c>
      <c r="O48">
        <v>0</v>
      </c>
      <c r="P48">
        <v>0</v>
      </c>
      <c r="Q48">
        <v>0</v>
      </c>
      <c r="R48">
        <v>3745</v>
      </c>
      <c r="S48">
        <v>6150</v>
      </c>
      <c r="T48">
        <v>34055</v>
      </c>
      <c r="U48">
        <v>3195</v>
      </c>
      <c r="V48">
        <v>4080</v>
      </c>
      <c r="W48">
        <v>0</v>
      </c>
      <c r="X48">
        <v>0</v>
      </c>
      <c r="Y48">
        <v>0</v>
      </c>
      <c r="Z48">
        <v>1837</v>
      </c>
      <c r="AA48">
        <v>22452</v>
      </c>
      <c r="AB48">
        <v>65619</v>
      </c>
      <c r="AC48">
        <v>143106</v>
      </c>
    </row>
    <row r="49" spans="1:29" x14ac:dyDescent="0.35">
      <c r="A49" t="s">
        <v>1106</v>
      </c>
      <c r="B49">
        <v>900</v>
      </c>
      <c r="C49">
        <v>3556</v>
      </c>
      <c r="D49">
        <v>1765</v>
      </c>
      <c r="E49">
        <v>0</v>
      </c>
      <c r="F49">
        <v>0</v>
      </c>
      <c r="G49">
        <v>0</v>
      </c>
      <c r="H49">
        <v>0</v>
      </c>
      <c r="I49">
        <v>9190</v>
      </c>
      <c r="J49">
        <v>15411</v>
      </c>
      <c r="K49">
        <v>668</v>
      </c>
      <c r="L49">
        <v>2483</v>
      </c>
      <c r="M49">
        <v>1252</v>
      </c>
      <c r="N49">
        <v>0</v>
      </c>
      <c r="O49">
        <v>0</v>
      </c>
      <c r="P49">
        <v>0</v>
      </c>
      <c r="Q49">
        <v>0</v>
      </c>
      <c r="R49">
        <v>2810</v>
      </c>
      <c r="S49">
        <v>7213</v>
      </c>
      <c r="T49">
        <v>47143</v>
      </c>
      <c r="U49">
        <v>6158</v>
      </c>
      <c r="V49">
        <v>5104</v>
      </c>
      <c r="W49">
        <v>0</v>
      </c>
      <c r="X49">
        <v>0</v>
      </c>
      <c r="Y49">
        <v>0</v>
      </c>
      <c r="Z49">
        <v>0</v>
      </c>
      <c r="AA49">
        <v>18526</v>
      </c>
      <c r="AB49">
        <v>76931</v>
      </c>
      <c r="AC49">
        <v>97290</v>
      </c>
    </row>
    <row r="50" spans="1:29" x14ac:dyDescent="0.35">
      <c r="A50" t="s">
        <v>1105</v>
      </c>
      <c r="B50">
        <v>6440</v>
      </c>
      <c r="C50">
        <v>1500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7940</v>
      </c>
      <c r="K50">
        <v>4757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4</v>
      </c>
      <c r="S50">
        <v>4761</v>
      </c>
      <c r="T50">
        <v>41346</v>
      </c>
      <c r="U50">
        <v>2700</v>
      </c>
      <c r="V50">
        <v>0</v>
      </c>
      <c r="W50">
        <v>0</v>
      </c>
      <c r="X50">
        <v>0</v>
      </c>
      <c r="Y50">
        <v>0</v>
      </c>
      <c r="Z50">
        <v>0</v>
      </c>
      <c r="AA50">
        <v>1836</v>
      </c>
      <c r="AB50">
        <v>45882</v>
      </c>
      <c r="AC50">
        <v>51072</v>
      </c>
    </row>
    <row r="51" spans="1:29" x14ac:dyDescent="0.35">
      <c r="A51" t="s">
        <v>1104</v>
      </c>
      <c r="B51">
        <v>21310</v>
      </c>
      <c r="C51">
        <v>0</v>
      </c>
      <c r="D51">
        <v>720</v>
      </c>
      <c r="E51">
        <v>0</v>
      </c>
      <c r="F51">
        <v>0</v>
      </c>
      <c r="G51">
        <v>0</v>
      </c>
      <c r="H51">
        <v>0</v>
      </c>
      <c r="I51">
        <v>0</v>
      </c>
      <c r="J51">
        <v>22030</v>
      </c>
      <c r="K51">
        <v>17596</v>
      </c>
      <c r="L51">
        <v>0</v>
      </c>
      <c r="M51">
        <v>675</v>
      </c>
      <c r="N51">
        <v>0</v>
      </c>
      <c r="O51">
        <v>0</v>
      </c>
      <c r="P51">
        <v>0</v>
      </c>
      <c r="Q51">
        <v>0</v>
      </c>
      <c r="R51">
        <v>0</v>
      </c>
      <c r="S51">
        <v>18271</v>
      </c>
      <c r="T51">
        <v>67415</v>
      </c>
      <c r="U51">
        <v>0</v>
      </c>
      <c r="V51">
        <v>720</v>
      </c>
      <c r="W51">
        <v>0</v>
      </c>
      <c r="X51">
        <v>0</v>
      </c>
      <c r="Y51">
        <v>0</v>
      </c>
      <c r="Z51">
        <v>0</v>
      </c>
      <c r="AA51">
        <v>0</v>
      </c>
      <c r="AB51">
        <v>68135</v>
      </c>
      <c r="AC51">
        <v>57948</v>
      </c>
    </row>
    <row r="52" spans="1:29" x14ac:dyDescent="0.35">
      <c r="A52" t="s">
        <v>1103</v>
      </c>
      <c r="B52">
        <v>0</v>
      </c>
      <c r="C52">
        <v>2500</v>
      </c>
      <c r="D52">
        <v>4000</v>
      </c>
      <c r="E52">
        <v>0</v>
      </c>
      <c r="F52">
        <v>0</v>
      </c>
      <c r="G52">
        <v>0</v>
      </c>
      <c r="H52">
        <v>0</v>
      </c>
      <c r="I52">
        <v>0</v>
      </c>
      <c r="J52">
        <v>6500</v>
      </c>
      <c r="K52">
        <v>0</v>
      </c>
      <c r="L52">
        <v>3533</v>
      </c>
      <c r="M52">
        <v>3090</v>
      </c>
      <c r="N52">
        <v>0</v>
      </c>
      <c r="O52">
        <v>0</v>
      </c>
      <c r="P52">
        <v>0</v>
      </c>
      <c r="Q52">
        <v>0</v>
      </c>
      <c r="R52">
        <v>0</v>
      </c>
      <c r="S52">
        <v>6623</v>
      </c>
      <c r="T52">
        <v>36412</v>
      </c>
      <c r="U52">
        <v>4812</v>
      </c>
      <c r="V52">
        <v>4713</v>
      </c>
      <c r="W52">
        <v>0</v>
      </c>
      <c r="X52">
        <v>0</v>
      </c>
      <c r="Y52">
        <v>0</v>
      </c>
      <c r="Z52">
        <v>0</v>
      </c>
      <c r="AA52">
        <v>0</v>
      </c>
      <c r="AB52">
        <v>45937</v>
      </c>
      <c r="AC52">
        <v>37212</v>
      </c>
    </row>
    <row r="53" spans="1:29" x14ac:dyDescent="0.35">
      <c r="A53" t="s">
        <v>1102</v>
      </c>
      <c r="B53">
        <v>3286</v>
      </c>
      <c r="C53">
        <v>617</v>
      </c>
      <c r="D53">
        <v>8013</v>
      </c>
      <c r="E53">
        <v>0</v>
      </c>
      <c r="F53">
        <v>0</v>
      </c>
      <c r="G53">
        <v>0</v>
      </c>
      <c r="H53">
        <v>15604</v>
      </c>
      <c r="I53">
        <v>56392</v>
      </c>
      <c r="J53">
        <v>83912</v>
      </c>
      <c r="K53">
        <v>2723</v>
      </c>
      <c r="L53">
        <v>1478</v>
      </c>
      <c r="M53">
        <v>8213</v>
      </c>
      <c r="N53">
        <v>0</v>
      </c>
      <c r="O53">
        <v>0</v>
      </c>
      <c r="P53">
        <v>0</v>
      </c>
      <c r="Q53">
        <v>14449</v>
      </c>
      <c r="R53">
        <v>48079</v>
      </c>
      <c r="S53">
        <v>74942</v>
      </c>
      <c r="T53">
        <v>74221</v>
      </c>
      <c r="U53">
        <v>23918</v>
      </c>
      <c r="V53">
        <v>29706</v>
      </c>
      <c r="W53">
        <v>0</v>
      </c>
      <c r="X53">
        <v>0</v>
      </c>
      <c r="Y53">
        <v>0</v>
      </c>
      <c r="Z53">
        <v>29912</v>
      </c>
      <c r="AA53">
        <v>97374</v>
      </c>
      <c r="AB53">
        <v>255131</v>
      </c>
      <c r="AC53">
        <v>247487</v>
      </c>
    </row>
    <row r="54" spans="1:29" x14ac:dyDescent="0.35">
      <c r="A54" t="s">
        <v>1101</v>
      </c>
      <c r="B54">
        <v>13731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430</v>
      </c>
      <c r="J54">
        <v>14161</v>
      </c>
      <c r="K54">
        <v>20134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430</v>
      </c>
      <c r="S54">
        <v>20564</v>
      </c>
      <c r="T54">
        <v>72183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1130</v>
      </c>
      <c r="AB54">
        <v>73313</v>
      </c>
      <c r="AC54">
        <v>63597</v>
      </c>
    </row>
    <row r="55" spans="1:29" x14ac:dyDescent="0.35">
      <c r="A55" t="s">
        <v>1100</v>
      </c>
      <c r="B55">
        <v>0</v>
      </c>
      <c r="C55">
        <v>0</v>
      </c>
      <c r="D55">
        <v>0</v>
      </c>
      <c r="E55">
        <v>500</v>
      </c>
      <c r="F55">
        <v>0</v>
      </c>
      <c r="G55">
        <v>0</v>
      </c>
      <c r="H55">
        <v>0</v>
      </c>
      <c r="I55">
        <v>0</v>
      </c>
      <c r="J55">
        <v>500</v>
      </c>
      <c r="K55">
        <v>0</v>
      </c>
      <c r="L55">
        <v>0</v>
      </c>
      <c r="M55">
        <v>0</v>
      </c>
      <c r="N55">
        <v>436</v>
      </c>
      <c r="O55">
        <v>0</v>
      </c>
      <c r="P55">
        <v>0</v>
      </c>
      <c r="Q55">
        <v>0</v>
      </c>
      <c r="R55">
        <v>0</v>
      </c>
      <c r="S55">
        <v>436</v>
      </c>
      <c r="T55">
        <v>318</v>
      </c>
      <c r="U55">
        <v>0</v>
      </c>
      <c r="V55">
        <v>0</v>
      </c>
      <c r="W55">
        <v>1375</v>
      </c>
      <c r="X55">
        <v>0</v>
      </c>
      <c r="Y55">
        <v>0</v>
      </c>
      <c r="Z55">
        <v>0</v>
      </c>
      <c r="AA55">
        <v>60</v>
      </c>
      <c r="AB55">
        <v>1753</v>
      </c>
      <c r="AC55">
        <v>10263</v>
      </c>
    </row>
    <row r="56" spans="1:29" x14ac:dyDescent="0.35">
      <c r="A56" t="s">
        <v>1099</v>
      </c>
      <c r="B56">
        <v>8980</v>
      </c>
      <c r="C56">
        <v>2135</v>
      </c>
      <c r="D56">
        <v>15000</v>
      </c>
      <c r="E56">
        <v>0</v>
      </c>
      <c r="F56">
        <v>0</v>
      </c>
      <c r="G56">
        <v>0</v>
      </c>
      <c r="H56">
        <v>0</v>
      </c>
      <c r="I56">
        <v>0</v>
      </c>
      <c r="J56">
        <v>26115</v>
      </c>
      <c r="K56">
        <v>6900</v>
      </c>
      <c r="L56">
        <v>2007</v>
      </c>
      <c r="M56">
        <v>12061</v>
      </c>
      <c r="N56">
        <v>0</v>
      </c>
      <c r="O56">
        <v>0</v>
      </c>
      <c r="P56">
        <v>0</v>
      </c>
      <c r="Q56">
        <v>243</v>
      </c>
      <c r="R56">
        <v>9395</v>
      </c>
      <c r="S56">
        <v>30606</v>
      </c>
      <c r="T56">
        <v>12976</v>
      </c>
      <c r="U56">
        <v>4885</v>
      </c>
      <c r="V56">
        <v>21441</v>
      </c>
      <c r="W56">
        <v>0</v>
      </c>
      <c r="X56">
        <v>40</v>
      </c>
      <c r="Y56">
        <v>0</v>
      </c>
      <c r="Z56">
        <v>611</v>
      </c>
      <c r="AA56">
        <v>24658</v>
      </c>
      <c r="AB56">
        <v>64611</v>
      </c>
      <c r="AC56">
        <v>60147</v>
      </c>
    </row>
    <row r="57" spans="1:29" x14ac:dyDescent="0.35">
      <c r="A57" t="s">
        <v>1098</v>
      </c>
      <c r="B57">
        <v>500</v>
      </c>
      <c r="C57">
        <v>480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980</v>
      </c>
      <c r="K57">
        <v>520</v>
      </c>
      <c r="L57">
        <v>487</v>
      </c>
      <c r="M57">
        <v>0</v>
      </c>
      <c r="N57">
        <v>0</v>
      </c>
      <c r="O57">
        <v>0</v>
      </c>
      <c r="P57">
        <v>0</v>
      </c>
      <c r="Q57">
        <v>0</v>
      </c>
      <c r="R57">
        <v>28</v>
      </c>
      <c r="S57">
        <v>1035</v>
      </c>
      <c r="T57">
        <v>17630</v>
      </c>
      <c r="U57">
        <v>3039</v>
      </c>
      <c r="V57">
        <v>150</v>
      </c>
      <c r="W57">
        <v>0</v>
      </c>
      <c r="X57">
        <v>0</v>
      </c>
      <c r="Y57">
        <v>0</v>
      </c>
      <c r="Z57">
        <v>229</v>
      </c>
      <c r="AA57">
        <v>843</v>
      </c>
      <c r="AB57">
        <v>21891</v>
      </c>
      <c r="AC57">
        <v>22644</v>
      </c>
    </row>
    <row r="58" spans="1:29" x14ac:dyDescent="0.35">
      <c r="A58" t="s">
        <v>1097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6055</v>
      </c>
      <c r="U58">
        <v>579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6634</v>
      </c>
      <c r="AC58">
        <v>7998</v>
      </c>
    </row>
    <row r="59" spans="1:29" x14ac:dyDescent="0.35">
      <c r="A59" t="s">
        <v>1096</v>
      </c>
      <c r="B59">
        <v>0</v>
      </c>
      <c r="C59">
        <v>467</v>
      </c>
      <c r="D59">
        <v>670</v>
      </c>
      <c r="E59">
        <v>0</v>
      </c>
      <c r="F59">
        <v>0</v>
      </c>
      <c r="G59">
        <v>0</v>
      </c>
      <c r="H59">
        <v>0</v>
      </c>
      <c r="I59">
        <v>0</v>
      </c>
      <c r="J59">
        <v>1137</v>
      </c>
      <c r="K59">
        <v>0</v>
      </c>
      <c r="L59">
        <v>195</v>
      </c>
      <c r="M59">
        <v>92</v>
      </c>
      <c r="N59">
        <v>0</v>
      </c>
      <c r="O59">
        <v>0</v>
      </c>
      <c r="P59">
        <v>0</v>
      </c>
      <c r="Q59">
        <v>0</v>
      </c>
      <c r="R59">
        <v>25</v>
      </c>
      <c r="S59">
        <v>312</v>
      </c>
      <c r="T59">
        <v>6592</v>
      </c>
      <c r="U59">
        <v>1997</v>
      </c>
      <c r="V59">
        <v>503</v>
      </c>
      <c r="W59">
        <v>0</v>
      </c>
      <c r="X59">
        <v>0</v>
      </c>
      <c r="Y59">
        <v>0</v>
      </c>
      <c r="Z59">
        <v>147</v>
      </c>
      <c r="AA59">
        <v>6174</v>
      </c>
      <c r="AB59">
        <v>15413</v>
      </c>
      <c r="AC59">
        <v>26412</v>
      </c>
    </row>
    <row r="60" spans="1:29" x14ac:dyDescent="0.35">
      <c r="A60" t="s">
        <v>1095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3385</v>
      </c>
      <c r="U60">
        <v>339</v>
      </c>
      <c r="V60">
        <v>0</v>
      </c>
      <c r="W60">
        <v>0</v>
      </c>
      <c r="X60">
        <v>0</v>
      </c>
      <c r="Y60">
        <v>0</v>
      </c>
      <c r="Z60">
        <v>3170</v>
      </c>
      <c r="AA60">
        <v>0</v>
      </c>
      <c r="AB60">
        <v>6894</v>
      </c>
      <c r="AC60">
        <v>17586</v>
      </c>
    </row>
    <row r="61" spans="1:29" x14ac:dyDescent="0.35">
      <c r="A61" t="s">
        <v>1094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32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32</v>
      </c>
      <c r="T61">
        <v>4315</v>
      </c>
      <c r="U61">
        <v>1139</v>
      </c>
      <c r="V61">
        <v>0</v>
      </c>
      <c r="W61">
        <v>0</v>
      </c>
      <c r="X61">
        <v>0</v>
      </c>
      <c r="Y61">
        <v>0</v>
      </c>
      <c r="Z61">
        <v>0</v>
      </c>
      <c r="AA61">
        <v>2326</v>
      </c>
      <c r="AB61">
        <v>7780</v>
      </c>
      <c r="AC61">
        <v>20032</v>
      </c>
    </row>
    <row r="62" spans="1:29" x14ac:dyDescent="0.35">
      <c r="A62" t="s">
        <v>1093</v>
      </c>
      <c r="B62">
        <v>16150</v>
      </c>
      <c r="C62">
        <v>0</v>
      </c>
      <c r="D62">
        <v>0</v>
      </c>
      <c r="E62">
        <v>0</v>
      </c>
      <c r="F62">
        <v>0</v>
      </c>
      <c r="G62">
        <v>0</v>
      </c>
      <c r="H62">
        <v>2350</v>
      </c>
      <c r="I62">
        <v>670</v>
      </c>
      <c r="J62">
        <v>19170</v>
      </c>
      <c r="K62">
        <v>14674</v>
      </c>
      <c r="L62">
        <v>0</v>
      </c>
      <c r="M62">
        <v>0</v>
      </c>
      <c r="N62">
        <v>0</v>
      </c>
      <c r="O62">
        <v>0</v>
      </c>
      <c r="P62">
        <v>0</v>
      </c>
      <c r="Q62">
        <v>2373</v>
      </c>
      <c r="R62">
        <v>544</v>
      </c>
      <c r="S62">
        <v>17591</v>
      </c>
      <c r="T62">
        <v>16022</v>
      </c>
      <c r="U62">
        <v>0</v>
      </c>
      <c r="V62">
        <v>0</v>
      </c>
      <c r="W62">
        <v>0</v>
      </c>
      <c r="X62">
        <v>0</v>
      </c>
      <c r="Y62">
        <v>0</v>
      </c>
      <c r="Z62">
        <v>2327</v>
      </c>
      <c r="AA62">
        <v>661</v>
      </c>
      <c r="AB62">
        <v>19010</v>
      </c>
      <c r="AC62">
        <v>23971</v>
      </c>
    </row>
    <row r="63" spans="1:29" x14ac:dyDescent="0.35">
      <c r="A63" t="s">
        <v>1092</v>
      </c>
      <c r="B63">
        <v>0</v>
      </c>
      <c r="C63">
        <v>800</v>
      </c>
      <c r="D63">
        <v>0</v>
      </c>
      <c r="E63">
        <v>0</v>
      </c>
      <c r="F63">
        <v>0</v>
      </c>
      <c r="G63">
        <v>0</v>
      </c>
      <c r="H63">
        <v>0</v>
      </c>
      <c r="I63">
        <v>50</v>
      </c>
      <c r="J63">
        <v>850</v>
      </c>
      <c r="K63">
        <v>62</v>
      </c>
      <c r="L63">
        <v>601</v>
      </c>
      <c r="M63">
        <v>0</v>
      </c>
      <c r="N63">
        <v>0</v>
      </c>
      <c r="O63">
        <v>0</v>
      </c>
      <c r="P63">
        <v>0</v>
      </c>
      <c r="Q63">
        <v>0</v>
      </c>
      <c r="R63">
        <v>428</v>
      </c>
      <c r="S63">
        <v>1091</v>
      </c>
      <c r="T63">
        <v>2197</v>
      </c>
      <c r="U63">
        <v>2092</v>
      </c>
      <c r="V63">
        <v>0</v>
      </c>
      <c r="W63">
        <v>0</v>
      </c>
      <c r="X63">
        <v>0</v>
      </c>
      <c r="Y63">
        <v>0</v>
      </c>
      <c r="Z63">
        <v>0</v>
      </c>
      <c r="AA63">
        <v>6095</v>
      </c>
      <c r="AB63">
        <v>10384</v>
      </c>
      <c r="AC63">
        <v>16819</v>
      </c>
    </row>
    <row r="64" spans="1:29" x14ac:dyDescent="0.35">
      <c r="A64" t="s">
        <v>1091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143</v>
      </c>
      <c r="U64">
        <v>109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252</v>
      </c>
      <c r="AC64">
        <v>9707</v>
      </c>
    </row>
    <row r="65" spans="1:29" x14ac:dyDescent="0.35">
      <c r="A65" t="s">
        <v>1090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37</v>
      </c>
      <c r="M65">
        <v>0</v>
      </c>
      <c r="N65">
        <v>0</v>
      </c>
      <c r="O65">
        <v>0</v>
      </c>
      <c r="P65">
        <v>0</v>
      </c>
      <c r="Q65">
        <v>0</v>
      </c>
      <c r="R65">
        <v>2183</v>
      </c>
      <c r="S65">
        <v>2220</v>
      </c>
      <c r="T65">
        <v>3123</v>
      </c>
      <c r="U65">
        <v>1898</v>
      </c>
      <c r="V65">
        <v>426</v>
      </c>
      <c r="W65">
        <v>0</v>
      </c>
      <c r="X65">
        <v>0</v>
      </c>
      <c r="Y65">
        <v>0</v>
      </c>
      <c r="Z65">
        <v>0</v>
      </c>
      <c r="AA65">
        <v>14627</v>
      </c>
      <c r="AB65">
        <v>20074</v>
      </c>
      <c r="AC65">
        <v>25153</v>
      </c>
    </row>
    <row r="66" spans="1:29" x14ac:dyDescent="0.35">
      <c r="A66" t="s">
        <v>1089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3196</v>
      </c>
      <c r="J66">
        <v>3196</v>
      </c>
      <c r="K66">
        <v>41</v>
      </c>
      <c r="L66">
        <v>0</v>
      </c>
      <c r="M66">
        <v>0</v>
      </c>
      <c r="N66">
        <v>195</v>
      </c>
      <c r="O66">
        <v>0</v>
      </c>
      <c r="P66">
        <v>0</v>
      </c>
      <c r="Q66">
        <v>0</v>
      </c>
      <c r="R66">
        <v>1672</v>
      </c>
      <c r="S66">
        <v>1908</v>
      </c>
      <c r="T66">
        <v>26970</v>
      </c>
      <c r="U66">
        <v>1676</v>
      </c>
      <c r="V66">
        <v>0</v>
      </c>
      <c r="W66">
        <v>10608</v>
      </c>
      <c r="X66">
        <v>0</v>
      </c>
      <c r="Y66">
        <v>0</v>
      </c>
      <c r="Z66">
        <v>153</v>
      </c>
      <c r="AA66">
        <v>4638</v>
      </c>
      <c r="AB66">
        <v>44045</v>
      </c>
      <c r="AC66">
        <v>35277</v>
      </c>
    </row>
    <row r="67" spans="1:29" x14ac:dyDescent="0.35">
      <c r="A67" t="s">
        <v>1088</v>
      </c>
      <c r="B67">
        <v>0</v>
      </c>
      <c r="C67">
        <v>1000</v>
      </c>
      <c r="D67">
        <v>0</v>
      </c>
      <c r="E67">
        <v>1058</v>
      </c>
      <c r="F67">
        <v>0</v>
      </c>
      <c r="G67">
        <v>0</v>
      </c>
      <c r="H67">
        <v>0</v>
      </c>
      <c r="I67">
        <v>0</v>
      </c>
      <c r="J67">
        <v>2058</v>
      </c>
      <c r="K67">
        <v>0</v>
      </c>
      <c r="L67">
        <v>1133</v>
      </c>
      <c r="M67">
        <v>0</v>
      </c>
      <c r="N67">
        <v>660</v>
      </c>
      <c r="O67">
        <v>0</v>
      </c>
      <c r="P67">
        <v>0</v>
      </c>
      <c r="Q67">
        <v>0</v>
      </c>
      <c r="R67">
        <v>0</v>
      </c>
      <c r="S67">
        <v>1793</v>
      </c>
      <c r="T67">
        <v>4018</v>
      </c>
      <c r="U67">
        <v>1955</v>
      </c>
      <c r="V67">
        <v>0</v>
      </c>
      <c r="W67">
        <v>6897</v>
      </c>
      <c r="X67">
        <v>0</v>
      </c>
      <c r="Y67">
        <v>0</v>
      </c>
      <c r="Z67">
        <v>0</v>
      </c>
      <c r="AA67">
        <v>1689</v>
      </c>
      <c r="AB67">
        <v>14559</v>
      </c>
      <c r="AC67">
        <v>28425</v>
      </c>
    </row>
    <row r="68" spans="1:29" x14ac:dyDescent="0.35">
      <c r="A68" t="s">
        <v>1087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80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80</v>
      </c>
      <c r="AC68">
        <v>10501</v>
      </c>
    </row>
    <row r="69" spans="1:29" x14ac:dyDescent="0.35">
      <c r="A69" t="s">
        <v>1086</v>
      </c>
      <c r="B69">
        <v>1000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1000</v>
      </c>
      <c r="K69">
        <v>2003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2003</v>
      </c>
      <c r="T69">
        <v>4931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4931</v>
      </c>
      <c r="AC69">
        <v>11825</v>
      </c>
    </row>
    <row r="70" spans="1:29" x14ac:dyDescent="0.35">
      <c r="A70" t="s">
        <v>1085</v>
      </c>
      <c r="B70">
        <v>0</v>
      </c>
      <c r="C70">
        <v>0</v>
      </c>
      <c r="D70">
        <v>0</v>
      </c>
      <c r="E70">
        <v>0</v>
      </c>
      <c r="F70">
        <v>1447</v>
      </c>
      <c r="G70">
        <v>0</v>
      </c>
      <c r="H70">
        <v>0</v>
      </c>
      <c r="I70">
        <v>0</v>
      </c>
      <c r="J70">
        <v>1447</v>
      </c>
      <c r="K70">
        <v>0</v>
      </c>
      <c r="L70">
        <v>0</v>
      </c>
      <c r="M70">
        <v>0</v>
      </c>
      <c r="N70">
        <v>1365</v>
      </c>
      <c r="O70">
        <v>2363</v>
      </c>
      <c r="P70">
        <v>0</v>
      </c>
      <c r="Q70">
        <v>0</v>
      </c>
      <c r="R70">
        <v>0</v>
      </c>
      <c r="S70">
        <v>3728</v>
      </c>
      <c r="T70">
        <v>807</v>
      </c>
      <c r="U70">
        <v>6190</v>
      </c>
      <c r="V70">
        <v>0</v>
      </c>
      <c r="W70">
        <v>19277</v>
      </c>
      <c r="X70">
        <v>62034</v>
      </c>
      <c r="Y70">
        <v>0</v>
      </c>
      <c r="Z70">
        <v>0</v>
      </c>
      <c r="AA70">
        <v>788</v>
      </c>
      <c r="AB70">
        <v>89096</v>
      </c>
      <c r="AC70">
        <v>32299</v>
      </c>
    </row>
    <row r="71" spans="1:29" x14ac:dyDescent="0.35">
      <c r="A71" t="s">
        <v>1084</v>
      </c>
      <c r="B71">
        <v>0</v>
      </c>
      <c r="C71">
        <v>0</v>
      </c>
      <c r="D71">
        <v>0</v>
      </c>
      <c r="E71">
        <v>800</v>
      </c>
      <c r="F71">
        <v>0</v>
      </c>
      <c r="G71">
        <v>0</v>
      </c>
      <c r="H71">
        <v>0</v>
      </c>
      <c r="I71">
        <v>0</v>
      </c>
      <c r="J71">
        <v>800</v>
      </c>
      <c r="K71">
        <v>547</v>
      </c>
      <c r="L71">
        <v>0</v>
      </c>
      <c r="M71">
        <v>0</v>
      </c>
      <c r="N71">
        <v>813</v>
      </c>
      <c r="O71">
        <v>0</v>
      </c>
      <c r="P71">
        <v>0</v>
      </c>
      <c r="Q71">
        <v>0</v>
      </c>
      <c r="R71">
        <v>0</v>
      </c>
      <c r="S71">
        <v>1360</v>
      </c>
      <c r="T71">
        <v>2135</v>
      </c>
      <c r="U71">
        <v>1225</v>
      </c>
      <c r="V71">
        <v>0</v>
      </c>
      <c r="W71">
        <v>5631</v>
      </c>
      <c r="X71">
        <v>0</v>
      </c>
      <c r="Y71">
        <v>0</v>
      </c>
      <c r="Z71">
        <v>889</v>
      </c>
      <c r="AA71">
        <v>277</v>
      </c>
      <c r="AB71">
        <v>10157</v>
      </c>
      <c r="AC71">
        <v>15170</v>
      </c>
    </row>
    <row r="72" spans="1:29" x14ac:dyDescent="0.35">
      <c r="A72" t="s">
        <v>1083</v>
      </c>
      <c r="B72">
        <v>475</v>
      </c>
      <c r="C72">
        <v>0</v>
      </c>
      <c r="D72">
        <v>0</v>
      </c>
      <c r="E72">
        <v>220</v>
      </c>
      <c r="F72">
        <v>0</v>
      </c>
      <c r="G72">
        <v>0</v>
      </c>
      <c r="H72">
        <v>0</v>
      </c>
      <c r="I72">
        <v>0</v>
      </c>
      <c r="J72">
        <v>695</v>
      </c>
      <c r="K72">
        <v>466</v>
      </c>
      <c r="L72">
        <v>0</v>
      </c>
      <c r="M72">
        <v>8</v>
      </c>
      <c r="N72">
        <v>156</v>
      </c>
      <c r="O72">
        <v>0</v>
      </c>
      <c r="P72">
        <v>0</v>
      </c>
      <c r="Q72">
        <v>0</v>
      </c>
      <c r="R72">
        <v>0</v>
      </c>
      <c r="S72">
        <v>630</v>
      </c>
      <c r="T72">
        <v>3593</v>
      </c>
      <c r="U72">
        <v>1262</v>
      </c>
      <c r="V72">
        <v>174</v>
      </c>
      <c r="W72">
        <v>1565</v>
      </c>
      <c r="X72">
        <v>0</v>
      </c>
      <c r="Y72">
        <v>0</v>
      </c>
      <c r="Z72">
        <v>0</v>
      </c>
      <c r="AA72">
        <v>383</v>
      </c>
      <c r="AB72">
        <v>6977</v>
      </c>
      <c r="AC72">
        <v>20703</v>
      </c>
    </row>
    <row r="73" spans="1:29" x14ac:dyDescent="0.35">
      <c r="A73" t="s">
        <v>1082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465</v>
      </c>
      <c r="J73">
        <v>465</v>
      </c>
      <c r="K73">
        <v>81</v>
      </c>
      <c r="L73">
        <v>212</v>
      </c>
      <c r="M73">
        <v>0</v>
      </c>
      <c r="N73">
        <v>0</v>
      </c>
      <c r="O73">
        <v>0</v>
      </c>
      <c r="P73">
        <v>0</v>
      </c>
      <c r="Q73">
        <v>0</v>
      </c>
      <c r="R73">
        <v>393</v>
      </c>
      <c r="S73">
        <v>686</v>
      </c>
      <c r="T73">
        <v>5853</v>
      </c>
      <c r="U73">
        <v>10912</v>
      </c>
      <c r="V73">
        <v>0</v>
      </c>
      <c r="W73">
        <v>0</v>
      </c>
      <c r="X73">
        <v>0</v>
      </c>
      <c r="Y73">
        <v>0</v>
      </c>
      <c r="Z73">
        <v>4597</v>
      </c>
      <c r="AA73">
        <v>1932</v>
      </c>
      <c r="AB73">
        <v>23294</v>
      </c>
      <c r="AC73">
        <v>24812</v>
      </c>
    </row>
    <row r="74" spans="1:29" x14ac:dyDescent="0.35">
      <c r="A74" t="s">
        <v>1081</v>
      </c>
      <c r="B74">
        <v>0</v>
      </c>
      <c r="C74">
        <v>510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510</v>
      </c>
      <c r="K74">
        <v>0</v>
      </c>
      <c r="L74">
        <v>246</v>
      </c>
      <c r="M74">
        <v>0</v>
      </c>
      <c r="N74">
        <v>230</v>
      </c>
      <c r="O74">
        <v>0</v>
      </c>
      <c r="P74">
        <v>0</v>
      </c>
      <c r="Q74">
        <v>0</v>
      </c>
      <c r="R74">
        <v>0</v>
      </c>
      <c r="S74">
        <v>476</v>
      </c>
      <c r="T74">
        <v>6379</v>
      </c>
      <c r="U74">
        <v>5574</v>
      </c>
      <c r="V74">
        <v>0</v>
      </c>
      <c r="W74">
        <v>10748</v>
      </c>
      <c r="X74">
        <v>0</v>
      </c>
      <c r="Y74">
        <v>0</v>
      </c>
      <c r="Z74">
        <v>0</v>
      </c>
      <c r="AA74">
        <v>370</v>
      </c>
      <c r="AB74">
        <v>23071</v>
      </c>
      <c r="AC74">
        <v>27149</v>
      </c>
    </row>
    <row r="75" spans="1:29" x14ac:dyDescent="0.35">
      <c r="A75" t="s">
        <v>1080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350</v>
      </c>
      <c r="J75">
        <v>350</v>
      </c>
      <c r="K75">
        <v>300</v>
      </c>
      <c r="L75">
        <v>74</v>
      </c>
      <c r="M75">
        <v>0</v>
      </c>
      <c r="N75">
        <v>0</v>
      </c>
      <c r="O75">
        <v>0</v>
      </c>
      <c r="P75">
        <v>0</v>
      </c>
      <c r="Q75">
        <v>0</v>
      </c>
      <c r="R75">
        <v>5</v>
      </c>
      <c r="S75">
        <v>379</v>
      </c>
      <c r="T75">
        <v>2727</v>
      </c>
      <c r="U75">
        <v>8885</v>
      </c>
      <c r="V75">
        <v>0</v>
      </c>
      <c r="W75">
        <v>0</v>
      </c>
      <c r="X75">
        <v>0</v>
      </c>
      <c r="Y75">
        <v>0</v>
      </c>
      <c r="Z75">
        <v>515</v>
      </c>
      <c r="AA75">
        <v>16268</v>
      </c>
      <c r="AB75">
        <v>28395</v>
      </c>
      <c r="AC75">
        <v>38463</v>
      </c>
    </row>
    <row r="76" spans="1:29" x14ac:dyDescent="0.35">
      <c r="A76" t="s">
        <v>1079</v>
      </c>
      <c r="B76">
        <v>5120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5120</v>
      </c>
      <c r="K76">
        <v>4102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4102</v>
      </c>
      <c r="T76">
        <v>6255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6255</v>
      </c>
      <c r="AC76">
        <v>8176</v>
      </c>
    </row>
    <row r="77" spans="1:29" x14ac:dyDescent="0.35">
      <c r="A77" t="s">
        <v>1078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1608</v>
      </c>
      <c r="V77">
        <v>0</v>
      </c>
      <c r="W77">
        <v>0</v>
      </c>
      <c r="X77">
        <v>0</v>
      </c>
      <c r="Y77">
        <v>401</v>
      </c>
      <c r="Z77">
        <v>0</v>
      </c>
      <c r="AA77">
        <v>170</v>
      </c>
      <c r="AB77">
        <v>2179</v>
      </c>
      <c r="AC77">
        <v>15170</v>
      </c>
    </row>
    <row r="78" spans="1:29" x14ac:dyDescent="0.35">
      <c r="A78" t="s">
        <v>1077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8199</v>
      </c>
    </row>
    <row r="79" spans="1:29" x14ac:dyDescent="0.35">
      <c r="A79" t="s">
        <v>1076</v>
      </c>
      <c r="B79">
        <v>0</v>
      </c>
      <c r="C79">
        <v>0</v>
      </c>
      <c r="D79">
        <v>0</v>
      </c>
      <c r="E79">
        <v>600</v>
      </c>
      <c r="F79">
        <v>0</v>
      </c>
      <c r="G79">
        <v>0</v>
      </c>
      <c r="H79">
        <v>0</v>
      </c>
      <c r="I79">
        <v>0</v>
      </c>
      <c r="J79">
        <v>600</v>
      </c>
      <c r="K79">
        <v>0</v>
      </c>
      <c r="L79">
        <v>88</v>
      </c>
      <c r="M79">
        <v>0</v>
      </c>
      <c r="N79">
        <v>487</v>
      </c>
      <c r="O79">
        <v>0</v>
      </c>
      <c r="P79">
        <v>0</v>
      </c>
      <c r="Q79">
        <v>0</v>
      </c>
      <c r="R79">
        <v>0</v>
      </c>
      <c r="S79">
        <v>575</v>
      </c>
      <c r="T79">
        <v>11648</v>
      </c>
      <c r="U79">
        <v>700</v>
      </c>
      <c r="V79">
        <v>0</v>
      </c>
      <c r="W79">
        <v>9822</v>
      </c>
      <c r="X79">
        <v>0</v>
      </c>
      <c r="Y79">
        <v>0</v>
      </c>
      <c r="Z79">
        <v>0</v>
      </c>
      <c r="AA79">
        <v>0</v>
      </c>
      <c r="AB79">
        <v>22170</v>
      </c>
      <c r="AC79">
        <v>20968</v>
      </c>
    </row>
    <row r="80" spans="1:29" x14ac:dyDescent="0.35">
      <c r="A80" t="s">
        <v>1075</v>
      </c>
      <c r="B80">
        <v>4692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4692</v>
      </c>
      <c r="K80">
        <v>4334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4334</v>
      </c>
      <c r="T80">
        <v>19668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19668</v>
      </c>
      <c r="AC80">
        <v>29764</v>
      </c>
    </row>
    <row r="81" spans="1:29" x14ac:dyDescent="0.35">
      <c r="A81" t="s">
        <v>1074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4945</v>
      </c>
    </row>
    <row r="82" spans="1:29" x14ac:dyDescent="0.35">
      <c r="A82" t="s">
        <v>1073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500</v>
      </c>
      <c r="J82">
        <v>500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500</v>
      </c>
      <c r="S82">
        <v>500</v>
      </c>
      <c r="T82">
        <v>6737</v>
      </c>
      <c r="U82">
        <v>2278</v>
      </c>
      <c r="V82">
        <v>0</v>
      </c>
      <c r="W82">
        <v>3434</v>
      </c>
      <c r="X82">
        <v>0</v>
      </c>
      <c r="Y82">
        <v>0</v>
      </c>
      <c r="Z82">
        <v>0</v>
      </c>
      <c r="AA82">
        <v>500</v>
      </c>
      <c r="AB82">
        <v>12949</v>
      </c>
      <c r="AC82">
        <v>14985</v>
      </c>
    </row>
    <row r="83" spans="1:29" x14ac:dyDescent="0.35">
      <c r="A83" t="s">
        <v>1072</v>
      </c>
      <c r="B83">
        <v>3400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3400</v>
      </c>
      <c r="K83">
        <v>3703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3703</v>
      </c>
      <c r="T83">
        <v>11760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1449</v>
      </c>
      <c r="AB83">
        <v>13209</v>
      </c>
      <c r="AC83">
        <v>24214</v>
      </c>
    </row>
    <row r="84" spans="1:29" x14ac:dyDescent="0.35">
      <c r="A84" t="s">
        <v>1071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7675</v>
      </c>
      <c r="X84">
        <v>0</v>
      </c>
      <c r="Y84">
        <v>0</v>
      </c>
      <c r="Z84">
        <v>0</v>
      </c>
      <c r="AA84">
        <v>0</v>
      </c>
      <c r="AB84">
        <v>7675</v>
      </c>
      <c r="AC84">
        <v>14506</v>
      </c>
    </row>
    <row r="85" spans="1:29" x14ac:dyDescent="0.35">
      <c r="A85" t="s">
        <v>1070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10503</v>
      </c>
    </row>
    <row r="86" spans="1:29" x14ac:dyDescent="0.35">
      <c r="A86" t="s">
        <v>1069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600</v>
      </c>
      <c r="J86">
        <v>600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592</v>
      </c>
      <c r="S86">
        <v>592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589</v>
      </c>
      <c r="AB86">
        <v>589</v>
      </c>
      <c r="AC86">
        <v>13116</v>
      </c>
    </row>
    <row r="87" spans="1:29" x14ac:dyDescent="0.35">
      <c r="A87" t="s">
        <v>1068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189</v>
      </c>
      <c r="O87">
        <v>0</v>
      </c>
      <c r="P87">
        <v>0</v>
      </c>
      <c r="Q87">
        <v>0</v>
      </c>
      <c r="R87">
        <v>0</v>
      </c>
      <c r="S87">
        <v>189</v>
      </c>
      <c r="T87">
        <v>0</v>
      </c>
      <c r="U87">
        <v>0</v>
      </c>
      <c r="V87">
        <v>0</v>
      </c>
      <c r="W87">
        <v>2842</v>
      </c>
      <c r="X87">
        <v>0</v>
      </c>
      <c r="Y87">
        <v>0</v>
      </c>
      <c r="Z87">
        <v>0</v>
      </c>
      <c r="AA87">
        <v>0</v>
      </c>
      <c r="AB87">
        <v>2842</v>
      </c>
      <c r="AC87">
        <v>11616</v>
      </c>
    </row>
    <row r="88" spans="1:29" x14ac:dyDescent="0.35">
      <c r="A88" t="s">
        <v>1067</v>
      </c>
      <c r="B88">
        <v>0</v>
      </c>
      <c r="C88">
        <v>0</v>
      </c>
      <c r="D88">
        <v>75</v>
      </c>
      <c r="E88">
        <v>0</v>
      </c>
      <c r="F88">
        <v>0</v>
      </c>
      <c r="G88">
        <v>0</v>
      </c>
      <c r="H88">
        <v>0</v>
      </c>
      <c r="I88">
        <v>0</v>
      </c>
      <c r="J88">
        <v>75</v>
      </c>
      <c r="K88">
        <v>0</v>
      </c>
      <c r="L88">
        <v>0</v>
      </c>
      <c r="M88">
        <v>100</v>
      </c>
      <c r="N88">
        <v>0</v>
      </c>
      <c r="O88">
        <v>0</v>
      </c>
      <c r="P88">
        <v>0</v>
      </c>
      <c r="Q88">
        <v>0</v>
      </c>
      <c r="R88">
        <v>0</v>
      </c>
      <c r="S88">
        <v>100</v>
      </c>
      <c r="T88">
        <v>28224</v>
      </c>
      <c r="U88">
        <v>88</v>
      </c>
      <c r="V88">
        <v>200</v>
      </c>
      <c r="W88">
        <v>0</v>
      </c>
      <c r="X88">
        <v>0</v>
      </c>
      <c r="Y88">
        <v>0</v>
      </c>
      <c r="Z88">
        <v>0</v>
      </c>
      <c r="AA88">
        <v>0</v>
      </c>
      <c r="AB88">
        <v>28512</v>
      </c>
      <c r="AC88">
        <v>32187</v>
      </c>
    </row>
    <row r="89" spans="1:29" x14ac:dyDescent="0.35">
      <c r="A89" t="s">
        <v>1066</v>
      </c>
      <c r="B89">
        <v>0</v>
      </c>
      <c r="C89">
        <v>700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700</v>
      </c>
      <c r="K89">
        <v>61</v>
      </c>
      <c r="L89">
        <v>1317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1378</v>
      </c>
      <c r="T89">
        <v>9974</v>
      </c>
      <c r="U89">
        <v>3201</v>
      </c>
      <c r="V89">
        <v>0</v>
      </c>
      <c r="W89">
        <v>0</v>
      </c>
      <c r="X89">
        <v>0</v>
      </c>
      <c r="Y89">
        <v>0</v>
      </c>
      <c r="Z89">
        <v>0</v>
      </c>
      <c r="AA89">
        <v>5679</v>
      </c>
      <c r="AB89">
        <v>18854</v>
      </c>
      <c r="AC89">
        <v>23612</v>
      </c>
    </row>
    <row r="90" spans="1:29" x14ac:dyDescent="0.35">
      <c r="A90" t="s">
        <v>1065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12708</v>
      </c>
    </row>
    <row r="91" spans="1:29" x14ac:dyDescent="0.35">
      <c r="A91" t="s">
        <v>1064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11077</v>
      </c>
      <c r="X91">
        <v>0</v>
      </c>
      <c r="Y91">
        <v>0</v>
      </c>
      <c r="Z91">
        <v>0</v>
      </c>
      <c r="AA91">
        <v>0</v>
      </c>
      <c r="AB91">
        <v>11077</v>
      </c>
      <c r="AC91">
        <v>21457</v>
      </c>
    </row>
    <row r="92" spans="1:29" x14ac:dyDescent="0.35">
      <c r="A92" t="s">
        <v>1063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906</v>
      </c>
      <c r="Q92">
        <v>0</v>
      </c>
      <c r="R92">
        <v>90</v>
      </c>
      <c r="S92">
        <v>996</v>
      </c>
      <c r="T92">
        <v>0</v>
      </c>
      <c r="U92">
        <v>0</v>
      </c>
      <c r="V92">
        <v>0</v>
      </c>
      <c r="W92">
        <v>0</v>
      </c>
      <c r="X92">
        <v>0</v>
      </c>
      <c r="Y92">
        <v>2101</v>
      </c>
      <c r="Z92">
        <v>0</v>
      </c>
      <c r="AA92">
        <v>440</v>
      </c>
      <c r="AB92">
        <v>2541</v>
      </c>
      <c r="AC92">
        <v>21352</v>
      </c>
    </row>
    <row r="93" spans="1:29" x14ac:dyDescent="0.35">
      <c r="A93" t="s">
        <v>1062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300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300</v>
      </c>
      <c r="AC93">
        <v>5598</v>
      </c>
    </row>
    <row r="94" spans="1:29" x14ac:dyDescent="0.35">
      <c r="A94" t="s">
        <v>1061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160</v>
      </c>
      <c r="J94">
        <v>160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142</v>
      </c>
      <c r="S94">
        <v>142</v>
      </c>
      <c r="T94">
        <v>1300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2540</v>
      </c>
      <c r="AB94">
        <v>3840</v>
      </c>
      <c r="AC94">
        <v>6293</v>
      </c>
    </row>
    <row r="95" spans="1:29" x14ac:dyDescent="0.35">
      <c r="A95" t="s">
        <v>1060</v>
      </c>
      <c r="B95">
        <v>0</v>
      </c>
      <c r="C95">
        <v>2360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2360</v>
      </c>
      <c r="K95">
        <v>1900</v>
      </c>
      <c r="L95">
        <v>2295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4195</v>
      </c>
      <c r="T95">
        <v>17138</v>
      </c>
      <c r="U95">
        <v>9260</v>
      </c>
      <c r="V95">
        <v>0</v>
      </c>
      <c r="W95">
        <v>0</v>
      </c>
      <c r="X95">
        <v>0</v>
      </c>
      <c r="Y95">
        <v>0</v>
      </c>
      <c r="Z95">
        <v>0</v>
      </c>
      <c r="AA95">
        <v>1346</v>
      </c>
      <c r="AB95">
        <v>27744</v>
      </c>
      <c r="AC95">
        <v>30108</v>
      </c>
    </row>
    <row r="96" spans="1:29" x14ac:dyDescent="0.35">
      <c r="A96" t="s">
        <v>1059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361</v>
      </c>
      <c r="S96">
        <v>361</v>
      </c>
      <c r="T96">
        <v>7405</v>
      </c>
      <c r="U96">
        <v>49</v>
      </c>
      <c r="V96">
        <v>0</v>
      </c>
      <c r="W96">
        <v>4968</v>
      </c>
      <c r="X96">
        <v>0</v>
      </c>
      <c r="Y96">
        <v>0</v>
      </c>
      <c r="Z96">
        <v>0</v>
      </c>
      <c r="AA96">
        <v>3449</v>
      </c>
      <c r="AB96">
        <v>15871</v>
      </c>
      <c r="AC96">
        <v>28893</v>
      </c>
    </row>
    <row r="97" spans="1:29" x14ac:dyDescent="0.35">
      <c r="A97" t="s">
        <v>1058</v>
      </c>
      <c r="B97">
        <v>0</v>
      </c>
      <c r="C97">
        <v>800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800</v>
      </c>
      <c r="K97">
        <v>0</v>
      </c>
      <c r="L97">
        <v>694</v>
      </c>
      <c r="M97">
        <v>0</v>
      </c>
      <c r="N97">
        <v>335</v>
      </c>
      <c r="O97">
        <v>0</v>
      </c>
      <c r="P97">
        <v>0</v>
      </c>
      <c r="Q97">
        <v>0</v>
      </c>
      <c r="R97">
        <v>0</v>
      </c>
      <c r="S97">
        <v>1029</v>
      </c>
      <c r="T97">
        <v>29755</v>
      </c>
      <c r="U97">
        <v>2549</v>
      </c>
      <c r="V97">
        <v>0</v>
      </c>
      <c r="W97">
        <v>26098</v>
      </c>
      <c r="X97">
        <v>0</v>
      </c>
      <c r="Y97">
        <v>0</v>
      </c>
      <c r="Z97">
        <v>0</v>
      </c>
      <c r="AA97">
        <v>0</v>
      </c>
      <c r="AB97">
        <v>58402</v>
      </c>
      <c r="AC97">
        <v>40661</v>
      </c>
    </row>
    <row r="98" spans="1:29" x14ac:dyDescent="0.35">
      <c r="A98" t="s">
        <v>1057</v>
      </c>
      <c r="B98">
        <v>0</v>
      </c>
      <c r="C98">
        <v>3100</v>
      </c>
      <c r="D98">
        <v>1820</v>
      </c>
      <c r="E98">
        <v>0</v>
      </c>
      <c r="F98">
        <v>0</v>
      </c>
      <c r="G98">
        <v>0</v>
      </c>
      <c r="H98">
        <v>0</v>
      </c>
      <c r="I98">
        <v>0</v>
      </c>
      <c r="J98">
        <v>4920</v>
      </c>
      <c r="K98">
        <v>432</v>
      </c>
      <c r="L98">
        <v>2970</v>
      </c>
      <c r="M98">
        <v>1430</v>
      </c>
      <c r="N98">
        <v>0</v>
      </c>
      <c r="O98">
        <v>0</v>
      </c>
      <c r="P98">
        <v>0</v>
      </c>
      <c r="Q98">
        <v>0</v>
      </c>
      <c r="R98">
        <v>58</v>
      </c>
      <c r="S98">
        <v>4890</v>
      </c>
      <c r="T98">
        <v>24104</v>
      </c>
      <c r="U98">
        <v>16255</v>
      </c>
      <c r="V98">
        <v>3914</v>
      </c>
      <c r="W98">
        <v>0</v>
      </c>
      <c r="X98">
        <v>0</v>
      </c>
      <c r="Y98">
        <v>0</v>
      </c>
      <c r="Z98">
        <v>189</v>
      </c>
      <c r="AA98">
        <v>5558</v>
      </c>
      <c r="AB98">
        <v>50020</v>
      </c>
      <c r="AC98">
        <v>54812</v>
      </c>
    </row>
    <row r="99" spans="1:29" x14ac:dyDescent="0.35">
      <c r="A99" t="s">
        <v>1056</v>
      </c>
      <c r="B99">
        <v>6617</v>
      </c>
      <c r="C99">
        <v>2000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8617</v>
      </c>
      <c r="K99">
        <v>6617</v>
      </c>
      <c r="L99">
        <v>2000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8617</v>
      </c>
      <c r="T99">
        <v>6371</v>
      </c>
      <c r="U99">
        <v>1912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8283</v>
      </c>
      <c r="AC99">
        <v>20313</v>
      </c>
    </row>
    <row r="100" spans="1:29" x14ac:dyDescent="0.35">
      <c r="A100" t="s">
        <v>1055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600</v>
      </c>
      <c r="J100">
        <v>600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600</v>
      </c>
      <c r="S100">
        <v>600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600</v>
      </c>
      <c r="AB100">
        <v>600</v>
      </c>
      <c r="AC100">
        <v>19189</v>
      </c>
    </row>
    <row r="101" spans="1:29" x14ac:dyDescent="0.35">
      <c r="A101" t="s">
        <v>1054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4946</v>
      </c>
      <c r="J101">
        <v>4946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4870</v>
      </c>
      <c r="S101">
        <v>4870</v>
      </c>
      <c r="T101">
        <v>6772</v>
      </c>
      <c r="U101">
        <v>604</v>
      </c>
      <c r="V101">
        <v>0</v>
      </c>
      <c r="W101">
        <v>3121</v>
      </c>
      <c r="X101">
        <v>0</v>
      </c>
      <c r="Y101">
        <v>2400</v>
      </c>
      <c r="Z101">
        <v>0</v>
      </c>
      <c r="AA101">
        <v>6302</v>
      </c>
      <c r="AB101">
        <v>19199</v>
      </c>
      <c r="AC101">
        <v>31765</v>
      </c>
    </row>
    <row r="102" spans="1:29" x14ac:dyDescent="0.35">
      <c r="A102" t="s">
        <v>1053</v>
      </c>
      <c r="B102">
        <v>0</v>
      </c>
      <c r="C102">
        <v>240</v>
      </c>
      <c r="D102">
        <v>1328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1568</v>
      </c>
      <c r="K102">
        <v>0</v>
      </c>
      <c r="L102">
        <v>685</v>
      </c>
      <c r="M102">
        <v>1011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1696</v>
      </c>
      <c r="T102">
        <v>3726</v>
      </c>
      <c r="U102">
        <v>1193</v>
      </c>
      <c r="V102">
        <v>99</v>
      </c>
      <c r="W102">
        <v>0</v>
      </c>
      <c r="X102">
        <v>0</v>
      </c>
      <c r="Y102">
        <v>0</v>
      </c>
      <c r="Z102">
        <v>0</v>
      </c>
      <c r="AA102">
        <v>145</v>
      </c>
      <c r="AB102">
        <v>5163</v>
      </c>
      <c r="AC102">
        <v>16248</v>
      </c>
    </row>
    <row r="103" spans="1:29" x14ac:dyDescent="0.35">
      <c r="A103" t="s">
        <v>1052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15195</v>
      </c>
    </row>
    <row r="104" spans="1:29" x14ac:dyDescent="0.35">
      <c r="A104" t="s">
        <v>1051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1036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203</v>
      </c>
      <c r="AB104">
        <v>1239</v>
      </c>
      <c r="AC104">
        <v>10276</v>
      </c>
    </row>
    <row r="105" spans="1:29" x14ac:dyDescent="0.35">
      <c r="A105" t="s">
        <v>1050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1840</v>
      </c>
      <c r="O105">
        <v>0</v>
      </c>
      <c r="P105">
        <v>0</v>
      </c>
      <c r="Q105">
        <v>0</v>
      </c>
      <c r="R105">
        <v>0</v>
      </c>
      <c r="S105">
        <v>1840</v>
      </c>
      <c r="T105">
        <v>11416</v>
      </c>
      <c r="U105">
        <v>0</v>
      </c>
      <c r="V105">
        <v>0</v>
      </c>
      <c r="W105">
        <v>5708</v>
      </c>
      <c r="X105">
        <v>0</v>
      </c>
      <c r="Y105">
        <v>0</v>
      </c>
      <c r="Z105">
        <v>0</v>
      </c>
      <c r="AA105">
        <v>0</v>
      </c>
      <c r="AB105">
        <v>17124</v>
      </c>
      <c r="AC105">
        <v>13797</v>
      </c>
    </row>
    <row r="106" spans="1:29" x14ac:dyDescent="0.35">
      <c r="A106" t="s">
        <v>1049</v>
      </c>
      <c r="B106">
        <v>700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700</v>
      </c>
      <c r="K106">
        <v>1354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1354</v>
      </c>
      <c r="T106">
        <v>5880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2523</v>
      </c>
      <c r="AB106">
        <v>8403</v>
      </c>
      <c r="AC106">
        <v>13220</v>
      </c>
    </row>
    <row r="107" spans="1:29" x14ac:dyDescent="0.35">
      <c r="A107" t="s">
        <v>1048</v>
      </c>
      <c r="B107">
        <v>430</v>
      </c>
      <c r="C107">
        <v>400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100</v>
      </c>
      <c r="J107">
        <v>930</v>
      </c>
      <c r="K107">
        <v>206</v>
      </c>
      <c r="L107">
        <v>277</v>
      </c>
      <c r="M107">
        <v>0</v>
      </c>
      <c r="N107">
        <v>811</v>
      </c>
      <c r="O107">
        <v>0</v>
      </c>
      <c r="P107">
        <v>0</v>
      </c>
      <c r="Q107">
        <v>0</v>
      </c>
      <c r="R107">
        <v>100</v>
      </c>
      <c r="S107">
        <v>1394</v>
      </c>
      <c r="T107">
        <v>3101</v>
      </c>
      <c r="U107">
        <v>1022</v>
      </c>
      <c r="V107">
        <v>0</v>
      </c>
      <c r="W107">
        <v>5378</v>
      </c>
      <c r="X107">
        <v>0</v>
      </c>
      <c r="Y107">
        <v>0</v>
      </c>
      <c r="Z107">
        <v>0</v>
      </c>
      <c r="AA107">
        <v>98</v>
      </c>
      <c r="AB107">
        <v>9599</v>
      </c>
      <c r="AC107">
        <v>23347</v>
      </c>
    </row>
    <row r="108" spans="1:29" x14ac:dyDescent="0.35">
      <c r="A108" t="s">
        <v>1047</v>
      </c>
      <c r="B108">
        <v>12644</v>
      </c>
      <c r="C108">
        <v>1220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2864</v>
      </c>
      <c r="J108">
        <v>16728</v>
      </c>
      <c r="K108">
        <v>1866</v>
      </c>
      <c r="L108">
        <v>1220</v>
      </c>
      <c r="M108">
        <v>0</v>
      </c>
      <c r="N108">
        <v>0</v>
      </c>
      <c r="O108">
        <v>0</v>
      </c>
      <c r="P108">
        <v>0</v>
      </c>
      <c r="Q108">
        <v>328</v>
      </c>
      <c r="R108">
        <v>13327</v>
      </c>
      <c r="S108">
        <v>16741</v>
      </c>
      <c r="T108">
        <v>56948</v>
      </c>
      <c r="U108">
        <v>2822</v>
      </c>
      <c r="V108">
        <v>0</v>
      </c>
      <c r="W108">
        <v>15634</v>
      </c>
      <c r="X108">
        <v>0</v>
      </c>
      <c r="Y108">
        <v>0</v>
      </c>
      <c r="Z108">
        <v>5452</v>
      </c>
      <c r="AA108">
        <v>26524</v>
      </c>
      <c r="AB108">
        <v>107380</v>
      </c>
      <c r="AC108">
        <v>105103</v>
      </c>
    </row>
    <row r="109" spans="1:29" x14ac:dyDescent="0.35">
      <c r="A109" t="s">
        <v>1046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13211</v>
      </c>
    </row>
    <row r="110" spans="1:29" x14ac:dyDescent="0.35">
      <c r="A110" t="s">
        <v>1045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580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580</v>
      </c>
      <c r="AC110">
        <v>13645</v>
      </c>
    </row>
    <row r="111" spans="1:29" x14ac:dyDescent="0.35">
      <c r="A111" t="s">
        <v>1044</v>
      </c>
      <c r="B111">
        <v>4822</v>
      </c>
      <c r="C111">
        <v>0</v>
      </c>
      <c r="D111">
        <v>8310</v>
      </c>
      <c r="E111">
        <v>0</v>
      </c>
      <c r="F111">
        <v>0</v>
      </c>
      <c r="G111">
        <v>0</v>
      </c>
      <c r="H111">
        <v>0</v>
      </c>
      <c r="I111">
        <v>5750</v>
      </c>
      <c r="J111">
        <v>18882</v>
      </c>
      <c r="K111">
        <v>118</v>
      </c>
      <c r="L111">
        <v>1122</v>
      </c>
      <c r="M111">
        <v>7746</v>
      </c>
      <c r="N111">
        <v>0</v>
      </c>
      <c r="O111">
        <v>0</v>
      </c>
      <c r="P111">
        <v>0</v>
      </c>
      <c r="Q111">
        <v>0</v>
      </c>
      <c r="R111">
        <v>12636</v>
      </c>
      <c r="S111">
        <v>21622</v>
      </c>
      <c r="T111">
        <v>91733</v>
      </c>
      <c r="U111">
        <v>18634</v>
      </c>
      <c r="V111">
        <v>14450</v>
      </c>
      <c r="W111">
        <v>0</v>
      </c>
      <c r="X111">
        <v>0</v>
      </c>
      <c r="Y111">
        <v>0</v>
      </c>
      <c r="Z111">
        <v>27426</v>
      </c>
      <c r="AA111">
        <v>30870</v>
      </c>
      <c r="AB111">
        <v>183113</v>
      </c>
      <c r="AC111">
        <v>156348</v>
      </c>
    </row>
    <row r="112" spans="1:29" x14ac:dyDescent="0.35">
      <c r="A112" t="s">
        <v>1043</v>
      </c>
      <c r="B112">
        <v>515</v>
      </c>
      <c r="C112">
        <v>7200</v>
      </c>
      <c r="D112">
        <v>0</v>
      </c>
      <c r="E112">
        <v>0</v>
      </c>
      <c r="F112">
        <v>0</v>
      </c>
      <c r="G112">
        <v>4300</v>
      </c>
      <c r="H112">
        <v>0</v>
      </c>
      <c r="I112">
        <v>4000</v>
      </c>
      <c r="J112">
        <v>16015</v>
      </c>
      <c r="K112">
        <v>515</v>
      </c>
      <c r="L112">
        <v>6808</v>
      </c>
      <c r="M112">
        <v>0</v>
      </c>
      <c r="N112">
        <v>0</v>
      </c>
      <c r="O112">
        <v>0</v>
      </c>
      <c r="P112">
        <v>4300</v>
      </c>
      <c r="Q112">
        <v>0</v>
      </c>
      <c r="R112">
        <v>2288</v>
      </c>
      <c r="S112">
        <v>13911</v>
      </c>
      <c r="T112">
        <v>26348</v>
      </c>
      <c r="U112">
        <v>10702</v>
      </c>
      <c r="V112">
        <v>0</v>
      </c>
      <c r="W112">
        <v>0</v>
      </c>
      <c r="X112">
        <v>0</v>
      </c>
      <c r="Y112">
        <v>12338</v>
      </c>
      <c r="Z112">
        <v>667</v>
      </c>
      <c r="AA112">
        <v>19126</v>
      </c>
      <c r="AB112">
        <v>69181</v>
      </c>
      <c r="AC112">
        <v>77390</v>
      </c>
    </row>
    <row r="113" spans="1:29" x14ac:dyDescent="0.35">
      <c r="A113" t="s">
        <v>1042</v>
      </c>
      <c r="B113">
        <v>1120</v>
      </c>
      <c r="C113">
        <v>10360</v>
      </c>
      <c r="D113">
        <v>0</v>
      </c>
      <c r="E113">
        <v>0</v>
      </c>
      <c r="F113">
        <v>0</v>
      </c>
      <c r="G113">
        <v>0</v>
      </c>
      <c r="H113">
        <v>4450</v>
      </c>
      <c r="I113">
        <v>3985</v>
      </c>
      <c r="J113">
        <v>19915</v>
      </c>
      <c r="K113">
        <v>973</v>
      </c>
      <c r="L113">
        <v>4653</v>
      </c>
      <c r="M113">
        <v>0</v>
      </c>
      <c r="N113">
        <v>0</v>
      </c>
      <c r="O113">
        <v>0</v>
      </c>
      <c r="P113">
        <v>0</v>
      </c>
      <c r="Q113">
        <v>428</v>
      </c>
      <c r="R113">
        <v>3178</v>
      </c>
      <c r="S113">
        <v>9232</v>
      </c>
      <c r="T113">
        <v>51239</v>
      </c>
      <c r="U113">
        <v>22487</v>
      </c>
      <c r="V113">
        <v>160</v>
      </c>
      <c r="W113">
        <v>0</v>
      </c>
      <c r="X113">
        <v>0</v>
      </c>
      <c r="Y113">
        <v>0</v>
      </c>
      <c r="Z113">
        <v>4787</v>
      </c>
      <c r="AA113">
        <v>13202</v>
      </c>
      <c r="AB113">
        <v>91875</v>
      </c>
      <c r="AC113">
        <v>141982</v>
      </c>
    </row>
    <row r="114" spans="1:29" x14ac:dyDescent="0.35">
      <c r="A114" t="s">
        <v>1041</v>
      </c>
      <c r="B114">
        <v>10450</v>
      </c>
      <c r="C114">
        <v>1307</v>
      </c>
      <c r="D114">
        <v>0</v>
      </c>
      <c r="E114">
        <v>0</v>
      </c>
      <c r="F114">
        <v>0</v>
      </c>
      <c r="G114">
        <v>0</v>
      </c>
      <c r="H114">
        <v>32000</v>
      </c>
      <c r="I114">
        <v>53399</v>
      </c>
      <c r="J114">
        <v>97156</v>
      </c>
      <c r="K114">
        <v>8472</v>
      </c>
      <c r="L114">
        <v>1307</v>
      </c>
      <c r="M114">
        <v>0</v>
      </c>
      <c r="N114">
        <v>0</v>
      </c>
      <c r="O114">
        <v>0</v>
      </c>
      <c r="P114">
        <v>0</v>
      </c>
      <c r="Q114">
        <v>31170</v>
      </c>
      <c r="R114">
        <v>40844</v>
      </c>
      <c r="S114">
        <v>81793</v>
      </c>
      <c r="T114">
        <v>44083</v>
      </c>
      <c r="U114">
        <v>4324</v>
      </c>
      <c r="V114">
        <v>0</v>
      </c>
      <c r="W114">
        <v>0</v>
      </c>
      <c r="X114">
        <v>0</v>
      </c>
      <c r="Y114">
        <v>0</v>
      </c>
      <c r="Z114">
        <v>40304</v>
      </c>
      <c r="AA114">
        <v>137006</v>
      </c>
      <c r="AB114">
        <v>225717</v>
      </c>
      <c r="AC114">
        <v>223231</v>
      </c>
    </row>
    <row r="115" spans="1:29" x14ac:dyDescent="0.35">
      <c r="A115" t="s">
        <v>1040</v>
      </c>
      <c r="B115">
        <v>0</v>
      </c>
      <c r="C115">
        <v>0</v>
      </c>
      <c r="D115">
        <v>20000</v>
      </c>
      <c r="E115">
        <v>0</v>
      </c>
      <c r="F115">
        <v>0</v>
      </c>
      <c r="G115">
        <v>0</v>
      </c>
      <c r="H115">
        <v>20245</v>
      </c>
      <c r="I115">
        <v>0</v>
      </c>
      <c r="J115">
        <v>40245</v>
      </c>
      <c r="K115">
        <v>2327</v>
      </c>
      <c r="L115">
        <v>2325</v>
      </c>
      <c r="M115">
        <v>9371</v>
      </c>
      <c r="N115">
        <v>0</v>
      </c>
      <c r="O115">
        <v>0</v>
      </c>
      <c r="P115">
        <v>0</v>
      </c>
      <c r="Q115">
        <v>19177</v>
      </c>
      <c r="R115">
        <v>1125</v>
      </c>
      <c r="S115">
        <v>34325</v>
      </c>
      <c r="T115">
        <v>39115</v>
      </c>
      <c r="U115">
        <v>15656</v>
      </c>
      <c r="V115">
        <v>23321</v>
      </c>
      <c r="W115">
        <v>0</v>
      </c>
      <c r="X115">
        <v>0</v>
      </c>
      <c r="Y115">
        <v>0</v>
      </c>
      <c r="Z115">
        <v>20245</v>
      </c>
      <c r="AA115">
        <v>28351</v>
      </c>
      <c r="AB115">
        <v>126688</v>
      </c>
      <c r="AC115">
        <v>114753</v>
      </c>
    </row>
    <row r="116" spans="1:29" x14ac:dyDescent="0.35">
      <c r="A116" t="s">
        <v>1039</v>
      </c>
      <c r="B116">
        <v>8590</v>
      </c>
      <c r="C116">
        <v>0</v>
      </c>
      <c r="D116">
        <v>0</v>
      </c>
      <c r="E116">
        <v>1390</v>
      </c>
      <c r="F116">
        <v>0</v>
      </c>
      <c r="G116">
        <v>0</v>
      </c>
      <c r="H116">
        <v>0</v>
      </c>
      <c r="I116">
        <v>11410</v>
      </c>
      <c r="J116">
        <v>21390</v>
      </c>
      <c r="K116">
        <v>2739</v>
      </c>
      <c r="L116">
        <v>343</v>
      </c>
      <c r="M116">
        <v>0</v>
      </c>
      <c r="N116">
        <v>2089</v>
      </c>
      <c r="O116">
        <v>0</v>
      </c>
      <c r="P116">
        <v>0</v>
      </c>
      <c r="Q116">
        <v>0</v>
      </c>
      <c r="R116">
        <v>13239</v>
      </c>
      <c r="S116">
        <v>18410</v>
      </c>
      <c r="T116">
        <v>46869</v>
      </c>
      <c r="U116">
        <v>12166</v>
      </c>
      <c r="V116">
        <v>0</v>
      </c>
      <c r="W116">
        <v>38226</v>
      </c>
      <c r="X116">
        <v>0</v>
      </c>
      <c r="Y116">
        <v>0</v>
      </c>
      <c r="Z116">
        <v>0</v>
      </c>
      <c r="AA116">
        <v>39140</v>
      </c>
      <c r="AB116">
        <v>136401</v>
      </c>
      <c r="AC116">
        <v>137145</v>
      </c>
    </row>
    <row r="117" spans="1:29" x14ac:dyDescent="0.35">
      <c r="A117" t="s">
        <v>1038</v>
      </c>
      <c r="B117">
        <v>0</v>
      </c>
      <c r="C117">
        <v>1123</v>
      </c>
      <c r="D117">
        <v>0</v>
      </c>
      <c r="E117">
        <v>0</v>
      </c>
      <c r="F117">
        <v>0</v>
      </c>
      <c r="G117">
        <v>0</v>
      </c>
      <c r="H117">
        <v>3734</v>
      </c>
      <c r="I117">
        <v>3848</v>
      </c>
      <c r="J117">
        <v>8705</v>
      </c>
      <c r="K117">
        <v>0</v>
      </c>
      <c r="L117">
        <v>627</v>
      </c>
      <c r="M117">
        <v>0</v>
      </c>
      <c r="N117">
        <v>0</v>
      </c>
      <c r="O117">
        <v>0</v>
      </c>
      <c r="P117">
        <v>0</v>
      </c>
      <c r="Q117">
        <v>3734</v>
      </c>
      <c r="R117">
        <v>3811</v>
      </c>
      <c r="S117">
        <v>8172</v>
      </c>
      <c r="T117">
        <v>83581</v>
      </c>
      <c r="U117">
        <v>2604</v>
      </c>
      <c r="V117">
        <v>1017</v>
      </c>
      <c r="W117">
        <v>0</v>
      </c>
      <c r="X117">
        <v>0</v>
      </c>
      <c r="Y117">
        <v>0</v>
      </c>
      <c r="Z117">
        <v>3734</v>
      </c>
      <c r="AA117">
        <v>5822</v>
      </c>
      <c r="AB117">
        <v>96758</v>
      </c>
      <c r="AC117">
        <v>107403</v>
      </c>
    </row>
    <row r="118" spans="1:29" x14ac:dyDescent="0.35">
      <c r="A118" t="s">
        <v>1037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50</v>
      </c>
      <c r="T118">
        <v>33227</v>
      </c>
      <c r="U118">
        <v>3868</v>
      </c>
      <c r="V118">
        <v>1165</v>
      </c>
      <c r="W118">
        <v>0</v>
      </c>
      <c r="X118">
        <v>0</v>
      </c>
      <c r="Y118">
        <v>0</v>
      </c>
      <c r="Z118">
        <v>559</v>
      </c>
      <c r="AA118">
        <v>894</v>
      </c>
      <c r="AB118">
        <v>39713</v>
      </c>
      <c r="AC118">
        <v>48798</v>
      </c>
    </row>
    <row r="119" spans="1:29" x14ac:dyDescent="0.35">
      <c r="A119" t="s">
        <v>1036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4311</v>
      </c>
    </row>
    <row r="120" spans="1:29" x14ac:dyDescent="0.35">
      <c r="A120" t="s">
        <v>1035</v>
      </c>
      <c r="B120">
        <v>7200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7200</v>
      </c>
      <c r="K120">
        <v>4761</v>
      </c>
      <c r="L120">
        <v>0</v>
      </c>
      <c r="M120">
        <v>1056</v>
      </c>
      <c r="N120">
        <v>0</v>
      </c>
      <c r="O120">
        <v>0</v>
      </c>
      <c r="P120">
        <v>0</v>
      </c>
      <c r="Q120">
        <v>0</v>
      </c>
      <c r="R120">
        <v>46</v>
      </c>
      <c r="S120">
        <v>5863</v>
      </c>
      <c r="T120">
        <v>60487</v>
      </c>
      <c r="U120">
        <v>1209</v>
      </c>
      <c r="V120">
        <v>4502</v>
      </c>
      <c r="W120">
        <v>0</v>
      </c>
      <c r="X120">
        <v>0</v>
      </c>
      <c r="Y120">
        <v>0</v>
      </c>
      <c r="Z120">
        <v>122</v>
      </c>
      <c r="AA120">
        <v>963</v>
      </c>
      <c r="AB120">
        <v>67283</v>
      </c>
      <c r="AC120">
        <v>60580</v>
      </c>
    </row>
    <row r="121" spans="1:29" x14ac:dyDescent="0.35">
      <c r="A121" t="s">
        <v>1034</v>
      </c>
      <c r="B121">
        <v>0</v>
      </c>
      <c r="C121">
        <v>2000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2000</v>
      </c>
      <c r="K121">
        <v>0</v>
      </c>
      <c r="L121">
        <v>2000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2000</v>
      </c>
      <c r="T121">
        <v>9775</v>
      </c>
      <c r="U121">
        <v>2316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353</v>
      </c>
      <c r="AB121">
        <v>12444</v>
      </c>
      <c r="AC121">
        <v>18725</v>
      </c>
    </row>
    <row r="122" spans="1:29" x14ac:dyDescent="0.35">
      <c r="A122" t="s">
        <v>1033</v>
      </c>
      <c r="B122">
        <v>0</v>
      </c>
      <c r="C122">
        <v>1010</v>
      </c>
      <c r="D122">
        <v>6848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7858</v>
      </c>
      <c r="K122">
        <v>0</v>
      </c>
      <c r="L122">
        <v>568</v>
      </c>
      <c r="M122">
        <v>6011</v>
      </c>
      <c r="N122">
        <v>0</v>
      </c>
      <c r="O122">
        <v>0</v>
      </c>
      <c r="P122">
        <v>0</v>
      </c>
      <c r="Q122">
        <v>0</v>
      </c>
      <c r="R122">
        <v>34</v>
      </c>
      <c r="S122">
        <v>6613</v>
      </c>
      <c r="T122">
        <v>11178</v>
      </c>
      <c r="U122">
        <v>2258</v>
      </c>
      <c r="V122">
        <v>6935</v>
      </c>
      <c r="W122">
        <v>0</v>
      </c>
      <c r="X122">
        <v>0</v>
      </c>
      <c r="Y122">
        <v>0</v>
      </c>
      <c r="Z122">
        <v>5449</v>
      </c>
      <c r="AA122">
        <v>1624</v>
      </c>
      <c r="AB122">
        <v>27444</v>
      </c>
      <c r="AC122">
        <v>28406</v>
      </c>
    </row>
    <row r="123" spans="1:29" x14ac:dyDescent="0.35">
      <c r="A123" t="s">
        <v>1032</v>
      </c>
      <c r="B123">
        <v>2350</v>
      </c>
      <c r="C123">
        <v>0</v>
      </c>
      <c r="D123">
        <v>1189</v>
      </c>
      <c r="E123">
        <v>0</v>
      </c>
      <c r="F123">
        <v>0</v>
      </c>
      <c r="G123">
        <v>0</v>
      </c>
      <c r="H123">
        <v>0</v>
      </c>
      <c r="I123">
        <v>250</v>
      </c>
      <c r="J123">
        <v>3789</v>
      </c>
      <c r="K123">
        <v>2544</v>
      </c>
      <c r="L123">
        <v>0</v>
      </c>
      <c r="M123">
        <v>1189</v>
      </c>
      <c r="N123">
        <v>0</v>
      </c>
      <c r="O123">
        <v>0</v>
      </c>
      <c r="P123">
        <v>0</v>
      </c>
      <c r="Q123">
        <v>0</v>
      </c>
      <c r="R123">
        <v>478</v>
      </c>
      <c r="S123">
        <v>4211</v>
      </c>
      <c r="T123">
        <v>11425</v>
      </c>
      <c r="U123">
        <v>2192</v>
      </c>
      <c r="V123">
        <v>5244</v>
      </c>
      <c r="W123">
        <v>0</v>
      </c>
      <c r="X123">
        <v>0</v>
      </c>
      <c r="Y123">
        <v>0</v>
      </c>
      <c r="Z123">
        <v>1772</v>
      </c>
      <c r="AA123">
        <v>6993</v>
      </c>
      <c r="AB123">
        <v>27626</v>
      </c>
      <c r="AC123">
        <v>53409</v>
      </c>
    </row>
    <row r="124" spans="1:29" x14ac:dyDescent="0.35">
      <c r="A124" t="s">
        <v>1031</v>
      </c>
      <c r="B124">
        <v>7764</v>
      </c>
      <c r="C124">
        <v>0</v>
      </c>
      <c r="D124">
        <v>3039</v>
      </c>
      <c r="E124">
        <v>0</v>
      </c>
      <c r="F124">
        <v>0</v>
      </c>
      <c r="G124">
        <v>0</v>
      </c>
      <c r="H124">
        <v>0</v>
      </c>
      <c r="I124">
        <v>2750</v>
      </c>
      <c r="J124">
        <v>13553</v>
      </c>
      <c r="K124">
        <v>3096</v>
      </c>
      <c r="L124">
        <v>45</v>
      </c>
      <c r="M124">
        <v>1084</v>
      </c>
      <c r="N124">
        <v>0</v>
      </c>
      <c r="O124">
        <v>0</v>
      </c>
      <c r="P124">
        <v>0</v>
      </c>
      <c r="Q124">
        <v>0</v>
      </c>
      <c r="R124">
        <v>386</v>
      </c>
      <c r="S124">
        <v>4611</v>
      </c>
      <c r="T124">
        <v>93163</v>
      </c>
      <c r="U124">
        <v>4011</v>
      </c>
      <c r="V124">
        <v>6036</v>
      </c>
      <c r="W124">
        <v>0</v>
      </c>
      <c r="X124">
        <v>0</v>
      </c>
      <c r="Y124">
        <v>0</v>
      </c>
      <c r="Z124">
        <v>236</v>
      </c>
      <c r="AA124">
        <v>2887</v>
      </c>
      <c r="AB124">
        <v>106333</v>
      </c>
      <c r="AC124">
        <v>101502</v>
      </c>
    </row>
    <row r="125" spans="1:29" x14ac:dyDescent="0.35">
      <c r="A125" t="s">
        <v>1030</v>
      </c>
      <c r="B125">
        <v>3041</v>
      </c>
      <c r="C125">
        <v>19794</v>
      </c>
      <c r="D125">
        <v>5200</v>
      </c>
      <c r="E125">
        <v>0</v>
      </c>
      <c r="F125">
        <v>0</v>
      </c>
      <c r="G125">
        <v>0</v>
      </c>
      <c r="H125">
        <v>0</v>
      </c>
      <c r="I125">
        <v>1248</v>
      </c>
      <c r="J125">
        <v>29283</v>
      </c>
      <c r="K125">
        <v>2016</v>
      </c>
      <c r="L125">
        <v>21922</v>
      </c>
      <c r="M125">
        <v>565</v>
      </c>
      <c r="N125">
        <v>0</v>
      </c>
      <c r="O125">
        <v>0</v>
      </c>
      <c r="P125">
        <v>0</v>
      </c>
      <c r="Q125">
        <v>0</v>
      </c>
      <c r="R125">
        <v>326</v>
      </c>
      <c r="S125">
        <v>24829</v>
      </c>
      <c r="T125">
        <v>100829</v>
      </c>
      <c r="U125">
        <v>33658</v>
      </c>
      <c r="V125">
        <v>4400</v>
      </c>
      <c r="W125">
        <v>0</v>
      </c>
      <c r="X125">
        <v>0</v>
      </c>
      <c r="Y125">
        <v>0</v>
      </c>
      <c r="Z125">
        <v>3555</v>
      </c>
      <c r="AA125">
        <v>8983</v>
      </c>
      <c r="AB125">
        <v>151425</v>
      </c>
      <c r="AC125">
        <v>118030</v>
      </c>
    </row>
    <row r="126" spans="1:29" x14ac:dyDescent="0.35">
      <c r="A126" t="s">
        <v>1029</v>
      </c>
      <c r="B126">
        <v>2400</v>
      </c>
      <c r="C126">
        <v>10125</v>
      </c>
      <c r="D126">
        <v>0</v>
      </c>
      <c r="E126">
        <v>0</v>
      </c>
      <c r="F126">
        <v>0</v>
      </c>
      <c r="G126">
        <v>0</v>
      </c>
      <c r="H126">
        <v>700</v>
      </c>
      <c r="I126">
        <v>7347</v>
      </c>
      <c r="J126">
        <v>20572</v>
      </c>
      <c r="K126">
        <v>2795</v>
      </c>
      <c r="L126">
        <v>8756</v>
      </c>
      <c r="M126">
        <v>0</v>
      </c>
      <c r="N126">
        <v>0</v>
      </c>
      <c r="O126">
        <v>0</v>
      </c>
      <c r="P126">
        <v>0</v>
      </c>
      <c r="Q126">
        <v>290</v>
      </c>
      <c r="R126">
        <v>8261</v>
      </c>
      <c r="S126">
        <v>20102</v>
      </c>
      <c r="T126">
        <v>55016</v>
      </c>
      <c r="U126">
        <v>56724</v>
      </c>
      <c r="V126">
        <v>0</v>
      </c>
      <c r="W126">
        <v>914</v>
      </c>
      <c r="X126">
        <v>0</v>
      </c>
      <c r="Y126">
        <v>0</v>
      </c>
      <c r="Z126">
        <v>16539</v>
      </c>
      <c r="AA126">
        <v>106837</v>
      </c>
      <c r="AB126">
        <v>236030</v>
      </c>
      <c r="AC126">
        <v>438710</v>
      </c>
    </row>
    <row r="127" spans="1:29" x14ac:dyDescent="0.35">
      <c r="A127" t="s">
        <v>1028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14</v>
      </c>
      <c r="L127">
        <v>58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72</v>
      </c>
      <c r="T127">
        <v>31656</v>
      </c>
      <c r="U127">
        <v>4625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5140</v>
      </c>
      <c r="AB127">
        <v>41421</v>
      </c>
      <c r="AC127">
        <v>53731</v>
      </c>
    </row>
    <row r="128" spans="1:29" x14ac:dyDescent="0.35">
      <c r="A128" t="s">
        <v>1027</v>
      </c>
      <c r="B128">
        <v>3500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4875</v>
      </c>
      <c r="J128">
        <v>8375</v>
      </c>
      <c r="K128">
        <v>3981</v>
      </c>
      <c r="L128">
        <v>0</v>
      </c>
      <c r="M128">
        <v>16</v>
      </c>
      <c r="N128">
        <v>0</v>
      </c>
      <c r="O128">
        <v>0</v>
      </c>
      <c r="P128">
        <v>0</v>
      </c>
      <c r="Q128">
        <v>52</v>
      </c>
      <c r="R128">
        <v>3393</v>
      </c>
      <c r="S128">
        <v>7442</v>
      </c>
      <c r="T128">
        <v>21656</v>
      </c>
      <c r="U128">
        <v>7698</v>
      </c>
      <c r="V128">
        <v>2235</v>
      </c>
      <c r="W128">
        <v>0</v>
      </c>
      <c r="X128">
        <v>0</v>
      </c>
      <c r="Y128">
        <v>0</v>
      </c>
      <c r="Z128">
        <v>690</v>
      </c>
      <c r="AA128">
        <v>22882</v>
      </c>
      <c r="AB128">
        <v>55161</v>
      </c>
      <c r="AC128">
        <v>77170</v>
      </c>
    </row>
    <row r="129" spans="1:29" x14ac:dyDescent="0.35">
      <c r="A129" t="s">
        <v>1026</v>
      </c>
      <c r="B129">
        <v>0</v>
      </c>
      <c r="C129">
        <v>660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660</v>
      </c>
      <c r="K129">
        <v>0</v>
      </c>
      <c r="L129">
        <v>528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528</v>
      </c>
      <c r="T129">
        <v>0</v>
      </c>
      <c r="U129">
        <v>4333</v>
      </c>
      <c r="V129">
        <v>0</v>
      </c>
      <c r="W129">
        <v>0</v>
      </c>
      <c r="X129">
        <v>0</v>
      </c>
      <c r="Y129">
        <v>0</v>
      </c>
      <c r="Z129">
        <v>5435</v>
      </c>
      <c r="AA129">
        <v>6308</v>
      </c>
      <c r="AB129">
        <v>16076</v>
      </c>
      <c r="AC129">
        <v>89580</v>
      </c>
    </row>
    <row r="130" spans="1:29" x14ac:dyDescent="0.35">
      <c r="A130" t="s">
        <v>1025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38306</v>
      </c>
      <c r="U130">
        <v>111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5054</v>
      </c>
      <c r="AB130">
        <v>43471</v>
      </c>
      <c r="AC130">
        <v>35740</v>
      </c>
    </row>
    <row r="131" spans="1:29" x14ac:dyDescent="0.35">
      <c r="A131" t="s">
        <v>1024</v>
      </c>
      <c r="B131">
        <v>2500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1200</v>
      </c>
      <c r="J131">
        <v>3700</v>
      </c>
      <c r="K131">
        <v>2450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1501</v>
      </c>
      <c r="S131">
        <v>3951</v>
      </c>
      <c r="T131">
        <v>24252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1200</v>
      </c>
      <c r="AB131">
        <v>25452</v>
      </c>
      <c r="AC131">
        <v>37390</v>
      </c>
    </row>
    <row r="132" spans="1:29" x14ac:dyDescent="0.35">
      <c r="A132" t="s">
        <v>1023</v>
      </c>
      <c r="B132">
        <v>0</v>
      </c>
      <c r="C132">
        <v>0</v>
      </c>
      <c r="D132">
        <v>6300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6300</v>
      </c>
      <c r="K132">
        <v>0</v>
      </c>
      <c r="L132">
        <v>998</v>
      </c>
      <c r="M132">
        <v>6486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7484</v>
      </c>
      <c r="T132">
        <v>65599</v>
      </c>
      <c r="U132">
        <v>3995</v>
      </c>
      <c r="V132">
        <v>10993</v>
      </c>
      <c r="W132">
        <v>0</v>
      </c>
      <c r="X132">
        <v>0</v>
      </c>
      <c r="Y132">
        <v>0</v>
      </c>
      <c r="Z132">
        <v>417</v>
      </c>
      <c r="AA132">
        <v>4121</v>
      </c>
      <c r="AB132">
        <v>85125</v>
      </c>
      <c r="AC132">
        <v>66725</v>
      </c>
    </row>
    <row r="133" spans="1:29" x14ac:dyDescent="0.35">
      <c r="A133" t="s">
        <v>1022</v>
      </c>
      <c r="B133">
        <v>11980</v>
      </c>
      <c r="C133">
        <v>6795</v>
      </c>
      <c r="D133">
        <v>0</v>
      </c>
      <c r="E133">
        <v>1600</v>
      </c>
      <c r="F133">
        <v>0</v>
      </c>
      <c r="G133">
        <v>0</v>
      </c>
      <c r="H133">
        <v>0</v>
      </c>
      <c r="I133">
        <v>500</v>
      </c>
      <c r="J133">
        <v>20875</v>
      </c>
      <c r="K133">
        <v>5128</v>
      </c>
      <c r="L133">
        <v>4582</v>
      </c>
      <c r="M133">
        <v>0</v>
      </c>
      <c r="N133">
        <v>1396</v>
      </c>
      <c r="O133">
        <v>0</v>
      </c>
      <c r="P133">
        <v>0</v>
      </c>
      <c r="Q133">
        <v>18</v>
      </c>
      <c r="R133">
        <v>335</v>
      </c>
      <c r="S133">
        <v>11459</v>
      </c>
      <c r="T133">
        <v>71800</v>
      </c>
      <c r="U133">
        <v>31044</v>
      </c>
      <c r="V133">
        <v>0</v>
      </c>
      <c r="W133">
        <v>41290</v>
      </c>
      <c r="X133">
        <v>0</v>
      </c>
      <c r="Y133">
        <v>0</v>
      </c>
      <c r="Z133">
        <v>15819</v>
      </c>
      <c r="AA133">
        <v>16004</v>
      </c>
      <c r="AB133">
        <v>175957</v>
      </c>
      <c r="AC133">
        <v>308274</v>
      </c>
    </row>
    <row r="134" spans="1:29" x14ac:dyDescent="0.35">
      <c r="A134" t="s">
        <v>1021</v>
      </c>
      <c r="B134">
        <v>1200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1200</v>
      </c>
      <c r="K134">
        <v>1441</v>
      </c>
      <c r="L134">
        <v>2792</v>
      </c>
      <c r="M134">
        <v>0</v>
      </c>
      <c r="N134">
        <v>0</v>
      </c>
      <c r="O134">
        <v>0</v>
      </c>
      <c r="P134">
        <v>0</v>
      </c>
      <c r="Q134">
        <v>199</v>
      </c>
      <c r="R134">
        <v>110</v>
      </c>
      <c r="S134">
        <v>4542</v>
      </c>
      <c r="T134">
        <v>33618</v>
      </c>
      <c r="U134">
        <v>29978</v>
      </c>
      <c r="V134">
        <v>2294</v>
      </c>
      <c r="W134">
        <v>0</v>
      </c>
      <c r="X134">
        <v>0</v>
      </c>
      <c r="Y134">
        <v>0</v>
      </c>
      <c r="Z134">
        <v>2427</v>
      </c>
      <c r="AA134">
        <v>16374</v>
      </c>
      <c r="AB134">
        <v>84691</v>
      </c>
      <c r="AC134">
        <v>125651</v>
      </c>
    </row>
    <row r="135" spans="1:29" x14ac:dyDescent="0.35">
      <c r="A135" t="s">
        <v>1020</v>
      </c>
      <c r="B135">
        <v>1162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1162</v>
      </c>
      <c r="K135">
        <v>213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213</v>
      </c>
      <c r="T135">
        <v>11058</v>
      </c>
      <c r="U135">
        <v>0</v>
      </c>
      <c r="V135">
        <v>0</v>
      </c>
      <c r="W135">
        <v>2210</v>
      </c>
      <c r="X135">
        <v>0</v>
      </c>
      <c r="Y135">
        <v>0</v>
      </c>
      <c r="Z135">
        <v>0</v>
      </c>
      <c r="AA135">
        <v>3030</v>
      </c>
      <c r="AB135">
        <v>16298</v>
      </c>
      <c r="AC135">
        <v>31240</v>
      </c>
    </row>
    <row r="136" spans="1:29" x14ac:dyDescent="0.35">
      <c r="A136" t="s">
        <v>1019</v>
      </c>
      <c r="B136">
        <v>0</v>
      </c>
      <c r="C136">
        <v>0</v>
      </c>
      <c r="D136">
        <v>4140</v>
      </c>
      <c r="E136">
        <v>0</v>
      </c>
      <c r="F136">
        <v>0</v>
      </c>
      <c r="G136">
        <v>0</v>
      </c>
      <c r="H136">
        <v>5915</v>
      </c>
      <c r="I136">
        <v>1817</v>
      </c>
      <c r="J136">
        <v>11872</v>
      </c>
      <c r="K136">
        <v>100</v>
      </c>
      <c r="L136">
        <v>119</v>
      </c>
      <c r="M136">
        <v>3224</v>
      </c>
      <c r="N136">
        <v>0</v>
      </c>
      <c r="O136">
        <v>0</v>
      </c>
      <c r="P136">
        <v>0</v>
      </c>
      <c r="Q136">
        <v>5356</v>
      </c>
      <c r="R136">
        <v>1759</v>
      </c>
      <c r="S136">
        <v>10558</v>
      </c>
      <c r="T136">
        <v>4756</v>
      </c>
      <c r="U136">
        <v>2375</v>
      </c>
      <c r="V136">
        <v>6462</v>
      </c>
      <c r="W136">
        <v>0</v>
      </c>
      <c r="X136">
        <v>0</v>
      </c>
      <c r="Y136">
        <v>0</v>
      </c>
      <c r="Z136">
        <v>5888</v>
      </c>
      <c r="AA136">
        <v>1806</v>
      </c>
      <c r="AB136">
        <v>21287</v>
      </c>
      <c r="AC136">
        <v>18216</v>
      </c>
    </row>
    <row r="137" spans="1:29" x14ac:dyDescent="0.35">
      <c r="A137" t="s">
        <v>1018</v>
      </c>
      <c r="B137">
        <v>1768</v>
      </c>
      <c r="C137">
        <v>0</v>
      </c>
      <c r="D137">
        <v>7437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9205</v>
      </c>
      <c r="K137">
        <v>815</v>
      </c>
      <c r="L137">
        <v>0</v>
      </c>
      <c r="M137">
        <v>7578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8393</v>
      </c>
      <c r="T137">
        <v>14957</v>
      </c>
      <c r="U137">
        <v>0</v>
      </c>
      <c r="V137">
        <v>11759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26716</v>
      </c>
      <c r="AC137">
        <v>28050</v>
      </c>
    </row>
    <row r="138" spans="1:29" x14ac:dyDescent="0.35">
      <c r="A138" t="s">
        <v>1017</v>
      </c>
      <c r="B138">
        <v>1054</v>
      </c>
      <c r="C138">
        <v>6200</v>
      </c>
      <c r="D138">
        <v>7505</v>
      </c>
      <c r="E138">
        <v>0</v>
      </c>
      <c r="F138">
        <v>0</v>
      </c>
      <c r="G138">
        <v>0</v>
      </c>
      <c r="H138">
        <v>37500</v>
      </c>
      <c r="I138">
        <v>7595</v>
      </c>
      <c r="J138">
        <v>59854</v>
      </c>
      <c r="K138">
        <v>1812</v>
      </c>
      <c r="L138">
        <v>5753</v>
      </c>
      <c r="M138">
        <v>5925</v>
      </c>
      <c r="N138">
        <v>0</v>
      </c>
      <c r="O138">
        <v>0</v>
      </c>
      <c r="P138">
        <v>0</v>
      </c>
      <c r="Q138">
        <v>38304</v>
      </c>
      <c r="R138">
        <v>6049</v>
      </c>
      <c r="S138">
        <v>57843</v>
      </c>
      <c r="T138">
        <v>70668</v>
      </c>
      <c r="U138">
        <v>27149</v>
      </c>
      <c r="V138">
        <v>12819</v>
      </c>
      <c r="W138">
        <v>0</v>
      </c>
      <c r="X138">
        <v>0</v>
      </c>
      <c r="Y138">
        <v>0</v>
      </c>
      <c r="Z138">
        <v>59313</v>
      </c>
      <c r="AA138">
        <v>54487</v>
      </c>
      <c r="AB138">
        <v>224436</v>
      </c>
      <c r="AC138">
        <v>480524</v>
      </c>
    </row>
    <row r="139" spans="1:29" x14ac:dyDescent="0.35">
      <c r="A139" t="s">
        <v>1016</v>
      </c>
      <c r="B139">
        <v>1050</v>
      </c>
      <c r="C139">
        <v>4642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5692</v>
      </c>
      <c r="K139">
        <v>272</v>
      </c>
      <c r="L139">
        <v>2058</v>
      </c>
      <c r="M139">
        <v>570</v>
      </c>
      <c r="N139">
        <v>0</v>
      </c>
      <c r="O139">
        <v>0</v>
      </c>
      <c r="P139">
        <v>0</v>
      </c>
      <c r="Q139">
        <v>30</v>
      </c>
      <c r="R139">
        <v>3175</v>
      </c>
      <c r="S139">
        <v>6105</v>
      </c>
      <c r="T139">
        <v>2552</v>
      </c>
      <c r="U139">
        <v>10588</v>
      </c>
      <c r="V139">
        <v>754</v>
      </c>
      <c r="W139">
        <v>0</v>
      </c>
      <c r="X139">
        <v>0</v>
      </c>
      <c r="Y139">
        <v>0</v>
      </c>
      <c r="Z139">
        <v>11230</v>
      </c>
      <c r="AA139">
        <v>7437</v>
      </c>
      <c r="AB139">
        <v>32561</v>
      </c>
      <c r="AC139">
        <v>135312</v>
      </c>
    </row>
    <row r="140" spans="1:29" x14ac:dyDescent="0.35">
      <c r="A140" t="s">
        <v>1015</v>
      </c>
      <c r="B140">
        <v>0</v>
      </c>
      <c r="C140">
        <v>0</v>
      </c>
      <c r="D140">
        <v>0</v>
      </c>
      <c r="E140">
        <v>1500</v>
      </c>
      <c r="F140">
        <v>0</v>
      </c>
      <c r="G140">
        <v>0</v>
      </c>
      <c r="H140">
        <v>0</v>
      </c>
      <c r="I140">
        <v>300</v>
      </c>
      <c r="J140">
        <v>1800</v>
      </c>
      <c r="K140">
        <v>0</v>
      </c>
      <c r="L140">
        <v>0</v>
      </c>
      <c r="M140">
        <v>0</v>
      </c>
      <c r="N140">
        <v>1907</v>
      </c>
      <c r="O140">
        <v>0</v>
      </c>
      <c r="P140">
        <v>0</v>
      </c>
      <c r="Q140">
        <v>0</v>
      </c>
      <c r="R140">
        <v>375</v>
      </c>
      <c r="S140">
        <v>2282</v>
      </c>
      <c r="T140">
        <v>653</v>
      </c>
      <c r="U140">
        <v>267</v>
      </c>
      <c r="V140">
        <v>0</v>
      </c>
      <c r="W140">
        <v>6728</v>
      </c>
      <c r="X140">
        <v>0</v>
      </c>
      <c r="Y140">
        <v>0</v>
      </c>
      <c r="Z140">
        <v>0</v>
      </c>
      <c r="AA140">
        <v>2506</v>
      </c>
      <c r="AB140">
        <v>10154</v>
      </c>
      <c r="AC140">
        <v>7622</v>
      </c>
    </row>
    <row r="141" spans="1:29" x14ac:dyDescent="0.35">
      <c r="A141" t="s">
        <v>1014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6359</v>
      </c>
      <c r="U141">
        <v>483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6842</v>
      </c>
      <c r="AC141">
        <v>9350</v>
      </c>
    </row>
    <row r="142" spans="1:29" x14ac:dyDescent="0.35">
      <c r="A142" t="s">
        <v>1013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6726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6726</v>
      </c>
      <c r="AC142">
        <v>8218</v>
      </c>
    </row>
    <row r="143" spans="1:29" x14ac:dyDescent="0.35">
      <c r="A143" t="s">
        <v>1012</v>
      </c>
      <c r="B143">
        <v>0</v>
      </c>
      <c r="C143">
        <v>0</v>
      </c>
      <c r="D143">
        <v>14400</v>
      </c>
      <c r="E143">
        <v>149050</v>
      </c>
      <c r="F143">
        <v>0</v>
      </c>
      <c r="G143">
        <v>0</v>
      </c>
      <c r="H143">
        <v>0</v>
      </c>
      <c r="I143">
        <v>0</v>
      </c>
      <c r="J143">
        <v>163450</v>
      </c>
      <c r="K143">
        <v>584</v>
      </c>
      <c r="L143">
        <v>9</v>
      </c>
      <c r="M143">
        <v>9473</v>
      </c>
      <c r="N143">
        <v>148004</v>
      </c>
      <c r="O143">
        <v>0</v>
      </c>
      <c r="P143">
        <v>0</v>
      </c>
      <c r="Q143">
        <v>0</v>
      </c>
      <c r="R143">
        <v>0</v>
      </c>
      <c r="S143">
        <v>158070</v>
      </c>
      <c r="T143">
        <v>34955</v>
      </c>
      <c r="U143">
        <v>7162</v>
      </c>
      <c r="V143">
        <v>19587</v>
      </c>
      <c r="W143">
        <v>150913</v>
      </c>
      <c r="X143">
        <v>0</v>
      </c>
      <c r="Y143">
        <v>3886</v>
      </c>
      <c r="Z143">
        <v>2076</v>
      </c>
      <c r="AA143">
        <v>8351</v>
      </c>
      <c r="AB143">
        <v>226930</v>
      </c>
      <c r="AC143">
        <v>81065</v>
      </c>
    </row>
    <row r="144" spans="1:29" x14ac:dyDescent="0.35">
      <c r="A144" t="s">
        <v>1011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577</v>
      </c>
      <c r="S144">
        <v>577</v>
      </c>
      <c r="T144">
        <v>7198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9983</v>
      </c>
      <c r="AB144">
        <v>17181</v>
      </c>
      <c r="AC144">
        <v>34395</v>
      </c>
    </row>
    <row r="145" spans="1:29" x14ac:dyDescent="0.35">
      <c r="A145" t="s">
        <v>1010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4114</v>
      </c>
      <c r="U145">
        <v>1000</v>
      </c>
      <c r="V145">
        <v>0</v>
      </c>
      <c r="W145">
        <v>4860</v>
      </c>
      <c r="X145">
        <v>0</v>
      </c>
      <c r="Y145">
        <v>0</v>
      </c>
      <c r="Z145">
        <v>0</v>
      </c>
      <c r="AA145">
        <v>0</v>
      </c>
      <c r="AB145">
        <v>9974</v>
      </c>
      <c r="AC145">
        <v>9417</v>
      </c>
    </row>
    <row r="146" spans="1:29" x14ac:dyDescent="0.35">
      <c r="A146" t="s">
        <v>1009</v>
      </c>
      <c r="B146">
        <v>0</v>
      </c>
      <c r="C146">
        <v>160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590</v>
      </c>
      <c r="J146">
        <v>750</v>
      </c>
      <c r="K146">
        <v>346</v>
      </c>
      <c r="L146">
        <v>90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590</v>
      </c>
      <c r="S146">
        <v>1026</v>
      </c>
      <c r="T146">
        <v>5739</v>
      </c>
      <c r="U146">
        <v>160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590</v>
      </c>
      <c r="AB146">
        <v>6489</v>
      </c>
      <c r="AC146">
        <v>7544</v>
      </c>
    </row>
    <row r="147" spans="1:29" x14ac:dyDescent="0.35">
      <c r="A147" t="s">
        <v>1008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80</v>
      </c>
      <c r="R147">
        <v>84</v>
      </c>
      <c r="S147">
        <v>204</v>
      </c>
      <c r="T147">
        <v>3909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250</v>
      </c>
      <c r="AA147">
        <v>1014</v>
      </c>
      <c r="AB147">
        <v>5173</v>
      </c>
      <c r="AC147">
        <v>10388</v>
      </c>
    </row>
    <row r="148" spans="1:29" x14ac:dyDescent="0.35">
      <c r="A148" t="s">
        <v>1007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992</v>
      </c>
      <c r="L148">
        <v>0</v>
      </c>
      <c r="M148">
        <v>0</v>
      </c>
      <c r="N148">
        <v>80</v>
      </c>
      <c r="O148">
        <v>0</v>
      </c>
      <c r="P148">
        <v>0</v>
      </c>
      <c r="Q148">
        <v>0</v>
      </c>
      <c r="R148">
        <v>0</v>
      </c>
      <c r="S148">
        <v>1072</v>
      </c>
      <c r="T148">
        <v>15648</v>
      </c>
      <c r="U148">
        <v>2272</v>
      </c>
      <c r="V148">
        <v>0</v>
      </c>
      <c r="W148">
        <v>9825</v>
      </c>
      <c r="X148">
        <v>0</v>
      </c>
      <c r="Y148">
        <v>0</v>
      </c>
      <c r="Z148">
        <v>0</v>
      </c>
      <c r="AA148">
        <v>1681</v>
      </c>
      <c r="AB148">
        <v>29426</v>
      </c>
      <c r="AC148">
        <v>23901</v>
      </c>
    </row>
    <row r="149" spans="1:29" x14ac:dyDescent="0.35">
      <c r="A149" t="s">
        <v>1006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352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661</v>
      </c>
      <c r="R149">
        <v>0</v>
      </c>
      <c r="S149">
        <v>1013</v>
      </c>
      <c r="T149">
        <v>4330</v>
      </c>
      <c r="U149">
        <v>352</v>
      </c>
      <c r="V149">
        <v>0</v>
      </c>
      <c r="W149">
        <v>0</v>
      </c>
      <c r="X149">
        <v>0</v>
      </c>
      <c r="Y149">
        <v>0</v>
      </c>
      <c r="Z149">
        <v>2900</v>
      </c>
      <c r="AA149">
        <v>0</v>
      </c>
      <c r="AB149">
        <v>7582</v>
      </c>
      <c r="AC149">
        <v>13116</v>
      </c>
    </row>
    <row r="150" spans="1:29" x14ac:dyDescent="0.35">
      <c r="A150" t="s">
        <v>1005</v>
      </c>
      <c r="B150">
        <v>0</v>
      </c>
      <c r="C150">
        <v>0</v>
      </c>
      <c r="D150">
        <v>0</v>
      </c>
      <c r="E150">
        <v>1050</v>
      </c>
      <c r="F150">
        <v>0</v>
      </c>
      <c r="G150">
        <v>0</v>
      </c>
      <c r="H150">
        <v>0</v>
      </c>
      <c r="I150">
        <v>0</v>
      </c>
      <c r="J150">
        <v>1050</v>
      </c>
      <c r="K150">
        <v>0</v>
      </c>
      <c r="L150">
        <v>0</v>
      </c>
      <c r="M150">
        <v>0</v>
      </c>
      <c r="N150">
        <v>821</v>
      </c>
      <c r="O150">
        <v>0</v>
      </c>
      <c r="P150">
        <v>0</v>
      </c>
      <c r="Q150">
        <v>25</v>
      </c>
      <c r="R150">
        <v>696</v>
      </c>
      <c r="S150">
        <v>1542</v>
      </c>
      <c r="T150">
        <v>32077</v>
      </c>
      <c r="U150">
        <v>6005</v>
      </c>
      <c r="V150">
        <v>0</v>
      </c>
      <c r="W150">
        <v>11270</v>
      </c>
      <c r="X150">
        <v>0</v>
      </c>
      <c r="Y150">
        <v>0</v>
      </c>
      <c r="Z150">
        <v>3046</v>
      </c>
      <c r="AA150">
        <v>10642</v>
      </c>
      <c r="AB150">
        <v>63040</v>
      </c>
      <c r="AC150">
        <v>46291</v>
      </c>
    </row>
    <row r="151" spans="1:29" x14ac:dyDescent="0.35">
      <c r="A151" t="s">
        <v>1004</v>
      </c>
      <c r="B151">
        <v>384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384</v>
      </c>
      <c r="K151">
        <v>217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217</v>
      </c>
      <c r="T151">
        <v>951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513</v>
      </c>
      <c r="AB151">
        <v>1464</v>
      </c>
      <c r="AC151">
        <v>9254</v>
      </c>
    </row>
    <row r="152" spans="1:29" x14ac:dyDescent="0.35">
      <c r="A152" t="s">
        <v>1003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25248</v>
      </c>
      <c r="U152">
        <v>1235</v>
      </c>
      <c r="V152">
        <v>0</v>
      </c>
      <c r="W152">
        <v>0</v>
      </c>
      <c r="X152">
        <v>0</v>
      </c>
      <c r="Y152">
        <v>0</v>
      </c>
      <c r="Z152">
        <v>1390</v>
      </c>
      <c r="AA152">
        <v>0</v>
      </c>
      <c r="AB152">
        <v>27873</v>
      </c>
      <c r="AC152">
        <v>18957</v>
      </c>
    </row>
    <row r="153" spans="1:29" x14ac:dyDescent="0.35">
      <c r="A153" t="s">
        <v>1002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3450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3450</v>
      </c>
      <c r="T153">
        <v>5799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175</v>
      </c>
      <c r="AB153">
        <v>5974</v>
      </c>
      <c r="AC153">
        <v>9671</v>
      </c>
    </row>
    <row r="154" spans="1:29" x14ac:dyDescent="0.35">
      <c r="A154" t="s">
        <v>1001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1878</v>
      </c>
    </row>
    <row r="155" spans="1:29" x14ac:dyDescent="0.35">
      <c r="A155" t="s">
        <v>1000</v>
      </c>
      <c r="B155">
        <v>2845</v>
      </c>
      <c r="C155">
        <v>0</v>
      </c>
      <c r="D155">
        <v>0</v>
      </c>
      <c r="E155">
        <v>790</v>
      </c>
      <c r="F155">
        <v>0</v>
      </c>
      <c r="G155">
        <v>0</v>
      </c>
      <c r="H155">
        <v>0</v>
      </c>
      <c r="I155">
        <v>0</v>
      </c>
      <c r="J155">
        <v>3635</v>
      </c>
      <c r="K155">
        <v>1121</v>
      </c>
      <c r="L155">
        <v>0</v>
      </c>
      <c r="M155">
        <v>0</v>
      </c>
      <c r="N155">
        <v>293</v>
      </c>
      <c r="O155">
        <v>0</v>
      </c>
      <c r="P155">
        <v>0</v>
      </c>
      <c r="Q155">
        <v>0</v>
      </c>
      <c r="R155">
        <v>0</v>
      </c>
      <c r="S155">
        <v>1414</v>
      </c>
      <c r="T155">
        <v>2845</v>
      </c>
      <c r="U155">
        <v>0</v>
      </c>
      <c r="V155">
        <v>0</v>
      </c>
      <c r="W155">
        <v>760</v>
      </c>
      <c r="X155">
        <v>0</v>
      </c>
      <c r="Y155">
        <v>0</v>
      </c>
      <c r="Z155">
        <v>0</v>
      </c>
      <c r="AA155">
        <v>0</v>
      </c>
      <c r="AB155">
        <v>3605</v>
      </c>
      <c r="AC155">
        <v>9951</v>
      </c>
    </row>
    <row r="156" spans="1:29" x14ac:dyDescent="0.35">
      <c r="A156" t="s">
        <v>999</v>
      </c>
      <c r="B156">
        <v>4151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3100</v>
      </c>
      <c r="I156">
        <v>14305</v>
      </c>
      <c r="J156">
        <v>21556</v>
      </c>
      <c r="K156">
        <v>3096</v>
      </c>
      <c r="L156">
        <v>4960</v>
      </c>
      <c r="M156">
        <v>298</v>
      </c>
      <c r="N156">
        <v>0</v>
      </c>
      <c r="O156">
        <v>0</v>
      </c>
      <c r="P156">
        <v>0</v>
      </c>
      <c r="Q156">
        <v>3260</v>
      </c>
      <c r="R156">
        <v>18464</v>
      </c>
      <c r="S156">
        <v>30078</v>
      </c>
      <c r="T156">
        <v>19631</v>
      </c>
      <c r="U156">
        <v>10642</v>
      </c>
      <c r="V156">
        <v>774</v>
      </c>
      <c r="W156">
        <v>0</v>
      </c>
      <c r="X156">
        <v>0</v>
      </c>
      <c r="Y156">
        <v>0</v>
      </c>
      <c r="Z156">
        <v>22566</v>
      </c>
      <c r="AA156">
        <v>47646</v>
      </c>
      <c r="AB156">
        <v>101259</v>
      </c>
      <c r="AC156">
        <v>112498</v>
      </c>
    </row>
    <row r="157" spans="1:29" x14ac:dyDescent="0.35">
      <c r="A157" t="s">
        <v>998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154</v>
      </c>
      <c r="U157">
        <v>120</v>
      </c>
      <c r="V157">
        <v>0</v>
      </c>
      <c r="W157">
        <v>1911</v>
      </c>
      <c r="X157">
        <v>0</v>
      </c>
      <c r="Y157">
        <v>0</v>
      </c>
      <c r="Z157">
        <v>0</v>
      </c>
      <c r="AA157">
        <v>0</v>
      </c>
      <c r="AB157">
        <v>2185</v>
      </c>
      <c r="AC157">
        <v>13448</v>
      </c>
    </row>
    <row r="158" spans="1:29" x14ac:dyDescent="0.35">
      <c r="A158" t="s">
        <v>997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267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267</v>
      </c>
      <c r="T158">
        <v>8359</v>
      </c>
      <c r="U158">
        <v>522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8881</v>
      </c>
      <c r="AC158">
        <v>21188</v>
      </c>
    </row>
    <row r="159" spans="1:29" x14ac:dyDescent="0.35">
      <c r="A159" t="s">
        <v>996</v>
      </c>
      <c r="B159">
        <v>8000</v>
      </c>
      <c r="C159">
        <v>0</v>
      </c>
      <c r="D159">
        <v>0</v>
      </c>
      <c r="E159">
        <v>7364</v>
      </c>
      <c r="F159">
        <v>0</v>
      </c>
      <c r="G159">
        <v>0</v>
      </c>
      <c r="H159">
        <v>0</v>
      </c>
      <c r="I159">
        <v>0</v>
      </c>
      <c r="J159">
        <v>15364</v>
      </c>
      <c r="K159">
        <v>7171</v>
      </c>
      <c r="L159">
        <v>0</v>
      </c>
      <c r="M159">
        <v>0</v>
      </c>
      <c r="N159">
        <v>5816</v>
      </c>
      <c r="O159">
        <v>0</v>
      </c>
      <c r="P159">
        <v>0</v>
      </c>
      <c r="Q159">
        <v>0</v>
      </c>
      <c r="R159">
        <v>0</v>
      </c>
      <c r="S159">
        <v>12987</v>
      </c>
      <c r="T159">
        <v>7836</v>
      </c>
      <c r="U159">
        <v>0</v>
      </c>
      <c r="V159">
        <v>0</v>
      </c>
      <c r="W159">
        <v>7737</v>
      </c>
      <c r="X159">
        <v>0</v>
      </c>
      <c r="Y159">
        <v>0</v>
      </c>
      <c r="Z159">
        <v>0</v>
      </c>
      <c r="AA159">
        <v>0</v>
      </c>
      <c r="AB159">
        <v>15573</v>
      </c>
      <c r="AC159">
        <v>9470</v>
      </c>
    </row>
    <row r="160" spans="1:29" x14ac:dyDescent="0.35">
      <c r="A160" t="s">
        <v>995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3533</v>
      </c>
      <c r="U160">
        <v>1038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189</v>
      </c>
      <c r="AB160">
        <v>4760</v>
      </c>
      <c r="AC160">
        <v>21262</v>
      </c>
    </row>
    <row r="161" spans="1:29" x14ac:dyDescent="0.35">
      <c r="A161" t="s">
        <v>994</v>
      </c>
      <c r="B161">
        <v>0</v>
      </c>
      <c r="C161">
        <v>0</v>
      </c>
      <c r="D161">
        <v>0</v>
      </c>
      <c r="E161">
        <v>148</v>
      </c>
      <c r="F161">
        <v>0</v>
      </c>
      <c r="G161">
        <v>0</v>
      </c>
      <c r="H161">
        <v>0</v>
      </c>
      <c r="I161">
        <v>0</v>
      </c>
      <c r="J161">
        <v>148</v>
      </c>
      <c r="K161">
        <v>0</v>
      </c>
      <c r="L161">
        <v>0</v>
      </c>
      <c r="M161">
        <v>0</v>
      </c>
      <c r="N161">
        <v>243</v>
      </c>
      <c r="O161">
        <v>0</v>
      </c>
      <c r="P161">
        <v>0</v>
      </c>
      <c r="Q161">
        <v>0</v>
      </c>
      <c r="R161">
        <v>0</v>
      </c>
      <c r="S161">
        <v>243</v>
      </c>
      <c r="T161">
        <v>2393</v>
      </c>
      <c r="U161">
        <v>0</v>
      </c>
      <c r="V161">
        <v>0</v>
      </c>
      <c r="W161">
        <v>1800</v>
      </c>
      <c r="X161">
        <v>0</v>
      </c>
      <c r="Y161">
        <v>0</v>
      </c>
      <c r="Z161">
        <v>0</v>
      </c>
      <c r="AA161">
        <v>0</v>
      </c>
      <c r="AB161">
        <v>4193</v>
      </c>
      <c r="AC161">
        <v>5719</v>
      </c>
    </row>
    <row r="162" spans="1:29" x14ac:dyDescent="0.35">
      <c r="A162" t="s">
        <v>993</v>
      </c>
      <c r="B162">
        <v>1938</v>
      </c>
      <c r="C162">
        <v>0</v>
      </c>
      <c r="D162">
        <v>1425</v>
      </c>
      <c r="E162">
        <v>0</v>
      </c>
      <c r="F162">
        <v>0</v>
      </c>
      <c r="G162">
        <v>0</v>
      </c>
      <c r="H162">
        <v>0</v>
      </c>
      <c r="I162">
        <v>146</v>
      </c>
      <c r="J162">
        <v>3509</v>
      </c>
      <c r="K162">
        <v>1484</v>
      </c>
      <c r="L162">
        <v>0</v>
      </c>
      <c r="M162">
        <v>1425</v>
      </c>
      <c r="N162">
        <v>0</v>
      </c>
      <c r="O162">
        <v>0</v>
      </c>
      <c r="P162">
        <v>0</v>
      </c>
      <c r="Q162">
        <v>0</v>
      </c>
      <c r="R162">
        <v>146</v>
      </c>
      <c r="S162">
        <v>3055</v>
      </c>
      <c r="T162">
        <v>15070</v>
      </c>
      <c r="U162">
        <v>0</v>
      </c>
      <c r="V162">
        <v>1089</v>
      </c>
      <c r="W162">
        <v>0</v>
      </c>
      <c r="X162">
        <v>0</v>
      </c>
      <c r="Y162">
        <v>0</v>
      </c>
      <c r="Z162">
        <v>0</v>
      </c>
      <c r="AA162">
        <v>146</v>
      </c>
      <c r="AB162">
        <v>16305</v>
      </c>
      <c r="AC162">
        <v>17291</v>
      </c>
    </row>
    <row r="163" spans="1:29" x14ac:dyDescent="0.35">
      <c r="A163" t="s">
        <v>992</v>
      </c>
      <c r="B163">
        <v>0</v>
      </c>
      <c r="C163">
        <v>237</v>
      </c>
      <c r="D163">
        <v>10000</v>
      </c>
      <c r="E163">
        <v>0</v>
      </c>
      <c r="F163">
        <v>0</v>
      </c>
      <c r="G163">
        <v>0</v>
      </c>
      <c r="H163">
        <v>150</v>
      </c>
      <c r="I163">
        <v>3082</v>
      </c>
      <c r="J163">
        <v>13469</v>
      </c>
      <c r="K163">
        <v>0</v>
      </c>
      <c r="L163">
        <v>237</v>
      </c>
      <c r="M163">
        <v>8827</v>
      </c>
      <c r="N163">
        <v>28303</v>
      </c>
      <c r="O163">
        <v>50840</v>
      </c>
      <c r="P163">
        <v>0</v>
      </c>
      <c r="Q163">
        <v>0</v>
      </c>
      <c r="R163">
        <v>5989</v>
      </c>
      <c r="S163">
        <v>94196</v>
      </c>
      <c r="T163">
        <v>11580</v>
      </c>
      <c r="U163">
        <v>1233</v>
      </c>
      <c r="V163">
        <v>14446</v>
      </c>
      <c r="W163">
        <v>0</v>
      </c>
      <c r="X163">
        <v>0</v>
      </c>
      <c r="Y163">
        <v>0</v>
      </c>
      <c r="Z163">
        <v>2321</v>
      </c>
      <c r="AA163">
        <v>14033</v>
      </c>
      <c r="AB163">
        <v>43613</v>
      </c>
      <c r="AC163">
        <v>33712</v>
      </c>
    </row>
    <row r="164" spans="1:29" x14ac:dyDescent="0.35">
      <c r="A164" t="s">
        <v>991</v>
      </c>
      <c r="B164">
        <v>0</v>
      </c>
      <c r="C164">
        <v>8493</v>
      </c>
      <c r="D164">
        <v>2000</v>
      </c>
      <c r="E164">
        <v>0</v>
      </c>
      <c r="F164">
        <v>0</v>
      </c>
      <c r="G164">
        <v>0</v>
      </c>
      <c r="H164">
        <v>0</v>
      </c>
      <c r="I164">
        <v>8091</v>
      </c>
      <c r="J164">
        <v>18584</v>
      </c>
      <c r="K164">
        <v>1584</v>
      </c>
      <c r="L164">
        <v>4142</v>
      </c>
      <c r="M164">
        <v>1722</v>
      </c>
      <c r="N164">
        <v>0</v>
      </c>
      <c r="O164">
        <v>0</v>
      </c>
      <c r="P164">
        <v>0</v>
      </c>
      <c r="Q164">
        <v>5201</v>
      </c>
      <c r="R164">
        <v>31141</v>
      </c>
      <c r="S164">
        <v>43790</v>
      </c>
      <c r="T164">
        <v>47341</v>
      </c>
      <c r="U164">
        <v>25633</v>
      </c>
      <c r="V164">
        <v>6875</v>
      </c>
      <c r="W164">
        <v>0</v>
      </c>
      <c r="X164">
        <v>0</v>
      </c>
      <c r="Y164">
        <v>0</v>
      </c>
      <c r="Z164">
        <v>25998</v>
      </c>
      <c r="AA164">
        <v>15194</v>
      </c>
      <c r="AB164">
        <v>121041</v>
      </c>
      <c r="AC164">
        <v>255634</v>
      </c>
    </row>
    <row r="165" spans="1:29" x14ac:dyDescent="0.35">
      <c r="A165" t="s">
        <v>990</v>
      </c>
      <c r="B165">
        <v>0</v>
      </c>
      <c r="C165">
        <v>300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300</v>
      </c>
      <c r="K165">
        <v>0</v>
      </c>
      <c r="L165">
        <v>200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200</v>
      </c>
      <c r="T165">
        <v>762</v>
      </c>
      <c r="U165">
        <v>300</v>
      </c>
      <c r="V165">
        <v>318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1380</v>
      </c>
      <c r="AC165">
        <v>11229</v>
      </c>
    </row>
    <row r="166" spans="1:29" x14ac:dyDescent="0.35">
      <c r="A166" t="s">
        <v>989</v>
      </c>
      <c r="B166">
        <v>0</v>
      </c>
      <c r="C166">
        <v>0</v>
      </c>
      <c r="D166">
        <v>3340</v>
      </c>
      <c r="E166">
        <v>0</v>
      </c>
      <c r="F166">
        <v>0</v>
      </c>
      <c r="G166">
        <v>0</v>
      </c>
      <c r="H166">
        <v>0</v>
      </c>
      <c r="I166">
        <v>1000</v>
      </c>
      <c r="J166">
        <v>4340</v>
      </c>
      <c r="K166">
        <v>0</v>
      </c>
      <c r="L166">
        <v>361</v>
      </c>
      <c r="M166">
        <v>3216</v>
      </c>
      <c r="N166">
        <v>0</v>
      </c>
      <c r="O166">
        <v>0</v>
      </c>
      <c r="P166">
        <v>0</v>
      </c>
      <c r="Q166">
        <v>1207</v>
      </c>
      <c r="R166">
        <v>1330</v>
      </c>
      <c r="S166">
        <v>6114</v>
      </c>
      <c r="T166">
        <v>33712</v>
      </c>
      <c r="U166">
        <v>3366</v>
      </c>
      <c r="V166">
        <v>10747</v>
      </c>
      <c r="W166">
        <v>0</v>
      </c>
      <c r="X166">
        <v>0</v>
      </c>
      <c r="Y166">
        <v>0</v>
      </c>
      <c r="Z166">
        <v>4143</v>
      </c>
      <c r="AA166">
        <v>3459</v>
      </c>
      <c r="AB166">
        <v>55427</v>
      </c>
      <c r="AC166">
        <v>38333</v>
      </c>
    </row>
    <row r="167" spans="1:29" x14ac:dyDescent="0.35">
      <c r="A167" t="s">
        <v>988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800</v>
      </c>
      <c r="I167">
        <v>0</v>
      </c>
      <c r="J167">
        <v>800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74</v>
      </c>
      <c r="R167">
        <v>0</v>
      </c>
      <c r="S167">
        <v>74</v>
      </c>
      <c r="T167">
        <v>5391</v>
      </c>
      <c r="U167">
        <v>1027</v>
      </c>
      <c r="V167">
        <v>0</v>
      </c>
      <c r="W167">
        <v>5650</v>
      </c>
      <c r="X167">
        <v>0</v>
      </c>
      <c r="Y167">
        <v>0</v>
      </c>
      <c r="Z167">
        <v>800</v>
      </c>
      <c r="AA167">
        <v>3668</v>
      </c>
      <c r="AB167">
        <v>16536</v>
      </c>
      <c r="AC167">
        <v>13190</v>
      </c>
    </row>
    <row r="168" spans="1:29" x14ac:dyDescent="0.35">
      <c r="A168" t="s">
        <v>987</v>
      </c>
      <c r="B168">
        <v>0</v>
      </c>
      <c r="C168">
        <v>6213</v>
      </c>
      <c r="D168">
        <v>2040</v>
      </c>
      <c r="E168">
        <v>0</v>
      </c>
      <c r="F168">
        <v>0</v>
      </c>
      <c r="G168">
        <v>0</v>
      </c>
      <c r="H168">
        <v>28810</v>
      </c>
      <c r="I168">
        <v>13980</v>
      </c>
      <c r="J168">
        <v>51043</v>
      </c>
      <c r="K168">
        <v>2785</v>
      </c>
      <c r="L168">
        <v>4171</v>
      </c>
      <c r="M168">
        <v>116</v>
      </c>
      <c r="N168">
        <v>0</v>
      </c>
      <c r="O168">
        <v>0</v>
      </c>
      <c r="P168">
        <v>0</v>
      </c>
      <c r="Q168">
        <v>30921</v>
      </c>
      <c r="R168">
        <v>14554</v>
      </c>
      <c r="S168">
        <v>52547</v>
      </c>
      <c r="T168">
        <v>30512</v>
      </c>
      <c r="U168">
        <v>11039</v>
      </c>
      <c r="V168">
        <v>4943</v>
      </c>
      <c r="W168">
        <v>0</v>
      </c>
      <c r="X168">
        <v>0</v>
      </c>
      <c r="Y168">
        <v>0</v>
      </c>
      <c r="Z168">
        <v>40404</v>
      </c>
      <c r="AA168">
        <v>27290</v>
      </c>
      <c r="AB168">
        <v>114188</v>
      </c>
      <c r="AC168">
        <v>135183</v>
      </c>
    </row>
    <row r="169" spans="1:29" x14ac:dyDescent="0.35">
      <c r="A169" t="s">
        <v>986</v>
      </c>
      <c r="B169">
        <v>2700</v>
      </c>
      <c r="C169">
        <v>2500</v>
      </c>
      <c r="D169">
        <v>0</v>
      </c>
      <c r="E169">
        <v>0</v>
      </c>
      <c r="F169">
        <v>11000</v>
      </c>
      <c r="G169">
        <v>0</v>
      </c>
      <c r="H169">
        <v>0</v>
      </c>
      <c r="I169">
        <v>2500</v>
      </c>
      <c r="J169">
        <v>18700</v>
      </c>
      <c r="K169">
        <v>6157</v>
      </c>
      <c r="L169">
        <v>42</v>
      </c>
      <c r="M169">
        <v>0</v>
      </c>
      <c r="N169">
        <v>1149</v>
      </c>
      <c r="O169">
        <v>10267</v>
      </c>
      <c r="P169">
        <v>0</v>
      </c>
      <c r="Q169">
        <v>1045</v>
      </c>
      <c r="R169">
        <v>1805</v>
      </c>
      <c r="S169">
        <v>20465</v>
      </c>
      <c r="T169">
        <v>2700</v>
      </c>
      <c r="U169">
        <v>2500</v>
      </c>
      <c r="V169">
        <v>0</v>
      </c>
      <c r="W169">
        <v>12254</v>
      </c>
      <c r="X169">
        <v>11000</v>
      </c>
      <c r="Y169">
        <v>0</v>
      </c>
      <c r="Z169">
        <v>0</v>
      </c>
      <c r="AA169">
        <v>2914</v>
      </c>
      <c r="AB169">
        <v>31368</v>
      </c>
      <c r="AC169">
        <v>10461</v>
      </c>
    </row>
    <row r="170" spans="1:29" x14ac:dyDescent="0.35">
      <c r="A170" t="s">
        <v>985</v>
      </c>
      <c r="B170">
        <v>5364</v>
      </c>
      <c r="C170">
        <v>5985</v>
      </c>
      <c r="D170">
        <v>2643</v>
      </c>
      <c r="E170">
        <v>0</v>
      </c>
      <c r="F170">
        <v>0</v>
      </c>
      <c r="G170">
        <v>0</v>
      </c>
      <c r="H170">
        <v>450</v>
      </c>
      <c r="I170">
        <v>18521</v>
      </c>
      <c r="J170">
        <v>32963</v>
      </c>
      <c r="K170">
        <v>534</v>
      </c>
      <c r="L170">
        <v>8171</v>
      </c>
      <c r="M170">
        <v>3094</v>
      </c>
      <c r="N170">
        <v>0</v>
      </c>
      <c r="O170">
        <v>0</v>
      </c>
      <c r="P170">
        <v>0</v>
      </c>
      <c r="Q170">
        <v>42</v>
      </c>
      <c r="R170">
        <v>22496</v>
      </c>
      <c r="S170">
        <v>34337</v>
      </c>
      <c r="T170">
        <v>59217</v>
      </c>
      <c r="U170">
        <v>61318</v>
      </c>
      <c r="V170">
        <v>9593</v>
      </c>
      <c r="W170">
        <v>0</v>
      </c>
      <c r="X170">
        <v>0</v>
      </c>
      <c r="Y170">
        <v>0</v>
      </c>
      <c r="Z170">
        <v>2589</v>
      </c>
      <c r="AA170">
        <v>102503</v>
      </c>
      <c r="AB170">
        <v>235220</v>
      </c>
      <c r="AC170">
        <v>288053</v>
      </c>
    </row>
    <row r="171" spans="1:29" x14ac:dyDescent="0.35">
      <c r="A171" t="s">
        <v>984</v>
      </c>
      <c r="B171">
        <v>0</v>
      </c>
      <c r="C171">
        <v>370</v>
      </c>
      <c r="D171">
        <v>225</v>
      </c>
      <c r="E171">
        <v>0</v>
      </c>
      <c r="F171">
        <v>0</v>
      </c>
      <c r="G171">
        <v>0</v>
      </c>
      <c r="H171">
        <v>0</v>
      </c>
      <c r="I171">
        <v>5000</v>
      </c>
      <c r="J171">
        <v>5595</v>
      </c>
      <c r="K171">
        <v>0</v>
      </c>
      <c r="L171">
        <v>590</v>
      </c>
      <c r="M171">
        <v>160</v>
      </c>
      <c r="N171">
        <v>0</v>
      </c>
      <c r="O171">
        <v>0</v>
      </c>
      <c r="P171">
        <v>908</v>
      </c>
      <c r="Q171">
        <v>0</v>
      </c>
      <c r="R171">
        <v>4605</v>
      </c>
      <c r="S171">
        <v>6263</v>
      </c>
      <c r="T171">
        <v>4662</v>
      </c>
      <c r="U171">
        <v>6413</v>
      </c>
      <c r="V171">
        <v>2504</v>
      </c>
      <c r="W171">
        <v>0</v>
      </c>
      <c r="X171">
        <v>0</v>
      </c>
      <c r="Y171">
        <v>11171</v>
      </c>
      <c r="Z171">
        <v>0</v>
      </c>
      <c r="AA171">
        <v>5598</v>
      </c>
      <c r="AB171">
        <v>30348</v>
      </c>
      <c r="AC171">
        <v>37411</v>
      </c>
    </row>
    <row r="172" spans="1:29" x14ac:dyDescent="0.35">
      <c r="A172" t="s">
        <v>983</v>
      </c>
      <c r="B172">
        <v>170</v>
      </c>
      <c r="C172">
        <v>0</v>
      </c>
      <c r="D172">
        <v>1070</v>
      </c>
      <c r="E172">
        <v>230</v>
      </c>
      <c r="F172">
        <v>0</v>
      </c>
      <c r="G172">
        <v>0</v>
      </c>
      <c r="H172">
        <v>0</v>
      </c>
      <c r="I172">
        <v>0</v>
      </c>
      <c r="J172">
        <v>1470</v>
      </c>
      <c r="K172">
        <v>252</v>
      </c>
      <c r="L172">
        <v>252</v>
      </c>
      <c r="M172">
        <v>1073</v>
      </c>
      <c r="N172">
        <v>205</v>
      </c>
      <c r="O172">
        <v>0</v>
      </c>
      <c r="P172">
        <v>0</v>
      </c>
      <c r="Q172">
        <v>195</v>
      </c>
      <c r="R172">
        <v>0</v>
      </c>
      <c r="S172">
        <v>1977</v>
      </c>
      <c r="T172">
        <v>2347</v>
      </c>
      <c r="U172">
        <v>288</v>
      </c>
      <c r="V172">
        <v>3266</v>
      </c>
      <c r="W172">
        <v>9228</v>
      </c>
      <c r="X172">
        <v>0</v>
      </c>
      <c r="Y172">
        <v>0</v>
      </c>
      <c r="Z172">
        <v>0</v>
      </c>
      <c r="AA172">
        <v>0</v>
      </c>
      <c r="AB172">
        <v>15129</v>
      </c>
      <c r="AC172">
        <v>14125</v>
      </c>
    </row>
    <row r="173" spans="1:29" x14ac:dyDescent="0.35">
      <c r="A173" t="s">
        <v>982</v>
      </c>
      <c r="B173">
        <v>105</v>
      </c>
      <c r="C173">
        <v>5451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5556</v>
      </c>
      <c r="K173">
        <v>0</v>
      </c>
      <c r="L173">
        <v>1962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447</v>
      </c>
      <c r="S173">
        <v>2409</v>
      </c>
      <c r="T173">
        <v>4134</v>
      </c>
      <c r="U173">
        <v>5724</v>
      </c>
      <c r="V173">
        <v>0</v>
      </c>
      <c r="W173">
        <v>0</v>
      </c>
      <c r="X173">
        <v>0</v>
      </c>
      <c r="Y173">
        <v>2465</v>
      </c>
      <c r="Z173">
        <v>0</v>
      </c>
      <c r="AA173">
        <v>3460</v>
      </c>
      <c r="AB173">
        <v>15783</v>
      </c>
      <c r="AC173">
        <v>32592</v>
      </c>
    </row>
    <row r="174" spans="1:29" x14ac:dyDescent="0.35">
      <c r="A174" t="s">
        <v>981</v>
      </c>
      <c r="B174">
        <v>2875</v>
      </c>
      <c r="C174">
        <v>655</v>
      </c>
      <c r="D174">
        <v>15256</v>
      </c>
      <c r="E174">
        <v>0</v>
      </c>
      <c r="F174">
        <v>0</v>
      </c>
      <c r="G174">
        <v>0</v>
      </c>
      <c r="H174">
        <v>10200</v>
      </c>
      <c r="I174">
        <v>38820</v>
      </c>
      <c r="J174">
        <v>67806</v>
      </c>
      <c r="K174">
        <v>727</v>
      </c>
      <c r="L174">
        <v>1114</v>
      </c>
      <c r="M174">
        <v>16102</v>
      </c>
      <c r="N174">
        <v>0</v>
      </c>
      <c r="O174">
        <v>0</v>
      </c>
      <c r="P174">
        <v>0</v>
      </c>
      <c r="Q174">
        <v>2510</v>
      </c>
      <c r="R174">
        <v>36009</v>
      </c>
      <c r="S174">
        <v>56462</v>
      </c>
      <c r="T174">
        <v>71146</v>
      </c>
      <c r="U174">
        <v>3716</v>
      </c>
      <c r="V174">
        <v>32150</v>
      </c>
      <c r="W174">
        <v>0</v>
      </c>
      <c r="X174">
        <v>0</v>
      </c>
      <c r="Y174">
        <v>0</v>
      </c>
      <c r="Z174">
        <v>11124</v>
      </c>
      <c r="AA174">
        <v>61887</v>
      </c>
      <c r="AB174">
        <v>180023</v>
      </c>
      <c r="AC174">
        <v>211722</v>
      </c>
    </row>
    <row r="175" spans="1:29" x14ac:dyDescent="0.35">
      <c r="A175" t="s">
        <v>980</v>
      </c>
      <c r="B175">
        <v>156</v>
      </c>
      <c r="C175">
        <v>1285</v>
      </c>
      <c r="D175">
        <v>2025</v>
      </c>
      <c r="E175">
        <v>0</v>
      </c>
      <c r="F175">
        <v>0</v>
      </c>
      <c r="G175">
        <v>0</v>
      </c>
      <c r="H175">
        <v>0</v>
      </c>
      <c r="I175">
        <v>449</v>
      </c>
      <c r="J175">
        <v>3915</v>
      </c>
      <c r="K175">
        <v>56</v>
      </c>
      <c r="L175">
        <v>31</v>
      </c>
      <c r="M175">
        <v>1518</v>
      </c>
      <c r="N175">
        <v>0</v>
      </c>
      <c r="O175">
        <v>0</v>
      </c>
      <c r="P175">
        <v>0</v>
      </c>
      <c r="Q175">
        <v>0</v>
      </c>
      <c r="R175">
        <v>240</v>
      </c>
      <c r="S175">
        <v>1845</v>
      </c>
      <c r="T175">
        <v>1069</v>
      </c>
      <c r="U175">
        <v>2144</v>
      </c>
      <c r="V175">
        <v>1966</v>
      </c>
      <c r="W175">
        <v>0</v>
      </c>
      <c r="X175">
        <v>0</v>
      </c>
      <c r="Y175">
        <v>0</v>
      </c>
      <c r="Z175">
        <v>0</v>
      </c>
      <c r="AA175">
        <v>13425</v>
      </c>
      <c r="AB175">
        <v>18604</v>
      </c>
      <c r="AC175">
        <v>4700</v>
      </c>
    </row>
    <row r="176" spans="1:29" x14ac:dyDescent="0.35">
      <c r="A176" t="s">
        <v>979</v>
      </c>
      <c r="B176">
        <v>466</v>
      </c>
      <c r="C176">
        <v>856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1322</v>
      </c>
      <c r="K176">
        <v>441</v>
      </c>
      <c r="L176">
        <v>453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894</v>
      </c>
      <c r="T176">
        <v>12437</v>
      </c>
      <c r="U176">
        <v>1656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2061</v>
      </c>
      <c r="AB176">
        <v>16154</v>
      </c>
      <c r="AC176">
        <v>48324</v>
      </c>
    </row>
    <row r="177" spans="1:29" x14ac:dyDescent="0.35">
      <c r="A177" t="s">
        <v>978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3863</v>
      </c>
      <c r="U177">
        <v>1327</v>
      </c>
      <c r="V177">
        <v>0</v>
      </c>
      <c r="W177">
        <v>310</v>
      </c>
      <c r="X177">
        <v>0</v>
      </c>
      <c r="Y177">
        <v>0</v>
      </c>
      <c r="Z177">
        <v>0</v>
      </c>
      <c r="AA177">
        <v>244</v>
      </c>
      <c r="AB177">
        <v>5744</v>
      </c>
      <c r="AC177">
        <v>10289</v>
      </c>
    </row>
    <row r="178" spans="1:29" x14ac:dyDescent="0.35">
      <c r="A178" t="s">
        <v>977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5259</v>
      </c>
    </row>
    <row r="179" spans="1:29" x14ac:dyDescent="0.35">
      <c r="A179" t="s">
        <v>976</v>
      </c>
      <c r="B179">
        <v>160</v>
      </c>
      <c r="C179">
        <v>427</v>
      </c>
      <c r="D179">
        <v>1041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1628</v>
      </c>
      <c r="K179">
        <v>160</v>
      </c>
      <c r="L179">
        <v>427</v>
      </c>
      <c r="M179">
        <v>1041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1628</v>
      </c>
      <c r="T179">
        <v>17973</v>
      </c>
      <c r="U179">
        <v>2860</v>
      </c>
      <c r="V179">
        <v>531</v>
      </c>
      <c r="W179">
        <v>0</v>
      </c>
      <c r="X179">
        <v>0</v>
      </c>
      <c r="Y179">
        <v>0</v>
      </c>
      <c r="Z179">
        <v>0</v>
      </c>
      <c r="AA179">
        <v>370</v>
      </c>
      <c r="AB179">
        <v>21734</v>
      </c>
      <c r="AC179">
        <v>62705</v>
      </c>
    </row>
    <row r="180" spans="1:29" x14ac:dyDescent="0.35">
      <c r="A180" t="s">
        <v>975</v>
      </c>
      <c r="B180">
        <v>4247</v>
      </c>
      <c r="C180">
        <v>1075</v>
      </c>
      <c r="D180">
        <v>1000</v>
      </c>
      <c r="E180">
        <v>0</v>
      </c>
      <c r="F180">
        <v>0</v>
      </c>
      <c r="G180">
        <v>0</v>
      </c>
      <c r="H180">
        <v>0</v>
      </c>
      <c r="I180">
        <v>2000</v>
      </c>
      <c r="J180">
        <v>8322</v>
      </c>
      <c r="K180">
        <v>299</v>
      </c>
      <c r="L180">
        <v>353</v>
      </c>
      <c r="M180">
        <v>770</v>
      </c>
      <c r="N180">
        <v>0</v>
      </c>
      <c r="O180">
        <v>0</v>
      </c>
      <c r="P180">
        <v>0</v>
      </c>
      <c r="Q180">
        <v>0</v>
      </c>
      <c r="R180">
        <v>1437</v>
      </c>
      <c r="S180">
        <v>2859</v>
      </c>
      <c r="T180">
        <v>8399</v>
      </c>
      <c r="U180">
        <v>4580</v>
      </c>
      <c r="V180">
        <v>2863</v>
      </c>
      <c r="W180">
        <v>0</v>
      </c>
      <c r="X180">
        <v>0</v>
      </c>
      <c r="Y180">
        <v>0</v>
      </c>
      <c r="Z180">
        <v>0</v>
      </c>
      <c r="AA180">
        <v>4075</v>
      </c>
      <c r="AB180">
        <v>19917</v>
      </c>
      <c r="AC180">
        <v>26580</v>
      </c>
    </row>
    <row r="181" spans="1:29" x14ac:dyDescent="0.35">
      <c r="A181" t="s">
        <v>974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2798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2798</v>
      </c>
      <c r="AC181">
        <v>10580</v>
      </c>
    </row>
    <row r="182" spans="1:29" x14ac:dyDescent="0.35">
      <c r="A182" t="s">
        <v>973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1100</v>
      </c>
      <c r="AB182">
        <v>1100</v>
      </c>
      <c r="AC182">
        <v>8310</v>
      </c>
    </row>
    <row r="183" spans="1:29" x14ac:dyDescent="0.35">
      <c r="A183" t="s">
        <v>972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3597</v>
      </c>
      <c r="U183">
        <v>750</v>
      </c>
      <c r="V183">
        <v>0</v>
      </c>
      <c r="W183">
        <v>561</v>
      </c>
      <c r="X183">
        <v>6804</v>
      </c>
      <c r="Y183">
        <v>853</v>
      </c>
      <c r="Z183">
        <v>0</v>
      </c>
      <c r="AA183">
        <v>0</v>
      </c>
      <c r="AB183">
        <v>12565</v>
      </c>
      <c r="AC183">
        <v>19963</v>
      </c>
    </row>
    <row r="184" spans="1:29" x14ac:dyDescent="0.35">
      <c r="A184" t="s">
        <v>971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1581</v>
      </c>
      <c r="I184">
        <v>0</v>
      </c>
      <c r="J184">
        <v>1581</v>
      </c>
      <c r="K184">
        <v>0</v>
      </c>
      <c r="L184">
        <v>0</v>
      </c>
      <c r="M184">
        <v>0</v>
      </c>
      <c r="N184">
        <v>2805</v>
      </c>
      <c r="O184">
        <v>1061</v>
      </c>
      <c r="P184">
        <v>0</v>
      </c>
      <c r="Q184">
        <v>114</v>
      </c>
      <c r="R184">
        <v>0</v>
      </c>
      <c r="S184">
        <v>3980</v>
      </c>
      <c r="T184">
        <v>0</v>
      </c>
      <c r="U184">
        <v>547</v>
      </c>
      <c r="V184">
        <v>0</v>
      </c>
      <c r="W184">
        <v>17898</v>
      </c>
      <c r="X184">
        <v>8083</v>
      </c>
      <c r="Y184">
        <v>0</v>
      </c>
      <c r="Z184">
        <v>1581</v>
      </c>
      <c r="AA184">
        <v>1958</v>
      </c>
      <c r="AB184">
        <v>30067</v>
      </c>
      <c r="AC184">
        <v>12932</v>
      </c>
    </row>
    <row r="185" spans="1:29" x14ac:dyDescent="0.35">
      <c r="A185" t="s">
        <v>970</v>
      </c>
      <c r="B185">
        <v>0</v>
      </c>
      <c r="C185">
        <v>0</v>
      </c>
      <c r="D185">
        <v>0</v>
      </c>
      <c r="E185">
        <v>3250</v>
      </c>
      <c r="F185">
        <v>0</v>
      </c>
      <c r="G185">
        <v>0</v>
      </c>
      <c r="H185">
        <v>0</v>
      </c>
      <c r="I185">
        <v>0</v>
      </c>
      <c r="J185">
        <v>3250</v>
      </c>
      <c r="K185">
        <v>0</v>
      </c>
      <c r="L185">
        <v>0</v>
      </c>
      <c r="M185">
        <v>0</v>
      </c>
      <c r="N185">
        <v>1934</v>
      </c>
      <c r="O185">
        <v>0</v>
      </c>
      <c r="P185">
        <v>0</v>
      </c>
      <c r="Q185">
        <v>0</v>
      </c>
      <c r="R185">
        <v>0</v>
      </c>
      <c r="S185">
        <v>1934</v>
      </c>
      <c r="T185">
        <v>0</v>
      </c>
      <c r="U185">
        <v>0</v>
      </c>
      <c r="V185">
        <v>0</v>
      </c>
      <c r="W185">
        <v>3467</v>
      </c>
      <c r="X185">
        <v>0</v>
      </c>
      <c r="Y185">
        <v>0</v>
      </c>
      <c r="Z185">
        <v>0</v>
      </c>
      <c r="AA185">
        <v>0</v>
      </c>
      <c r="AB185">
        <v>3467</v>
      </c>
      <c r="AC185">
        <v>10211</v>
      </c>
    </row>
    <row r="186" spans="1:29" x14ac:dyDescent="0.35">
      <c r="A186" t="s">
        <v>969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47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47</v>
      </c>
      <c r="T186">
        <v>2500</v>
      </c>
      <c r="U186">
        <v>500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3000</v>
      </c>
      <c r="AC186">
        <v>8807</v>
      </c>
    </row>
    <row r="187" spans="1:29" x14ac:dyDescent="0.35">
      <c r="A187" t="s">
        <v>968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1481</v>
      </c>
      <c r="U187">
        <v>11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1492</v>
      </c>
      <c r="AC187">
        <v>5510</v>
      </c>
    </row>
    <row r="188" spans="1:29" x14ac:dyDescent="0.35">
      <c r="A188" t="s">
        <v>967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6351</v>
      </c>
      <c r="AB188">
        <v>6351</v>
      </c>
      <c r="AC188">
        <v>9574</v>
      </c>
    </row>
    <row r="189" spans="1:29" x14ac:dyDescent="0.35">
      <c r="A189" t="s">
        <v>966</v>
      </c>
      <c r="B189">
        <v>0</v>
      </c>
      <c r="C189">
        <v>1297</v>
      </c>
      <c r="D189">
        <v>2815</v>
      </c>
      <c r="E189">
        <v>700</v>
      </c>
      <c r="F189">
        <v>0</v>
      </c>
      <c r="G189">
        <v>0</v>
      </c>
      <c r="H189">
        <v>0</v>
      </c>
      <c r="I189">
        <v>0</v>
      </c>
      <c r="J189">
        <v>4812</v>
      </c>
      <c r="K189">
        <v>0</v>
      </c>
      <c r="L189">
        <v>1502</v>
      </c>
      <c r="M189">
        <v>2168</v>
      </c>
      <c r="N189">
        <v>12</v>
      </c>
      <c r="O189">
        <v>0</v>
      </c>
      <c r="P189">
        <v>0</v>
      </c>
      <c r="Q189">
        <v>0</v>
      </c>
      <c r="R189">
        <v>0</v>
      </c>
      <c r="S189">
        <v>3682</v>
      </c>
      <c r="T189">
        <v>25937</v>
      </c>
      <c r="U189">
        <v>1861</v>
      </c>
      <c r="V189">
        <v>5588</v>
      </c>
      <c r="W189">
        <v>700</v>
      </c>
      <c r="X189">
        <v>0</v>
      </c>
      <c r="Y189">
        <v>0</v>
      </c>
      <c r="Z189">
        <v>2701</v>
      </c>
      <c r="AA189">
        <v>1399</v>
      </c>
      <c r="AB189">
        <v>38186</v>
      </c>
      <c r="AC189">
        <v>36895</v>
      </c>
    </row>
    <row r="190" spans="1:29" x14ac:dyDescent="0.35">
      <c r="A190" t="s">
        <v>965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1518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1518</v>
      </c>
      <c r="AC190">
        <v>7527</v>
      </c>
    </row>
    <row r="191" spans="1:29" x14ac:dyDescent="0.35">
      <c r="A191" t="s">
        <v>964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4041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4041</v>
      </c>
      <c r="T191">
        <v>11062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11062</v>
      </c>
      <c r="AC191">
        <v>11317</v>
      </c>
    </row>
    <row r="192" spans="1:29" x14ac:dyDescent="0.35">
      <c r="A192" t="s">
        <v>963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15873</v>
      </c>
    </row>
    <row r="193" spans="1:29" x14ac:dyDescent="0.35">
      <c r="A193" t="s">
        <v>962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2787</v>
      </c>
    </row>
    <row r="194" spans="1:29" x14ac:dyDescent="0.35">
      <c r="A194" t="s">
        <v>961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348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348</v>
      </c>
      <c r="AC194">
        <v>8272</v>
      </c>
    </row>
    <row r="195" spans="1:29" x14ac:dyDescent="0.35">
      <c r="A195" t="s">
        <v>960</v>
      </c>
      <c r="B195">
        <v>635</v>
      </c>
      <c r="C195">
        <v>1000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1635</v>
      </c>
      <c r="K195">
        <v>415</v>
      </c>
      <c r="L195">
        <v>589</v>
      </c>
      <c r="M195">
        <v>0</v>
      </c>
      <c r="N195">
        <v>41</v>
      </c>
      <c r="O195">
        <v>0</v>
      </c>
      <c r="P195">
        <v>0</v>
      </c>
      <c r="Q195">
        <v>0</v>
      </c>
      <c r="R195">
        <v>0</v>
      </c>
      <c r="S195">
        <v>1045</v>
      </c>
      <c r="T195">
        <v>2145</v>
      </c>
      <c r="U195">
        <v>1770</v>
      </c>
      <c r="V195">
        <v>0</v>
      </c>
      <c r="W195">
        <v>8689</v>
      </c>
      <c r="X195">
        <v>5068</v>
      </c>
      <c r="Y195">
        <v>0</v>
      </c>
      <c r="Z195">
        <v>0</v>
      </c>
      <c r="AA195">
        <v>525</v>
      </c>
      <c r="AB195">
        <v>18197</v>
      </c>
      <c r="AC195">
        <v>10706</v>
      </c>
    </row>
    <row r="196" spans="1:29" x14ac:dyDescent="0.35">
      <c r="A196" t="s">
        <v>959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907</v>
      </c>
      <c r="L196">
        <v>196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1103</v>
      </c>
      <c r="T196">
        <v>2026</v>
      </c>
      <c r="U196">
        <v>5461</v>
      </c>
      <c r="V196">
        <v>377</v>
      </c>
      <c r="W196">
        <v>0</v>
      </c>
      <c r="X196">
        <v>0</v>
      </c>
      <c r="Y196">
        <v>0</v>
      </c>
      <c r="Z196">
        <v>0</v>
      </c>
      <c r="AA196">
        <v>2390</v>
      </c>
      <c r="AB196">
        <v>10254</v>
      </c>
      <c r="AC196">
        <v>63171</v>
      </c>
    </row>
    <row r="197" spans="1:29" x14ac:dyDescent="0.35">
      <c r="A197" t="s">
        <v>958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300</v>
      </c>
      <c r="I197">
        <v>0</v>
      </c>
      <c r="J197">
        <v>300</v>
      </c>
      <c r="K197">
        <v>11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50</v>
      </c>
      <c r="R197">
        <v>60</v>
      </c>
      <c r="S197">
        <v>121</v>
      </c>
      <c r="T197">
        <v>2654</v>
      </c>
      <c r="U197">
        <v>155</v>
      </c>
      <c r="V197">
        <v>0</v>
      </c>
      <c r="W197">
        <v>0</v>
      </c>
      <c r="X197">
        <v>0</v>
      </c>
      <c r="Y197">
        <v>0</v>
      </c>
      <c r="Z197">
        <v>300</v>
      </c>
      <c r="AA197">
        <v>408</v>
      </c>
      <c r="AB197">
        <v>3517</v>
      </c>
      <c r="AC197">
        <v>28792</v>
      </c>
    </row>
    <row r="198" spans="1:29" x14ac:dyDescent="0.35">
      <c r="A198" t="s">
        <v>957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77</v>
      </c>
      <c r="U198">
        <v>0</v>
      </c>
      <c r="V198">
        <v>0</v>
      </c>
      <c r="W198">
        <v>876</v>
      </c>
      <c r="X198">
        <v>0</v>
      </c>
      <c r="Y198">
        <v>0</v>
      </c>
      <c r="Z198">
        <v>0</v>
      </c>
      <c r="AA198">
        <v>0</v>
      </c>
      <c r="AB198">
        <v>953</v>
      </c>
      <c r="AC198">
        <v>3710</v>
      </c>
    </row>
    <row r="199" spans="1:29" x14ac:dyDescent="0.35">
      <c r="A199" t="s">
        <v>956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95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286</v>
      </c>
      <c r="AB199">
        <v>381</v>
      </c>
      <c r="AC199">
        <v>6137</v>
      </c>
    </row>
    <row r="200" spans="1:29" x14ac:dyDescent="0.35">
      <c r="A200" t="s">
        <v>955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151</v>
      </c>
      <c r="S200">
        <v>151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423</v>
      </c>
      <c r="AB200">
        <v>423</v>
      </c>
      <c r="AC200">
        <v>3309</v>
      </c>
    </row>
    <row r="201" spans="1:29" x14ac:dyDescent="0.35">
      <c r="A201" t="s">
        <v>954</v>
      </c>
      <c r="B201">
        <v>0</v>
      </c>
      <c r="C201">
        <v>0</v>
      </c>
      <c r="D201">
        <v>0</v>
      </c>
      <c r="E201">
        <v>180</v>
      </c>
      <c r="F201">
        <v>0</v>
      </c>
      <c r="G201">
        <v>0</v>
      </c>
      <c r="H201">
        <v>0</v>
      </c>
      <c r="I201">
        <v>0</v>
      </c>
      <c r="J201">
        <v>180</v>
      </c>
      <c r="K201">
        <v>0</v>
      </c>
      <c r="L201">
        <v>0</v>
      </c>
      <c r="M201">
        <v>0</v>
      </c>
      <c r="N201">
        <v>175</v>
      </c>
      <c r="O201">
        <v>0</v>
      </c>
      <c r="P201">
        <v>0</v>
      </c>
      <c r="Q201">
        <v>0</v>
      </c>
      <c r="R201">
        <v>0</v>
      </c>
      <c r="S201">
        <v>175</v>
      </c>
      <c r="T201">
        <v>0</v>
      </c>
      <c r="U201">
        <v>347</v>
      </c>
      <c r="V201">
        <v>0</v>
      </c>
      <c r="W201">
        <v>180</v>
      </c>
      <c r="X201">
        <v>0</v>
      </c>
      <c r="Y201">
        <v>0</v>
      </c>
      <c r="Z201">
        <v>0</v>
      </c>
      <c r="AA201">
        <v>410</v>
      </c>
      <c r="AB201">
        <v>937</v>
      </c>
      <c r="AC201">
        <v>9036</v>
      </c>
    </row>
    <row r="202" spans="1:29" x14ac:dyDescent="0.35">
      <c r="A202" t="s">
        <v>953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100</v>
      </c>
      <c r="J202">
        <v>100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51</v>
      </c>
      <c r="R202">
        <v>982</v>
      </c>
      <c r="S202">
        <v>1033</v>
      </c>
      <c r="T202">
        <v>1664</v>
      </c>
      <c r="U202">
        <v>2167</v>
      </c>
      <c r="V202">
        <v>0</v>
      </c>
      <c r="W202">
        <v>0</v>
      </c>
      <c r="X202">
        <v>0</v>
      </c>
      <c r="Y202">
        <v>0</v>
      </c>
      <c r="Z202">
        <v>691</v>
      </c>
      <c r="AA202">
        <v>1470</v>
      </c>
      <c r="AB202">
        <v>5992</v>
      </c>
      <c r="AC202">
        <v>13516</v>
      </c>
    </row>
    <row r="203" spans="1:29" x14ac:dyDescent="0.35">
      <c r="A203" t="s">
        <v>952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3199</v>
      </c>
    </row>
    <row r="204" spans="1:29" x14ac:dyDescent="0.35">
      <c r="A204" t="s">
        <v>951</v>
      </c>
      <c r="B204">
        <v>100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100</v>
      </c>
      <c r="K204">
        <v>202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202</v>
      </c>
      <c r="T204">
        <v>757</v>
      </c>
      <c r="U204">
        <v>1698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320</v>
      </c>
      <c r="AB204">
        <v>2775</v>
      </c>
      <c r="AC204">
        <v>9344</v>
      </c>
    </row>
    <row r="205" spans="1:29" x14ac:dyDescent="0.35">
      <c r="A205" t="s">
        <v>950</v>
      </c>
      <c r="B205">
        <v>150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150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1177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1177</v>
      </c>
      <c r="AC205">
        <v>6008</v>
      </c>
    </row>
    <row r="206" spans="1:29" x14ac:dyDescent="0.35">
      <c r="A206" t="s">
        <v>949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13</v>
      </c>
      <c r="S206">
        <v>13</v>
      </c>
      <c r="T206">
        <v>2879</v>
      </c>
      <c r="U206">
        <v>341</v>
      </c>
      <c r="V206">
        <v>0</v>
      </c>
      <c r="W206">
        <v>8764</v>
      </c>
      <c r="X206">
        <v>0</v>
      </c>
      <c r="Y206">
        <v>0</v>
      </c>
      <c r="Z206">
        <v>0</v>
      </c>
      <c r="AA206">
        <v>667</v>
      </c>
      <c r="AB206">
        <v>12651</v>
      </c>
      <c r="AC206">
        <v>25450</v>
      </c>
    </row>
    <row r="207" spans="1:29" x14ac:dyDescent="0.35">
      <c r="A207" t="s">
        <v>948</v>
      </c>
      <c r="B207">
        <v>0</v>
      </c>
      <c r="C207">
        <v>552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60</v>
      </c>
      <c r="J207">
        <v>612</v>
      </c>
      <c r="K207">
        <v>0</v>
      </c>
      <c r="L207">
        <v>470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60</v>
      </c>
      <c r="S207">
        <v>530</v>
      </c>
      <c r="T207">
        <v>0</v>
      </c>
      <c r="U207">
        <v>2486</v>
      </c>
      <c r="V207">
        <v>0</v>
      </c>
      <c r="W207">
        <v>4427</v>
      </c>
      <c r="X207">
        <v>0</v>
      </c>
      <c r="Y207">
        <v>0</v>
      </c>
      <c r="Z207">
        <v>0</v>
      </c>
      <c r="AA207">
        <v>57</v>
      </c>
      <c r="AB207">
        <v>6970</v>
      </c>
      <c r="AC207">
        <v>12428</v>
      </c>
    </row>
    <row r="208" spans="1:29" x14ac:dyDescent="0.35">
      <c r="A208" t="s">
        <v>947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7853</v>
      </c>
    </row>
    <row r="209" spans="1:29" x14ac:dyDescent="0.35">
      <c r="A209" t="s">
        <v>946</v>
      </c>
      <c r="B209">
        <v>0</v>
      </c>
      <c r="C209">
        <v>0</v>
      </c>
      <c r="D209">
        <v>0</v>
      </c>
      <c r="E209">
        <v>5000</v>
      </c>
      <c r="F209">
        <v>0</v>
      </c>
      <c r="G209">
        <v>0</v>
      </c>
      <c r="H209">
        <v>0</v>
      </c>
      <c r="I209">
        <v>0</v>
      </c>
      <c r="J209">
        <v>5000</v>
      </c>
      <c r="K209">
        <v>0</v>
      </c>
      <c r="L209">
        <v>0</v>
      </c>
      <c r="M209">
        <v>0</v>
      </c>
      <c r="N209">
        <v>4774</v>
      </c>
      <c r="O209">
        <v>0</v>
      </c>
      <c r="P209">
        <v>0</v>
      </c>
      <c r="Q209">
        <v>0</v>
      </c>
      <c r="R209">
        <v>0</v>
      </c>
      <c r="S209">
        <v>4774</v>
      </c>
      <c r="T209">
        <v>0</v>
      </c>
      <c r="U209">
        <v>0</v>
      </c>
      <c r="V209">
        <v>0</v>
      </c>
      <c r="W209">
        <v>4917</v>
      </c>
      <c r="X209">
        <v>0</v>
      </c>
      <c r="Y209">
        <v>0</v>
      </c>
      <c r="Z209">
        <v>0</v>
      </c>
      <c r="AA209">
        <v>0</v>
      </c>
      <c r="AB209">
        <v>4917</v>
      </c>
      <c r="AC209">
        <v>5451</v>
      </c>
    </row>
    <row r="210" spans="1:29" x14ac:dyDescent="0.35">
      <c r="A210" t="s">
        <v>945</v>
      </c>
      <c r="B210">
        <v>0</v>
      </c>
      <c r="C210">
        <v>0</v>
      </c>
      <c r="D210">
        <v>0</v>
      </c>
      <c r="E210">
        <v>0</v>
      </c>
      <c r="F210">
        <v>3400</v>
      </c>
      <c r="G210">
        <v>0</v>
      </c>
      <c r="H210">
        <v>0</v>
      </c>
      <c r="I210">
        <v>0</v>
      </c>
      <c r="J210">
        <v>3400</v>
      </c>
      <c r="K210">
        <v>0</v>
      </c>
      <c r="L210">
        <v>0</v>
      </c>
      <c r="M210">
        <v>0</v>
      </c>
      <c r="N210">
        <v>0</v>
      </c>
      <c r="O210">
        <v>2888</v>
      </c>
      <c r="P210">
        <v>0</v>
      </c>
      <c r="Q210">
        <v>0</v>
      </c>
      <c r="R210">
        <v>0</v>
      </c>
      <c r="S210">
        <v>2888</v>
      </c>
      <c r="T210">
        <v>493</v>
      </c>
      <c r="U210">
        <v>103</v>
      </c>
      <c r="V210">
        <v>0</v>
      </c>
      <c r="W210">
        <v>2221</v>
      </c>
      <c r="X210">
        <v>3400</v>
      </c>
      <c r="Y210">
        <v>0</v>
      </c>
      <c r="Z210">
        <v>0</v>
      </c>
      <c r="AA210">
        <v>0</v>
      </c>
      <c r="AB210">
        <v>6217</v>
      </c>
      <c r="AC210">
        <v>7289</v>
      </c>
    </row>
    <row r="211" spans="1:29" x14ac:dyDescent="0.35">
      <c r="A211" t="s">
        <v>944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359</v>
      </c>
      <c r="X211">
        <v>0</v>
      </c>
      <c r="Y211">
        <v>0</v>
      </c>
      <c r="Z211">
        <v>0</v>
      </c>
      <c r="AA211">
        <v>0</v>
      </c>
      <c r="AB211">
        <v>359</v>
      </c>
      <c r="AC211">
        <v>3857</v>
      </c>
    </row>
    <row r="212" spans="1:29" x14ac:dyDescent="0.35">
      <c r="A212" t="s">
        <v>943</v>
      </c>
      <c r="B212">
        <v>300</v>
      </c>
      <c r="C212">
        <v>700</v>
      </c>
      <c r="D212">
        <v>0</v>
      </c>
      <c r="E212">
        <v>300</v>
      </c>
      <c r="F212">
        <v>0</v>
      </c>
      <c r="G212">
        <v>0</v>
      </c>
      <c r="H212">
        <v>0</v>
      </c>
      <c r="I212">
        <v>0</v>
      </c>
      <c r="J212">
        <v>1300</v>
      </c>
      <c r="K212">
        <v>388</v>
      </c>
      <c r="L212">
        <v>654</v>
      </c>
      <c r="M212">
        <v>0</v>
      </c>
      <c r="N212">
        <v>240</v>
      </c>
      <c r="O212">
        <v>0</v>
      </c>
      <c r="P212">
        <v>0</v>
      </c>
      <c r="Q212">
        <v>100</v>
      </c>
      <c r="R212">
        <v>0</v>
      </c>
      <c r="S212">
        <v>1382</v>
      </c>
      <c r="T212">
        <v>2535</v>
      </c>
      <c r="U212">
        <v>2727</v>
      </c>
      <c r="V212">
        <v>0</v>
      </c>
      <c r="W212">
        <v>4245</v>
      </c>
      <c r="X212">
        <v>0</v>
      </c>
      <c r="Y212">
        <v>2340</v>
      </c>
      <c r="Z212">
        <v>261</v>
      </c>
      <c r="AA212">
        <v>1475</v>
      </c>
      <c r="AB212">
        <v>13583</v>
      </c>
      <c r="AC212">
        <v>17303</v>
      </c>
    </row>
    <row r="213" spans="1:29" x14ac:dyDescent="0.35">
      <c r="A213" t="s">
        <v>942</v>
      </c>
      <c r="B213">
        <v>1216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1216</v>
      </c>
      <c r="K213">
        <v>1276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1276</v>
      </c>
      <c r="T213">
        <v>8611</v>
      </c>
      <c r="U213">
        <v>217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8828</v>
      </c>
      <c r="AC213">
        <v>6183</v>
      </c>
    </row>
    <row r="214" spans="1:29" x14ac:dyDescent="0.35">
      <c r="A214" t="s">
        <v>941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28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28</v>
      </c>
      <c r="T214">
        <v>1237</v>
      </c>
      <c r="U214">
        <v>419</v>
      </c>
      <c r="V214">
        <v>0</v>
      </c>
      <c r="W214">
        <v>4432</v>
      </c>
      <c r="X214">
        <v>0</v>
      </c>
      <c r="Y214">
        <v>0</v>
      </c>
      <c r="Z214">
        <v>0</v>
      </c>
      <c r="AA214">
        <v>0</v>
      </c>
      <c r="AB214">
        <v>6088</v>
      </c>
      <c r="AC214">
        <v>8487</v>
      </c>
    </row>
    <row r="215" spans="1:29" x14ac:dyDescent="0.35">
      <c r="A215" t="s">
        <v>940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15785</v>
      </c>
    </row>
    <row r="216" spans="1:29" x14ac:dyDescent="0.35">
      <c r="A216" t="s">
        <v>939</v>
      </c>
      <c r="B216">
        <v>0</v>
      </c>
      <c r="C216">
        <v>500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500</v>
      </c>
      <c r="K216">
        <v>25</v>
      </c>
      <c r="L216">
        <v>29</v>
      </c>
      <c r="M216">
        <v>0</v>
      </c>
      <c r="N216">
        <v>232</v>
      </c>
      <c r="O216">
        <v>0</v>
      </c>
      <c r="P216">
        <v>0</v>
      </c>
      <c r="Q216">
        <v>0</v>
      </c>
      <c r="R216">
        <v>0</v>
      </c>
      <c r="S216">
        <v>286</v>
      </c>
      <c r="T216">
        <v>1169</v>
      </c>
      <c r="U216">
        <v>1686</v>
      </c>
      <c r="V216">
        <v>0</v>
      </c>
      <c r="W216">
        <v>9002</v>
      </c>
      <c r="X216">
        <v>0</v>
      </c>
      <c r="Y216">
        <v>0</v>
      </c>
      <c r="Z216">
        <v>0</v>
      </c>
      <c r="AA216">
        <v>5900</v>
      </c>
      <c r="AB216">
        <v>17757</v>
      </c>
      <c r="AC216">
        <v>13088</v>
      </c>
    </row>
    <row r="217" spans="1:29" x14ac:dyDescent="0.35">
      <c r="A217" t="s">
        <v>938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2472</v>
      </c>
      <c r="U217">
        <v>2853</v>
      </c>
      <c r="V217">
        <v>0</v>
      </c>
      <c r="W217">
        <v>6956</v>
      </c>
      <c r="X217">
        <v>0</v>
      </c>
      <c r="Y217">
        <v>0</v>
      </c>
      <c r="Z217">
        <v>283</v>
      </c>
      <c r="AA217">
        <v>0</v>
      </c>
      <c r="AB217">
        <v>12564</v>
      </c>
      <c r="AC217">
        <v>18226</v>
      </c>
    </row>
    <row r="218" spans="1:29" x14ac:dyDescent="0.35">
      <c r="A218" t="s">
        <v>937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150</v>
      </c>
      <c r="R218">
        <v>0</v>
      </c>
      <c r="S218">
        <v>150</v>
      </c>
      <c r="T218">
        <v>3002</v>
      </c>
      <c r="U218">
        <v>7510</v>
      </c>
      <c r="V218">
        <v>0</v>
      </c>
      <c r="W218">
        <v>19531</v>
      </c>
      <c r="X218">
        <v>0</v>
      </c>
      <c r="Y218">
        <v>0</v>
      </c>
      <c r="Z218">
        <v>1092</v>
      </c>
      <c r="AA218">
        <v>14077</v>
      </c>
      <c r="AB218">
        <v>45212</v>
      </c>
      <c r="AC218">
        <v>46774</v>
      </c>
    </row>
    <row r="219" spans="1:29" x14ac:dyDescent="0.35">
      <c r="A219" t="s">
        <v>936</v>
      </c>
      <c r="B219">
        <v>0</v>
      </c>
      <c r="C219">
        <v>500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500</v>
      </c>
      <c r="K219">
        <v>0</v>
      </c>
      <c r="L219">
        <v>500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4</v>
      </c>
      <c r="S219">
        <v>504</v>
      </c>
      <c r="T219">
        <v>7279</v>
      </c>
      <c r="U219">
        <v>2850</v>
      </c>
      <c r="V219">
        <v>0</v>
      </c>
      <c r="W219">
        <v>0</v>
      </c>
      <c r="X219">
        <v>0</v>
      </c>
      <c r="Y219">
        <v>0</v>
      </c>
      <c r="Z219">
        <v>800</v>
      </c>
      <c r="AA219">
        <v>881</v>
      </c>
      <c r="AB219">
        <v>11810</v>
      </c>
      <c r="AC219">
        <v>48578</v>
      </c>
    </row>
    <row r="220" spans="1:29" x14ac:dyDescent="0.35">
      <c r="A220" t="s">
        <v>935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20487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20487</v>
      </c>
      <c r="AC220">
        <v>30032</v>
      </c>
    </row>
    <row r="221" spans="1:29" x14ac:dyDescent="0.35">
      <c r="A221" t="s">
        <v>934</v>
      </c>
      <c r="B221">
        <v>0</v>
      </c>
      <c r="C221">
        <v>3511</v>
      </c>
      <c r="D221">
        <v>0</v>
      </c>
      <c r="E221">
        <v>607</v>
      </c>
      <c r="F221">
        <v>0</v>
      </c>
      <c r="G221">
        <v>4654</v>
      </c>
      <c r="H221">
        <v>2533</v>
      </c>
      <c r="I221">
        <v>0</v>
      </c>
      <c r="J221">
        <v>11305</v>
      </c>
      <c r="K221">
        <v>326</v>
      </c>
      <c r="L221">
        <v>3000</v>
      </c>
      <c r="M221">
        <v>0</v>
      </c>
      <c r="N221">
        <v>811</v>
      </c>
      <c r="O221">
        <v>0</v>
      </c>
      <c r="P221">
        <v>610</v>
      </c>
      <c r="Q221">
        <v>2160</v>
      </c>
      <c r="R221">
        <v>318</v>
      </c>
      <c r="S221">
        <v>7225</v>
      </c>
      <c r="T221">
        <v>2761</v>
      </c>
      <c r="U221">
        <v>14772</v>
      </c>
      <c r="V221">
        <v>0</v>
      </c>
      <c r="W221">
        <v>18295</v>
      </c>
      <c r="X221">
        <v>0</v>
      </c>
      <c r="Y221">
        <v>5674</v>
      </c>
      <c r="Z221">
        <v>17928</v>
      </c>
      <c r="AA221">
        <v>2679</v>
      </c>
      <c r="AB221">
        <v>62109</v>
      </c>
      <c r="AC221">
        <v>45560</v>
      </c>
    </row>
    <row r="222" spans="1:29" x14ac:dyDescent="0.35">
      <c r="A222" t="s">
        <v>933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348</v>
      </c>
      <c r="U222">
        <v>0</v>
      </c>
      <c r="V222">
        <v>0</v>
      </c>
      <c r="W222">
        <v>329</v>
      </c>
      <c r="X222">
        <v>0</v>
      </c>
      <c r="Y222">
        <v>0</v>
      </c>
      <c r="Z222">
        <v>0</v>
      </c>
      <c r="AA222">
        <v>897</v>
      </c>
      <c r="AB222">
        <v>1574</v>
      </c>
      <c r="AC222">
        <v>6002</v>
      </c>
    </row>
    <row r="223" spans="1:29" x14ac:dyDescent="0.35">
      <c r="A223" t="s">
        <v>932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1468</v>
      </c>
      <c r="U223">
        <v>0</v>
      </c>
      <c r="V223">
        <v>0</v>
      </c>
      <c r="W223">
        <v>213</v>
      </c>
      <c r="X223">
        <v>0</v>
      </c>
      <c r="Y223">
        <v>0</v>
      </c>
      <c r="Z223">
        <v>0</v>
      </c>
      <c r="AA223">
        <v>0</v>
      </c>
      <c r="AB223">
        <v>1681</v>
      </c>
      <c r="AC223">
        <v>9945</v>
      </c>
    </row>
    <row r="224" spans="1:29" x14ac:dyDescent="0.35">
      <c r="A224" t="s">
        <v>931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3</v>
      </c>
      <c r="T224">
        <v>1365</v>
      </c>
      <c r="U224">
        <v>5570</v>
      </c>
      <c r="V224">
        <v>0</v>
      </c>
      <c r="W224">
        <v>0</v>
      </c>
      <c r="X224">
        <v>0</v>
      </c>
      <c r="Y224">
        <v>54</v>
      </c>
      <c r="Z224">
        <v>0</v>
      </c>
      <c r="AA224">
        <v>51</v>
      </c>
      <c r="AB224">
        <v>7040</v>
      </c>
      <c r="AC224">
        <v>7066</v>
      </c>
    </row>
    <row r="225" spans="1:29" x14ac:dyDescent="0.35">
      <c r="A225" t="s">
        <v>930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67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7</v>
      </c>
      <c r="S225">
        <v>74</v>
      </c>
      <c r="T225">
        <v>2050</v>
      </c>
      <c r="U225">
        <v>0</v>
      </c>
      <c r="V225">
        <v>0</v>
      </c>
      <c r="W225">
        <v>0</v>
      </c>
      <c r="X225">
        <v>0</v>
      </c>
      <c r="Y225">
        <v>8100</v>
      </c>
      <c r="Z225">
        <v>1550</v>
      </c>
      <c r="AA225">
        <v>500</v>
      </c>
      <c r="AB225">
        <v>12200</v>
      </c>
      <c r="AC225">
        <v>31097</v>
      </c>
    </row>
    <row r="226" spans="1:29" x14ac:dyDescent="0.35">
      <c r="A226" t="s">
        <v>929</v>
      </c>
      <c r="B226">
        <v>0</v>
      </c>
      <c r="C226">
        <v>0</v>
      </c>
      <c r="D226">
        <v>0</v>
      </c>
      <c r="E226">
        <v>10000</v>
      </c>
      <c r="F226">
        <v>0</v>
      </c>
      <c r="G226">
        <v>0</v>
      </c>
      <c r="H226">
        <v>0</v>
      </c>
      <c r="I226">
        <v>0</v>
      </c>
      <c r="J226">
        <v>10000</v>
      </c>
      <c r="K226">
        <v>20</v>
      </c>
      <c r="L226">
        <v>0</v>
      </c>
      <c r="M226">
        <v>0</v>
      </c>
      <c r="N226">
        <v>7981</v>
      </c>
      <c r="O226">
        <v>0</v>
      </c>
      <c r="P226">
        <v>0</v>
      </c>
      <c r="Q226">
        <v>0</v>
      </c>
      <c r="R226">
        <v>0</v>
      </c>
      <c r="S226">
        <v>8001</v>
      </c>
      <c r="T226">
        <v>3381</v>
      </c>
      <c r="U226">
        <v>774</v>
      </c>
      <c r="V226">
        <v>0</v>
      </c>
      <c r="W226">
        <v>16572</v>
      </c>
      <c r="X226">
        <v>0</v>
      </c>
      <c r="Y226">
        <v>0</v>
      </c>
      <c r="Z226">
        <v>0</v>
      </c>
      <c r="AA226">
        <v>0</v>
      </c>
      <c r="AB226">
        <v>20727</v>
      </c>
      <c r="AC226">
        <v>11979</v>
      </c>
    </row>
    <row r="227" spans="1:29" x14ac:dyDescent="0.35">
      <c r="A227" t="s">
        <v>928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443</v>
      </c>
      <c r="V227">
        <v>0</v>
      </c>
      <c r="W227">
        <v>1465</v>
      </c>
      <c r="X227">
        <v>0</v>
      </c>
      <c r="Y227">
        <v>0</v>
      </c>
      <c r="Z227">
        <v>0</v>
      </c>
      <c r="AA227">
        <v>0</v>
      </c>
      <c r="AB227">
        <v>1908</v>
      </c>
      <c r="AC227">
        <v>8731</v>
      </c>
    </row>
    <row r="228" spans="1:29" x14ac:dyDescent="0.35">
      <c r="A228" t="s">
        <v>927</v>
      </c>
      <c r="B228">
        <v>0</v>
      </c>
      <c r="C228">
        <v>250</v>
      </c>
      <c r="D228">
        <v>0</v>
      </c>
      <c r="E228">
        <v>0</v>
      </c>
      <c r="F228">
        <v>0</v>
      </c>
      <c r="G228">
        <v>0</v>
      </c>
      <c r="H228">
        <v>4713</v>
      </c>
      <c r="I228">
        <v>0</v>
      </c>
      <c r="J228">
        <v>4963</v>
      </c>
      <c r="K228">
        <v>0</v>
      </c>
      <c r="L228">
        <v>445</v>
      </c>
      <c r="M228">
        <v>0</v>
      </c>
      <c r="N228">
        <v>826</v>
      </c>
      <c r="O228">
        <v>0</v>
      </c>
      <c r="P228">
        <v>0</v>
      </c>
      <c r="Q228">
        <v>5868</v>
      </c>
      <c r="R228">
        <v>2430</v>
      </c>
      <c r="S228">
        <v>9569</v>
      </c>
      <c r="T228">
        <v>13408</v>
      </c>
      <c r="U228">
        <v>8340</v>
      </c>
      <c r="V228">
        <v>0</v>
      </c>
      <c r="W228">
        <v>19637</v>
      </c>
      <c r="X228">
        <v>0</v>
      </c>
      <c r="Y228">
        <v>0</v>
      </c>
      <c r="Z228">
        <v>7846</v>
      </c>
      <c r="AA228">
        <v>6931</v>
      </c>
      <c r="AB228">
        <v>56162</v>
      </c>
      <c r="AC228">
        <v>38332</v>
      </c>
    </row>
    <row r="229" spans="1:29" x14ac:dyDescent="0.35">
      <c r="A229" t="s">
        <v>926</v>
      </c>
      <c r="B229">
        <v>0</v>
      </c>
      <c r="C229">
        <v>0</v>
      </c>
      <c r="D229">
        <v>0</v>
      </c>
      <c r="E229">
        <v>0</v>
      </c>
      <c r="F229">
        <v>500</v>
      </c>
      <c r="G229">
        <v>0</v>
      </c>
      <c r="H229">
        <v>492</v>
      </c>
      <c r="I229">
        <v>108</v>
      </c>
      <c r="J229">
        <v>1100</v>
      </c>
      <c r="K229">
        <v>1147</v>
      </c>
      <c r="L229">
        <v>0</v>
      </c>
      <c r="M229">
        <v>0</v>
      </c>
      <c r="N229">
        <v>0</v>
      </c>
      <c r="O229">
        <v>431</v>
      </c>
      <c r="P229">
        <v>0</v>
      </c>
      <c r="Q229">
        <v>235</v>
      </c>
      <c r="R229">
        <v>0</v>
      </c>
      <c r="S229">
        <v>1813</v>
      </c>
      <c r="T229">
        <v>3129</v>
      </c>
      <c r="U229">
        <v>2216</v>
      </c>
      <c r="V229">
        <v>0</v>
      </c>
      <c r="W229">
        <v>0</v>
      </c>
      <c r="X229">
        <v>8308</v>
      </c>
      <c r="Y229">
        <v>0</v>
      </c>
      <c r="Z229">
        <v>3192</v>
      </c>
      <c r="AA229">
        <v>5958</v>
      </c>
      <c r="AB229">
        <v>22803</v>
      </c>
      <c r="AC229">
        <v>23574</v>
      </c>
    </row>
    <row r="230" spans="1:29" x14ac:dyDescent="0.35">
      <c r="A230" t="s">
        <v>925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1510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1511</v>
      </c>
      <c r="T230">
        <v>10168</v>
      </c>
      <c r="U230">
        <v>2867</v>
      </c>
      <c r="V230">
        <v>0</v>
      </c>
      <c r="W230">
        <v>4707</v>
      </c>
      <c r="X230">
        <v>0</v>
      </c>
      <c r="Y230">
        <v>0</v>
      </c>
      <c r="Z230">
        <v>2826</v>
      </c>
      <c r="AA230">
        <v>2136</v>
      </c>
      <c r="AB230">
        <v>22704</v>
      </c>
      <c r="AC230">
        <v>28861</v>
      </c>
    </row>
    <row r="231" spans="1:29" x14ac:dyDescent="0.35">
      <c r="A231" t="s">
        <v>924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3550</v>
      </c>
      <c r="X231">
        <v>0</v>
      </c>
      <c r="Y231">
        <v>0</v>
      </c>
      <c r="Z231">
        <v>0</v>
      </c>
      <c r="AA231">
        <v>0</v>
      </c>
      <c r="AB231">
        <v>3550</v>
      </c>
      <c r="AC231">
        <v>5105</v>
      </c>
    </row>
    <row r="232" spans="1:29" x14ac:dyDescent="0.35">
      <c r="A232" t="s">
        <v>923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967</v>
      </c>
      <c r="U232">
        <v>1316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2283</v>
      </c>
      <c r="AC232">
        <v>6585</v>
      </c>
    </row>
    <row r="233" spans="1:29" x14ac:dyDescent="0.35">
      <c r="A233" t="s">
        <v>922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700</v>
      </c>
      <c r="I233">
        <v>0</v>
      </c>
      <c r="J233">
        <v>700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302</v>
      </c>
      <c r="R233">
        <v>0</v>
      </c>
      <c r="S233">
        <v>302</v>
      </c>
      <c r="T233">
        <v>11148</v>
      </c>
      <c r="U233">
        <v>1821</v>
      </c>
      <c r="V233">
        <v>0</v>
      </c>
      <c r="W233">
        <v>0</v>
      </c>
      <c r="X233">
        <v>0</v>
      </c>
      <c r="Y233">
        <v>0</v>
      </c>
      <c r="Z233">
        <v>700</v>
      </c>
      <c r="AA233">
        <v>0</v>
      </c>
      <c r="AB233">
        <v>13669</v>
      </c>
      <c r="AC233">
        <v>14626</v>
      </c>
    </row>
    <row r="234" spans="1:29" x14ac:dyDescent="0.35">
      <c r="A234" t="s">
        <v>921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1910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1910</v>
      </c>
      <c r="AC234">
        <v>17264</v>
      </c>
    </row>
    <row r="235" spans="1:29" x14ac:dyDescent="0.35">
      <c r="A235" t="s">
        <v>920</v>
      </c>
      <c r="B235">
        <v>120</v>
      </c>
      <c r="C235">
        <v>60</v>
      </c>
      <c r="D235">
        <v>0</v>
      </c>
      <c r="E235">
        <v>1500</v>
      </c>
      <c r="F235">
        <v>4310</v>
      </c>
      <c r="G235">
        <v>0</v>
      </c>
      <c r="H235">
        <v>0</v>
      </c>
      <c r="I235">
        <v>60</v>
      </c>
      <c r="J235">
        <v>6050</v>
      </c>
      <c r="K235">
        <v>88</v>
      </c>
      <c r="L235">
        <v>255</v>
      </c>
      <c r="M235">
        <v>0</v>
      </c>
      <c r="N235">
        <v>1460</v>
      </c>
      <c r="O235">
        <v>4237</v>
      </c>
      <c r="P235">
        <v>0</v>
      </c>
      <c r="Q235">
        <v>0</v>
      </c>
      <c r="R235">
        <v>0</v>
      </c>
      <c r="S235">
        <v>6040</v>
      </c>
      <c r="T235">
        <v>8971</v>
      </c>
      <c r="U235">
        <v>2486</v>
      </c>
      <c r="V235">
        <v>0</v>
      </c>
      <c r="W235">
        <v>17142</v>
      </c>
      <c r="X235">
        <v>15614</v>
      </c>
      <c r="Y235">
        <v>2203</v>
      </c>
      <c r="Z235">
        <v>0</v>
      </c>
      <c r="AA235">
        <v>6653</v>
      </c>
      <c r="AB235">
        <v>53069</v>
      </c>
      <c r="AC235">
        <v>35492</v>
      </c>
    </row>
    <row r="236" spans="1:29" x14ac:dyDescent="0.35">
      <c r="A236" t="s">
        <v>919</v>
      </c>
      <c r="B236">
        <v>0</v>
      </c>
      <c r="C236">
        <v>2204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2204</v>
      </c>
      <c r="K236">
        <v>73</v>
      </c>
      <c r="L236">
        <v>2188</v>
      </c>
      <c r="M236">
        <v>329</v>
      </c>
      <c r="N236">
        <v>0</v>
      </c>
      <c r="O236">
        <v>0</v>
      </c>
      <c r="P236">
        <v>0</v>
      </c>
      <c r="Q236">
        <v>0</v>
      </c>
      <c r="R236">
        <v>188</v>
      </c>
      <c r="S236">
        <v>2778</v>
      </c>
      <c r="T236">
        <v>353</v>
      </c>
      <c r="U236">
        <v>2204</v>
      </c>
      <c r="V236">
        <v>1835</v>
      </c>
      <c r="W236">
        <v>0</v>
      </c>
      <c r="X236">
        <v>0</v>
      </c>
      <c r="Y236">
        <v>0</v>
      </c>
      <c r="Z236">
        <v>0</v>
      </c>
      <c r="AA236">
        <v>196</v>
      </c>
      <c r="AB236">
        <v>4588</v>
      </c>
      <c r="AC236">
        <v>34299</v>
      </c>
    </row>
    <row r="237" spans="1:29" x14ac:dyDescent="0.35">
      <c r="A237" t="s">
        <v>918</v>
      </c>
      <c r="B237">
        <v>0</v>
      </c>
      <c r="C237">
        <v>0</v>
      </c>
      <c r="D237">
        <v>0</v>
      </c>
      <c r="E237">
        <v>11751</v>
      </c>
      <c r="F237">
        <v>0</v>
      </c>
      <c r="G237">
        <v>0</v>
      </c>
      <c r="H237">
        <v>0</v>
      </c>
      <c r="I237">
        <v>0</v>
      </c>
      <c r="J237">
        <v>11751</v>
      </c>
      <c r="K237">
        <v>0</v>
      </c>
      <c r="L237">
        <v>45</v>
      </c>
      <c r="M237">
        <v>0</v>
      </c>
      <c r="N237">
        <v>11285</v>
      </c>
      <c r="O237">
        <v>0</v>
      </c>
      <c r="P237">
        <v>0</v>
      </c>
      <c r="Q237">
        <v>0</v>
      </c>
      <c r="R237">
        <v>34</v>
      </c>
      <c r="S237">
        <v>11364</v>
      </c>
      <c r="T237">
        <v>0</v>
      </c>
      <c r="U237">
        <v>1218</v>
      </c>
      <c r="V237">
        <v>0</v>
      </c>
      <c r="W237">
        <v>35703</v>
      </c>
      <c r="X237">
        <v>0</v>
      </c>
      <c r="Y237">
        <v>0</v>
      </c>
      <c r="Z237">
        <v>0</v>
      </c>
      <c r="AA237">
        <v>578</v>
      </c>
      <c r="AB237">
        <v>37499</v>
      </c>
      <c r="AC237">
        <v>24928</v>
      </c>
    </row>
    <row r="238" spans="1:29" x14ac:dyDescent="0.35">
      <c r="A238" t="s">
        <v>917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658</v>
      </c>
      <c r="V238">
        <v>0</v>
      </c>
      <c r="W238">
        <v>4661</v>
      </c>
      <c r="X238">
        <v>0</v>
      </c>
      <c r="Y238">
        <v>0</v>
      </c>
      <c r="Z238">
        <v>0</v>
      </c>
      <c r="AA238">
        <v>0</v>
      </c>
      <c r="AB238">
        <v>5319</v>
      </c>
      <c r="AC238">
        <v>18292</v>
      </c>
    </row>
    <row r="239" spans="1:29" x14ac:dyDescent="0.35">
      <c r="A239" t="s">
        <v>916</v>
      </c>
      <c r="B239">
        <v>4200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4200</v>
      </c>
      <c r="K239">
        <v>4439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4439</v>
      </c>
      <c r="T239">
        <v>12514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12514</v>
      </c>
      <c r="AC239">
        <v>13293</v>
      </c>
    </row>
    <row r="240" spans="1:29" x14ac:dyDescent="0.35">
      <c r="A240" t="s">
        <v>915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16464</v>
      </c>
    </row>
    <row r="241" spans="1:29" x14ac:dyDescent="0.35">
      <c r="A241" t="s">
        <v>914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224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224</v>
      </c>
      <c r="T241">
        <v>2957</v>
      </c>
      <c r="U241">
        <v>606</v>
      </c>
      <c r="V241">
        <v>0</v>
      </c>
      <c r="W241">
        <v>8534</v>
      </c>
      <c r="X241">
        <v>0</v>
      </c>
      <c r="Y241">
        <v>347</v>
      </c>
      <c r="Z241">
        <v>0</v>
      </c>
      <c r="AA241">
        <v>1295</v>
      </c>
      <c r="AB241">
        <v>13739</v>
      </c>
      <c r="AC241">
        <v>11308</v>
      </c>
    </row>
    <row r="242" spans="1:29" x14ac:dyDescent="0.35">
      <c r="A242" t="s">
        <v>913</v>
      </c>
      <c r="B242">
        <v>83</v>
      </c>
      <c r="C242">
        <v>2512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126</v>
      </c>
      <c r="J242">
        <v>2721</v>
      </c>
      <c r="K242">
        <v>0</v>
      </c>
      <c r="L242">
        <v>2512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2512</v>
      </c>
      <c r="T242">
        <v>1711</v>
      </c>
      <c r="U242">
        <v>3863</v>
      </c>
      <c r="V242">
        <v>0</v>
      </c>
      <c r="W242">
        <v>0</v>
      </c>
      <c r="X242">
        <v>0</v>
      </c>
      <c r="Y242">
        <v>0</v>
      </c>
      <c r="Z242">
        <v>153</v>
      </c>
      <c r="AA242">
        <v>11396</v>
      </c>
      <c r="AB242">
        <v>17123</v>
      </c>
      <c r="AC242">
        <v>31903</v>
      </c>
    </row>
    <row r="243" spans="1:29" x14ac:dyDescent="0.35">
      <c r="A243" t="s">
        <v>912</v>
      </c>
      <c r="B243">
        <v>1320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1320</v>
      </c>
      <c r="K243">
        <v>11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11</v>
      </c>
      <c r="T243">
        <v>6524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6524</v>
      </c>
      <c r="AC243">
        <v>11931</v>
      </c>
    </row>
    <row r="244" spans="1:29" x14ac:dyDescent="0.35">
      <c r="A244" t="s">
        <v>911</v>
      </c>
      <c r="B244">
        <v>0</v>
      </c>
      <c r="C244">
        <v>900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900</v>
      </c>
      <c r="K244">
        <v>4</v>
      </c>
      <c r="L244">
        <v>635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639</v>
      </c>
      <c r="T244">
        <v>12669</v>
      </c>
      <c r="U244">
        <v>1225</v>
      </c>
      <c r="V244">
        <v>0</v>
      </c>
      <c r="W244">
        <v>6408</v>
      </c>
      <c r="X244">
        <v>0</v>
      </c>
      <c r="Y244">
        <v>0</v>
      </c>
      <c r="Z244">
        <v>0</v>
      </c>
      <c r="AA244">
        <v>175</v>
      </c>
      <c r="AB244">
        <v>20477</v>
      </c>
      <c r="AC244">
        <v>29778</v>
      </c>
    </row>
    <row r="245" spans="1:29" x14ac:dyDescent="0.35">
      <c r="A245" t="s">
        <v>910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1872</v>
      </c>
      <c r="U245">
        <v>0</v>
      </c>
      <c r="V245">
        <v>0</v>
      </c>
      <c r="W245">
        <v>3096</v>
      </c>
      <c r="X245">
        <v>0</v>
      </c>
      <c r="Y245">
        <v>0</v>
      </c>
      <c r="Z245">
        <v>0</v>
      </c>
      <c r="AA245">
        <v>0</v>
      </c>
      <c r="AB245">
        <v>4968</v>
      </c>
      <c r="AC245">
        <v>9010</v>
      </c>
    </row>
    <row r="246" spans="1:29" x14ac:dyDescent="0.35">
      <c r="A246" t="s">
        <v>909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1546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1546</v>
      </c>
      <c r="AC246">
        <v>7096</v>
      </c>
    </row>
    <row r="247" spans="1:29" x14ac:dyDescent="0.35">
      <c r="A247" t="s">
        <v>908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6</v>
      </c>
      <c r="T247">
        <v>5881</v>
      </c>
      <c r="U247">
        <v>0</v>
      </c>
      <c r="V247">
        <v>0</v>
      </c>
      <c r="W247">
        <v>2281</v>
      </c>
      <c r="X247">
        <v>0</v>
      </c>
      <c r="Y247">
        <v>0</v>
      </c>
      <c r="Z247">
        <v>0</v>
      </c>
      <c r="AA247">
        <v>0</v>
      </c>
      <c r="AB247">
        <v>8162</v>
      </c>
      <c r="AC247">
        <v>13665</v>
      </c>
    </row>
    <row r="248" spans="1:29" x14ac:dyDescent="0.35">
      <c r="A248" t="s">
        <v>907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12</v>
      </c>
      <c r="L248">
        <v>93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87</v>
      </c>
      <c r="S248">
        <v>192</v>
      </c>
      <c r="T248">
        <v>3401</v>
      </c>
      <c r="U248">
        <v>0</v>
      </c>
      <c r="V248">
        <v>0</v>
      </c>
      <c r="W248">
        <v>0</v>
      </c>
      <c r="X248">
        <v>0</v>
      </c>
      <c r="Y248">
        <v>481</v>
      </c>
      <c r="Z248">
        <v>0</v>
      </c>
      <c r="AA248">
        <v>187</v>
      </c>
      <c r="AB248">
        <v>4069</v>
      </c>
      <c r="AC248">
        <v>8737</v>
      </c>
    </row>
    <row r="249" spans="1:29" x14ac:dyDescent="0.35">
      <c r="A249" t="s">
        <v>906</v>
      </c>
      <c r="B249">
        <v>1167</v>
      </c>
      <c r="C249">
        <v>0</v>
      </c>
      <c r="D249">
        <v>350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1517</v>
      </c>
      <c r="K249">
        <v>736</v>
      </c>
      <c r="L249">
        <v>0</v>
      </c>
      <c r="M249">
        <v>262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998</v>
      </c>
      <c r="T249">
        <v>16646</v>
      </c>
      <c r="U249">
        <v>0</v>
      </c>
      <c r="V249">
        <v>350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16996</v>
      </c>
      <c r="AC249">
        <v>10907</v>
      </c>
    </row>
    <row r="250" spans="1:29" x14ac:dyDescent="0.35">
      <c r="A250" t="s">
        <v>905</v>
      </c>
      <c r="B250">
        <v>0</v>
      </c>
      <c r="C250">
        <v>0</v>
      </c>
      <c r="D250">
        <v>0</v>
      </c>
      <c r="E250">
        <v>1541</v>
      </c>
      <c r="F250">
        <v>0</v>
      </c>
      <c r="G250">
        <v>0</v>
      </c>
      <c r="H250">
        <v>0</v>
      </c>
      <c r="I250">
        <v>0</v>
      </c>
      <c r="J250">
        <v>1541</v>
      </c>
      <c r="K250">
        <v>0</v>
      </c>
      <c r="L250">
        <v>0</v>
      </c>
      <c r="M250">
        <v>0</v>
      </c>
      <c r="N250">
        <v>962</v>
      </c>
      <c r="O250">
        <v>0</v>
      </c>
      <c r="P250">
        <v>0</v>
      </c>
      <c r="Q250">
        <v>0</v>
      </c>
      <c r="R250">
        <v>0</v>
      </c>
      <c r="S250">
        <v>962</v>
      </c>
      <c r="T250">
        <v>0</v>
      </c>
      <c r="U250">
        <v>0</v>
      </c>
      <c r="V250">
        <v>0</v>
      </c>
      <c r="W250">
        <v>11404</v>
      </c>
      <c r="X250">
        <v>0</v>
      </c>
      <c r="Y250">
        <v>0</v>
      </c>
      <c r="Z250">
        <v>0</v>
      </c>
      <c r="AA250">
        <v>0</v>
      </c>
      <c r="AB250">
        <v>11404</v>
      </c>
      <c r="AC250">
        <v>8263</v>
      </c>
    </row>
    <row r="251" spans="1:29" x14ac:dyDescent="0.35">
      <c r="A251" t="s">
        <v>904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4</v>
      </c>
      <c r="S251">
        <v>4</v>
      </c>
      <c r="T251">
        <v>6463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2183</v>
      </c>
      <c r="AB251">
        <v>8646</v>
      </c>
      <c r="AC251">
        <v>17381</v>
      </c>
    </row>
    <row r="252" spans="1:29" x14ac:dyDescent="0.35">
      <c r="A252" t="s">
        <v>903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3541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3541</v>
      </c>
      <c r="AC252">
        <v>9840</v>
      </c>
    </row>
    <row r="253" spans="1:29" x14ac:dyDescent="0.35">
      <c r="A253" t="s">
        <v>902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669</v>
      </c>
      <c r="O253">
        <v>0</v>
      </c>
      <c r="P253">
        <v>0</v>
      </c>
      <c r="Q253">
        <v>0</v>
      </c>
      <c r="R253">
        <v>0</v>
      </c>
      <c r="S253">
        <v>669</v>
      </c>
      <c r="T253">
        <v>0</v>
      </c>
      <c r="U253">
        <v>751</v>
      </c>
      <c r="V253">
        <v>0</v>
      </c>
      <c r="W253">
        <v>5681</v>
      </c>
      <c r="X253">
        <v>0</v>
      </c>
      <c r="Y253">
        <v>0</v>
      </c>
      <c r="Z253">
        <v>0</v>
      </c>
      <c r="AA253">
        <v>215</v>
      </c>
      <c r="AB253">
        <v>6647</v>
      </c>
      <c r="AC253">
        <v>23178</v>
      </c>
    </row>
    <row r="254" spans="1:29" x14ac:dyDescent="0.35">
      <c r="A254" t="s">
        <v>901</v>
      </c>
      <c r="B254">
        <v>0</v>
      </c>
      <c r="C254">
        <v>625</v>
      </c>
      <c r="D254">
        <v>0</v>
      </c>
      <c r="E254">
        <v>1555</v>
      </c>
      <c r="F254">
        <v>0</v>
      </c>
      <c r="G254">
        <v>0</v>
      </c>
      <c r="H254">
        <v>0</v>
      </c>
      <c r="I254">
        <v>7012</v>
      </c>
      <c r="J254">
        <v>9192</v>
      </c>
      <c r="K254">
        <v>43</v>
      </c>
      <c r="L254">
        <v>1362</v>
      </c>
      <c r="M254">
        <v>0</v>
      </c>
      <c r="N254">
        <v>1556</v>
      </c>
      <c r="O254">
        <v>0</v>
      </c>
      <c r="P254">
        <v>2289</v>
      </c>
      <c r="Q254">
        <v>105</v>
      </c>
      <c r="R254">
        <v>5043</v>
      </c>
      <c r="S254">
        <v>10398</v>
      </c>
      <c r="T254">
        <v>15377</v>
      </c>
      <c r="U254">
        <v>9783</v>
      </c>
      <c r="V254">
        <v>0</v>
      </c>
      <c r="W254">
        <v>97867</v>
      </c>
      <c r="X254">
        <v>0</v>
      </c>
      <c r="Y254">
        <v>3809</v>
      </c>
      <c r="Z254">
        <v>30693</v>
      </c>
      <c r="AA254">
        <v>34497</v>
      </c>
      <c r="AB254">
        <v>192026</v>
      </c>
      <c r="AC254">
        <v>113918</v>
      </c>
    </row>
    <row r="255" spans="1:29" x14ac:dyDescent="0.35">
      <c r="A255" t="s">
        <v>900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3672</v>
      </c>
    </row>
    <row r="256" spans="1:29" x14ac:dyDescent="0.35">
      <c r="A256" t="s">
        <v>899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39</v>
      </c>
      <c r="M256">
        <v>0</v>
      </c>
      <c r="N256">
        <v>608</v>
      </c>
      <c r="O256">
        <v>0</v>
      </c>
      <c r="P256">
        <v>0</v>
      </c>
      <c r="Q256">
        <v>0</v>
      </c>
      <c r="R256">
        <v>0</v>
      </c>
      <c r="S256">
        <v>647</v>
      </c>
      <c r="T256">
        <v>583</v>
      </c>
      <c r="U256">
        <v>1592</v>
      </c>
      <c r="V256">
        <v>0</v>
      </c>
      <c r="W256">
        <v>4979</v>
      </c>
      <c r="X256">
        <v>0</v>
      </c>
      <c r="Y256">
        <v>100</v>
      </c>
      <c r="Z256">
        <v>0</v>
      </c>
      <c r="AA256">
        <v>600</v>
      </c>
      <c r="AB256">
        <v>7854</v>
      </c>
      <c r="AC256">
        <v>15363</v>
      </c>
    </row>
    <row r="257" spans="1:29" x14ac:dyDescent="0.35">
      <c r="A257" t="s">
        <v>898</v>
      </c>
      <c r="B257">
        <v>0</v>
      </c>
      <c r="C257">
        <v>700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700</v>
      </c>
      <c r="K257">
        <v>0</v>
      </c>
      <c r="L257">
        <v>423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423</v>
      </c>
      <c r="T257">
        <v>0</v>
      </c>
      <c r="U257">
        <v>675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675</v>
      </c>
      <c r="AC257">
        <v>7497</v>
      </c>
    </row>
    <row r="258" spans="1:29" x14ac:dyDescent="0.35">
      <c r="A258" t="s">
        <v>897</v>
      </c>
      <c r="B258">
        <v>0</v>
      </c>
      <c r="C258">
        <v>1950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1950</v>
      </c>
      <c r="K258">
        <v>0</v>
      </c>
      <c r="L258">
        <v>1847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1847</v>
      </c>
      <c r="T258">
        <v>4021</v>
      </c>
      <c r="U258">
        <v>1950</v>
      </c>
      <c r="V258">
        <v>0</v>
      </c>
      <c r="W258">
        <v>0</v>
      </c>
      <c r="X258">
        <v>0</v>
      </c>
      <c r="Y258">
        <v>0</v>
      </c>
      <c r="Z258">
        <v>4438</v>
      </c>
      <c r="AA258">
        <v>3005</v>
      </c>
      <c r="AB258">
        <v>13414</v>
      </c>
      <c r="AC258">
        <v>26937</v>
      </c>
    </row>
    <row r="259" spans="1:29" x14ac:dyDescent="0.35">
      <c r="A259" t="s">
        <v>896</v>
      </c>
      <c r="B259">
        <v>510</v>
      </c>
      <c r="C259">
        <v>0</v>
      </c>
      <c r="D259">
        <v>5100</v>
      </c>
      <c r="E259">
        <v>0</v>
      </c>
      <c r="F259">
        <v>0</v>
      </c>
      <c r="G259">
        <v>0</v>
      </c>
      <c r="H259">
        <v>2015</v>
      </c>
      <c r="I259">
        <v>2815</v>
      </c>
      <c r="J259">
        <v>10440</v>
      </c>
      <c r="K259">
        <v>683</v>
      </c>
      <c r="L259">
        <v>961</v>
      </c>
      <c r="M259">
        <v>4951</v>
      </c>
      <c r="N259">
        <v>0</v>
      </c>
      <c r="O259">
        <v>0</v>
      </c>
      <c r="P259">
        <v>0</v>
      </c>
      <c r="Q259">
        <v>2068</v>
      </c>
      <c r="R259">
        <v>2334</v>
      </c>
      <c r="S259">
        <v>10997</v>
      </c>
      <c r="T259">
        <v>31241</v>
      </c>
      <c r="U259">
        <v>9204</v>
      </c>
      <c r="V259">
        <v>10781</v>
      </c>
      <c r="W259">
        <v>0</v>
      </c>
      <c r="X259">
        <v>0</v>
      </c>
      <c r="Y259">
        <v>1319</v>
      </c>
      <c r="Z259">
        <v>6251</v>
      </c>
      <c r="AA259">
        <v>34536</v>
      </c>
      <c r="AB259">
        <v>93332</v>
      </c>
      <c r="AC259">
        <v>128088</v>
      </c>
    </row>
    <row r="260" spans="1:29" x14ac:dyDescent="0.35">
      <c r="A260" t="s">
        <v>895</v>
      </c>
      <c r="B260">
        <v>0</v>
      </c>
      <c r="C260">
        <v>1000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1000</v>
      </c>
      <c r="K260">
        <v>0</v>
      </c>
      <c r="L260">
        <v>614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614</v>
      </c>
      <c r="T260">
        <v>2638</v>
      </c>
      <c r="U260">
        <v>3805</v>
      </c>
      <c r="V260">
        <v>0</v>
      </c>
      <c r="W260">
        <v>0</v>
      </c>
      <c r="X260">
        <v>0</v>
      </c>
      <c r="Y260">
        <v>4124</v>
      </c>
      <c r="Z260">
        <v>154</v>
      </c>
      <c r="AA260">
        <v>0</v>
      </c>
      <c r="AB260">
        <v>10721</v>
      </c>
      <c r="AC260">
        <v>33653</v>
      </c>
    </row>
    <row r="261" spans="1:29" x14ac:dyDescent="0.35">
      <c r="A261" t="s">
        <v>894</v>
      </c>
      <c r="B261">
        <v>4600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4600</v>
      </c>
      <c r="K261">
        <v>3644</v>
      </c>
      <c r="L261">
        <v>152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3796</v>
      </c>
      <c r="T261">
        <v>6074</v>
      </c>
      <c r="U261">
        <v>1032</v>
      </c>
      <c r="V261">
        <v>46</v>
      </c>
      <c r="W261">
        <v>6501</v>
      </c>
      <c r="X261">
        <v>0</v>
      </c>
      <c r="Y261">
        <v>0</v>
      </c>
      <c r="Z261">
        <v>0</v>
      </c>
      <c r="AA261">
        <v>0</v>
      </c>
      <c r="AB261">
        <v>13653</v>
      </c>
      <c r="AC261">
        <v>15538</v>
      </c>
    </row>
    <row r="262" spans="1:29" x14ac:dyDescent="0.35">
      <c r="A262" t="s">
        <v>893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9336</v>
      </c>
    </row>
    <row r="263" spans="1:29" x14ac:dyDescent="0.35">
      <c r="A263" t="s">
        <v>892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704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704</v>
      </c>
      <c r="AC263">
        <v>4854</v>
      </c>
    </row>
    <row r="264" spans="1:29" x14ac:dyDescent="0.35">
      <c r="A264" t="s">
        <v>891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2103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690</v>
      </c>
      <c r="AB264">
        <v>2793</v>
      </c>
      <c r="AC264">
        <v>15692</v>
      </c>
    </row>
    <row r="265" spans="1:29" x14ac:dyDescent="0.35">
      <c r="A265" t="s">
        <v>890</v>
      </c>
      <c r="B265">
        <v>0</v>
      </c>
      <c r="C265">
        <v>2878</v>
      </c>
      <c r="D265">
        <v>0</v>
      </c>
      <c r="E265">
        <v>300</v>
      </c>
      <c r="F265">
        <v>0</v>
      </c>
      <c r="G265">
        <v>0</v>
      </c>
      <c r="H265">
        <v>0</v>
      </c>
      <c r="I265">
        <v>0</v>
      </c>
      <c r="J265">
        <v>3178</v>
      </c>
      <c r="K265">
        <v>0</v>
      </c>
      <c r="L265">
        <v>3066</v>
      </c>
      <c r="M265">
        <v>0</v>
      </c>
      <c r="N265">
        <v>447</v>
      </c>
      <c r="O265">
        <v>0</v>
      </c>
      <c r="P265">
        <v>0</v>
      </c>
      <c r="Q265">
        <v>0</v>
      </c>
      <c r="R265">
        <v>0</v>
      </c>
      <c r="S265">
        <v>3513</v>
      </c>
      <c r="T265">
        <v>6103</v>
      </c>
      <c r="U265">
        <v>5386</v>
      </c>
      <c r="V265">
        <v>0</v>
      </c>
      <c r="W265">
        <v>16385</v>
      </c>
      <c r="X265">
        <v>0</v>
      </c>
      <c r="Y265">
        <v>675</v>
      </c>
      <c r="Z265">
        <v>0</v>
      </c>
      <c r="AA265">
        <v>662</v>
      </c>
      <c r="AB265">
        <v>29211</v>
      </c>
      <c r="AC265">
        <v>27880</v>
      </c>
    </row>
    <row r="266" spans="1:29" x14ac:dyDescent="0.35">
      <c r="A266" t="s">
        <v>889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280</v>
      </c>
      <c r="X266">
        <v>0</v>
      </c>
      <c r="Y266">
        <v>0</v>
      </c>
      <c r="Z266">
        <v>0</v>
      </c>
      <c r="AA266">
        <v>0</v>
      </c>
      <c r="AB266">
        <v>280</v>
      </c>
      <c r="AC266">
        <v>4550</v>
      </c>
    </row>
    <row r="267" spans="1:29" x14ac:dyDescent="0.35">
      <c r="A267" t="s">
        <v>888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11042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11042</v>
      </c>
      <c r="AC267">
        <v>3502</v>
      </c>
    </row>
    <row r="268" spans="1:29" x14ac:dyDescent="0.35">
      <c r="A268" t="s">
        <v>887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1200</v>
      </c>
      <c r="J268">
        <v>1200</v>
      </c>
      <c r="K268">
        <v>0</v>
      </c>
      <c r="L268">
        <v>0</v>
      </c>
      <c r="M268">
        <v>2401</v>
      </c>
      <c r="N268">
        <v>0</v>
      </c>
      <c r="O268">
        <v>0</v>
      </c>
      <c r="P268">
        <v>0</v>
      </c>
      <c r="Q268">
        <v>0</v>
      </c>
      <c r="R268">
        <v>1362</v>
      </c>
      <c r="S268">
        <v>3763</v>
      </c>
      <c r="T268">
        <v>0</v>
      </c>
      <c r="U268">
        <v>2143</v>
      </c>
      <c r="V268">
        <v>2345</v>
      </c>
      <c r="W268">
        <v>0</v>
      </c>
      <c r="X268">
        <v>0</v>
      </c>
      <c r="Y268">
        <v>0</v>
      </c>
      <c r="Z268">
        <v>0</v>
      </c>
      <c r="AA268">
        <v>2835</v>
      </c>
      <c r="AB268">
        <v>7323</v>
      </c>
      <c r="AC268">
        <v>21500</v>
      </c>
    </row>
    <row r="269" spans="1:29" x14ac:dyDescent="0.35">
      <c r="A269" t="s">
        <v>886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9038</v>
      </c>
    </row>
    <row r="270" spans="1:29" x14ac:dyDescent="0.35">
      <c r="A270" t="s">
        <v>885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5561</v>
      </c>
    </row>
    <row r="271" spans="1:29" x14ac:dyDescent="0.35">
      <c r="A271" t="s">
        <v>884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2813</v>
      </c>
    </row>
    <row r="272" spans="1:29" x14ac:dyDescent="0.35">
      <c r="A272" t="s">
        <v>883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2510</v>
      </c>
      <c r="U272">
        <v>200</v>
      </c>
      <c r="V272">
        <v>0</v>
      </c>
      <c r="W272">
        <v>10300</v>
      </c>
      <c r="X272">
        <v>0</v>
      </c>
      <c r="Y272">
        <v>200</v>
      </c>
      <c r="Z272">
        <v>0</v>
      </c>
      <c r="AA272">
        <v>1356</v>
      </c>
      <c r="AB272">
        <v>14566</v>
      </c>
      <c r="AC272">
        <v>35292</v>
      </c>
    </row>
    <row r="273" spans="1:29" x14ac:dyDescent="0.35">
      <c r="A273" t="s">
        <v>882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2846</v>
      </c>
      <c r="X273">
        <v>0</v>
      </c>
      <c r="Y273">
        <v>0</v>
      </c>
      <c r="Z273">
        <v>0</v>
      </c>
      <c r="AA273">
        <v>0</v>
      </c>
      <c r="AB273">
        <v>2846</v>
      </c>
      <c r="AC273">
        <v>4585</v>
      </c>
    </row>
    <row r="274" spans="1:29" x14ac:dyDescent="0.35">
      <c r="A274" t="s">
        <v>881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7870</v>
      </c>
    </row>
    <row r="275" spans="1:29" x14ac:dyDescent="0.35">
      <c r="A275" t="s">
        <v>880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95</v>
      </c>
      <c r="Z275">
        <v>0</v>
      </c>
      <c r="AA275">
        <v>0</v>
      </c>
      <c r="AB275">
        <v>95</v>
      </c>
      <c r="AC275">
        <v>4398</v>
      </c>
    </row>
    <row r="276" spans="1:29" x14ac:dyDescent="0.35">
      <c r="A276" t="s">
        <v>879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2434</v>
      </c>
      <c r="U276">
        <v>0</v>
      </c>
      <c r="V276">
        <v>0</v>
      </c>
      <c r="W276">
        <v>0</v>
      </c>
      <c r="X276">
        <v>0</v>
      </c>
      <c r="Y276">
        <v>453</v>
      </c>
      <c r="Z276">
        <v>0</v>
      </c>
      <c r="AA276">
        <v>1970</v>
      </c>
      <c r="AB276">
        <v>4857</v>
      </c>
      <c r="AC276">
        <v>7739</v>
      </c>
    </row>
    <row r="277" spans="1:29" x14ac:dyDescent="0.35">
      <c r="A277" t="s">
        <v>878</v>
      </c>
      <c r="B277">
        <v>1500</v>
      </c>
      <c r="C277">
        <v>0</v>
      </c>
      <c r="D277">
        <v>0</v>
      </c>
      <c r="E277">
        <v>5700</v>
      </c>
      <c r="F277">
        <v>0</v>
      </c>
      <c r="G277">
        <v>0</v>
      </c>
      <c r="H277">
        <v>0</v>
      </c>
      <c r="I277">
        <v>0</v>
      </c>
      <c r="J277">
        <v>7200</v>
      </c>
      <c r="K277">
        <v>2872</v>
      </c>
      <c r="L277">
        <v>0</v>
      </c>
      <c r="M277">
        <v>0</v>
      </c>
      <c r="N277">
        <v>4831</v>
      </c>
      <c r="O277">
        <v>0</v>
      </c>
      <c r="P277">
        <v>0</v>
      </c>
      <c r="Q277">
        <v>0</v>
      </c>
      <c r="R277">
        <v>0</v>
      </c>
      <c r="S277">
        <v>7703</v>
      </c>
      <c r="T277">
        <v>5518</v>
      </c>
      <c r="U277">
        <v>117</v>
      </c>
      <c r="V277">
        <v>0</v>
      </c>
      <c r="W277">
        <v>5636</v>
      </c>
      <c r="X277">
        <v>0</v>
      </c>
      <c r="Y277">
        <v>0</v>
      </c>
      <c r="Z277">
        <v>0</v>
      </c>
      <c r="AA277">
        <v>0</v>
      </c>
      <c r="AB277">
        <v>11271</v>
      </c>
      <c r="AC277">
        <v>11099</v>
      </c>
    </row>
    <row r="278" spans="1:29" x14ac:dyDescent="0.35">
      <c r="A278" t="s">
        <v>877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595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1982</v>
      </c>
      <c r="AB278">
        <v>2577</v>
      </c>
      <c r="AC278">
        <v>13217</v>
      </c>
    </row>
    <row r="279" spans="1:29" x14ac:dyDescent="0.35">
      <c r="A279" t="s">
        <v>876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390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390</v>
      </c>
      <c r="AC279">
        <v>0</v>
      </c>
    </row>
    <row r="280" spans="1:29" x14ac:dyDescent="0.35">
      <c r="A280" t="s">
        <v>875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1463</v>
      </c>
      <c r="Z280">
        <v>0</v>
      </c>
      <c r="AA280">
        <v>0</v>
      </c>
      <c r="AB280">
        <v>1463</v>
      </c>
      <c r="AC280">
        <v>9320</v>
      </c>
    </row>
    <row r="281" spans="1:29" x14ac:dyDescent="0.35">
      <c r="A281" t="s">
        <v>874</v>
      </c>
      <c r="B281">
        <v>0</v>
      </c>
      <c r="C281">
        <v>0</v>
      </c>
      <c r="D281">
        <v>0</v>
      </c>
      <c r="E281">
        <v>250</v>
      </c>
      <c r="F281">
        <v>0</v>
      </c>
      <c r="G281">
        <v>0</v>
      </c>
      <c r="H281">
        <v>0</v>
      </c>
      <c r="I281">
        <v>0</v>
      </c>
      <c r="J281">
        <v>250</v>
      </c>
      <c r="K281">
        <v>0</v>
      </c>
      <c r="L281">
        <v>0</v>
      </c>
      <c r="M281">
        <v>0</v>
      </c>
      <c r="N281">
        <v>152</v>
      </c>
      <c r="O281">
        <v>0</v>
      </c>
      <c r="P281">
        <v>0</v>
      </c>
      <c r="Q281">
        <v>0</v>
      </c>
      <c r="R281">
        <v>0</v>
      </c>
      <c r="S281">
        <v>152</v>
      </c>
      <c r="T281">
        <v>0</v>
      </c>
      <c r="U281">
        <v>0</v>
      </c>
      <c r="V281">
        <v>0</v>
      </c>
      <c r="W281">
        <v>3517</v>
      </c>
      <c r="X281">
        <v>5441</v>
      </c>
      <c r="Y281">
        <v>1078</v>
      </c>
      <c r="Z281">
        <v>0</v>
      </c>
      <c r="AA281">
        <v>0</v>
      </c>
      <c r="AB281">
        <v>10036</v>
      </c>
      <c r="AC281">
        <v>6240</v>
      </c>
    </row>
    <row r="282" spans="1:29" x14ac:dyDescent="0.35">
      <c r="A282" t="s">
        <v>873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</v>
      </c>
      <c r="L282">
        <v>0</v>
      </c>
      <c r="M282">
        <v>0</v>
      </c>
      <c r="N282">
        <v>181</v>
      </c>
      <c r="O282">
        <v>0</v>
      </c>
      <c r="P282">
        <v>0</v>
      </c>
      <c r="Q282">
        <v>0</v>
      </c>
      <c r="R282">
        <v>0</v>
      </c>
      <c r="S282">
        <v>184</v>
      </c>
      <c r="T282">
        <v>0</v>
      </c>
      <c r="U282">
        <v>0</v>
      </c>
      <c r="V282">
        <v>0</v>
      </c>
      <c r="W282">
        <v>4115</v>
      </c>
      <c r="X282">
        <v>0</v>
      </c>
      <c r="Y282">
        <v>0</v>
      </c>
      <c r="Z282">
        <v>0</v>
      </c>
      <c r="AA282">
        <v>0</v>
      </c>
      <c r="AB282">
        <v>4115</v>
      </c>
      <c r="AC282">
        <v>11072</v>
      </c>
    </row>
    <row r="283" spans="1:29" x14ac:dyDescent="0.35">
      <c r="A283" t="s">
        <v>872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19799</v>
      </c>
    </row>
    <row r="284" spans="1:29" x14ac:dyDescent="0.35">
      <c r="A284" t="s">
        <v>871</v>
      </c>
      <c r="B284">
        <v>0</v>
      </c>
      <c r="C284">
        <v>500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500</v>
      </c>
      <c r="K284">
        <v>267</v>
      </c>
      <c r="L284">
        <v>983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1250</v>
      </c>
      <c r="T284">
        <v>10401</v>
      </c>
      <c r="U284">
        <v>1923</v>
      </c>
      <c r="V284">
        <v>0</v>
      </c>
      <c r="W284">
        <v>10700</v>
      </c>
      <c r="X284">
        <v>0</v>
      </c>
      <c r="Y284">
        <v>0</v>
      </c>
      <c r="Z284">
        <v>0</v>
      </c>
      <c r="AA284">
        <v>400</v>
      </c>
      <c r="AB284">
        <v>23424</v>
      </c>
      <c r="AC284">
        <v>25957</v>
      </c>
    </row>
    <row r="285" spans="1:29" x14ac:dyDescent="0.35">
      <c r="A285" t="s">
        <v>870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36</v>
      </c>
      <c r="L285">
        <v>0</v>
      </c>
      <c r="M285">
        <v>0</v>
      </c>
      <c r="N285">
        <v>51</v>
      </c>
      <c r="O285">
        <v>0</v>
      </c>
      <c r="P285">
        <v>0</v>
      </c>
      <c r="Q285">
        <v>0</v>
      </c>
      <c r="R285">
        <v>6</v>
      </c>
      <c r="S285">
        <v>93</v>
      </c>
      <c r="T285">
        <v>3659</v>
      </c>
      <c r="U285">
        <v>420</v>
      </c>
      <c r="V285">
        <v>0</v>
      </c>
      <c r="W285">
        <v>6794</v>
      </c>
      <c r="X285">
        <v>0</v>
      </c>
      <c r="Y285">
        <v>5770</v>
      </c>
      <c r="Z285">
        <v>0</v>
      </c>
      <c r="AA285">
        <v>832</v>
      </c>
      <c r="AB285">
        <v>17475</v>
      </c>
      <c r="AC285">
        <v>19541</v>
      </c>
    </row>
    <row r="286" spans="1:29" x14ac:dyDescent="0.35">
      <c r="A286" t="s">
        <v>869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747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747</v>
      </c>
      <c r="AC286">
        <v>14300</v>
      </c>
    </row>
    <row r="287" spans="1:29" x14ac:dyDescent="0.35">
      <c r="A287" t="s">
        <v>868</v>
      </c>
      <c r="B287">
        <v>0</v>
      </c>
      <c r="C287">
        <v>0</v>
      </c>
      <c r="D287">
        <v>25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25</v>
      </c>
      <c r="K287">
        <v>0</v>
      </c>
      <c r="L287">
        <v>0</v>
      </c>
      <c r="M287">
        <v>25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25</v>
      </c>
      <c r="T287">
        <v>0</v>
      </c>
      <c r="U287">
        <v>0</v>
      </c>
      <c r="V287">
        <v>0</v>
      </c>
      <c r="W287">
        <v>15676</v>
      </c>
      <c r="X287">
        <v>3003</v>
      </c>
      <c r="Y287">
        <v>0</v>
      </c>
      <c r="Z287">
        <v>0</v>
      </c>
      <c r="AA287">
        <v>0</v>
      </c>
      <c r="AB287">
        <v>18679</v>
      </c>
      <c r="AC287">
        <v>29183</v>
      </c>
    </row>
    <row r="288" spans="1:29" x14ac:dyDescent="0.35">
      <c r="A288" t="s">
        <v>867</v>
      </c>
      <c r="B288">
        <v>0</v>
      </c>
      <c r="C288">
        <v>0</v>
      </c>
      <c r="D288">
        <v>0</v>
      </c>
      <c r="E288">
        <v>3928</v>
      </c>
      <c r="F288">
        <v>0</v>
      </c>
      <c r="G288">
        <v>0</v>
      </c>
      <c r="H288">
        <v>0</v>
      </c>
      <c r="I288">
        <v>1650</v>
      </c>
      <c r="J288">
        <v>5578</v>
      </c>
      <c r="K288">
        <v>0</v>
      </c>
      <c r="L288">
        <v>0</v>
      </c>
      <c r="M288">
        <v>0</v>
      </c>
      <c r="N288">
        <v>1350</v>
      </c>
      <c r="O288">
        <v>0</v>
      </c>
      <c r="P288">
        <v>0</v>
      </c>
      <c r="Q288">
        <v>0</v>
      </c>
      <c r="R288">
        <v>1400</v>
      </c>
      <c r="S288">
        <v>2750</v>
      </c>
      <c r="T288">
        <v>996</v>
      </c>
      <c r="U288">
        <v>0</v>
      </c>
      <c r="V288">
        <v>0</v>
      </c>
      <c r="W288">
        <v>6972</v>
      </c>
      <c r="X288">
        <v>0</v>
      </c>
      <c r="Y288">
        <v>0</v>
      </c>
      <c r="Z288">
        <v>0</v>
      </c>
      <c r="AA288">
        <v>1650</v>
      </c>
      <c r="AB288">
        <v>9618</v>
      </c>
      <c r="AC288">
        <v>18743</v>
      </c>
    </row>
    <row r="289" spans="1:29" x14ac:dyDescent="0.35">
      <c r="A289" t="s">
        <v>866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3463</v>
      </c>
      <c r="O289">
        <v>0</v>
      </c>
      <c r="P289">
        <v>0</v>
      </c>
      <c r="Q289">
        <v>0</v>
      </c>
      <c r="R289">
        <v>0</v>
      </c>
      <c r="S289">
        <v>3463</v>
      </c>
      <c r="T289">
        <v>1333</v>
      </c>
      <c r="U289">
        <v>3165</v>
      </c>
      <c r="V289">
        <v>0</v>
      </c>
      <c r="W289">
        <v>60785</v>
      </c>
      <c r="X289">
        <v>0</v>
      </c>
      <c r="Y289">
        <v>5937</v>
      </c>
      <c r="Z289">
        <v>0</v>
      </c>
      <c r="AA289">
        <v>4983</v>
      </c>
      <c r="AB289">
        <v>76203</v>
      </c>
      <c r="AC289">
        <v>51300</v>
      </c>
    </row>
    <row r="290" spans="1:29" x14ac:dyDescent="0.35">
      <c r="A290" t="s">
        <v>865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2079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804</v>
      </c>
      <c r="AB290">
        <v>2883</v>
      </c>
      <c r="AC290">
        <v>30142</v>
      </c>
    </row>
    <row r="291" spans="1:29" x14ac:dyDescent="0.35">
      <c r="A291" t="s">
        <v>864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2635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2635</v>
      </c>
      <c r="T291">
        <v>15771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2000</v>
      </c>
      <c r="AB291">
        <v>17771</v>
      </c>
      <c r="AC291">
        <v>36331</v>
      </c>
    </row>
    <row r="292" spans="1:29" x14ac:dyDescent="0.35">
      <c r="A292" t="s">
        <v>863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590</v>
      </c>
      <c r="M292">
        <v>550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1140</v>
      </c>
      <c r="T292">
        <v>13556</v>
      </c>
      <c r="U292">
        <v>1443</v>
      </c>
      <c r="V292">
        <v>1120</v>
      </c>
      <c r="W292">
        <v>0</v>
      </c>
      <c r="X292">
        <v>0</v>
      </c>
      <c r="Y292">
        <v>0</v>
      </c>
      <c r="Z292">
        <v>0</v>
      </c>
      <c r="AA292">
        <v>2178</v>
      </c>
      <c r="AB292">
        <v>18297</v>
      </c>
      <c r="AC292">
        <v>52605</v>
      </c>
    </row>
    <row r="293" spans="1:29" x14ac:dyDescent="0.35">
      <c r="A293" t="s">
        <v>862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45708</v>
      </c>
    </row>
    <row r="294" spans="1:29" x14ac:dyDescent="0.35">
      <c r="A294" t="s">
        <v>861</v>
      </c>
      <c r="B294">
        <v>2000</v>
      </c>
      <c r="C294">
        <v>692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200</v>
      </c>
      <c r="J294">
        <v>2892</v>
      </c>
      <c r="K294">
        <v>28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28</v>
      </c>
      <c r="T294">
        <v>15863</v>
      </c>
      <c r="U294">
        <v>6169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4155</v>
      </c>
      <c r="AB294">
        <v>26187</v>
      </c>
      <c r="AC294">
        <v>26962</v>
      </c>
    </row>
    <row r="295" spans="1:29" x14ac:dyDescent="0.35">
      <c r="A295" t="s">
        <v>860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1473</v>
      </c>
      <c r="P295">
        <v>0</v>
      </c>
      <c r="Q295">
        <v>0</v>
      </c>
      <c r="R295">
        <v>0</v>
      </c>
      <c r="S295">
        <v>1473</v>
      </c>
      <c r="T295">
        <v>10776</v>
      </c>
      <c r="U295">
        <v>9722</v>
      </c>
      <c r="V295">
        <v>0</v>
      </c>
      <c r="W295">
        <v>0</v>
      </c>
      <c r="X295">
        <v>56492</v>
      </c>
      <c r="Y295">
        <v>0</v>
      </c>
      <c r="Z295">
        <v>328</v>
      </c>
      <c r="AA295">
        <v>6157</v>
      </c>
      <c r="AB295">
        <v>83475</v>
      </c>
      <c r="AC295">
        <v>65338</v>
      </c>
    </row>
    <row r="296" spans="1:29" x14ac:dyDescent="0.35">
      <c r="A296" t="s">
        <v>859</v>
      </c>
      <c r="B296">
        <v>7800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2200</v>
      </c>
      <c r="J296">
        <v>10000</v>
      </c>
      <c r="K296">
        <v>6120</v>
      </c>
      <c r="L296">
        <v>800</v>
      </c>
      <c r="M296">
        <v>0</v>
      </c>
      <c r="N296">
        <v>0</v>
      </c>
      <c r="O296">
        <v>0</v>
      </c>
      <c r="P296">
        <v>0</v>
      </c>
      <c r="Q296">
        <v>945</v>
      </c>
      <c r="R296">
        <v>2916</v>
      </c>
      <c r="S296">
        <v>10781</v>
      </c>
      <c r="T296">
        <v>44144</v>
      </c>
      <c r="U296">
        <v>6337</v>
      </c>
      <c r="V296">
        <v>0</v>
      </c>
      <c r="W296">
        <v>0</v>
      </c>
      <c r="X296">
        <v>0</v>
      </c>
      <c r="Y296">
        <v>0</v>
      </c>
      <c r="Z296">
        <v>22950</v>
      </c>
      <c r="AA296">
        <v>33197</v>
      </c>
      <c r="AB296">
        <v>106628</v>
      </c>
      <c r="AC296">
        <v>189924</v>
      </c>
    </row>
    <row r="297" spans="1:29" x14ac:dyDescent="0.35">
      <c r="A297" t="s">
        <v>858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62</v>
      </c>
      <c r="U297">
        <v>290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1916</v>
      </c>
      <c r="AB297">
        <v>2268</v>
      </c>
      <c r="AC297">
        <v>15656</v>
      </c>
    </row>
    <row r="298" spans="1:29" x14ac:dyDescent="0.35">
      <c r="A298" t="s">
        <v>857</v>
      </c>
      <c r="B298">
        <v>250</v>
      </c>
      <c r="C298">
        <v>800</v>
      </c>
      <c r="D298">
        <v>0</v>
      </c>
      <c r="E298">
        <v>0</v>
      </c>
      <c r="F298">
        <v>0</v>
      </c>
      <c r="G298">
        <v>0</v>
      </c>
      <c r="H298">
        <v>250</v>
      </c>
      <c r="I298">
        <v>0</v>
      </c>
      <c r="J298">
        <v>1300</v>
      </c>
      <c r="K298">
        <v>666</v>
      </c>
      <c r="L298">
        <v>687</v>
      </c>
      <c r="M298">
        <v>0</v>
      </c>
      <c r="N298">
        <v>0</v>
      </c>
      <c r="O298">
        <v>0</v>
      </c>
      <c r="P298">
        <v>0</v>
      </c>
      <c r="Q298">
        <v>128</v>
      </c>
      <c r="R298">
        <v>1968</v>
      </c>
      <c r="S298">
        <v>3449</v>
      </c>
      <c r="T298">
        <v>8952</v>
      </c>
      <c r="U298">
        <v>5276</v>
      </c>
      <c r="V298">
        <v>0</v>
      </c>
      <c r="W298">
        <v>0</v>
      </c>
      <c r="X298">
        <v>3220</v>
      </c>
      <c r="Y298">
        <v>3881</v>
      </c>
      <c r="Z298">
        <v>250</v>
      </c>
      <c r="AA298">
        <v>24654</v>
      </c>
      <c r="AB298">
        <v>46233</v>
      </c>
      <c r="AC298">
        <v>43658</v>
      </c>
    </row>
    <row r="299" spans="1:29" x14ac:dyDescent="0.35">
      <c r="A299" t="s">
        <v>856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16402</v>
      </c>
    </row>
    <row r="300" spans="1:29" x14ac:dyDescent="0.35">
      <c r="A300" t="s">
        <v>855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805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805</v>
      </c>
      <c r="T300">
        <v>0</v>
      </c>
      <c r="U300">
        <v>2248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2248</v>
      </c>
      <c r="AC300">
        <v>9243</v>
      </c>
    </row>
    <row r="301" spans="1:29" x14ac:dyDescent="0.35">
      <c r="A301" t="s">
        <v>854</v>
      </c>
      <c r="B301">
        <v>5000</v>
      </c>
      <c r="C301">
        <v>0</v>
      </c>
      <c r="D301">
        <v>0</v>
      </c>
      <c r="E301">
        <v>268</v>
      </c>
      <c r="F301">
        <v>0</v>
      </c>
      <c r="G301">
        <v>0</v>
      </c>
      <c r="H301">
        <v>0</v>
      </c>
      <c r="I301">
        <v>1150</v>
      </c>
      <c r="J301">
        <v>6418</v>
      </c>
      <c r="K301">
        <v>7799</v>
      </c>
      <c r="L301">
        <v>796</v>
      </c>
      <c r="M301">
        <v>0</v>
      </c>
      <c r="N301">
        <v>279</v>
      </c>
      <c r="O301">
        <v>0</v>
      </c>
      <c r="P301">
        <v>0</v>
      </c>
      <c r="Q301">
        <v>0</v>
      </c>
      <c r="R301">
        <v>328</v>
      </c>
      <c r="S301">
        <v>9202</v>
      </c>
      <c r="T301">
        <v>32266</v>
      </c>
      <c r="U301">
        <v>3929</v>
      </c>
      <c r="V301">
        <v>0</v>
      </c>
      <c r="W301">
        <v>241</v>
      </c>
      <c r="X301">
        <v>0</v>
      </c>
      <c r="Y301">
        <v>0</v>
      </c>
      <c r="Z301">
        <v>0</v>
      </c>
      <c r="AA301">
        <v>2154</v>
      </c>
      <c r="AB301">
        <v>38590</v>
      </c>
      <c r="AC301">
        <v>71399</v>
      </c>
    </row>
    <row r="302" spans="1:29" x14ac:dyDescent="0.35">
      <c r="A302" t="s">
        <v>853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37</v>
      </c>
      <c r="U302">
        <v>0</v>
      </c>
      <c r="V302">
        <v>0</v>
      </c>
      <c r="W302">
        <v>5377</v>
      </c>
      <c r="X302">
        <v>0</v>
      </c>
      <c r="Y302">
        <v>0</v>
      </c>
      <c r="Z302">
        <v>0</v>
      </c>
      <c r="AA302">
        <v>5104</v>
      </c>
      <c r="AB302">
        <v>10518</v>
      </c>
      <c r="AC302">
        <v>9360</v>
      </c>
    </row>
    <row r="303" spans="1:29" x14ac:dyDescent="0.35">
      <c r="A303" t="s">
        <v>852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6108</v>
      </c>
      <c r="Y303">
        <v>0</v>
      </c>
      <c r="Z303">
        <v>0</v>
      </c>
      <c r="AA303">
        <v>751</v>
      </c>
      <c r="AB303">
        <v>6859</v>
      </c>
      <c r="AC303">
        <v>25931</v>
      </c>
    </row>
    <row r="304" spans="1:29" x14ac:dyDescent="0.35">
      <c r="A304" t="s">
        <v>851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4432</v>
      </c>
    </row>
    <row r="305" spans="1:29" x14ac:dyDescent="0.35">
      <c r="A305" t="s">
        <v>850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8806</v>
      </c>
    </row>
    <row r="306" spans="1:29" x14ac:dyDescent="0.35">
      <c r="A306" t="s">
        <v>210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480</v>
      </c>
      <c r="L306">
        <v>0</v>
      </c>
      <c r="M306">
        <v>0</v>
      </c>
      <c r="N306">
        <v>0</v>
      </c>
      <c r="O306">
        <v>3704</v>
      </c>
      <c r="P306">
        <v>0</v>
      </c>
      <c r="Q306">
        <v>0</v>
      </c>
      <c r="R306">
        <v>1009</v>
      </c>
      <c r="S306">
        <v>5193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134070</v>
      </c>
    </row>
    <row r="307" spans="1:29" x14ac:dyDescent="0.35">
      <c r="A307" t="s">
        <v>849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11899</v>
      </c>
      <c r="U307">
        <v>1203</v>
      </c>
      <c r="V307">
        <v>0</v>
      </c>
      <c r="W307">
        <v>4878</v>
      </c>
      <c r="X307">
        <v>0</v>
      </c>
      <c r="Y307">
        <v>0</v>
      </c>
      <c r="Z307">
        <v>0</v>
      </c>
      <c r="AA307">
        <v>0</v>
      </c>
      <c r="AB307">
        <v>17980</v>
      </c>
      <c r="AC307">
        <v>18556</v>
      </c>
    </row>
    <row r="308" spans="1:29" x14ac:dyDescent="0.35">
      <c r="A308" t="s">
        <v>848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11219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1577</v>
      </c>
      <c r="AB308">
        <v>12796</v>
      </c>
      <c r="AC308">
        <v>19992</v>
      </c>
    </row>
    <row r="309" spans="1:29" x14ac:dyDescent="0.35">
      <c r="A309" t="s">
        <v>847</v>
      </c>
      <c r="B309">
        <v>0</v>
      </c>
      <c r="C309">
        <v>260</v>
      </c>
      <c r="D309">
        <v>0</v>
      </c>
      <c r="E309">
        <v>0</v>
      </c>
      <c r="F309">
        <v>5200</v>
      </c>
      <c r="G309">
        <v>0</v>
      </c>
      <c r="H309">
        <v>4590</v>
      </c>
      <c r="I309">
        <v>0</v>
      </c>
      <c r="J309">
        <v>10050</v>
      </c>
      <c r="K309">
        <v>0</v>
      </c>
      <c r="L309">
        <v>260</v>
      </c>
      <c r="M309">
        <v>0</v>
      </c>
      <c r="N309">
        <v>0</v>
      </c>
      <c r="O309">
        <v>1411</v>
      </c>
      <c r="P309">
        <v>0</v>
      </c>
      <c r="Q309">
        <v>4069</v>
      </c>
      <c r="R309">
        <v>0</v>
      </c>
      <c r="S309">
        <v>5740</v>
      </c>
      <c r="T309">
        <v>10423</v>
      </c>
      <c r="U309">
        <v>2793</v>
      </c>
      <c r="V309">
        <v>0</v>
      </c>
      <c r="W309">
        <v>0</v>
      </c>
      <c r="X309">
        <v>71443</v>
      </c>
      <c r="Y309">
        <v>0</v>
      </c>
      <c r="Z309">
        <v>4590</v>
      </c>
      <c r="AA309">
        <v>1423</v>
      </c>
      <c r="AB309">
        <v>90672</v>
      </c>
      <c r="AC309">
        <v>66301</v>
      </c>
    </row>
    <row r="310" spans="1:29" x14ac:dyDescent="0.35">
      <c r="A310" t="s">
        <v>846</v>
      </c>
      <c r="B310">
        <v>5000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5000</v>
      </c>
      <c r="K310">
        <v>3160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219</v>
      </c>
      <c r="R310">
        <v>0</v>
      </c>
      <c r="S310">
        <v>3379</v>
      </c>
      <c r="T310">
        <v>8850</v>
      </c>
      <c r="U310">
        <v>1617</v>
      </c>
      <c r="V310">
        <v>0</v>
      </c>
      <c r="W310">
        <v>0</v>
      </c>
      <c r="X310">
        <v>0</v>
      </c>
      <c r="Y310">
        <v>13750</v>
      </c>
      <c r="Z310">
        <v>7398</v>
      </c>
      <c r="AA310">
        <v>14724</v>
      </c>
      <c r="AB310">
        <v>46339</v>
      </c>
      <c r="AC310">
        <v>50753</v>
      </c>
    </row>
    <row r="311" spans="1:29" x14ac:dyDescent="0.35">
      <c r="A311" t="s">
        <v>845</v>
      </c>
      <c r="B311">
        <v>0</v>
      </c>
      <c r="C311">
        <v>0</v>
      </c>
      <c r="D311">
        <v>0</v>
      </c>
      <c r="E311">
        <v>1393</v>
      </c>
      <c r="F311">
        <v>0</v>
      </c>
      <c r="G311">
        <v>0</v>
      </c>
      <c r="H311">
        <v>0</v>
      </c>
      <c r="I311">
        <v>0</v>
      </c>
      <c r="J311">
        <v>1393</v>
      </c>
      <c r="K311">
        <v>0</v>
      </c>
      <c r="L311">
        <v>0</v>
      </c>
      <c r="M311">
        <v>0</v>
      </c>
      <c r="N311">
        <v>1614</v>
      </c>
      <c r="O311">
        <v>0</v>
      </c>
      <c r="P311">
        <v>0</v>
      </c>
      <c r="Q311">
        <v>0</v>
      </c>
      <c r="R311">
        <v>0</v>
      </c>
      <c r="S311">
        <v>1614</v>
      </c>
      <c r="T311">
        <v>0</v>
      </c>
      <c r="U311">
        <v>0</v>
      </c>
      <c r="V311">
        <v>0</v>
      </c>
      <c r="W311">
        <v>11527</v>
      </c>
      <c r="X311">
        <v>0</v>
      </c>
      <c r="Y311">
        <v>0</v>
      </c>
      <c r="Z311">
        <v>0</v>
      </c>
      <c r="AA311">
        <v>0</v>
      </c>
      <c r="AB311">
        <v>11527</v>
      </c>
      <c r="AC311">
        <v>19332</v>
      </c>
    </row>
    <row r="312" spans="1:29" x14ac:dyDescent="0.35">
      <c r="A312" t="s">
        <v>844</v>
      </c>
      <c r="B312">
        <v>2382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2382</v>
      </c>
      <c r="K312">
        <v>2400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2400</v>
      </c>
      <c r="T312">
        <v>7128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7128</v>
      </c>
      <c r="AC312">
        <v>8970</v>
      </c>
    </row>
    <row r="313" spans="1:29" x14ac:dyDescent="0.35">
      <c r="A313" t="s">
        <v>843</v>
      </c>
      <c r="B313">
        <v>5000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5000</v>
      </c>
      <c r="K313">
        <v>5007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5007</v>
      </c>
      <c r="T313">
        <v>17026</v>
      </c>
      <c r="U313">
        <v>538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17564</v>
      </c>
      <c r="AC313">
        <v>12893</v>
      </c>
    </row>
    <row r="314" spans="1:29" x14ac:dyDescent="0.35">
      <c r="A314" t="s">
        <v>842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78</v>
      </c>
      <c r="L314">
        <v>211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726</v>
      </c>
      <c r="S314">
        <v>1015</v>
      </c>
      <c r="T314">
        <v>17168</v>
      </c>
      <c r="U314">
        <v>1796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7432</v>
      </c>
      <c r="AB314">
        <v>26396</v>
      </c>
      <c r="AC314">
        <v>34059</v>
      </c>
    </row>
    <row r="315" spans="1:29" x14ac:dyDescent="0.35">
      <c r="A315" t="s">
        <v>841</v>
      </c>
      <c r="B315">
        <v>0</v>
      </c>
      <c r="C315">
        <v>920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3200</v>
      </c>
      <c r="J315">
        <v>4120</v>
      </c>
      <c r="K315">
        <v>1277</v>
      </c>
      <c r="L315">
        <v>925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3373</v>
      </c>
      <c r="S315">
        <v>5575</v>
      </c>
      <c r="T315">
        <v>20674</v>
      </c>
      <c r="U315">
        <v>5798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63598</v>
      </c>
      <c r="AB315">
        <v>90070</v>
      </c>
      <c r="AC315">
        <v>190135</v>
      </c>
    </row>
    <row r="316" spans="1:29" x14ac:dyDescent="0.35">
      <c r="A316" t="s">
        <v>840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5293</v>
      </c>
    </row>
    <row r="317" spans="1:29" x14ac:dyDescent="0.35">
      <c r="A317" t="s">
        <v>839</v>
      </c>
      <c r="B317">
        <v>0</v>
      </c>
      <c r="C317">
        <v>3800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3800</v>
      </c>
      <c r="K317">
        <v>154</v>
      </c>
      <c r="L317">
        <v>3915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4069</v>
      </c>
      <c r="T317">
        <v>22866</v>
      </c>
      <c r="U317">
        <v>6884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410</v>
      </c>
      <c r="AB317">
        <v>30160</v>
      </c>
      <c r="AC317">
        <v>53911</v>
      </c>
    </row>
    <row r="318" spans="1:29" x14ac:dyDescent="0.35">
      <c r="A318" t="s">
        <v>838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3353</v>
      </c>
      <c r="U318">
        <v>81</v>
      </c>
      <c r="V318">
        <v>0</v>
      </c>
      <c r="W318">
        <v>0</v>
      </c>
      <c r="X318">
        <v>0</v>
      </c>
      <c r="Y318">
        <v>0</v>
      </c>
      <c r="Z318">
        <v>5880</v>
      </c>
      <c r="AA318">
        <v>1310</v>
      </c>
      <c r="AB318">
        <v>10624</v>
      </c>
      <c r="AC318">
        <v>17817</v>
      </c>
    </row>
    <row r="319" spans="1:29" x14ac:dyDescent="0.35">
      <c r="A319" t="s">
        <v>837</v>
      </c>
      <c r="B319">
        <v>270</v>
      </c>
      <c r="C319">
        <v>480</v>
      </c>
      <c r="D319">
        <v>0</v>
      </c>
      <c r="E319">
        <v>19643</v>
      </c>
      <c r="F319">
        <v>0</v>
      </c>
      <c r="G319">
        <v>0</v>
      </c>
      <c r="H319">
        <v>0</v>
      </c>
      <c r="I319">
        <v>4639</v>
      </c>
      <c r="J319">
        <v>25032</v>
      </c>
      <c r="K319">
        <v>826</v>
      </c>
      <c r="L319">
        <v>364</v>
      </c>
      <c r="M319">
        <v>0</v>
      </c>
      <c r="N319">
        <v>13069</v>
      </c>
      <c r="O319">
        <v>0</v>
      </c>
      <c r="P319">
        <v>0</v>
      </c>
      <c r="Q319">
        <v>0</v>
      </c>
      <c r="R319">
        <v>5257</v>
      </c>
      <c r="S319">
        <v>19516</v>
      </c>
      <c r="T319">
        <v>14718</v>
      </c>
      <c r="U319">
        <v>8599</v>
      </c>
      <c r="V319">
        <v>0</v>
      </c>
      <c r="W319">
        <v>63444</v>
      </c>
      <c r="X319">
        <v>0</v>
      </c>
      <c r="Y319">
        <v>0</v>
      </c>
      <c r="Z319">
        <v>2032</v>
      </c>
      <c r="AA319">
        <v>11130</v>
      </c>
      <c r="AB319">
        <v>99923</v>
      </c>
      <c r="AC319">
        <v>60341</v>
      </c>
    </row>
    <row r="320" spans="1:29" x14ac:dyDescent="0.35">
      <c r="A320" t="s">
        <v>836</v>
      </c>
      <c r="B320">
        <v>960</v>
      </c>
      <c r="C320">
        <v>0</v>
      </c>
      <c r="D320">
        <v>2493</v>
      </c>
      <c r="E320">
        <v>3300</v>
      </c>
      <c r="F320">
        <v>0</v>
      </c>
      <c r="G320">
        <v>0</v>
      </c>
      <c r="H320">
        <v>0</v>
      </c>
      <c r="I320">
        <v>4420</v>
      </c>
      <c r="J320">
        <v>11173</v>
      </c>
      <c r="K320">
        <v>590</v>
      </c>
      <c r="L320">
        <v>300</v>
      </c>
      <c r="M320">
        <v>2352</v>
      </c>
      <c r="N320">
        <v>1235</v>
      </c>
      <c r="O320">
        <v>0</v>
      </c>
      <c r="P320">
        <v>0</v>
      </c>
      <c r="Q320">
        <v>0</v>
      </c>
      <c r="R320">
        <v>4180</v>
      </c>
      <c r="S320">
        <v>8657</v>
      </c>
      <c r="T320">
        <v>24676</v>
      </c>
      <c r="U320">
        <v>6000</v>
      </c>
      <c r="V320">
        <v>3061</v>
      </c>
      <c r="W320">
        <v>7133</v>
      </c>
      <c r="X320">
        <v>0</v>
      </c>
      <c r="Y320">
        <v>6698</v>
      </c>
      <c r="Z320">
        <v>2248</v>
      </c>
      <c r="AA320">
        <v>6109</v>
      </c>
      <c r="AB320">
        <v>55925</v>
      </c>
      <c r="AC320">
        <v>68357</v>
      </c>
    </row>
    <row r="321" spans="1:29" x14ac:dyDescent="0.35">
      <c r="A321" t="s">
        <v>835</v>
      </c>
      <c r="B321">
        <v>0</v>
      </c>
      <c r="C321">
        <v>292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292</v>
      </c>
      <c r="K321">
        <v>0</v>
      </c>
      <c r="L321">
        <v>648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648</v>
      </c>
      <c r="T321">
        <v>5983</v>
      </c>
      <c r="U321">
        <v>1477</v>
      </c>
      <c r="V321">
        <v>0</v>
      </c>
      <c r="W321">
        <v>0</v>
      </c>
      <c r="X321">
        <v>0</v>
      </c>
      <c r="Y321">
        <v>0</v>
      </c>
      <c r="Z321">
        <v>575</v>
      </c>
      <c r="AA321">
        <v>0</v>
      </c>
      <c r="AB321">
        <v>8035</v>
      </c>
      <c r="AC321">
        <v>15755</v>
      </c>
    </row>
    <row r="322" spans="1:29" x14ac:dyDescent="0.35">
      <c r="A322" t="s">
        <v>834</v>
      </c>
      <c r="B322">
        <v>7155</v>
      </c>
      <c r="C322">
        <v>6925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14080</v>
      </c>
      <c r="K322">
        <v>3052</v>
      </c>
      <c r="L322">
        <v>3503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1260</v>
      </c>
      <c r="S322">
        <v>7815</v>
      </c>
      <c r="T322">
        <v>59807</v>
      </c>
      <c r="U322">
        <v>11472</v>
      </c>
      <c r="V322">
        <v>0</v>
      </c>
      <c r="W322">
        <v>1251</v>
      </c>
      <c r="X322">
        <v>0</v>
      </c>
      <c r="Y322">
        <v>0</v>
      </c>
      <c r="Z322">
        <v>0</v>
      </c>
      <c r="AA322">
        <v>39746</v>
      </c>
      <c r="AB322">
        <v>112276</v>
      </c>
      <c r="AC322">
        <v>217333</v>
      </c>
    </row>
    <row r="323" spans="1:29" x14ac:dyDescent="0.35">
      <c r="A323" t="s">
        <v>833</v>
      </c>
      <c r="B323">
        <v>400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400</v>
      </c>
      <c r="K323">
        <v>371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371</v>
      </c>
      <c r="T323">
        <v>7340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7340</v>
      </c>
      <c r="AC323">
        <v>17499</v>
      </c>
    </row>
    <row r="324" spans="1:29" x14ac:dyDescent="0.35">
      <c r="A324" t="s">
        <v>832</v>
      </c>
      <c r="B324">
        <v>15871</v>
      </c>
      <c r="C324">
        <v>5490</v>
      </c>
      <c r="D324">
        <v>0</v>
      </c>
      <c r="E324">
        <v>735</v>
      </c>
      <c r="F324">
        <v>17900</v>
      </c>
      <c r="G324">
        <v>0</v>
      </c>
      <c r="H324">
        <v>0</v>
      </c>
      <c r="I324">
        <v>2000</v>
      </c>
      <c r="J324">
        <v>41996</v>
      </c>
      <c r="K324">
        <v>7562</v>
      </c>
      <c r="L324">
        <v>1295</v>
      </c>
      <c r="M324">
        <v>1385</v>
      </c>
      <c r="N324">
        <v>6497</v>
      </c>
      <c r="O324">
        <v>9683</v>
      </c>
      <c r="P324">
        <v>0</v>
      </c>
      <c r="Q324">
        <v>0</v>
      </c>
      <c r="R324">
        <v>1954</v>
      </c>
      <c r="S324">
        <v>28376</v>
      </c>
      <c r="T324">
        <v>45304</v>
      </c>
      <c r="U324">
        <v>8030</v>
      </c>
      <c r="V324">
        <v>0</v>
      </c>
      <c r="W324">
        <v>88728</v>
      </c>
      <c r="X324">
        <v>56750</v>
      </c>
      <c r="Y324">
        <v>0</v>
      </c>
      <c r="Z324">
        <v>1889</v>
      </c>
      <c r="AA324">
        <v>7729</v>
      </c>
      <c r="AB324">
        <v>208430</v>
      </c>
      <c r="AC324">
        <v>106806</v>
      </c>
    </row>
    <row r="325" spans="1:29" x14ac:dyDescent="0.35">
      <c r="A325" t="s">
        <v>831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3300</v>
      </c>
      <c r="J325">
        <v>3300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3300</v>
      </c>
      <c r="S325">
        <v>3300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3839</v>
      </c>
      <c r="AB325">
        <v>3839</v>
      </c>
      <c r="AC325">
        <v>16756</v>
      </c>
    </row>
    <row r="326" spans="1:29" x14ac:dyDescent="0.35">
      <c r="A326" t="s">
        <v>830</v>
      </c>
      <c r="B326">
        <v>4851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360</v>
      </c>
      <c r="J326">
        <v>5211</v>
      </c>
      <c r="K326">
        <v>4791</v>
      </c>
      <c r="L326">
        <v>154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348</v>
      </c>
      <c r="S326">
        <v>5293</v>
      </c>
      <c r="T326">
        <v>32987</v>
      </c>
      <c r="U326">
        <v>5193</v>
      </c>
      <c r="V326">
        <v>0</v>
      </c>
      <c r="W326">
        <v>0</v>
      </c>
      <c r="X326">
        <v>63067</v>
      </c>
      <c r="Y326">
        <v>0</v>
      </c>
      <c r="Z326">
        <v>0</v>
      </c>
      <c r="AA326">
        <v>5822</v>
      </c>
      <c r="AB326">
        <v>107069</v>
      </c>
      <c r="AC326">
        <v>68207</v>
      </c>
    </row>
    <row r="327" spans="1:29" x14ac:dyDescent="0.35">
      <c r="A327" t="s">
        <v>829</v>
      </c>
      <c r="B327">
        <v>0</v>
      </c>
      <c r="C327">
        <v>3750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1675</v>
      </c>
      <c r="J327">
        <v>5425</v>
      </c>
      <c r="K327">
        <v>0</v>
      </c>
      <c r="L327">
        <v>4520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9401</v>
      </c>
      <c r="S327">
        <v>13921</v>
      </c>
      <c r="T327">
        <v>7567</v>
      </c>
      <c r="U327">
        <v>9000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13815</v>
      </c>
      <c r="AB327">
        <v>30382</v>
      </c>
      <c r="AC327">
        <v>34315</v>
      </c>
    </row>
    <row r="328" spans="1:29" x14ac:dyDescent="0.35">
      <c r="A328" t="s">
        <v>828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149</v>
      </c>
      <c r="L328">
        <v>128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109</v>
      </c>
      <c r="S328">
        <v>386</v>
      </c>
      <c r="T328">
        <v>7249</v>
      </c>
      <c r="U328">
        <v>3551</v>
      </c>
      <c r="V328">
        <v>0</v>
      </c>
      <c r="W328">
        <v>0</v>
      </c>
      <c r="X328">
        <v>115867</v>
      </c>
      <c r="Y328">
        <v>14860</v>
      </c>
      <c r="Z328">
        <v>0</v>
      </c>
      <c r="AA328">
        <v>5095</v>
      </c>
      <c r="AB328">
        <v>146622</v>
      </c>
      <c r="AC328">
        <v>49266</v>
      </c>
    </row>
    <row r="329" spans="1:29" x14ac:dyDescent="0.35">
      <c r="A329" t="s">
        <v>827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909</v>
      </c>
      <c r="X329">
        <v>0</v>
      </c>
      <c r="Y329">
        <v>0</v>
      </c>
      <c r="Z329">
        <v>0</v>
      </c>
      <c r="AA329">
        <v>690</v>
      </c>
      <c r="AB329">
        <v>1599</v>
      </c>
      <c r="AC329">
        <v>12244</v>
      </c>
    </row>
    <row r="330" spans="1:29" x14ac:dyDescent="0.35">
      <c r="A330" t="s">
        <v>826</v>
      </c>
      <c r="B330">
        <v>1540</v>
      </c>
      <c r="C330">
        <v>0</v>
      </c>
      <c r="D330">
        <v>0</v>
      </c>
      <c r="E330">
        <v>4050</v>
      </c>
      <c r="F330">
        <v>0</v>
      </c>
      <c r="G330">
        <v>0</v>
      </c>
      <c r="H330">
        <v>0</v>
      </c>
      <c r="I330">
        <v>0</v>
      </c>
      <c r="J330">
        <v>5590</v>
      </c>
      <c r="K330">
        <v>1550</v>
      </c>
      <c r="L330">
        <v>0</v>
      </c>
      <c r="M330">
        <v>0</v>
      </c>
      <c r="N330">
        <v>3806</v>
      </c>
      <c r="O330">
        <v>0</v>
      </c>
      <c r="P330">
        <v>0</v>
      </c>
      <c r="Q330">
        <v>0</v>
      </c>
      <c r="R330">
        <v>0</v>
      </c>
      <c r="S330">
        <v>5356</v>
      </c>
      <c r="T330">
        <v>20755</v>
      </c>
      <c r="U330">
        <v>228</v>
      </c>
      <c r="V330">
        <v>0</v>
      </c>
      <c r="W330">
        <v>44494</v>
      </c>
      <c r="X330">
        <v>0</v>
      </c>
      <c r="Y330">
        <v>0</v>
      </c>
      <c r="Z330">
        <v>0</v>
      </c>
      <c r="AA330">
        <v>2290</v>
      </c>
      <c r="AB330">
        <v>67767</v>
      </c>
      <c r="AC330">
        <v>42769</v>
      </c>
    </row>
    <row r="331" spans="1:29" x14ac:dyDescent="0.35">
      <c r="A331" t="s">
        <v>825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1101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1101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110</v>
      </c>
      <c r="AB331">
        <v>110</v>
      </c>
      <c r="AC331">
        <v>9473</v>
      </c>
    </row>
    <row r="332" spans="1:29" x14ac:dyDescent="0.35">
      <c r="A332" t="s">
        <v>824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143</v>
      </c>
      <c r="U332">
        <v>290</v>
      </c>
      <c r="V332">
        <v>0</v>
      </c>
      <c r="W332">
        <v>8490</v>
      </c>
      <c r="X332">
        <v>0</v>
      </c>
      <c r="Y332">
        <v>2252</v>
      </c>
      <c r="Z332">
        <v>0</v>
      </c>
      <c r="AA332">
        <v>0</v>
      </c>
      <c r="AB332">
        <v>11175</v>
      </c>
      <c r="AC332">
        <v>11362</v>
      </c>
    </row>
    <row r="333" spans="1:29" x14ac:dyDescent="0.35">
      <c r="A333" t="s">
        <v>823</v>
      </c>
      <c r="B333">
        <v>0</v>
      </c>
      <c r="C333">
        <v>0</v>
      </c>
      <c r="D333">
        <v>0</v>
      </c>
      <c r="E333">
        <v>0</v>
      </c>
      <c r="F333">
        <v>2000</v>
      </c>
      <c r="G333">
        <v>0</v>
      </c>
      <c r="H333">
        <v>0</v>
      </c>
      <c r="I333">
        <v>0</v>
      </c>
      <c r="J333">
        <v>2000</v>
      </c>
      <c r="K333">
        <v>0</v>
      </c>
      <c r="L333">
        <v>0</v>
      </c>
      <c r="M333">
        <v>0</v>
      </c>
      <c r="N333">
        <v>0</v>
      </c>
      <c r="O333">
        <v>1485</v>
      </c>
      <c r="P333">
        <v>0</v>
      </c>
      <c r="Q333">
        <v>0</v>
      </c>
      <c r="R333">
        <v>0</v>
      </c>
      <c r="S333">
        <v>1485</v>
      </c>
      <c r="T333">
        <v>0</v>
      </c>
      <c r="U333">
        <v>239</v>
      </c>
      <c r="V333">
        <v>0</v>
      </c>
      <c r="W333">
        <v>1864</v>
      </c>
      <c r="X333">
        <v>15402</v>
      </c>
      <c r="Y333">
        <v>4362</v>
      </c>
      <c r="Z333">
        <v>0</v>
      </c>
      <c r="AA333">
        <v>0</v>
      </c>
      <c r="AB333">
        <v>21867</v>
      </c>
      <c r="AC333">
        <v>12939</v>
      </c>
    </row>
    <row r="334" spans="1:29" x14ac:dyDescent="0.35">
      <c r="A334" t="s">
        <v>822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3699</v>
      </c>
    </row>
    <row r="335" spans="1:29" x14ac:dyDescent="0.35">
      <c r="A335" t="s">
        <v>821</v>
      </c>
      <c r="B335">
        <v>0</v>
      </c>
      <c r="C335">
        <v>583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583</v>
      </c>
      <c r="K335">
        <v>0</v>
      </c>
      <c r="L335">
        <v>471</v>
      </c>
      <c r="M335">
        <v>0</v>
      </c>
      <c r="N335">
        <v>631</v>
      </c>
      <c r="O335">
        <v>0</v>
      </c>
      <c r="P335">
        <v>0</v>
      </c>
      <c r="Q335">
        <v>0</v>
      </c>
      <c r="R335">
        <v>0</v>
      </c>
      <c r="S335">
        <v>1102</v>
      </c>
      <c r="T335">
        <v>0</v>
      </c>
      <c r="U335">
        <v>583</v>
      </c>
      <c r="V335">
        <v>0</v>
      </c>
      <c r="W335">
        <v>8049</v>
      </c>
      <c r="X335">
        <v>0</v>
      </c>
      <c r="Y335">
        <v>0</v>
      </c>
      <c r="Z335">
        <v>0</v>
      </c>
      <c r="AA335">
        <v>0</v>
      </c>
      <c r="AB335">
        <v>8632</v>
      </c>
      <c r="AC335">
        <v>27449</v>
      </c>
    </row>
    <row r="336" spans="1:29" x14ac:dyDescent="0.35">
      <c r="A336" t="s">
        <v>820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210</v>
      </c>
      <c r="AB336">
        <v>210</v>
      </c>
      <c r="AC336">
        <v>23616</v>
      </c>
    </row>
    <row r="337" spans="1:29" x14ac:dyDescent="0.35">
      <c r="A337" t="s">
        <v>819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2649</v>
      </c>
    </row>
    <row r="338" spans="1:29" x14ac:dyDescent="0.35">
      <c r="A338" t="s">
        <v>818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8863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8863</v>
      </c>
      <c r="AC338">
        <v>8623</v>
      </c>
    </row>
    <row r="339" spans="1:29" x14ac:dyDescent="0.35">
      <c r="A339" t="s">
        <v>817</v>
      </c>
      <c r="B339">
        <v>0</v>
      </c>
      <c r="C339">
        <v>1190</v>
      </c>
      <c r="D339">
        <v>0</v>
      </c>
      <c r="E339">
        <v>4647</v>
      </c>
      <c r="F339">
        <v>0</v>
      </c>
      <c r="G339">
        <v>0</v>
      </c>
      <c r="H339">
        <v>0</v>
      </c>
      <c r="I339">
        <v>25144</v>
      </c>
      <c r="J339">
        <v>30981</v>
      </c>
      <c r="K339">
        <v>127</v>
      </c>
      <c r="L339">
        <v>699</v>
      </c>
      <c r="M339">
        <v>0</v>
      </c>
      <c r="N339">
        <v>2186</v>
      </c>
      <c r="O339">
        <v>0</v>
      </c>
      <c r="P339">
        <v>0</v>
      </c>
      <c r="Q339">
        <v>9</v>
      </c>
      <c r="R339">
        <v>19870</v>
      </c>
      <c r="S339">
        <v>22891</v>
      </c>
      <c r="T339">
        <v>9400</v>
      </c>
      <c r="U339">
        <v>11493</v>
      </c>
      <c r="V339">
        <v>0</v>
      </c>
      <c r="W339">
        <v>44822</v>
      </c>
      <c r="X339">
        <v>41964</v>
      </c>
      <c r="Y339">
        <v>927</v>
      </c>
      <c r="Z339">
        <v>1620</v>
      </c>
      <c r="AA339">
        <v>42078</v>
      </c>
      <c r="AB339">
        <v>152304</v>
      </c>
      <c r="AC339">
        <v>78142</v>
      </c>
    </row>
    <row r="340" spans="1:29" x14ac:dyDescent="0.35">
      <c r="A340" t="s">
        <v>816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833</v>
      </c>
      <c r="O340">
        <v>0</v>
      </c>
      <c r="P340">
        <v>0</v>
      </c>
      <c r="Q340">
        <v>0</v>
      </c>
      <c r="R340">
        <v>0</v>
      </c>
      <c r="S340">
        <v>833</v>
      </c>
      <c r="T340">
        <v>1671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1048</v>
      </c>
      <c r="AB340">
        <v>2719</v>
      </c>
      <c r="AC340">
        <v>13569</v>
      </c>
    </row>
    <row r="341" spans="1:29" x14ac:dyDescent="0.35">
      <c r="A341" t="s">
        <v>815</v>
      </c>
      <c r="B341">
        <v>1000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1000</v>
      </c>
      <c r="K341">
        <v>489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489</v>
      </c>
      <c r="T341">
        <v>7013</v>
      </c>
      <c r="U341">
        <v>0</v>
      </c>
      <c r="V341">
        <v>0</v>
      </c>
      <c r="W341">
        <v>3330</v>
      </c>
      <c r="X341">
        <v>0</v>
      </c>
      <c r="Y341">
        <v>0</v>
      </c>
      <c r="Z341">
        <v>0</v>
      </c>
      <c r="AA341">
        <v>0</v>
      </c>
      <c r="AB341">
        <v>10343</v>
      </c>
      <c r="AC341">
        <v>7907</v>
      </c>
    </row>
    <row r="342" spans="1:29" x14ac:dyDescent="0.35">
      <c r="A342" t="s">
        <v>814</v>
      </c>
      <c r="B342">
        <v>0</v>
      </c>
      <c r="C342">
        <v>200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200</v>
      </c>
      <c r="K342">
        <v>0</v>
      </c>
      <c r="L342">
        <v>140</v>
      </c>
      <c r="M342">
        <v>0</v>
      </c>
      <c r="N342">
        <v>1561</v>
      </c>
      <c r="O342">
        <v>0</v>
      </c>
      <c r="P342">
        <v>0</v>
      </c>
      <c r="Q342">
        <v>0</v>
      </c>
      <c r="R342">
        <v>0</v>
      </c>
      <c r="S342">
        <v>1701</v>
      </c>
      <c r="T342">
        <v>538</v>
      </c>
      <c r="U342">
        <v>200</v>
      </c>
      <c r="V342">
        <v>0</v>
      </c>
      <c r="W342">
        <v>4938</v>
      </c>
      <c r="X342">
        <v>0</v>
      </c>
      <c r="Y342">
        <v>0</v>
      </c>
      <c r="Z342">
        <v>0</v>
      </c>
      <c r="AA342">
        <v>300</v>
      </c>
      <c r="AB342">
        <v>5976</v>
      </c>
      <c r="AC342">
        <v>8730</v>
      </c>
    </row>
    <row r="343" spans="1:29" x14ac:dyDescent="0.35">
      <c r="A343" t="s">
        <v>813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1113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1113</v>
      </c>
      <c r="AC343">
        <v>5307</v>
      </c>
    </row>
    <row r="344" spans="1:29" x14ac:dyDescent="0.35">
      <c r="A344" t="s">
        <v>812</v>
      </c>
      <c r="B344">
        <v>5000</v>
      </c>
      <c r="C344">
        <v>0</v>
      </c>
      <c r="D344">
        <v>0</v>
      </c>
      <c r="E344">
        <v>2000</v>
      </c>
      <c r="F344">
        <v>0</v>
      </c>
      <c r="G344">
        <v>0</v>
      </c>
      <c r="H344">
        <v>0</v>
      </c>
      <c r="I344">
        <v>0</v>
      </c>
      <c r="J344">
        <v>7000</v>
      </c>
      <c r="K344">
        <v>4343</v>
      </c>
      <c r="L344">
        <v>0</v>
      </c>
      <c r="M344">
        <v>0</v>
      </c>
      <c r="N344">
        <v>2551</v>
      </c>
      <c r="O344">
        <v>0</v>
      </c>
      <c r="P344">
        <v>0</v>
      </c>
      <c r="Q344">
        <v>0</v>
      </c>
      <c r="R344">
        <v>0</v>
      </c>
      <c r="S344">
        <v>6894</v>
      </c>
      <c r="T344">
        <v>12112</v>
      </c>
      <c r="U344">
        <v>0</v>
      </c>
      <c r="V344">
        <v>0</v>
      </c>
      <c r="W344">
        <v>8528</v>
      </c>
      <c r="X344">
        <v>0</v>
      </c>
      <c r="Y344">
        <v>0</v>
      </c>
      <c r="Z344">
        <v>0</v>
      </c>
      <c r="AA344">
        <v>485</v>
      </c>
      <c r="AB344">
        <v>21125</v>
      </c>
      <c r="AC344">
        <v>23475</v>
      </c>
    </row>
    <row r="345" spans="1:29" x14ac:dyDescent="0.35">
      <c r="A345" t="s">
        <v>811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5827</v>
      </c>
      <c r="U345">
        <v>1183</v>
      </c>
      <c r="V345">
        <v>0</v>
      </c>
      <c r="W345">
        <v>35485</v>
      </c>
      <c r="X345">
        <v>0</v>
      </c>
      <c r="Y345">
        <v>0</v>
      </c>
      <c r="Z345">
        <v>0</v>
      </c>
      <c r="AA345">
        <v>4413</v>
      </c>
      <c r="AB345">
        <v>46908</v>
      </c>
      <c r="AC345">
        <v>37480</v>
      </c>
    </row>
    <row r="346" spans="1:29" x14ac:dyDescent="0.35">
      <c r="A346" t="s">
        <v>810</v>
      </c>
      <c r="B346">
        <v>0</v>
      </c>
      <c r="C346">
        <v>2170</v>
      </c>
      <c r="D346">
        <v>0</v>
      </c>
      <c r="E346">
        <v>18320</v>
      </c>
      <c r="F346">
        <v>0</v>
      </c>
      <c r="G346">
        <v>0</v>
      </c>
      <c r="H346">
        <v>385</v>
      </c>
      <c r="I346">
        <v>7775</v>
      </c>
      <c r="J346">
        <v>28650</v>
      </c>
      <c r="K346">
        <v>0</v>
      </c>
      <c r="L346">
        <v>118</v>
      </c>
      <c r="M346">
        <v>0</v>
      </c>
      <c r="N346">
        <v>50</v>
      </c>
      <c r="O346">
        <v>0</v>
      </c>
      <c r="P346">
        <v>0</v>
      </c>
      <c r="Q346">
        <v>69</v>
      </c>
      <c r="R346">
        <v>2259</v>
      </c>
      <c r="S346">
        <v>2496</v>
      </c>
      <c r="T346">
        <v>0</v>
      </c>
      <c r="U346">
        <v>6825</v>
      </c>
      <c r="V346">
        <v>0</v>
      </c>
      <c r="W346">
        <v>18133</v>
      </c>
      <c r="X346">
        <v>0</v>
      </c>
      <c r="Y346">
        <v>0</v>
      </c>
      <c r="Z346">
        <v>385</v>
      </c>
      <c r="AA346">
        <v>9722</v>
      </c>
      <c r="AB346">
        <v>35065</v>
      </c>
      <c r="AC346">
        <v>24699</v>
      </c>
    </row>
    <row r="347" spans="1:29" x14ac:dyDescent="0.35">
      <c r="A347" t="s">
        <v>809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39</v>
      </c>
      <c r="P347">
        <v>0</v>
      </c>
      <c r="Q347">
        <v>0</v>
      </c>
      <c r="R347">
        <v>0</v>
      </c>
      <c r="S347">
        <v>39</v>
      </c>
      <c r="T347">
        <v>0</v>
      </c>
      <c r="U347">
        <v>0</v>
      </c>
      <c r="V347">
        <v>0</v>
      </c>
      <c r="W347">
        <v>4089</v>
      </c>
      <c r="X347">
        <v>23581</v>
      </c>
      <c r="Y347">
        <v>0</v>
      </c>
      <c r="Z347">
        <v>0</v>
      </c>
      <c r="AA347">
        <v>0</v>
      </c>
      <c r="AB347">
        <v>27670</v>
      </c>
      <c r="AC347">
        <v>9874</v>
      </c>
    </row>
    <row r="348" spans="1:29" x14ac:dyDescent="0.35">
      <c r="A348" t="s">
        <v>808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3544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3544</v>
      </c>
      <c r="AC348">
        <v>12886</v>
      </c>
    </row>
    <row r="349" spans="1:29" x14ac:dyDescent="0.35">
      <c r="A349" t="s">
        <v>807</v>
      </c>
      <c r="B349">
        <v>2532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2532</v>
      </c>
      <c r="K349">
        <v>2859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2859</v>
      </c>
      <c r="T349">
        <v>16962</v>
      </c>
      <c r="U349">
        <v>4851</v>
      </c>
      <c r="V349">
        <v>0</v>
      </c>
      <c r="W349">
        <v>0</v>
      </c>
      <c r="X349">
        <v>16005</v>
      </c>
      <c r="Y349">
        <v>0</v>
      </c>
      <c r="Z349">
        <v>0</v>
      </c>
      <c r="AA349">
        <v>299</v>
      </c>
      <c r="AB349">
        <v>38117</v>
      </c>
      <c r="AC349">
        <v>23128</v>
      </c>
    </row>
    <row r="350" spans="1:29" x14ac:dyDescent="0.35">
      <c r="A350" t="s">
        <v>806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224</v>
      </c>
      <c r="X350">
        <v>0</v>
      </c>
      <c r="Y350">
        <v>0</v>
      </c>
      <c r="Z350">
        <v>0</v>
      </c>
      <c r="AA350">
        <v>0</v>
      </c>
      <c r="AB350">
        <v>224</v>
      </c>
      <c r="AC350">
        <v>9797</v>
      </c>
    </row>
    <row r="351" spans="1:29" x14ac:dyDescent="0.35">
      <c r="A351" t="s">
        <v>805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928</v>
      </c>
      <c r="O351">
        <v>0</v>
      </c>
      <c r="P351">
        <v>0</v>
      </c>
      <c r="Q351">
        <v>0</v>
      </c>
      <c r="R351">
        <v>0</v>
      </c>
      <c r="S351">
        <v>928</v>
      </c>
      <c r="T351">
        <v>13376</v>
      </c>
      <c r="U351">
        <v>0</v>
      </c>
      <c r="V351">
        <v>0</v>
      </c>
      <c r="W351">
        <v>9254</v>
      </c>
      <c r="X351">
        <v>0</v>
      </c>
      <c r="Y351">
        <v>661</v>
      </c>
      <c r="Z351">
        <v>0</v>
      </c>
      <c r="AA351">
        <v>1321</v>
      </c>
      <c r="AB351">
        <v>24612</v>
      </c>
      <c r="AC351">
        <v>26920</v>
      </c>
    </row>
    <row r="352" spans="1:29" x14ac:dyDescent="0.35">
      <c r="A352" t="s">
        <v>804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2805</v>
      </c>
    </row>
    <row r="353" spans="1:29" x14ac:dyDescent="0.35">
      <c r="A353" t="s">
        <v>803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6</v>
      </c>
      <c r="L353">
        <v>0</v>
      </c>
      <c r="M353">
        <v>443</v>
      </c>
      <c r="N353">
        <v>486</v>
      </c>
      <c r="O353">
        <v>3302</v>
      </c>
      <c r="P353">
        <v>0</v>
      </c>
      <c r="Q353">
        <v>0</v>
      </c>
      <c r="R353">
        <v>0</v>
      </c>
      <c r="S353">
        <v>4237</v>
      </c>
      <c r="T353">
        <v>29037</v>
      </c>
      <c r="U353">
        <v>0</v>
      </c>
      <c r="V353">
        <v>1927</v>
      </c>
      <c r="W353">
        <v>23635</v>
      </c>
      <c r="X353">
        <v>40887</v>
      </c>
      <c r="Y353">
        <v>0</v>
      </c>
      <c r="Z353">
        <v>0</v>
      </c>
      <c r="AA353">
        <v>0</v>
      </c>
      <c r="AB353">
        <v>95486</v>
      </c>
      <c r="AC353">
        <v>47572</v>
      </c>
    </row>
    <row r="354" spans="1:29" x14ac:dyDescent="0.35">
      <c r="A354" t="s">
        <v>802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5460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5460</v>
      </c>
      <c r="AC354">
        <v>12222</v>
      </c>
    </row>
    <row r="355" spans="1:29" x14ac:dyDescent="0.35">
      <c r="A355" t="s">
        <v>801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35</v>
      </c>
      <c r="V355">
        <v>0</v>
      </c>
      <c r="W355">
        <v>1887</v>
      </c>
      <c r="X355">
        <v>0</v>
      </c>
      <c r="Y355">
        <v>26</v>
      </c>
      <c r="Z355">
        <v>0</v>
      </c>
      <c r="AA355">
        <v>0</v>
      </c>
      <c r="AB355">
        <v>1948</v>
      </c>
      <c r="AC355">
        <v>9886</v>
      </c>
    </row>
    <row r="356" spans="1:29" x14ac:dyDescent="0.35">
      <c r="A356" t="s">
        <v>800</v>
      </c>
      <c r="B356">
        <v>5000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5000</v>
      </c>
      <c r="K356">
        <v>4637</v>
      </c>
      <c r="L356">
        <v>0</v>
      </c>
      <c r="M356">
        <v>0</v>
      </c>
      <c r="N356">
        <v>1138</v>
      </c>
      <c r="O356">
        <v>0</v>
      </c>
      <c r="P356">
        <v>0</v>
      </c>
      <c r="Q356">
        <v>0</v>
      </c>
      <c r="R356">
        <v>0</v>
      </c>
      <c r="S356">
        <v>5775</v>
      </c>
      <c r="T356">
        <v>17260</v>
      </c>
      <c r="U356">
        <v>0</v>
      </c>
      <c r="V356">
        <v>0</v>
      </c>
      <c r="W356">
        <v>11608</v>
      </c>
      <c r="X356">
        <v>0</v>
      </c>
      <c r="Y356">
        <v>2015</v>
      </c>
      <c r="Z356">
        <v>0</v>
      </c>
      <c r="AA356">
        <v>1200</v>
      </c>
      <c r="AB356">
        <v>32083</v>
      </c>
      <c r="AC356">
        <v>17083</v>
      </c>
    </row>
    <row r="357" spans="1:29" x14ac:dyDescent="0.35">
      <c r="A357" t="s">
        <v>799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14321</v>
      </c>
    </row>
    <row r="358" spans="1:29" x14ac:dyDescent="0.35">
      <c r="A358" t="s">
        <v>798</v>
      </c>
      <c r="B358">
        <v>18642</v>
      </c>
      <c r="C358">
        <v>0</v>
      </c>
      <c r="D358">
        <v>0</v>
      </c>
      <c r="E358">
        <v>1358</v>
      </c>
      <c r="F358">
        <v>0</v>
      </c>
      <c r="G358">
        <v>0</v>
      </c>
      <c r="H358">
        <v>0</v>
      </c>
      <c r="I358">
        <v>0</v>
      </c>
      <c r="J358">
        <v>20000</v>
      </c>
      <c r="K358">
        <v>14716</v>
      </c>
      <c r="L358">
        <v>0</v>
      </c>
      <c r="M358">
        <v>0</v>
      </c>
      <c r="N358">
        <v>15</v>
      </c>
      <c r="O358">
        <v>611</v>
      </c>
      <c r="P358">
        <v>0</v>
      </c>
      <c r="Q358">
        <v>0</v>
      </c>
      <c r="R358">
        <v>0</v>
      </c>
      <c r="S358">
        <v>15342</v>
      </c>
      <c r="T358">
        <v>18330</v>
      </c>
      <c r="U358">
        <v>0</v>
      </c>
      <c r="V358">
        <v>0</v>
      </c>
      <c r="W358">
        <v>1222</v>
      </c>
      <c r="X358">
        <v>0</v>
      </c>
      <c r="Y358">
        <v>0</v>
      </c>
      <c r="Z358">
        <v>0</v>
      </c>
      <c r="AA358">
        <v>0</v>
      </c>
      <c r="AB358">
        <v>19552</v>
      </c>
      <c r="AC358">
        <v>38235</v>
      </c>
    </row>
    <row r="359" spans="1:29" x14ac:dyDescent="0.35">
      <c r="A359" t="s">
        <v>797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2982</v>
      </c>
      <c r="P359">
        <v>0</v>
      </c>
      <c r="Q359">
        <v>0</v>
      </c>
      <c r="R359">
        <v>0</v>
      </c>
      <c r="S359">
        <v>2982</v>
      </c>
      <c r="T359">
        <v>19179</v>
      </c>
      <c r="U359">
        <v>776</v>
      </c>
      <c r="V359">
        <v>34</v>
      </c>
      <c r="W359">
        <v>47384</v>
      </c>
      <c r="X359">
        <v>41310</v>
      </c>
      <c r="Y359">
        <v>0</v>
      </c>
      <c r="Z359">
        <v>0</v>
      </c>
      <c r="AA359">
        <v>428</v>
      </c>
      <c r="AB359">
        <v>109111</v>
      </c>
      <c r="AC359">
        <v>22384</v>
      </c>
    </row>
    <row r="360" spans="1:29" x14ac:dyDescent="0.35">
      <c r="A360" t="s">
        <v>796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4051</v>
      </c>
      <c r="P360">
        <v>0</v>
      </c>
      <c r="Q360">
        <v>0</v>
      </c>
      <c r="R360">
        <v>0</v>
      </c>
      <c r="S360">
        <v>4051</v>
      </c>
      <c r="T360">
        <v>11643</v>
      </c>
      <c r="U360">
        <v>0</v>
      </c>
      <c r="V360">
        <v>0</v>
      </c>
      <c r="W360">
        <v>16042</v>
      </c>
      <c r="X360">
        <v>44423</v>
      </c>
      <c r="Y360">
        <v>0</v>
      </c>
      <c r="Z360">
        <v>0</v>
      </c>
      <c r="AA360">
        <v>2258</v>
      </c>
      <c r="AB360">
        <v>74366</v>
      </c>
      <c r="AC360">
        <v>33956</v>
      </c>
    </row>
    <row r="361" spans="1:29" x14ac:dyDescent="0.35">
      <c r="A361" t="s">
        <v>795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13820</v>
      </c>
      <c r="U361">
        <v>811</v>
      </c>
      <c r="V361">
        <v>0</v>
      </c>
      <c r="W361">
        <v>4707</v>
      </c>
      <c r="X361">
        <v>0</v>
      </c>
      <c r="Y361">
        <v>0</v>
      </c>
      <c r="Z361">
        <v>0</v>
      </c>
      <c r="AA361">
        <v>3130</v>
      </c>
      <c r="AB361">
        <v>22468</v>
      </c>
      <c r="AC361">
        <v>28604</v>
      </c>
    </row>
    <row r="362" spans="1:29" x14ac:dyDescent="0.35">
      <c r="A362" t="s">
        <v>794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554</v>
      </c>
      <c r="V362">
        <v>0</v>
      </c>
      <c r="W362">
        <v>1513</v>
      </c>
      <c r="X362">
        <v>0</v>
      </c>
      <c r="Y362">
        <v>0</v>
      </c>
      <c r="Z362">
        <v>0</v>
      </c>
      <c r="AA362">
        <v>0</v>
      </c>
      <c r="AB362">
        <v>2067</v>
      </c>
      <c r="AC362">
        <v>7776</v>
      </c>
    </row>
    <row r="363" spans="1:29" x14ac:dyDescent="0.35">
      <c r="A363" t="s">
        <v>793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700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700</v>
      </c>
      <c r="AC363">
        <v>7879</v>
      </c>
    </row>
    <row r="364" spans="1:29" x14ac:dyDescent="0.35">
      <c r="A364" t="s">
        <v>792</v>
      </c>
      <c r="B364">
        <v>0</v>
      </c>
      <c r="C364">
        <v>894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894</v>
      </c>
      <c r="K364">
        <v>0</v>
      </c>
      <c r="L364">
        <v>870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870</v>
      </c>
      <c r="T364">
        <v>0</v>
      </c>
      <c r="U364">
        <v>894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1687</v>
      </c>
      <c r="AB364">
        <v>2581</v>
      </c>
      <c r="AC364">
        <v>5707</v>
      </c>
    </row>
    <row r="365" spans="1:29" x14ac:dyDescent="0.35">
      <c r="A365" t="s">
        <v>791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8003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271</v>
      </c>
      <c r="AB365">
        <v>8274</v>
      </c>
      <c r="AC365">
        <v>17878</v>
      </c>
    </row>
    <row r="366" spans="1:29" x14ac:dyDescent="0.35">
      <c r="A366" t="s">
        <v>790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1716</v>
      </c>
      <c r="AB366">
        <v>1716</v>
      </c>
      <c r="AC366">
        <v>16241</v>
      </c>
    </row>
    <row r="367" spans="1:29" x14ac:dyDescent="0.35">
      <c r="A367" t="s">
        <v>789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5356</v>
      </c>
    </row>
    <row r="368" spans="1:29" x14ac:dyDescent="0.35">
      <c r="A368" t="s">
        <v>788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1900</v>
      </c>
      <c r="Z368">
        <v>0</v>
      </c>
      <c r="AA368">
        <v>0</v>
      </c>
      <c r="AB368">
        <v>1900</v>
      </c>
      <c r="AC368">
        <v>23635</v>
      </c>
    </row>
    <row r="369" spans="1:29" x14ac:dyDescent="0.35">
      <c r="A369" t="s">
        <v>787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5815</v>
      </c>
    </row>
    <row r="370" spans="1:29" x14ac:dyDescent="0.35">
      <c r="A370" t="s">
        <v>786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12843</v>
      </c>
    </row>
    <row r="371" spans="1:29" x14ac:dyDescent="0.35">
      <c r="A371" t="s">
        <v>785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661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661</v>
      </c>
      <c r="AC371">
        <v>4169</v>
      </c>
    </row>
    <row r="372" spans="1:29" x14ac:dyDescent="0.35">
      <c r="A372" t="s">
        <v>784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375</v>
      </c>
      <c r="U372">
        <v>450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825</v>
      </c>
      <c r="AC372">
        <v>19467</v>
      </c>
    </row>
    <row r="373" spans="1:29" x14ac:dyDescent="0.35">
      <c r="A373" t="s">
        <v>783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362</v>
      </c>
      <c r="O373">
        <v>0</v>
      </c>
      <c r="P373">
        <v>0</v>
      </c>
      <c r="Q373">
        <v>0</v>
      </c>
      <c r="R373">
        <v>0</v>
      </c>
      <c r="S373">
        <v>362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2797</v>
      </c>
    </row>
    <row r="374" spans="1:29" x14ac:dyDescent="0.35">
      <c r="A374" t="s">
        <v>782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6647</v>
      </c>
    </row>
    <row r="375" spans="1:29" x14ac:dyDescent="0.35">
      <c r="A375" t="s">
        <v>781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16459</v>
      </c>
    </row>
    <row r="376" spans="1:29" x14ac:dyDescent="0.35">
      <c r="A376" t="s">
        <v>780</v>
      </c>
      <c r="B376">
        <v>2013</v>
      </c>
      <c r="C376">
        <v>0</v>
      </c>
      <c r="D376">
        <v>0</v>
      </c>
      <c r="E376">
        <v>0</v>
      </c>
      <c r="F376">
        <v>1500</v>
      </c>
      <c r="G376">
        <v>0</v>
      </c>
      <c r="H376">
        <v>0</v>
      </c>
      <c r="I376">
        <v>0</v>
      </c>
      <c r="J376">
        <v>3513</v>
      </c>
      <c r="K376">
        <v>1518</v>
      </c>
      <c r="L376">
        <v>0</v>
      </c>
      <c r="M376">
        <v>0</v>
      </c>
      <c r="N376">
        <v>0</v>
      </c>
      <c r="O376">
        <v>26233</v>
      </c>
      <c r="P376">
        <v>0</v>
      </c>
      <c r="Q376">
        <v>0</v>
      </c>
      <c r="R376">
        <v>0</v>
      </c>
      <c r="S376">
        <v>27751</v>
      </c>
      <c r="T376">
        <v>2003</v>
      </c>
      <c r="U376">
        <v>0</v>
      </c>
      <c r="V376">
        <v>0</v>
      </c>
      <c r="W376">
        <v>0</v>
      </c>
      <c r="X376">
        <v>1500</v>
      </c>
      <c r="Y376">
        <v>0</v>
      </c>
      <c r="Z376">
        <v>0</v>
      </c>
      <c r="AA376">
        <v>0</v>
      </c>
      <c r="AB376">
        <v>3503</v>
      </c>
      <c r="AC376">
        <v>9201</v>
      </c>
    </row>
    <row r="377" spans="1:29" x14ac:dyDescent="0.35">
      <c r="A377" t="s">
        <v>779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3251</v>
      </c>
    </row>
    <row r="378" spans="1:29" x14ac:dyDescent="0.35">
      <c r="A378" t="s">
        <v>778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33498</v>
      </c>
    </row>
    <row r="379" spans="1:29" x14ac:dyDescent="0.35">
      <c r="A379" t="s">
        <v>777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2287</v>
      </c>
      <c r="J379">
        <v>2287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1872</v>
      </c>
      <c r="S379">
        <v>1872</v>
      </c>
      <c r="T379">
        <v>6203</v>
      </c>
      <c r="U379">
        <v>7089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2550</v>
      </c>
      <c r="AB379">
        <v>15842</v>
      </c>
      <c r="AC379">
        <v>29539</v>
      </c>
    </row>
    <row r="380" spans="1:29" x14ac:dyDescent="0.35">
      <c r="A380" t="s">
        <v>776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6611</v>
      </c>
    </row>
    <row r="381" spans="1:29" x14ac:dyDescent="0.35">
      <c r="A381" t="s">
        <v>775</v>
      </c>
      <c r="B381">
        <v>150</v>
      </c>
      <c r="C381">
        <v>600</v>
      </c>
      <c r="D381">
        <v>1697</v>
      </c>
      <c r="E381">
        <v>640</v>
      </c>
      <c r="F381">
        <v>968</v>
      </c>
      <c r="G381">
        <v>0</v>
      </c>
      <c r="H381">
        <v>0</v>
      </c>
      <c r="I381">
        <v>0</v>
      </c>
      <c r="J381">
        <v>4055</v>
      </c>
      <c r="K381">
        <v>874</v>
      </c>
      <c r="L381">
        <v>538</v>
      </c>
      <c r="M381">
        <v>1593</v>
      </c>
      <c r="N381">
        <v>3099</v>
      </c>
      <c r="O381">
        <v>717</v>
      </c>
      <c r="P381">
        <v>0</v>
      </c>
      <c r="Q381">
        <v>0</v>
      </c>
      <c r="R381">
        <v>0</v>
      </c>
      <c r="S381">
        <v>6821</v>
      </c>
      <c r="T381">
        <v>3118</v>
      </c>
      <c r="U381">
        <v>3529</v>
      </c>
      <c r="V381">
        <v>1191</v>
      </c>
      <c r="W381">
        <v>20170</v>
      </c>
      <c r="X381">
        <v>968</v>
      </c>
      <c r="Y381">
        <v>5852</v>
      </c>
      <c r="Z381">
        <v>0</v>
      </c>
      <c r="AA381">
        <v>7463</v>
      </c>
      <c r="AB381">
        <v>42291</v>
      </c>
      <c r="AC381">
        <v>55812</v>
      </c>
    </row>
    <row r="382" spans="1:29" x14ac:dyDescent="0.35">
      <c r="A382" t="s">
        <v>774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289</v>
      </c>
      <c r="L382">
        <v>38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327</v>
      </c>
      <c r="T382">
        <v>2259</v>
      </c>
      <c r="U382">
        <v>624</v>
      </c>
      <c r="V382">
        <v>0</v>
      </c>
      <c r="W382">
        <v>0</v>
      </c>
      <c r="X382">
        <v>14854</v>
      </c>
      <c r="Y382">
        <v>423</v>
      </c>
      <c r="Z382">
        <v>0</v>
      </c>
      <c r="AA382">
        <v>431</v>
      </c>
      <c r="AB382">
        <v>18591</v>
      </c>
      <c r="AC382">
        <v>12383</v>
      </c>
    </row>
    <row r="383" spans="1:29" x14ac:dyDescent="0.35">
      <c r="A383" t="s">
        <v>773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1140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1140</v>
      </c>
      <c r="AC383">
        <v>3644</v>
      </c>
    </row>
    <row r="384" spans="1:29" x14ac:dyDescent="0.35">
      <c r="A384" t="s">
        <v>772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2642</v>
      </c>
      <c r="U384">
        <v>793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3435</v>
      </c>
      <c r="AC384">
        <v>7121</v>
      </c>
    </row>
    <row r="385" spans="1:29" x14ac:dyDescent="0.35">
      <c r="A385" t="s">
        <v>771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1720</v>
      </c>
    </row>
    <row r="386" spans="1:29" x14ac:dyDescent="0.35">
      <c r="A386" t="s">
        <v>770</v>
      </c>
      <c r="B386">
        <v>0</v>
      </c>
      <c r="C386">
        <v>0</v>
      </c>
      <c r="D386">
        <v>170</v>
      </c>
      <c r="E386">
        <v>2000</v>
      </c>
      <c r="F386">
        <v>0</v>
      </c>
      <c r="G386">
        <v>0</v>
      </c>
      <c r="H386">
        <v>0</v>
      </c>
      <c r="I386">
        <v>2169</v>
      </c>
      <c r="J386">
        <v>4339</v>
      </c>
      <c r="K386">
        <v>0</v>
      </c>
      <c r="L386">
        <v>0</v>
      </c>
      <c r="M386">
        <v>170</v>
      </c>
      <c r="N386">
        <v>1709</v>
      </c>
      <c r="O386">
        <v>0</v>
      </c>
      <c r="P386">
        <v>0</v>
      </c>
      <c r="Q386">
        <v>0</v>
      </c>
      <c r="R386">
        <v>2169</v>
      </c>
      <c r="S386">
        <v>4048</v>
      </c>
      <c r="T386">
        <v>0</v>
      </c>
      <c r="U386">
        <v>1022</v>
      </c>
      <c r="V386">
        <v>0</v>
      </c>
      <c r="W386">
        <v>3600</v>
      </c>
      <c r="X386">
        <v>0</v>
      </c>
      <c r="Y386">
        <v>0</v>
      </c>
      <c r="Z386">
        <v>0</v>
      </c>
      <c r="AA386">
        <v>2169</v>
      </c>
      <c r="AB386">
        <v>6791</v>
      </c>
      <c r="AC386">
        <v>25508</v>
      </c>
    </row>
    <row r="387" spans="1:29" x14ac:dyDescent="0.35">
      <c r="A387" t="s">
        <v>769</v>
      </c>
      <c r="B387">
        <v>255</v>
      </c>
      <c r="C387">
        <v>75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273</v>
      </c>
      <c r="J387">
        <v>603</v>
      </c>
      <c r="K387">
        <v>237</v>
      </c>
      <c r="L387">
        <v>40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233</v>
      </c>
      <c r="S387">
        <v>510</v>
      </c>
      <c r="T387">
        <v>1046</v>
      </c>
      <c r="U387">
        <v>157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766</v>
      </c>
      <c r="AB387">
        <v>1969</v>
      </c>
      <c r="AC387">
        <v>9362</v>
      </c>
    </row>
    <row r="388" spans="1:29" x14ac:dyDescent="0.35">
      <c r="A388" t="s">
        <v>768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51</v>
      </c>
      <c r="AB388">
        <v>51</v>
      </c>
      <c r="AC388">
        <v>3692</v>
      </c>
    </row>
    <row r="389" spans="1:29" x14ac:dyDescent="0.35">
      <c r="A389" t="s">
        <v>767</v>
      </c>
      <c r="B389">
        <v>390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390</v>
      </c>
      <c r="K389">
        <v>384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29</v>
      </c>
      <c r="S389">
        <v>413</v>
      </c>
      <c r="T389">
        <v>5297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50</v>
      </c>
      <c r="AB389">
        <v>5347</v>
      </c>
      <c r="AC389">
        <v>6097</v>
      </c>
    </row>
    <row r="390" spans="1:29" x14ac:dyDescent="0.35">
      <c r="A390" t="s">
        <v>766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2659</v>
      </c>
      <c r="U390">
        <v>1409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1401</v>
      </c>
      <c r="AB390">
        <v>5469</v>
      </c>
      <c r="AC390">
        <v>14019</v>
      </c>
    </row>
    <row r="391" spans="1:29" x14ac:dyDescent="0.35">
      <c r="A391" t="s">
        <v>765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6650</v>
      </c>
      <c r="U391">
        <v>878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4424</v>
      </c>
      <c r="AB391">
        <v>11952</v>
      </c>
      <c r="AC391">
        <v>25523</v>
      </c>
    </row>
    <row r="392" spans="1:29" x14ac:dyDescent="0.35">
      <c r="A392" t="s">
        <v>764</v>
      </c>
      <c r="B392">
        <v>0</v>
      </c>
      <c r="C392">
        <v>0</v>
      </c>
      <c r="D392">
        <v>2000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2000</v>
      </c>
      <c r="K392">
        <v>0</v>
      </c>
      <c r="L392">
        <v>0</v>
      </c>
      <c r="M392">
        <v>2000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2000</v>
      </c>
      <c r="T392">
        <v>2935</v>
      </c>
      <c r="U392">
        <v>1413</v>
      </c>
      <c r="V392">
        <v>1333</v>
      </c>
      <c r="W392">
        <v>0</v>
      </c>
      <c r="X392">
        <v>0</v>
      </c>
      <c r="Y392">
        <v>0</v>
      </c>
      <c r="Z392">
        <v>0</v>
      </c>
      <c r="AA392">
        <v>4521</v>
      </c>
      <c r="AB392">
        <v>10202</v>
      </c>
      <c r="AC392">
        <v>16886</v>
      </c>
    </row>
    <row r="393" spans="1:29" x14ac:dyDescent="0.35">
      <c r="A393" t="s">
        <v>763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9977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9977</v>
      </c>
      <c r="AC393">
        <v>10967</v>
      </c>
    </row>
    <row r="394" spans="1:29" x14ac:dyDescent="0.35">
      <c r="A394" t="s">
        <v>762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47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47</v>
      </c>
      <c r="T394">
        <v>6707</v>
      </c>
      <c r="U394">
        <v>571</v>
      </c>
      <c r="V394">
        <v>80</v>
      </c>
      <c r="W394">
        <v>7461</v>
      </c>
      <c r="X394">
        <v>0</v>
      </c>
      <c r="Y394">
        <v>2358</v>
      </c>
      <c r="Z394">
        <v>0</v>
      </c>
      <c r="AA394">
        <v>200</v>
      </c>
      <c r="AB394">
        <v>17377</v>
      </c>
      <c r="AC394">
        <v>29085</v>
      </c>
    </row>
    <row r="395" spans="1:29" x14ac:dyDescent="0.35">
      <c r="A395" t="s">
        <v>761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1730</v>
      </c>
      <c r="X395">
        <v>0</v>
      </c>
      <c r="Y395">
        <v>0</v>
      </c>
      <c r="Z395">
        <v>0</v>
      </c>
      <c r="AA395">
        <v>756</v>
      </c>
      <c r="AB395">
        <v>2486</v>
      </c>
      <c r="AC395">
        <v>12136</v>
      </c>
    </row>
    <row r="396" spans="1:29" x14ac:dyDescent="0.35">
      <c r="A396" t="s">
        <v>760</v>
      </c>
      <c r="B396">
        <v>4345</v>
      </c>
      <c r="C396">
        <v>0</v>
      </c>
      <c r="D396">
        <v>0</v>
      </c>
      <c r="E396">
        <v>4800</v>
      </c>
      <c r="F396">
        <v>0</v>
      </c>
      <c r="G396">
        <v>0</v>
      </c>
      <c r="H396">
        <v>0</v>
      </c>
      <c r="I396">
        <v>0</v>
      </c>
      <c r="J396">
        <v>9145</v>
      </c>
      <c r="K396">
        <v>3348</v>
      </c>
      <c r="L396">
        <v>0</v>
      </c>
      <c r="M396">
        <v>0</v>
      </c>
      <c r="N396">
        <v>1065</v>
      </c>
      <c r="O396">
        <v>0</v>
      </c>
      <c r="P396">
        <v>0</v>
      </c>
      <c r="Q396">
        <v>0</v>
      </c>
      <c r="R396">
        <v>0</v>
      </c>
      <c r="S396">
        <v>4413</v>
      </c>
      <c r="T396">
        <v>10151</v>
      </c>
      <c r="U396">
        <v>0</v>
      </c>
      <c r="V396">
        <v>0</v>
      </c>
      <c r="W396">
        <v>9954</v>
      </c>
      <c r="X396">
        <v>0</v>
      </c>
      <c r="Y396">
        <v>0</v>
      </c>
      <c r="Z396">
        <v>0</v>
      </c>
      <c r="AA396">
        <v>0</v>
      </c>
      <c r="AB396">
        <v>20105</v>
      </c>
      <c r="AC396">
        <v>20786</v>
      </c>
    </row>
    <row r="397" spans="1:29" x14ac:dyDescent="0.35">
      <c r="A397" t="s">
        <v>759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505</v>
      </c>
      <c r="O397">
        <v>0</v>
      </c>
      <c r="P397">
        <v>0</v>
      </c>
      <c r="Q397">
        <v>0</v>
      </c>
      <c r="R397">
        <v>0</v>
      </c>
      <c r="S397">
        <v>505</v>
      </c>
      <c r="T397">
        <v>0</v>
      </c>
      <c r="U397">
        <v>75</v>
      </c>
      <c r="V397">
        <v>0</v>
      </c>
      <c r="W397">
        <v>2850</v>
      </c>
      <c r="X397">
        <v>0</v>
      </c>
      <c r="Y397">
        <v>0</v>
      </c>
      <c r="Z397">
        <v>0</v>
      </c>
      <c r="AA397">
        <v>565</v>
      </c>
      <c r="AB397">
        <v>3490</v>
      </c>
      <c r="AC397">
        <v>7357</v>
      </c>
    </row>
    <row r="398" spans="1:29" x14ac:dyDescent="0.35">
      <c r="A398" t="s">
        <v>758</v>
      </c>
      <c r="B398">
        <v>0</v>
      </c>
      <c r="C398">
        <v>0</v>
      </c>
      <c r="D398">
        <v>0</v>
      </c>
      <c r="E398">
        <v>8000</v>
      </c>
      <c r="F398">
        <v>0</v>
      </c>
      <c r="G398">
        <v>0</v>
      </c>
      <c r="H398">
        <v>0</v>
      </c>
      <c r="I398">
        <v>0</v>
      </c>
      <c r="J398">
        <v>8000</v>
      </c>
      <c r="K398">
        <v>0</v>
      </c>
      <c r="L398">
        <v>0</v>
      </c>
      <c r="M398">
        <v>0</v>
      </c>
      <c r="N398">
        <v>8008</v>
      </c>
      <c r="O398">
        <v>0</v>
      </c>
      <c r="P398">
        <v>0</v>
      </c>
      <c r="Q398">
        <v>0</v>
      </c>
      <c r="R398">
        <v>0</v>
      </c>
      <c r="S398">
        <v>8008</v>
      </c>
      <c r="T398">
        <v>10313</v>
      </c>
      <c r="U398">
        <v>500</v>
      </c>
      <c r="V398">
        <v>0</v>
      </c>
      <c r="W398">
        <v>27292</v>
      </c>
      <c r="X398">
        <v>35233</v>
      </c>
      <c r="Y398">
        <v>0</v>
      </c>
      <c r="Z398">
        <v>0</v>
      </c>
      <c r="AA398">
        <v>2443</v>
      </c>
      <c r="AB398">
        <v>75781</v>
      </c>
      <c r="AC398">
        <v>22622</v>
      </c>
    </row>
    <row r="399" spans="1:29" x14ac:dyDescent="0.35">
      <c r="A399" t="s">
        <v>757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6377</v>
      </c>
    </row>
    <row r="400" spans="1:29" x14ac:dyDescent="0.35">
      <c r="A400" t="s">
        <v>756</v>
      </c>
      <c r="B400">
        <v>8298</v>
      </c>
      <c r="C400">
        <v>352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8650</v>
      </c>
      <c r="K400">
        <v>5190</v>
      </c>
      <c r="L400">
        <v>84</v>
      </c>
      <c r="M400">
        <v>261</v>
      </c>
      <c r="N400">
        <v>0</v>
      </c>
      <c r="O400">
        <v>0</v>
      </c>
      <c r="P400">
        <v>0</v>
      </c>
      <c r="Q400">
        <v>0</v>
      </c>
      <c r="R400">
        <v>91</v>
      </c>
      <c r="S400">
        <v>5626</v>
      </c>
      <c r="T400">
        <v>20653</v>
      </c>
      <c r="U400">
        <v>610</v>
      </c>
      <c r="V400">
        <v>9426</v>
      </c>
      <c r="W400">
        <v>0</v>
      </c>
      <c r="X400">
        <v>0</v>
      </c>
      <c r="Y400">
        <v>0</v>
      </c>
      <c r="Z400">
        <v>0</v>
      </c>
      <c r="AA400">
        <v>1131</v>
      </c>
      <c r="AB400">
        <v>31820</v>
      </c>
      <c r="AC400">
        <v>27293</v>
      </c>
    </row>
    <row r="401" spans="1:29" x14ac:dyDescent="0.35">
      <c r="A401" t="s">
        <v>755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520</v>
      </c>
      <c r="J401">
        <v>520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973</v>
      </c>
      <c r="S401">
        <v>973</v>
      </c>
      <c r="T401">
        <v>6444</v>
      </c>
      <c r="U401">
        <v>528</v>
      </c>
      <c r="V401">
        <v>0</v>
      </c>
      <c r="W401">
        <v>0</v>
      </c>
      <c r="X401">
        <v>0</v>
      </c>
      <c r="Y401">
        <v>10137</v>
      </c>
      <c r="Z401">
        <v>0</v>
      </c>
      <c r="AA401">
        <v>4465</v>
      </c>
      <c r="AB401">
        <v>21574</v>
      </c>
      <c r="AC401">
        <v>46827</v>
      </c>
    </row>
    <row r="402" spans="1:29" x14ac:dyDescent="0.35">
      <c r="A402" t="s">
        <v>754</v>
      </c>
      <c r="B402">
        <v>750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750</v>
      </c>
      <c r="K402">
        <v>689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689</v>
      </c>
      <c r="T402">
        <v>1403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1403</v>
      </c>
      <c r="AC402">
        <v>19709</v>
      </c>
    </row>
    <row r="403" spans="1:29" x14ac:dyDescent="0.35">
      <c r="A403" t="s">
        <v>753</v>
      </c>
      <c r="B403">
        <v>0</v>
      </c>
      <c r="C403">
        <v>0</v>
      </c>
      <c r="D403">
        <v>0</v>
      </c>
      <c r="E403">
        <v>150</v>
      </c>
      <c r="F403">
        <v>0</v>
      </c>
      <c r="G403">
        <v>0</v>
      </c>
      <c r="H403">
        <v>0</v>
      </c>
      <c r="I403">
        <v>0</v>
      </c>
      <c r="J403">
        <v>150</v>
      </c>
      <c r="K403">
        <v>0</v>
      </c>
      <c r="L403">
        <v>0</v>
      </c>
      <c r="M403">
        <v>0</v>
      </c>
      <c r="N403">
        <v>136</v>
      </c>
      <c r="O403">
        <v>0</v>
      </c>
      <c r="P403">
        <v>0</v>
      </c>
      <c r="Q403">
        <v>0</v>
      </c>
      <c r="R403">
        <v>1</v>
      </c>
      <c r="S403">
        <v>137</v>
      </c>
      <c r="T403">
        <v>1586</v>
      </c>
      <c r="U403">
        <v>0</v>
      </c>
      <c r="V403">
        <v>0</v>
      </c>
      <c r="W403">
        <v>1667</v>
      </c>
      <c r="X403">
        <v>0</v>
      </c>
      <c r="Y403">
        <v>0</v>
      </c>
      <c r="Z403">
        <v>0</v>
      </c>
      <c r="AA403">
        <v>140</v>
      </c>
      <c r="AB403">
        <v>3393</v>
      </c>
      <c r="AC403">
        <v>11261</v>
      </c>
    </row>
    <row r="404" spans="1:29" x14ac:dyDescent="0.35">
      <c r="A404" t="s">
        <v>752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1900</v>
      </c>
      <c r="J404">
        <v>1900</v>
      </c>
      <c r="K404">
        <v>0</v>
      </c>
      <c r="L404">
        <v>98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917</v>
      </c>
      <c r="S404">
        <v>1015</v>
      </c>
      <c r="T404">
        <v>13582</v>
      </c>
      <c r="U404">
        <v>3806</v>
      </c>
      <c r="V404">
        <v>1000</v>
      </c>
      <c r="W404">
        <v>0</v>
      </c>
      <c r="X404">
        <v>0</v>
      </c>
      <c r="Y404">
        <v>2315</v>
      </c>
      <c r="Z404">
        <v>2393</v>
      </c>
      <c r="AA404">
        <v>17021</v>
      </c>
      <c r="AB404">
        <v>40117</v>
      </c>
      <c r="AC404">
        <v>74430</v>
      </c>
    </row>
    <row r="405" spans="1:29" x14ac:dyDescent="0.35">
      <c r="A405" t="s">
        <v>751</v>
      </c>
      <c r="B405">
        <v>1008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650</v>
      </c>
      <c r="J405">
        <v>1658</v>
      </c>
      <c r="K405">
        <v>155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572</v>
      </c>
      <c r="S405">
        <v>727</v>
      </c>
      <c r="T405">
        <v>5946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643</v>
      </c>
      <c r="AB405">
        <v>6589</v>
      </c>
      <c r="AC405">
        <v>28248</v>
      </c>
    </row>
    <row r="406" spans="1:29" x14ac:dyDescent="0.35">
      <c r="A406" t="s">
        <v>750</v>
      </c>
      <c r="B406">
        <v>0</v>
      </c>
      <c r="C406">
        <v>0</v>
      </c>
      <c r="D406">
        <v>0</v>
      </c>
      <c r="E406">
        <v>3032</v>
      </c>
      <c r="F406">
        <v>762</v>
      </c>
      <c r="G406">
        <v>0</v>
      </c>
      <c r="H406">
        <v>0</v>
      </c>
      <c r="I406">
        <v>0</v>
      </c>
      <c r="J406">
        <v>3794</v>
      </c>
      <c r="K406">
        <v>0</v>
      </c>
      <c r="L406">
        <v>0</v>
      </c>
      <c r="M406">
        <v>0</v>
      </c>
      <c r="N406">
        <v>2117</v>
      </c>
      <c r="O406">
        <v>762</v>
      </c>
      <c r="P406">
        <v>0</v>
      </c>
      <c r="Q406">
        <v>0</v>
      </c>
      <c r="R406">
        <v>0</v>
      </c>
      <c r="S406">
        <v>2879</v>
      </c>
      <c r="T406">
        <v>0</v>
      </c>
      <c r="U406">
        <v>500</v>
      </c>
      <c r="V406">
        <v>0</v>
      </c>
      <c r="W406">
        <v>10433</v>
      </c>
      <c r="X406">
        <v>4062</v>
      </c>
      <c r="Y406">
        <v>0</v>
      </c>
      <c r="Z406">
        <v>0</v>
      </c>
      <c r="AA406">
        <v>0</v>
      </c>
      <c r="AB406">
        <v>14995</v>
      </c>
      <c r="AC406">
        <v>10898</v>
      </c>
    </row>
    <row r="407" spans="1:29" x14ac:dyDescent="0.35">
      <c r="A407" t="s">
        <v>749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2886</v>
      </c>
      <c r="U407">
        <v>0</v>
      </c>
      <c r="V407">
        <v>97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2983</v>
      </c>
      <c r="AC407">
        <v>25334</v>
      </c>
    </row>
    <row r="408" spans="1:29" x14ac:dyDescent="0.35">
      <c r="A408" t="s">
        <v>748</v>
      </c>
      <c r="B408">
        <v>3350</v>
      </c>
      <c r="C408">
        <v>0</v>
      </c>
      <c r="D408">
        <v>0</v>
      </c>
      <c r="E408">
        <v>410</v>
      </c>
      <c r="F408">
        <v>0</v>
      </c>
      <c r="G408">
        <v>0</v>
      </c>
      <c r="H408">
        <v>0</v>
      </c>
      <c r="I408">
        <v>150</v>
      </c>
      <c r="J408">
        <v>3910</v>
      </c>
      <c r="K408">
        <v>3015</v>
      </c>
      <c r="L408">
        <v>0</v>
      </c>
      <c r="M408">
        <v>0</v>
      </c>
      <c r="N408">
        <v>421</v>
      </c>
      <c r="O408">
        <v>0</v>
      </c>
      <c r="P408">
        <v>0</v>
      </c>
      <c r="Q408">
        <v>0</v>
      </c>
      <c r="R408">
        <v>141</v>
      </c>
      <c r="S408">
        <v>3577</v>
      </c>
      <c r="T408">
        <v>13863</v>
      </c>
      <c r="U408">
        <v>0</v>
      </c>
      <c r="V408">
        <v>0</v>
      </c>
      <c r="W408">
        <v>3339</v>
      </c>
      <c r="X408">
        <v>0</v>
      </c>
      <c r="Y408">
        <v>0</v>
      </c>
      <c r="Z408">
        <v>0</v>
      </c>
      <c r="AA408">
        <v>1213</v>
      </c>
      <c r="AB408">
        <v>18415</v>
      </c>
      <c r="AC408">
        <v>29901</v>
      </c>
    </row>
    <row r="409" spans="1:29" x14ac:dyDescent="0.35">
      <c r="A409" t="s">
        <v>747</v>
      </c>
      <c r="B409">
        <v>0</v>
      </c>
      <c r="C409">
        <v>600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200</v>
      </c>
      <c r="J409">
        <v>800</v>
      </c>
      <c r="K409">
        <v>0</v>
      </c>
      <c r="L409">
        <v>552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552</v>
      </c>
      <c r="T409">
        <v>0</v>
      </c>
      <c r="U409">
        <v>782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200</v>
      </c>
      <c r="AB409">
        <v>982</v>
      </c>
      <c r="AC409">
        <v>11969</v>
      </c>
    </row>
    <row r="410" spans="1:29" x14ac:dyDescent="0.35">
      <c r="A410" t="s">
        <v>746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1742</v>
      </c>
      <c r="X410">
        <v>0</v>
      </c>
      <c r="Y410">
        <v>0</v>
      </c>
      <c r="Z410">
        <v>0</v>
      </c>
      <c r="AA410">
        <v>0</v>
      </c>
      <c r="AB410">
        <v>1742</v>
      </c>
      <c r="AC410">
        <v>4460</v>
      </c>
    </row>
    <row r="411" spans="1:29" x14ac:dyDescent="0.35">
      <c r="A411" t="s">
        <v>745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150</v>
      </c>
      <c r="L411">
        <v>0</v>
      </c>
      <c r="M411">
        <v>1462</v>
      </c>
      <c r="N411">
        <v>0</v>
      </c>
      <c r="O411">
        <v>0</v>
      </c>
      <c r="P411">
        <v>0</v>
      </c>
      <c r="Q411">
        <v>0</v>
      </c>
      <c r="R411">
        <v>48</v>
      </c>
      <c r="S411">
        <v>1660</v>
      </c>
      <c r="T411">
        <v>20049</v>
      </c>
      <c r="U411">
        <v>0</v>
      </c>
      <c r="V411">
        <v>1711</v>
      </c>
      <c r="W411">
        <v>0</v>
      </c>
      <c r="X411">
        <v>0</v>
      </c>
      <c r="Y411">
        <v>0</v>
      </c>
      <c r="Z411">
        <v>444</v>
      </c>
      <c r="AA411">
        <v>1372</v>
      </c>
      <c r="AB411">
        <v>23576</v>
      </c>
      <c r="AC411">
        <v>50504</v>
      </c>
    </row>
    <row r="412" spans="1:29" x14ac:dyDescent="0.35">
      <c r="A412" t="s">
        <v>185</v>
      </c>
      <c r="B412">
        <v>0</v>
      </c>
      <c r="C412">
        <v>0</v>
      </c>
      <c r="D412">
        <v>0</v>
      </c>
      <c r="E412">
        <v>1644</v>
      </c>
      <c r="F412">
        <v>0</v>
      </c>
      <c r="G412">
        <v>0</v>
      </c>
      <c r="H412">
        <v>0</v>
      </c>
      <c r="I412">
        <v>170</v>
      </c>
      <c r="J412">
        <v>1814</v>
      </c>
      <c r="K412">
        <v>741</v>
      </c>
      <c r="L412">
        <v>1</v>
      </c>
      <c r="M412">
        <v>325</v>
      </c>
      <c r="N412">
        <v>1644</v>
      </c>
      <c r="O412">
        <v>0</v>
      </c>
      <c r="P412">
        <v>0</v>
      </c>
      <c r="Q412">
        <v>1158</v>
      </c>
      <c r="R412">
        <v>2881</v>
      </c>
      <c r="S412">
        <v>6750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56013</v>
      </c>
    </row>
    <row r="413" spans="1:29" x14ac:dyDescent="0.35">
      <c r="A413" t="s">
        <v>744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10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432</v>
      </c>
      <c r="AB413">
        <v>443</v>
      </c>
      <c r="AC413">
        <v>6250</v>
      </c>
    </row>
    <row r="414" spans="1:29" x14ac:dyDescent="0.35">
      <c r="A414" t="s">
        <v>743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9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9</v>
      </c>
      <c r="T414">
        <v>7725</v>
      </c>
      <c r="U414">
        <v>0</v>
      </c>
      <c r="V414">
        <v>0</v>
      </c>
      <c r="W414">
        <v>2538</v>
      </c>
      <c r="X414">
        <v>0</v>
      </c>
      <c r="Y414">
        <v>0</v>
      </c>
      <c r="Z414">
        <v>0</v>
      </c>
      <c r="AA414">
        <v>0</v>
      </c>
      <c r="AB414">
        <v>10263</v>
      </c>
      <c r="AC414">
        <v>9478</v>
      </c>
    </row>
    <row r="415" spans="1:29" x14ac:dyDescent="0.35">
      <c r="A415" t="s">
        <v>742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466</v>
      </c>
      <c r="U415">
        <v>3380</v>
      </c>
      <c r="V415">
        <v>18</v>
      </c>
      <c r="W415">
        <v>0</v>
      </c>
      <c r="X415">
        <v>0</v>
      </c>
      <c r="Y415">
        <v>0</v>
      </c>
      <c r="Z415">
        <v>0</v>
      </c>
      <c r="AA415">
        <v>1450</v>
      </c>
      <c r="AB415">
        <v>5314</v>
      </c>
      <c r="AC415">
        <v>14659</v>
      </c>
    </row>
    <row r="416" spans="1:29" x14ac:dyDescent="0.35">
      <c r="A416" t="s">
        <v>741</v>
      </c>
      <c r="B416">
        <v>200</v>
      </c>
      <c r="C416">
        <v>3963</v>
      </c>
      <c r="D416">
        <v>1520</v>
      </c>
      <c r="E416">
        <v>0</v>
      </c>
      <c r="F416">
        <v>0</v>
      </c>
      <c r="G416">
        <v>0</v>
      </c>
      <c r="H416">
        <v>0</v>
      </c>
      <c r="I416">
        <v>4088</v>
      </c>
      <c r="J416">
        <v>9771</v>
      </c>
      <c r="K416">
        <v>284</v>
      </c>
      <c r="L416">
        <v>2531</v>
      </c>
      <c r="M416">
        <v>1644</v>
      </c>
      <c r="N416">
        <v>0</v>
      </c>
      <c r="O416">
        <v>0</v>
      </c>
      <c r="P416">
        <v>0</v>
      </c>
      <c r="Q416">
        <v>247</v>
      </c>
      <c r="R416">
        <v>5065</v>
      </c>
      <c r="S416">
        <v>9771</v>
      </c>
      <c r="T416">
        <v>8182</v>
      </c>
      <c r="U416">
        <v>37335</v>
      </c>
      <c r="V416">
        <v>9457</v>
      </c>
      <c r="W416">
        <v>0</v>
      </c>
      <c r="X416">
        <v>0</v>
      </c>
      <c r="Y416">
        <v>0</v>
      </c>
      <c r="Z416">
        <v>0</v>
      </c>
      <c r="AA416">
        <v>10651</v>
      </c>
      <c r="AB416">
        <v>65625</v>
      </c>
      <c r="AC416">
        <v>53488</v>
      </c>
    </row>
    <row r="417" spans="1:29" x14ac:dyDescent="0.35">
      <c r="A417" t="s">
        <v>740</v>
      </c>
      <c r="B417">
        <v>0</v>
      </c>
      <c r="C417">
        <v>400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1000</v>
      </c>
      <c r="J417">
        <v>1400</v>
      </c>
      <c r="K417">
        <v>0</v>
      </c>
      <c r="L417">
        <v>100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2454</v>
      </c>
      <c r="S417">
        <v>2554</v>
      </c>
      <c r="T417">
        <v>2239</v>
      </c>
      <c r="U417">
        <v>867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3176</v>
      </c>
      <c r="AB417">
        <v>6282</v>
      </c>
      <c r="AC417">
        <v>24088</v>
      </c>
    </row>
    <row r="418" spans="1:29" x14ac:dyDescent="0.35">
      <c r="A418" t="s">
        <v>739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255</v>
      </c>
      <c r="R418">
        <v>174</v>
      </c>
      <c r="S418">
        <v>429</v>
      </c>
      <c r="T418">
        <v>929</v>
      </c>
      <c r="U418">
        <v>0</v>
      </c>
      <c r="V418">
        <v>1096</v>
      </c>
      <c r="W418">
        <v>0</v>
      </c>
      <c r="X418">
        <v>0</v>
      </c>
      <c r="Y418">
        <v>0</v>
      </c>
      <c r="Z418">
        <v>1735</v>
      </c>
      <c r="AA418">
        <v>1190</v>
      </c>
      <c r="AB418">
        <v>4950</v>
      </c>
      <c r="AC418">
        <v>39301</v>
      </c>
    </row>
    <row r="419" spans="1:29" x14ac:dyDescent="0.35">
      <c r="A419" t="s">
        <v>738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5668</v>
      </c>
      <c r="U419">
        <v>0</v>
      </c>
      <c r="V419">
        <v>0</v>
      </c>
      <c r="W419">
        <v>0</v>
      </c>
      <c r="X419">
        <v>1600</v>
      </c>
      <c r="Y419">
        <v>0</v>
      </c>
      <c r="Z419">
        <v>0</v>
      </c>
      <c r="AA419">
        <v>0</v>
      </c>
      <c r="AB419">
        <v>7268</v>
      </c>
      <c r="AC419">
        <v>19143</v>
      </c>
    </row>
    <row r="420" spans="1:29" x14ac:dyDescent="0.35">
      <c r="A420" t="s">
        <v>737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6</v>
      </c>
      <c r="T420">
        <v>15919</v>
      </c>
      <c r="U420">
        <v>0</v>
      </c>
      <c r="V420">
        <v>0</v>
      </c>
      <c r="W420">
        <v>7846</v>
      </c>
      <c r="X420">
        <v>11804</v>
      </c>
      <c r="Y420">
        <v>0</v>
      </c>
      <c r="Z420">
        <v>0</v>
      </c>
      <c r="AA420">
        <v>900</v>
      </c>
      <c r="AB420">
        <v>36469</v>
      </c>
      <c r="AC420">
        <v>22269</v>
      </c>
    </row>
    <row r="421" spans="1:29" x14ac:dyDescent="0.35">
      <c r="A421" t="s">
        <v>736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12</v>
      </c>
      <c r="O421">
        <v>0</v>
      </c>
      <c r="P421">
        <v>0</v>
      </c>
      <c r="Q421">
        <v>0</v>
      </c>
      <c r="R421">
        <v>0</v>
      </c>
      <c r="S421">
        <v>12</v>
      </c>
      <c r="T421">
        <v>1842</v>
      </c>
      <c r="U421">
        <v>446</v>
      </c>
      <c r="V421">
        <v>0</v>
      </c>
      <c r="W421">
        <v>11940</v>
      </c>
      <c r="X421">
        <v>0</v>
      </c>
      <c r="Y421">
        <v>0</v>
      </c>
      <c r="Z421">
        <v>0</v>
      </c>
      <c r="AA421">
        <v>2303</v>
      </c>
      <c r="AB421">
        <v>16531</v>
      </c>
      <c r="AC421">
        <v>14650</v>
      </c>
    </row>
    <row r="422" spans="1:29" x14ac:dyDescent="0.35">
      <c r="A422" t="s">
        <v>735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</v>
      </c>
      <c r="T422">
        <v>4688</v>
      </c>
      <c r="U422">
        <v>0</v>
      </c>
      <c r="V422">
        <v>0</v>
      </c>
      <c r="W422">
        <v>3196</v>
      </c>
      <c r="X422">
        <v>0</v>
      </c>
      <c r="Y422">
        <v>0</v>
      </c>
      <c r="Z422">
        <v>0</v>
      </c>
      <c r="AA422">
        <v>0</v>
      </c>
      <c r="AB422">
        <v>7884</v>
      </c>
      <c r="AC422">
        <v>8359</v>
      </c>
    </row>
    <row r="423" spans="1:29" x14ac:dyDescent="0.35">
      <c r="A423" t="s">
        <v>734</v>
      </c>
      <c r="B423">
        <v>0</v>
      </c>
      <c r="C423">
        <v>425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57</v>
      </c>
      <c r="J423">
        <v>482</v>
      </c>
      <c r="K423">
        <v>0</v>
      </c>
      <c r="L423">
        <v>304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22</v>
      </c>
      <c r="S423">
        <v>326</v>
      </c>
      <c r="T423">
        <v>4144</v>
      </c>
      <c r="U423">
        <v>2052</v>
      </c>
      <c r="V423">
        <v>0</v>
      </c>
      <c r="W423">
        <v>1341</v>
      </c>
      <c r="X423">
        <v>0</v>
      </c>
      <c r="Y423">
        <v>412</v>
      </c>
      <c r="Z423">
        <v>162</v>
      </c>
      <c r="AA423">
        <v>111</v>
      </c>
      <c r="AB423">
        <v>8222</v>
      </c>
      <c r="AC423">
        <v>18357</v>
      </c>
    </row>
    <row r="424" spans="1:29" x14ac:dyDescent="0.35">
      <c r="A424" t="s">
        <v>733</v>
      </c>
      <c r="B424">
        <v>0</v>
      </c>
      <c r="C424">
        <v>0</v>
      </c>
      <c r="D424">
        <v>0</v>
      </c>
      <c r="E424">
        <v>855</v>
      </c>
      <c r="F424">
        <v>0</v>
      </c>
      <c r="G424">
        <v>0</v>
      </c>
      <c r="H424">
        <v>0</v>
      </c>
      <c r="I424">
        <v>0</v>
      </c>
      <c r="J424">
        <v>855</v>
      </c>
      <c r="K424">
        <v>0</v>
      </c>
      <c r="L424">
        <v>0</v>
      </c>
      <c r="M424">
        <v>0</v>
      </c>
      <c r="N424">
        <v>430</v>
      </c>
      <c r="O424">
        <v>0</v>
      </c>
      <c r="P424">
        <v>0</v>
      </c>
      <c r="Q424">
        <v>0</v>
      </c>
      <c r="R424">
        <v>0</v>
      </c>
      <c r="S424">
        <v>430</v>
      </c>
      <c r="T424">
        <v>998</v>
      </c>
      <c r="U424">
        <v>51</v>
      </c>
      <c r="V424">
        <v>0</v>
      </c>
      <c r="W424">
        <v>3507</v>
      </c>
      <c r="X424">
        <v>0</v>
      </c>
      <c r="Y424">
        <v>0</v>
      </c>
      <c r="Z424">
        <v>0</v>
      </c>
      <c r="AA424">
        <v>160</v>
      </c>
      <c r="AB424">
        <v>4716</v>
      </c>
      <c r="AC424">
        <v>12767</v>
      </c>
    </row>
    <row r="425" spans="1:29" x14ac:dyDescent="0.35">
      <c r="A425" t="s">
        <v>732</v>
      </c>
      <c r="B425">
        <v>0</v>
      </c>
      <c r="C425">
        <v>1300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1300</v>
      </c>
      <c r="K425">
        <v>0</v>
      </c>
      <c r="L425">
        <v>2552</v>
      </c>
      <c r="M425">
        <v>1425</v>
      </c>
      <c r="N425">
        <v>327</v>
      </c>
      <c r="O425">
        <v>0</v>
      </c>
      <c r="P425">
        <v>0</v>
      </c>
      <c r="Q425">
        <v>0</v>
      </c>
      <c r="R425">
        <v>0</v>
      </c>
      <c r="S425">
        <v>4304</v>
      </c>
      <c r="T425">
        <v>1133</v>
      </c>
      <c r="U425">
        <v>3226</v>
      </c>
      <c r="V425">
        <v>2953</v>
      </c>
      <c r="W425">
        <v>45993</v>
      </c>
      <c r="X425">
        <v>0</v>
      </c>
      <c r="Y425">
        <v>133</v>
      </c>
      <c r="Z425">
        <v>0</v>
      </c>
      <c r="AA425">
        <v>294</v>
      </c>
      <c r="AB425">
        <v>53732</v>
      </c>
      <c r="AC425">
        <v>57324</v>
      </c>
    </row>
    <row r="426" spans="1:29" x14ac:dyDescent="0.35">
      <c r="A426" t="s">
        <v>731</v>
      </c>
      <c r="B426">
        <v>0</v>
      </c>
      <c r="C426">
        <v>0</v>
      </c>
      <c r="D426">
        <v>0</v>
      </c>
      <c r="E426">
        <v>190</v>
      </c>
      <c r="F426">
        <v>0</v>
      </c>
      <c r="G426">
        <v>0</v>
      </c>
      <c r="H426">
        <v>0</v>
      </c>
      <c r="I426">
        <v>100</v>
      </c>
      <c r="J426">
        <v>290</v>
      </c>
      <c r="K426">
        <v>0</v>
      </c>
      <c r="L426">
        <v>0</v>
      </c>
      <c r="M426">
        <v>0</v>
      </c>
      <c r="N426">
        <v>190</v>
      </c>
      <c r="O426">
        <v>0</v>
      </c>
      <c r="P426">
        <v>0</v>
      </c>
      <c r="Q426">
        <v>0</v>
      </c>
      <c r="R426">
        <v>102</v>
      </c>
      <c r="S426">
        <v>292</v>
      </c>
      <c r="T426">
        <v>2557</v>
      </c>
      <c r="U426">
        <v>4438</v>
      </c>
      <c r="V426">
        <v>10050</v>
      </c>
      <c r="W426">
        <v>71250</v>
      </c>
      <c r="X426">
        <v>0</v>
      </c>
      <c r="Y426">
        <v>0</v>
      </c>
      <c r="Z426">
        <v>0</v>
      </c>
      <c r="AA426">
        <v>5751</v>
      </c>
      <c r="AB426">
        <v>94046</v>
      </c>
      <c r="AC426">
        <v>46324</v>
      </c>
    </row>
    <row r="427" spans="1:29" x14ac:dyDescent="0.35">
      <c r="A427" t="s">
        <v>730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4700</v>
      </c>
      <c r="I427">
        <v>322</v>
      </c>
      <c r="J427">
        <v>5022</v>
      </c>
      <c r="K427">
        <v>0</v>
      </c>
      <c r="L427">
        <v>0</v>
      </c>
      <c r="M427">
        <v>1320</v>
      </c>
      <c r="N427">
        <v>0</v>
      </c>
      <c r="O427">
        <v>0</v>
      </c>
      <c r="P427">
        <v>0</v>
      </c>
      <c r="Q427">
        <v>2100</v>
      </c>
      <c r="R427">
        <v>321</v>
      </c>
      <c r="S427">
        <v>3741</v>
      </c>
      <c r="T427">
        <v>21203</v>
      </c>
      <c r="U427">
        <v>732</v>
      </c>
      <c r="V427">
        <v>3389</v>
      </c>
      <c r="W427">
        <v>0</v>
      </c>
      <c r="X427">
        <v>0</v>
      </c>
      <c r="Y427">
        <v>0</v>
      </c>
      <c r="Z427">
        <v>4582</v>
      </c>
      <c r="AA427">
        <v>1800</v>
      </c>
      <c r="AB427">
        <v>31706</v>
      </c>
      <c r="AC427">
        <v>63239</v>
      </c>
    </row>
    <row r="428" spans="1:29" x14ac:dyDescent="0.35">
      <c r="A428" t="s">
        <v>729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89</v>
      </c>
      <c r="L428">
        <v>0</v>
      </c>
      <c r="M428">
        <v>0</v>
      </c>
      <c r="N428">
        <v>111</v>
      </c>
      <c r="O428">
        <v>0</v>
      </c>
      <c r="P428">
        <v>0</v>
      </c>
      <c r="Q428">
        <v>0</v>
      </c>
      <c r="R428">
        <v>0</v>
      </c>
      <c r="S428">
        <v>200</v>
      </c>
      <c r="T428">
        <v>4693</v>
      </c>
      <c r="U428">
        <v>185</v>
      </c>
      <c r="V428">
        <v>0</v>
      </c>
      <c r="W428">
        <v>9423</v>
      </c>
      <c r="X428">
        <v>0</v>
      </c>
      <c r="Y428">
        <v>3738</v>
      </c>
      <c r="Z428">
        <v>0</v>
      </c>
      <c r="AA428">
        <v>0</v>
      </c>
      <c r="AB428">
        <v>18039</v>
      </c>
      <c r="AC428">
        <v>14283</v>
      </c>
    </row>
    <row r="429" spans="1:29" x14ac:dyDescent="0.35">
      <c r="A429" t="s">
        <v>728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1098</v>
      </c>
      <c r="X429">
        <v>0</v>
      </c>
      <c r="Y429">
        <v>0</v>
      </c>
      <c r="Z429">
        <v>0</v>
      </c>
      <c r="AA429">
        <v>0</v>
      </c>
      <c r="AB429">
        <v>1098</v>
      </c>
      <c r="AC429">
        <v>8672</v>
      </c>
    </row>
    <row r="430" spans="1:29" x14ac:dyDescent="0.35">
      <c r="A430" t="s">
        <v>727</v>
      </c>
      <c r="B430">
        <v>0</v>
      </c>
      <c r="C430">
        <v>32426</v>
      </c>
      <c r="D430">
        <v>0</v>
      </c>
      <c r="E430">
        <v>2942</v>
      </c>
      <c r="F430">
        <v>10000</v>
      </c>
      <c r="G430">
        <v>0</v>
      </c>
      <c r="H430">
        <v>2780</v>
      </c>
      <c r="I430">
        <v>61160</v>
      </c>
      <c r="J430">
        <v>109308</v>
      </c>
      <c r="K430">
        <v>7847</v>
      </c>
      <c r="L430">
        <v>45883</v>
      </c>
      <c r="M430">
        <v>0</v>
      </c>
      <c r="N430">
        <v>3310</v>
      </c>
      <c r="O430">
        <v>17576</v>
      </c>
      <c r="P430">
        <v>0</v>
      </c>
      <c r="Q430">
        <v>1454</v>
      </c>
      <c r="R430">
        <v>42536</v>
      </c>
      <c r="S430">
        <v>118606</v>
      </c>
      <c r="T430">
        <v>43075</v>
      </c>
      <c r="U430">
        <v>94211</v>
      </c>
      <c r="V430">
        <v>0</v>
      </c>
      <c r="W430">
        <v>73404</v>
      </c>
      <c r="X430">
        <v>139390</v>
      </c>
      <c r="Y430">
        <v>0</v>
      </c>
      <c r="Z430">
        <v>48107</v>
      </c>
      <c r="AA430">
        <v>379151</v>
      </c>
      <c r="AB430">
        <v>777338</v>
      </c>
      <c r="AC430">
        <v>267190</v>
      </c>
    </row>
    <row r="431" spans="1:29" x14ac:dyDescent="0.35">
      <c r="A431" t="s">
        <v>726</v>
      </c>
      <c r="B431">
        <v>500</v>
      </c>
      <c r="C431">
        <v>880</v>
      </c>
      <c r="D431">
        <v>1312</v>
      </c>
      <c r="E431">
        <v>0</v>
      </c>
      <c r="F431">
        <v>0</v>
      </c>
      <c r="G431">
        <v>0</v>
      </c>
      <c r="H431">
        <v>0</v>
      </c>
      <c r="I431">
        <v>1120</v>
      </c>
      <c r="J431">
        <v>3812</v>
      </c>
      <c r="K431">
        <v>954</v>
      </c>
      <c r="L431">
        <v>1433</v>
      </c>
      <c r="M431">
        <v>1540</v>
      </c>
      <c r="N431">
        <v>0</v>
      </c>
      <c r="O431">
        <v>0</v>
      </c>
      <c r="P431">
        <v>0</v>
      </c>
      <c r="Q431">
        <v>0</v>
      </c>
      <c r="R431">
        <v>1090</v>
      </c>
      <c r="S431">
        <v>5017</v>
      </c>
      <c r="T431">
        <v>16468</v>
      </c>
      <c r="U431">
        <v>1529</v>
      </c>
      <c r="V431">
        <v>1976</v>
      </c>
      <c r="W431">
        <v>0</v>
      </c>
      <c r="X431">
        <v>0</v>
      </c>
      <c r="Y431">
        <v>283</v>
      </c>
      <c r="Z431">
        <v>0</v>
      </c>
      <c r="AA431">
        <v>1098</v>
      </c>
      <c r="AB431">
        <v>21354</v>
      </c>
      <c r="AC431">
        <v>32784</v>
      </c>
    </row>
    <row r="432" spans="1:29" x14ac:dyDescent="0.35">
      <c r="A432" t="s">
        <v>725</v>
      </c>
      <c r="B432">
        <v>0</v>
      </c>
      <c r="C432">
        <v>0</v>
      </c>
      <c r="D432">
        <v>0</v>
      </c>
      <c r="E432">
        <v>1096</v>
      </c>
      <c r="F432">
        <v>0</v>
      </c>
      <c r="G432">
        <v>0</v>
      </c>
      <c r="H432">
        <v>0</v>
      </c>
      <c r="I432">
        <v>100</v>
      </c>
      <c r="J432">
        <v>1196</v>
      </c>
      <c r="K432">
        <v>0</v>
      </c>
      <c r="L432">
        <v>0</v>
      </c>
      <c r="M432">
        <v>0</v>
      </c>
      <c r="N432">
        <v>1533</v>
      </c>
      <c r="O432">
        <v>0</v>
      </c>
      <c r="P432">
        <v>0</v>
      </c>
      <c r="Q432">
        <v>0</v>
      </c>
      <c r="R432">
        <v>111</v>
      </c>
      <c r="S432">
        <v>1644</v>
      </c>
      <c r="T432">
        <v>1622</v>
      </c>
      <c r="U432">
        <v>1978</v>
      </c>
      <c r="V432">
        <v>0</v>
      </c>
      <c r="W432">
        <v>12132</v>
      </c>
      <c r="X432">
        <v>0</v>
      </c>
      <c r="Y432">
        <v>0</v>
      </c>
      <c r="Z432">
        <v>662</v>
      </c>
      <c r="AA432">
        <v>1142</v>
      </c>
      <c r="AB432">
        <v>17536</v>
      </c>
      <c r="AC432">
        <v>45431</v>
      </c>
    </row>
    <row r="433" spans="1:29" x14ac:dyDescent="0.35">
      <c r="A433" t="s">
        <v>724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5191</v>
      </c>
    </row>
    <row r="434" spans="1:29" x14ac:dyDescent="0.35">
      <c r="A434" t="s">
        <v>723</v>
      </c>
      <c r="B434">
        <v>9000</v>
      </c>
      <c r="C434">
        <v>2000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11000</v>
      </c>
      <c r="K434">
        <v>8309</v>
      </c>
      <c r="L434">
        <v>2311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10620</v>
      </c>
      <c r="T434">
        <v>18348</v>
      </c>
      <c r="U434">
        <v>4812</v>
      </c>
      <c r="V434">
        <v>0</v>
      </c>
      <c r="W434">
        <v>2600</v>
      </c>
      <c r="X434">
        <v>0</v>
      </c>
      <c r="Y434">
        <v>0</v>
      </c>
      <c r="Z434">
        <v>0</v>
      </c>
      <c r="AA434">
        <v>0</v>
      </c>
      <c r="AB434">
        <v>25760</v>
      </c>
      <c r="AC434">
        <v>30472</v>
      </c>
    </row>
    <row r="435" spans="1:29" x14ac:dyDescent="0.35">
      <c r="A435" t="s">
        <v>722</v>
      </c>
      <c r="B435">
        <v>750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750</v>
      </c>
      <c r="K435">
        <v>976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976</v>
      </c>
      <c r="T435">
        <v>3690</v>
      </c>
      <c r="U435">
        <v>760</v>
      </c>
      <c r="V435">
        <v>0</v>
      </c>
      <c r="W435">
        <v>727</v>
      </c>
      <c r="X435">
        <v>0</v>
      </c>
      <c r="Y435">
        <v>0</v>
      </c>
      <c r="Z435">
        <v>0</v>
      </c>
      <c r="AA435">
        <v>0</v>
      </c>
      <c r="AB435">
        <v>5177</v>
      </c>
      <c r="AC435">
        <v>9003</v>
      </c>
    </row>
    <row r="436" spans="1:29" x14ac:dyDescent="0.35">
      <c r="A436" t="s">
        <v>721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10492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10492</v>
      </c>
      <c r="AC436">
        <v>15063</v>
      </c>
    </row>
    <row r="437" spans="1:29" x14ac:dyDescent="0.35">
      <c r="A437" t="s">
        <v>720</v>
      </c>
      <c r="B437">
        <v>0</v>
      </c>
      <c r="C437">
        <v>2369</v>
      </c>
      <c r="D437">
        <v>0</v>
      </c>
      <c r="E437">
        <v>0</v>
      </c>
      <c r="F437">
        <v>0</v>
      </c>
      <c r="G437">
        <v>1744</v>
      </c>
      <c r="H437">
        <v>0</v>
      </c>
      <c r="I437">
        <v>0</v>
      </c>
      <c r="J437">
        <v>4113</v>
      </c>
      <c r="K437">
        <v>52</v>
      </c>
      <c r="L437">
        <v>2371</v>
      </c>
      <c r="M437">
        <v>9</v>
      </c>
      <c r="N437">
        <v>461</v>
      </c>
      <c r="O437">
        <v>0</v>
      </c>
      <c r="P437">
        <v>940</v>
      </c>
      <c r="Q437">
        <v>0</v>
      </c>
      <c r="R437">
        <v>0</v>
      </c>
      <c r="S437">
        <v>3833</v>
      </c>
      <c r="T437">
        <v>4968</v>
      </c>
      <c r="U437">
        <v>8339</v>
      </c>
      <c r="V437">
        <v>0</v>
      </c>
      <c r="W437">
        <v>30450</v>
      </c>
      <c r="X437">
        <v>15903</v>
      </c>
      <c r="Y437">
        <v>1681</v>
      </c>
      <c r="Z437">
        <v>0</v>
      </c>
      <c r="AA437">
        <v>4010</v>
      </c>
      <c r="AB437">
        <v>65351</v>
      </c>
      <c r="AC437">
        <v>78534</v>
      </c>
    </row>
    <row r="438" spans="1:29" x14ac:dyDescent="0.35">
      <c r="A438" t="s">
        <v>719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113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113</v>
      </c>
      <c r="T438">
        <v>7238</v>
      </c>
      <c r="U438">
        <v>0</v>
      </c>
      <c r="V438">
        <v>700</v>
      </c>
      <c r="W438">
        <v>2335</v>
      </c>
      <c r="X438">
        <v>0</v>
      </c>
      <c r="Y438">
        <v>0</v>
      </c>
      <c r="Z438">
        <v>0</v>
      </c>
      <c r="AA438">
        <v>0</v>
      </c>
      <c r="AB438">
        <v>10273</v>
      </c>
      <c r="AC438">
        <v>18264</v>
      </c>
    </row>
    <row r="439" spans="1:29" x14ac:dyDescent="0.35">
      <c r="A439" t="s">
        <v>718</v>
      </c>
      <c r="B439">
        <v>0</v>
      </c>
      <c r="C439">
        <v>0</v>
      </c>
      <c r="D439">
        <v>1550</v>
      </c>
      <c r="E439">
        <v>1000</v>
      </c>
      <c r="F439">
        <v>2155</v>
      </c>
      <c r="G439">
        <v>0</v>
      </c>
      <c r="H439">
        <v>0</v>
      </c>
      <c r="I439">
        <v>2443</v>
      </c>
      <c r="J439">
        <v>7148</v>
      </c>
      <c r="K439">
        <v>31</v>
      </c>
      <c r="L439">
        <v>293</v>
      </c>
      <c r="M439">
        <v>2168</v>
      </c>
      <c r="N439">
        <v>577</v>
      </c>
      <c r="O439">
        <v>1887</v>
      </c>
      <c r="P439">
        <v>212</v>
      </c>
      <c r="Q439">
        <v>0</v>
      </c>
      <c r="R439">
        <v>2100</v>
      </c>
      <c r="S439">
        <v>7268</v>
      </c>
      <c r="T439">
        <v>9319</v>
      </c>
      <c r="U439">
        <v>9521</v>
      </c>
      <c r="V439">
        <v>7160</v>
      </c>
      <c r="W439">
        <v>1822</v>
      </c>
      <c r="X439">
        <v>21705</v>
      </c>
      <c r="Y439">
        <v>1069</v>
      </c>
      <c r="Z439">
        <v>240</v>
      </c>
      <c r="AA439">
        <v>13352</v>
      </c>
      <c r="AB439">
        <v>64188</v>
      </c>
      <c r="AC439">
        <v>55526</v>
      </c>
    </row>
    <row r="440" spans="1:29" x14ac:dyDescent="0.35">
      <c r="A440" t="s">
        <v>717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104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104</v>
      </c>
      <c r="T440">
        <v>3577</v>
      </c>
      <c r="U440">
        <v>686</v>
      </c>
      <c r="V440">
        <v>692</v>
      </c>
      <c r="W440">
        <v>0</v>
      </c>
      <c r="X440">
        <v>0</v>
      </c>
      <c r="Y440">
        <v>0</v>
      </c>
      <c r="Z440">
        <v>0</v>
      </c>
      <c r="AA440">
        <v>852</v>
      </c>
      <c r="AB440">
        <v>5807</v>
      </c>
      <c r="AC440">
        <v>27889</v>
      </c>
    </row>
    <row r="441" spans="1:29" x14ac:dyDescent="0.35">
      <c r="A441" t="s">
        <v>716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62</v>
      </c>
      <c r="L441">
        <v>0</v>
      </c>
      <c r="M441">
        <v>519</v>
      </c>
      <c r="N441">
        <v>0</v>
      </c>
      <c r="O441">
        <v>0</v>
      </c>
      <c r="P441">
        <v>0</v>
      </c>
      <c r="Q441">
        <v>0</v>
      </c>
      <c r="R441">
        <v>700</v>
      </c>
      <c r="S441">
        <v>1281</v>
      </c>
      <c r="T441">
        <v>8500</v>
      </c>
      <c r="U441">
        <v>0</v>
      </c>
      <c r="V441">
        <v>3800</v>
      </c>
      <c r="W441">
        <v>0</v>
      </c>
      <c r="X441">
        <v>0</v>
      </c>
      <c r="Y441">
        <v>0</v>
      </c>
      <c r="Z441">
        <v>0</v>
      </c>
      <c r="AA441">
        <v>300</v>
      </c>
      <c r="AB441">
        <v>12600</v>
      </c>
      <c r="AC441">
        <v>16293</v>
      </c>
    </row>
    <row r="442" spans="1:29" x14ac:dyDescent="0.35">
      <c r="A442" t="s">
        <v>715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1706</v>
      </c>
      <c r="U442">
        <v>0</v>
      </c>
      <c r="V442">
        <v>0</v>
      </c>
      <c r="W442">
        <v>3580</v>
      </c>
      <c r="X442">
        <v>0</v>
      </c>
      <c r="Y442">
        <v>0</v>
      </c>
      <c r="Z442">
        <v>0</v>
      </c>
      <c r="AA442">
        <v>750</v>
      </c>
      <c r="AB442">
        <v>6036</v>
      </c>
      <c r="AC442">
        <v>8908</v>
      </c>
    </row>
    <row r="443" spans="1:29" x14ac:dyDescent="0.35">
      <c r="A443" t="s">
        <v>714</v>
      </c>
      <c r="B443">
        <v>0</v>
      </c>
      <c r="C443">
        <v>1300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500</v>
      </c>
      <c r="J443">
        <v>1800</v>
      </c>
      <c r="K443">
        <v>71</v>
      </c>
      <c r="L443">
        <v>1810</v>
      </c>
      <c r="M443">
        <v>0</v>
      </c>
      <c r="N443">
        <v>0</v>
      </c>
      <c r="O443">
        <v>0</v>
      </c>
      <c r="P443">
        <v>0</v>
      </c>
      <c r="Q443">
        <v>395</v>
      </c>
      <c r="R443">
        <v>673</v>
      </c>
      <c r="S443">
        <v>2949</v>
      </c>
      <c r="T443">
        <v>19572</v>
      </c>
      <c r="U443">
        <v>6623</v>
      </c>
      <c r="V443">
        <v>899</v>
      </c>
      <c r="W443">
        <v>0</v>
      </c>
      <c r="X443">
        <v>0</v>
      </c>
      <c r="Y443">
        <v>0</v>
      </c>
      <c r="Z443">
        <v>556</v>
      </c>
      <c r="AA443">
        <v>28749</v>
      </c>
      <c r="AB443">
        <v>56399</v>
      </c>
      <c r="AC443">
        <v>77691</v>
      </c>
    </row>
    <row r="444" spans="1:29" x14ac:dyDescent="0.35">
      <c r="A444" t="s">
        <v>713</v>
      </c>
      <c r="B444">
        <v>3950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3950</v>
      </c>
      <c r="K444">
        <v>4115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4115</v>
      </c>
      <c r="T444">
        <v>9307</v>
      </c>
      <c r="U444">
        <v>0</v>
      </c>
      <c r="V444">
        <v>0</v>
      </c>
      <c r="W444">
        <v>31350</v>
      </c>
      <c r="X444">
        <v>0</v>
      </c>
      <c r="Y444">
        <v>0</v>
      </c>
      <c r="Z444">
        <v>0</v>
      </c>
      <c r="AA444">
        <v>1890</v>
      </c>
      <c r="AB444">
        <v>42547</v>
      </c>
      <c r="AC444">
        <v>10194</v>
      </c>
    </row>
    <row r="445" spans="1:29" x14ac:dyDescent="0.35">
      <c r="A445" t="s">
        <v>712</v>
      </c>
      <c r="B445">
        <v>1050</v>
      </c>
      <c r="C445">
        <v>600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1650</v>
      </c>
      <c r="K445">
        <v>2023</v>
      </c>
      <c r="L445">
        <v>3707</v>
      </c>
      <c r="M445">
        <v>0</v>
      </c>
      <c r="N445">
        <v>0</v>
      </c>
      <c r="O445">
        <v>0</v>
      </c>
      <c r="P445">
        <v>0</v>
      </c>
      <c r="Q445">
        <v>102</v>
      </c>
      <c r="R445">
        <v>94</v>
      </c>
      <c r="S445">
        <v>5926</v>
      </c>
      <c r="T445">
        <v>9325</v>
      </c>
      <c r="U445">
        <v>600</v>
      </c>
      <c r="V445">
        <v>7000</v>
      </c>
      <c r="W445">
        <v>0</v>
      </c>
      <c r="X445">
        <v>0</v>
      </c>
      <c r="Y445">
        <v>0</v>
      </c>
      <c r="Z445">
        <v>1237</v>
      </c>
      <c r="AA445">
        <v>1120</v>
      </c>
      <c r="AB445">
        <v>19282</v>
      </c>
      <c r="AC445">
        <v>26587</v>
      </c>
    </row>
    <row r="446" spans="1:29" x14ac:dyDescent="0.35">
      <c r="A446" t="s">
        <v>711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1894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190</v>
      </c>
      <c r="AB446">
        <v>2084</v>
      </c>
      <c r="AC446">
        <v>11728</v>
      </c>
    </row>
    <row r="447" spans="1:29" x14ac:dyDescent="0.35">
      <c r="A447" t="s">
        <v>710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503</v>
      </c>
      <c r="L447">
        <v>0</v>
      </c>
      <c r="M447">
        <v>78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581</v>
      </c>
      <c r="T447">
        <v>31759</v>
      </c>
      <c r="U447">
        <v>0</v>
      </c>
      <c r="V447">
        <v>1858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33617</v>
      </c>
      <c r="AC447">
        <v>28085</v>
      </c>
    </row>
    <row r="448" spans="1:29" x14ac:dyDescent="0.35">
      <c r="A448" t="s">
        <v>709</v>
      </c>
      <c r="B448">
        <v>0</v>
      </c>
      <c r="C448">
        <v>0</v>
      </c>
      <c r="D448">
        <v>10000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10000</v>
      </c>
      <c r="K448">
        <v>5253</v>
      </c>
      <c r="L448">
        <v>0</v>
      </c>
      <c r="M448">
        <v>2030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7283</v>
      </c>
      <c r="T448">
        <v>73719</v>
      </c>
      <c r="U448">
        <v>1347</v>
      </c>
      <c r="V448">
        <v>19845</v>
      </c>
      <c r="W448">
        <v>0</v>
      </c>
      <c r="X448">
        <v>0</v>
      </c>
      <c r="Y448">
        <v>0</v>
      </c>
      <c r="Z448">
        <v>0</v>
      </c>
      <c r="AA448">
        <v>8275</v>
      </c>
      <c r="AB448">
        <v>103186</v>
      </c>
      <c r="AC448">
        <v>85905</v>
      </c>
    </row>
    <row r="449" spans="1:29" x14ac:dyDescent="0.35">
      <c r="A449" t="s">
        <v>708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2651</v>
      </c>
    </row>
    <row r="450" spans="1:29" x14ac:dyDescent="0.35">
      <c r="A450" t="s">
        <v>707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2407</v>
      </c>
      <c r="M450">
        <v>56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2463</v>
      </c>
      <c r="T450">
        <v>650</v>
      </c>
      <c r="U450">
        <v>3618</v>
      </c>
      <c r="V450">
        <v>1103</v>
      </c>
      <c r="W450">
        <v>0</v>
      </c>
      <c r="X450">
        <v>0</v>
      </c>
      <c r="Y450">
        <v>0</v>
      </c>
      <c r="Z450">
        <v>0</v>
      </c>
      <c r="AA450">
        <v>1095</v>
      </c>
      <c r="AB450">
        <v>6466</v>
      </c>
      <c r="AC450">
        <v>22058</v>
      </c>
    </row>
    <row r="451" spans="1:29" x14ac:dyDescent="0.35">
      <c r="A451" t="s">
        <v>706</v>
      </c>
      <c r="B451">
        <v>0</v>
      </c>
      <c r="C451">
        <v>5550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5550</v>
      </c>
      <c r="K451">
        <v>0</v>
      </c>
      <c r="L451">
        <v>2486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2486</v>
      </c>
      <c r="T451">
        <v>3150</v>
      </c>
      <c r="U451">
        <v>5441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435</v>
      </c>
      <c r="AB451">
        <v>9026</v>
      </c>
      <c r="AC451">
        <v>20685</v>
      </c>
    </row>
    <row r="452" spans="1:29" x14ac:dyDescent="0.35">
      <c r="A452" t="s">
        <v>705</v>
      </c>
      <c r="B452">
        <v>0</v>
      </c>
      <c r="C452">
        <v>0</v>
      </c>
      <c r="D452">
        <v>1200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1200</v>
      </c>
      <c r="K452">
        <v>0</v>
      </c>
      <c r="L452">
        <v>0</v>
      </c>
      <c r="M452">
        <v>500</v>
      </c>
      <c r="N452">
        <v>0</v>
      </c>
      <c r="O452">
        <v>0</v>
      </c>
      <c r="P452">
        <v>0</v>
      </c>
      <c r="Q452">
        <v>0</v>
      </c>
      <c r="R452">
        <v>3036</v>
      </c>
      <c r="S452">
        <v>3536</v>
      </c>
      <c r="T452">
        <v>20693</v>
      </c>
      <c r="U452">
        <v>1490</v>
      </c>
      <c r="V452">
        <v>2117</v>
      </c>
      <c r="W452">
        <v>0</v>
      </c>
      <c r="X452">
        <v>0</v>
      </c>
      <c r="Y452">
        <v>0</v>
      </c>
      <c r="Z452">
        <v>0</v>
      </c>
      <c r="AA452">
        <v>22322</v>
      </c>
      <c r="AB452">
        <v>46622</v>
      </c>
      <c r="AC452">
        <v>51801</v>
      </c>
    </row>
    <row r="453" spans="1:29" x14ac:dyDescent="0.35">
      <c r="A453" t="s">
        <v>704</v>
      </c>
      <c r="B453">
        <v>2710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2710</v>
      </c>
      <c r="K453">
        <v>1654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1654</v>
      </c>
      <c r="T453">
        <v>3260</v>
      </c>
      <c r="U453">
        <v>0</v>
      </c>
      <c r="V453">
        <v>0</v>
      </c>
      <c r="W453">
        <v>0</v>
      </c>
      <c r="X453">
        <v>1300</v>
      </c>
      <c r="Y453">
        <v>0</v>
      </c>
      <c r="Z453">
        <v>0</v>
      </c>
      <c r="AA453">
        <v>0</v>
      </c>
      <c r="AB453">
        <v>4560</v>
      </c>
      <c r="AC453">
        <v>5844</v>
      </c>
    </row>
    <row r="454" spans="1:29" x14ac:dyDescent="0.35">
      <c r="A454" t="s">
        <v>703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2677</v>
      </c>
      <c r="U454">
        <v>0</v>
      </c>
      <c r="V454">
        <v>0</v>
      </c>
      <c r="W454">
        <v>0</v>
      </c>
      <c r="X454">
        <v>2237</v>
      </c>
      <c r="Y454">
        <v>0</v>
      </c>
      <c r="Z454">
        <v>0</v>
      </c>
      <c r="AA454">
        <v>2724</v>
      </c>
      <c r="AB454">
        <v>7638</v>
      </c>
      <c r="AC454">
        <v>82749</v>
      </c>
    </row>
    <row r="455" spans="1:29" x14ac:dyDescent="0.35">
      <c r="A455" t="s">
        <v>702</v>
      </c>
      <c r="B455">
        <v>6000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900</v>
      </c>
      <c r="J455">
        <v>6900</v>
      </c>
      <c r="K455">
        <v>2708</v>
      </c>
      <c r="L455">
        <v>4262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528</v>
      </c>
      <c r="S455">
        <v>7498</v>
      </c>
      <c r="T455">
        <v>35305</v>
      </c>
      <c r="U455">
        <v>14401</v>
      </c>
      <c r="V455">
        <v>2088</v>
      </c>
      <c r="W455">
        <v>0</v>
      </c>
      <c r="X455">
        <v>73700</v>
      </c>
      <c r="Y455">
        <v>0</v>
      </c>
      <c r="Z455">
        <v>2355</v>
      </c>
      <c r="AA455">
        <v>10450</v>
      </c>
      <c r="AB455">
        <v>138299</v>
      </c>
      <c r="AC455">
        <v>48155</v>
      </c>
    </row>
    <row r="456" spans="1:29" x14ac:dyDescent="0.35">
      <c r="A456" t="s">
        <v>701</v>
      </c>
      <c r="B456">
        <v>4700</v>
      </c>
      <c r="C456">
        <v>3000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7700</v>
      </c>
      <c r="K456">
        <v>5658</v>
      </c>
      <c r="L456">
        <v>1779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7437</v>
      </c>
      <c r="T456">
        <v>30635</v>
      </c>
      <c r="U456">
        <v>3400</v>
      </c>
      <c r="V456">
        <v>0</v>
      </c>
      <c r="W456">
        <v>0</v>
      </c>
      <c r="X456">
        <v>0</v>
      </c>
      <c r="Y456">
        <v>0</v>
      </c>
      <c r="Z456">
        <v>2185</v>
      </c>
      <c r="AA456">
        <v>9464</v>
      </c>
      <c r="AB456">
        <v>45684</v>
      </c>
      <c r="AC456">
        <v>30351</v>
      </c>
    </row>
    <row r="457" spans="1:29" x14ac:dyDescent="0.35">
      <c r="A457" t="s">
        <v>700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183</v>
      </c>
      <c r="L457">
        <v>1137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1320</v>
      </c>
      <c r="T457">
        <v>28025</v>
      </c>
      <c r="U457">
        <v>12644</v>
      </c>
      <c r="V457">
        <v>7772</v>
      </c>
      <c r="W457">
        <v>0</v>
      </c>
      <c r="X457">
        <v>0</v>
      </c>
      <c r="Y457">
        <v>0</v>
      </c>
      <c r="Z457">
        <v>0</v>
      </c>
      <c r="AA457">
        <v>4683</v>
      </c>
      <c r="AB457">
        <v>53124</v>
      </c>
      <c r="AC457">
        <v>41840</v>
      </c>
    </row>
    <row r="458" spans="1:29" x14ac:dyDescent="0.35">
      <c r="A458" t="s">
        <v>699</v>
      </c>
      <c r="B458">
        <v>0</v>
      </c>
      <c r="C458">
        <v>0</v>
      </c>
      <c r="D458">
        <v>2950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2950</v>
      </c>
      <c r="K458">
        <v>0</v>
      </c>
      <c r="L458">
        <v>11</v>
      </c>
      <c r="M458">
        <v>680</v>
      </c>
      <c r="N458">
        <v>0</v>
      </c>
      <c r="O458">
        <v>0</v>
      </c>
      <c r="P458">
        <v>0</v>
      </c>
      <c r="Q458">
        <v>0</v>
      </c>
      <c r="R458">
        <v>1415</v>
      </c>
      <c r="S458">
        <v>2106</v>
      </c>
      <c r="T458">
        <v>14319</v>
      </c>
      <c r="U458">
        <v>3778</v>
      </c>
      <c r="V458">
        <v>25185</v>
      </c>
      <c r="W458">
        <v>0</v>
      </c>
      <c r="X458">
        <v>0</v>
      </c>
      <c r="Y458">
        <v>9404</v>
      </c>
      <c r="Z458">
        <v>7021</v>
      </c>
      <c r="AA458">
        <v>32485</v>
      </c>
      <c r="AB458">
        <v>92192</v>
      </c>
      <c r="AC458">
        <v>72114</v>
      </c>
    </row>
    <row r="459" spans="1:29" x14ac:dyDescent="0.35">
      <c r="A459" t="s">
        <v>698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500</v>
      </c>
      <c r="I459">
        <v>5650</v>
      </c>
      <c r="J459">
        <v>6150</v>
      </c>
      <c r="K459">
        <v>58</v>
      </c>
      <c r="L459">
        <v>23</v>
      </c>
      <c r="M459">
        <v>344</v>
      </c>
      <c r="N459">
        <v>0</v>
      </c>
      <c r="O459">
        <v>0</v>
      </c>
      <c r="P459">
        <v>0</v>
      </c>
      <c r="Q459">
        <v>513</v>
      </c>
      <c r="R459">
        <v>4519</v>
      </c>
      <c r="S459">
        <v>5457</v>
      </c>
      <c r="T459">
        <v>2774</v>
      </c>
      <c r="U459">
        <v>5796</v>
      </c>
      <c r="V459">
        <v>3985</v>
      </c>
      <c r="W459">
        <v>0</v>
      </c>
      <c r="X459">
        <v>0</v>
      </c>
      <c r="Y459">
        <v>14441</v>
      </c>
      <c r="Z459">
        <v>2366</v>
      </c>
      <c r="AA459">
        <v>23795</v>
      </c>
      <c r="AB459">
        <v>53157</v>
      </c>
      <c r="AC459">
        <v>56992</v>
      </c>
    </row>
    <row r="460" spans="1:29" x14ac:dyDescent="0.35">
      <c r="A460" t="s">
        <v>697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3500</v>
      </c>
      <c r="J460">
        <v>3500</v>
      </c>
      <c r="K460">
        <v>25</v>
      </c>
      <c r="L460">
        <v>0</v>
      </c>
      <c r="M460">
        <v>0</v>
      </c>
      <c r="N460">
        <v>286</v>
      </c>
      <c r="O460">
        <v>0</v>
      </c>
      <c r="P460">
        <v>0</v>
      </c>
      <c r="Q460">
        <v>0</v>
      </c>
      <c r="R460">
        <v>3100</v>
      </c>
      <c r="S460">
        <v>3411</v>
      </c>
      <c r="T460">
        <v>3720</v>
      </c>
      <c r="U460">
        <v>0</v>
      </c>
      <c r="V460">
        <v>0</v>
      </c>
      <c r="W460">
        <v>39841</v>
      </c>
      <c r="X460">
        <v>0</v>
      </c>
      <c r="Y460">
        <v>0</v>
      </c>
      <c r="Z460">
        <v>0</v>
      </c>
      <c r="AA460">
        <v>4782</v>
      </c>
      <c r="AB460">
        <v>48343</v>
      </c>
      <c r="AC460">
        <v>16722</v>
      </c>
    </row>
    <row r="461" spans="1:29" x14ac:dyDescent="0.35">
      <c r="A461" t="s">
        <v>696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1860</v>
      </c>
      <c r="J461">
        <v>1860</v>
      </c>
      <c r="K461">
        <v>334</v>
      </c>
      <c r="L461">
        <v>0</v>
      </c>
      <c r="M461">
        <v>175</v>
      </c>
      <c r="N461">
        <v>0</v>
      </c>
      <c r="O461">
        <v>0</v>
      </c>
      <c r="P461">
        <v>0</v>
      </c>
      <c r="Q461">
        <v>18110</v>
      </c>
      <c r="R461">
        <v>0</v>
      </c>
      <c r="S461">
        <v>18619</v>
      </c>
      <c r="T461">
        <v>1129</v>
      </c>
      <c r="U461">
        <v>472</v>
      </c>
      <c r="V461">
        <v>921</v>
      </c>
      <c r="W461">
        <v>0</v>
      </c>
      <c r="X461">
        <v>0</v>
      </c>
      <c r="Y461">
        <v>0</v>
      </c>
      <c r="Z461">
        <v>0</v>
      </c>
      <c r="AA461">
        <v>3699</v>
      </c>
      <c r="AB461">
        <v>6221</v>
      </c>
      <c r="AC461">
        <v>84484</v>
      </c>
    </row>
    <row r="462" spans="1:29" x14ac:dyDescent="0.35">
      <c r="A462" t="s">
        <v>695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1102</v>
      </c>
      <c r="U462">
        <v>0</v>
      </c>
      <c r="V462">
        <v>3643</v>
      </c>
      <c r="W462">
        <v>900</v>
      </c>
      <c r="X462">
        <v>0</v>
      </c>
      <c r="Y462">
        <v>0</v>
      </c>
      <c r="Z462">
        <v>0</v>
      </c>
      <c r="AA462">
        <v>0</v>
      </c>
      <c r="AB462">
        <v>5645</v>
      </c>
      <c r="AC462">
        <v>21363</v>
      </c>
    </row>
    <row r="463" spans="1:29" x14ac:dyDescent="0.35">
      <c r="A463" t="s">
        <v>694</v>
      </c>
      <c r="B463">
        <v>0</v>
      </c>
      <c r="C463">
        <v>0</v>
      </c>
      <c r="D463">
        <v>14196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14196</v>
      </c>
      <c r="K463">
        <v>2809</v>
      </c>
      <c r="L463">
        <v>50</v>
      </c>
      <c r="M463">
        <v>5506</v>
      </c>
      <c r="N463">
        <v>0</v>
      </c>
      <c r="O463">
        <v>0</v>
      </c>
      <c r="P463">
        <v>0</v>
      </c>
      <c r="Q463">
        <v>215</v>
      </c>
      <c r="R463">
        <v>3722</v>
      </c>
      <c r="S463">
        <v>12302</v>
      </c>
      <c r="T463">
        <v>30514</v>
      </c>
      <c r="U463">
        <v>7022</v>
      </c>
      <c r="V463">
        <v>26482</v>
      </c>
      <c r="W463">
        <v>0</v>
      </c>
      <c r="X463">
        <v>0</v>
      </c>
      <c r="Y463">
        <v>0</v>
      </c>
      <c r="Z463">
        <v>0</v>
      </c>
      <c r="AA463">
        <v>10693</v>
      </c>
      <c r="AB463">
        <v>74711</v>
      </c>
      <c r="AC463">
        <v>57279</v>
      </c>
    </row>
    <row r="464" spans="1:29" x14ac:dyDescent="0.35">
      <c r="A464" t="s">
        <v>693</v>
      </c>
      <c r="B464">
        <v>0</v>
      </c>
      <c r="C464">
        <v>252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848</v>
      </c>
      <c r="J464">
        <v>1100</v>
      </c>
      <c r="K464">
        <v>0</v>
      </c>
      <c r="L464">
        <v>11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920</v>
      </c>
      <c r="S464">
        <v>931</v>
      </c>
      <c r="T464">
        <v>2647</v>
      </c>
      <c r="U464">
        <v>786</v>
      </c>
      <c r="V464">
        <v>0</v>
      </c>
      <c r="W464">
        <v>5621</v>
      </c>
      <c r="X464">
        <v>0</v>
      </c>
      <c r="Y464">
        <v>0</v>
      </c>
      <c r="Z464">
        <v>2348</v>
      </c>
      <c r="AA464">
        <v>3226</v>
      </c>
      <c r="AB464">
        <v>14628</v>
      </c>
      <c r="AC464">
        <v>14782</v>
      </c>
    </row>
    <row r="465" spans="1:29" x14ac:dyDescent="0.35">
      <c r="A465" t="s">
        <v>692</v>
      </c>
      <c r="B465">
        <v>420</v>
      </c>
      <c r="C465">
        <v>11443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6060</v>
      </c>
      <c r="J465">
        <v>17923</v>
      </c>
      <c r="K465">
        <v>100</v>
      </c>
      <c r="L465">
        <v>5610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119</v>
      </c>
      <c r="S465">
        <v>5829</v>
      </c>
      <c r="T465">
        <v>2960</v>
      </c>
      <c r="U465">
        <v>15665</v>
      </c>
      <c r="V465">
        <v>0</v>
      </c>
      <c r="W465">
        <v>0</v>
      </c>
      <c r="X465">
        <v>0</v>
      </c>
      <c r="Y465">
        <v>0</v>
      </c>
      <c r="Z465">
        <v>436</v>
      </c>
      <c r="AA465">
        <v>6870</v>
      </c>
      <c r="AB465">
        <v>25931</v>
      </c>
      <c r="AC465">
        <v>41617</v>
      </c>
    </row>
    <row r="466" spans="1:29" x14ac:dyDescent="0.35">
      <c r="A466" t="s">
        <v>691</v>
      </c>
      <c r="B466">
        <v>48</v>
      </c>
      <c r="C466">
        <v>400</v>
      </c>
      <c r="D466">
        <v>0</v>
      </c>
      <c r="E466">
        <v>0</v>
      </c>
      <c r="F466">
        <v>0</v>
      </c>
      <c r="G466">
        <v>0</v>
      </c>
      <c r="H466">
        <v>652</v>
      </c>
      <c r="I466">
        <v>0</v>
      </c>
      <c r="J466">
        <v>1100</v>
      </c>
      <c r="K466">
        <v>0</v>
      </c>
      <c r="L466">
        <v>866</v>
      </c>
      <c r="M466">
        <v>913</v>
      </c>
      <c r="N466">
        <v>0</v>
      </c>
      <c r="O466">
        <v>0</v>
      </c>
      <c r="P466">
        <v>6</v>
      </c>
      <c r="Q466">
        <v>103</v>
      </c>
      <c r="R466">
        <v>2274</v>
      </c>
      <c r="S466">
        <v>4162</v>
      </c>
      <c r="T466">
        <v>2048</v>
      </c>
      <c r="U466">
        <v>9645</v>
      </c>
      <c r="V466">
        <v>3587</v>
      </c>
      <c r="W466">
        <v>0</v>
      </c>
      <c r="X466">
        <v>0</v>
      </c>
      <c r="Y466">
        <v>1250</v>
      </c>
      <c r="Z466">
        <v>1652</v>
      </c>
      <c r="AA466">
        <v>10264</v>
      </c>
      <c r="AB466">
        <v>28446</v>
      </c>
      <c r="AC466">
        <v>36443</v>
      </c>
    </row>
    <row r="467" spans="1:29" x14ac:dyDescent="0.35">
      <c r="A467" t="s">
        <v>690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2132</v>
      </c>
      <c r="X467">
        <v>0</v>
      </c>
      <c r="Y467">
        <v>0</v>
      </c>
      <c r="Z467">
        <v>0</v>
      </c>
      <c r="AA467">
        <v>0</v>
      </c>
      <c r="AB467">
        <v>2132</v>
      </c>
      <c r="AC467">
        <v>23660</v>
      </c>
    </row>
    <row r="468" spans="1:29" x14ac:dyDescent="0.35">
      <c r="A468" t="s">
        <v>689</v>
      </c>
      <c r="B468">
        <v>6770</v>
      </c>
      <c r="C468">
        <v>0</v>
      </c>
      <c r="D468">
        <v>1693</v>
      </c>
      <c r="E468">
        <v>0</v>
      </c>
      <c r="F468">
        <v>0</v>
      </c>
      <c r="G468">
        <v>0</v>
      </c>
      <c r="H468">
        <v>450</v>
      </c>
      <c r="I468">
        <v>0</v>
      </c>
      <c r="J468">
        <v>8913</v>
      </c>
      <c r="K468">
        <v>242</v>
      </c>
      <c r="L468">
        <v>0</v>
      </c>
      <c r="M468">
        <v>2012</v>
      </c>
      <c r="N468">
        <v>0</v>
      </c>
      <c r="O468">
        <v>0</v>
      </c>
      <c r="P468">
        <v>0</v>
      </c>
      <c r="Q468">
        <v>440</v>
      </c>
      <c r="R468">
        <v>0</v>
      </c>
      <c r="S468">
        <v>2694</v>
      </c>
      <c r="T468">
        <v>12157</v>
      </c>
      <c r="U468">
        <v>433</v>
      </c>
      <c r="V468">
        <v>1693</v>
      </c>
      <c r="W468">
        <v>0</v>
      </c>
      <c r="X468">
        <v>0</v>
      </c>
      <c r="Y468">
        <v>0</v>
      </c>
      <c r="Z468">
        <v>4350</v>
      </c>
      <c r="AA468">
        <v>1153</v>
      </c>
      <c r="AB468">
        <v>19786</v>
      </c>
      <c r="AC468">
        <v>59501</v>
      </c>
    </row>
    <row r="469" spans="1:29" x14ac:dyDescent="0.35">
      <c r="A469" t="s">
        <v>688</v>
      </c>
      <c r="B469">
        <v>900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900</v>
      </c>
      <c r="K469">
        <v>895</v>
      </c>
      <c r="L469">
        <v>333</v>
      </c>
      <c r="M469">
        <v>0</v>
      </c>
      <c r="N469">
        <v>79</v>
      </c>
      <c r="O469">
        <v>0</v>
      </c>
      <c r="P469">
        <v>0</v>
      </c>
      <c r="Q469">
        <v>0</v>
      </c>
      <c r="R469">
        <v>0</v>
      </c>
      <c r="S469">
        <v>1307</v>
      </c>
      <c r="T469">
        <v>2722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2722</v>
      </c>
      <c r="AC469">
        <v>11334</v>
      </c>
    </row>
    <row r="470" spans="1:29" x14ac:dyDescent="0.35">
      <c r="A470" t="s">
        <v>687</v>
      </c>
      <c r="B470">
        <v>3500</v>
      </c>
      <c r="C470">
        <v>1500</v>
      </c>
      <c r="D470">
        <v>3000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8000</v>
      </c>
      <c r="K470">
        <v>4317</v>
      </c>
      <c r="L470">
        <v>1782</v>
      </c>
      <c r="M470">
        <v>3954</v>
      </c>
      <c r="N470">
        <v>220</v>
      </c>
      <c r="O470">
        <v>454</v>
      </c>
      <c r="P470">
        <v>0</v>
      </c>
      <c r="Q470">
        <v>0</v>
      </c>
      <c r="R470">
        <v>0</v>
      </c>
      <c r="S470">
        <v>10727</v>
      </c>
      <c r="T470">
        <v>15850</v>
      </c>
      <c r="U470">
        <v>12200</v>
      </c>
      <c r="V470">
        <v>4800</v>
      </c>
      <c r="W470">
        <v>23800</v>
      </c>
      <c r="X470">
        <v>38600</v>
      </c>
      <c r="Y470">
        <v>0</v>
      </c>
      <c r="Z470">
        <v>0</v>
      </c>
      <c r="AA470">
        <v>2400</v>
      </c>
      <c r="AB470">
        <v>97650</v>
      </c>
      <c r="AC470">
        <v>60931</v>
      </c>
    </row>
    <row r="471" spans="1:29" x14ac:dyDescent="0.35">
      <c r="A471" t="s">
        <v>686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176</v>
      </c>
      <c r="L471">
        <v>452</v>
      </c>
      <c r="M471">
        <v>0</v>
      </c>
      <c r="N471">
        <v>53</v>
      </c>
      <c r="O471">
        <v>0</v>
      </c>
      <c r="P471">
        <v>0</v>
      </c>
      <c r="Q471">
        <v>0</v>
      </c>
      <c r="R471">
        <v>46</v>
      </c>
      <c r="S471">
        <v>727</v>
      </c>
      <c r="T471">
        <v>11649</v>
      </c>
      <c r="U471">
        <v>3256</v>
      </c>
      <c r="V471">
        <v>11534</v>
      </c>
      <c r="W471">
        <v>2279</v>
      </c>
      <c r="X471">
        <v>0</v>
      </c>
      <c r="Y471">
        <v>0</v>
      </c>
      <c r="Z471">
        <v>0</v>
      </c>
      <c r="AA471">
        <v>575</v>
      </c>
      <c r="AB471">
        <v>29293</v>
      </c>
      <c r="AC471">
        <v>49032</v>
      </c>
    </row>
    <row r="472" spans="1:29" x14ac:dyDescent="0.35">
      <c r="A472" t="s">
        <v>685</v>
      </c>
      <c r="B472">
        <v>1811</v>
      </c>
      <c r="C472">
        <v>0</v>
      </c>
      <c r="D472">
        <v>0</v>
      </c>
      <c r="E472">
        <v>667</v>
      </c>
      <c r="F472">
        <v>0</v>
      </c>
      <c r="G472">
        <v>0</v>
      </c>
      <c r="H472">
        <v>0</v>
      </c>
      <c r="I472">
        <v>0</v>
      </c>
      <c r="J472">
        <v>2478</v>
      </c>
      <c r="K472">
        <v>1836</v>
      </c>
      <c r="L472">
        <v>0</v>
      </c>
      <c r="M472">
        <v>237</v>
      </c>
      <c r="N472">
        <v>667</v>
      </c>
      <c r="O472">
        <v>0</v>
      </c>
      <c r="P472">
        <v>0</v>
      </c>
      <c r="Q472">
        <v>0</v>
      </c>
      <c r="R472">
        <v>146</v>
      </c>
      <c r="S472">
        <v>2886</v>
      </c>
      <c r="T472">
        <v>4700</v>
      </c>
      <c r="U472">
        <v>0</v>
      </c>
      <c r="V472">
        <v>3450</v>
      </c>
      <c r="W472">
        <v>41835</v>
      </c>
      <c r="X472">
        <v>0</v>
      </c>
      <c r="Y472">
        <v>0</v>
      </c>
      <c r="Z472">
        <v>0</v>
      </c>
      <c r="AA472">
        <v>8315</v>
      </c>
      <c r="AB472">
        <v>58300</v>
      </c>
      <c r="AC472">
        <v>18444</v>
      </c>
    </row>
    <row r="473" spans="1:29" x14ac:dyDescent="0.35">
      <c r="A473" t="s">
        <v>684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4249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4692</v>
      </c>
      <c r="AB473">
        <v>8941</v>
      </c>
      <c r="AC473">
        <v>30617</v>
      </c>
    </row>
    <row r="474" spans="1:29" x14ac:dyDescent="0.35">
      <c r="A474" t="s">
        <v>683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4170</v>
      </c>
      <c r="U474">
        <v>3000</v>
      </c>
      <c r="V474">
        <v>7241</v>
      </c>
      <c r="W474">
        <v>22350</v>
      </c>
      <c r="X474">
        <v>0</v>
      </c>
      <c r="Y474">
        <v>0</v>
      </c>
      <c r="Z474">
        <v>0</v>
      </c>
      <c r="AA474">
        <v>0</v>
      </c>
      <c r="AB474">
        <v>36761</v>
      </c>
      <c r="AC474">
        <v>61944</v>
      </c>
    </row>
    <row r="475" spans="1:29" x14ac:dyDescent="0.35">
      <c r="A475" t="s">
        <v>682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11666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11666</v>
      </c>
      <c r="AC475">
        <v>11950</v>
      </c>
    </row>
    <row r="476" spans="1:29" x14ac:dyDescent="0.35">
      <c r="A476" t="s">
        <v>681</v>
      </c>
      <c r="B476">
        <v>1000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1000</v>
      </c>
      <c r="K476">
        <v>128</v>
      </c>
      <c r="L476">
        <v>26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154</v>
      </c>
      <c r="T476">
        <v>17768</v>
      </c>
      <c r="U476">
        <v>4080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3410</v>
      </c>
      <c r="AB476">
        <v>25258</v>
      </c>
      <c r="AC476">
        <v>25082</v>
      </c>
    </row>
    <row r="477" spans="1:29" x14ac:dyDescent="0.35">
      <c r="A477" t="s">
        <v>680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3421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3421</v>
      </c>
      <c r="AC477">
        <v>8605</v>
      </c>
    </row>
    <row r="478" spans="1:29" x14ac:dyDescent="0.35">
      <c r="A478" t="s">
        <v>679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77</v>
      </c>
      <c r="L478">
        <v>0</v>
      </c>
      <c r="M478">
        <v>0</v>
      </c>
      <c r="N478">
        <v>679</v>
      </c>
      <c r="O478">
        <v>0</v>
      </c>
      <c r="P478">
        <v>0</v>
      </c>
      <c r="Q478">
        <v>0</v>
      </c>
      <c r="R478">
        <v>0</v>
      </c>
      <c r="S478">
        <v>756</v>
      </c>
      <c r="T478">
        <v>0</v>
      </c>
      <c r="U478">
        <v>0</v>
      </c>
      <c r="V478">
        <v>0</v>
      </c>
      <c r="W478">
        <v>20257</v>
      </c>
      <c r="X478">
        <v>0</v>
      </c>
      <c r="Y478">
        <v>0</v>
      </c>
      <c r="Z478">
        <v>0</v>
      </c>
      <c r="AA478">
        <v>0</v>
      </c>
      <c r="AB478">
        <v>20257</v>
      </c>
      <c r="AC478">
        <v>30754</v>
      </c>
    </row>
    <row r="479" spans="1:29" x14ac:dyDescent="0.35">
      <c r="A479" t="s">
        <v>678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219</v>
      </c>
      <c r="L479">
        <v>0</v>
      </c>
      <c r="M479">
        <v>15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234</v>
      </c>
      <c r="T479">
        <v>9336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9336</v>
      </c>
      <c r="AC479">
        <v>13950</v>
      </c>
    </row>
    <row r="480" spans="1:29" x14ac:dyDescent="0.35">
      <c r="A480" t="s">
        <v>168</v>
      </c>
      <c r="B480">
        <v>0</v>
      </c>
      <c r="C480">
        <v>2400</v>
      </c>
      <c r="D480">
        <v>0</v>
      </c>
      <c r="E480">
        <v>0</v>
      </c>
      <c r="F480">
        <v>17360</v>
      </c>
      <c r="G480">
        <v>0</v>
      </c>
      <c r="H480">
        <v>0</v>
      </c>
      <c r="I480">
        <v>17198</v>
      </c>
      <c r="J480">
        <v>36958</v>
      </c>
      <c r="K480">
        <v>27</v>
      </c>
      <c r="L480">
        <v>5550</v>
      </c>
      <c r="M480">
        <v>3</v>
      </c>
      <c r="N480">
        <v>168</v>
      </c>
      <c r="O480">
        <v>20567</v>
      </c>
      <c r="P480">
        <v>0</v>
      </c>
      <c r="Q480">
        <v>0</v>
      </c>
      <c r="R480">
        <v>11954</v>
      </c>
      <c r="S480">
        <v>38269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119572</v>
      </c>
    </row>
    <row r="481" spans="1:29" x14ac:dyDescent="0.35">
      <c r="A481" t="s">
        <v>677</v>
      </c>
      <c r="B481">
        <v>0</v>
      </c>
      <c r="C481">
        <v>1000</v>
      </c>
      <c r="D481">
        <v>0</v>
      </c>
      <c r="E481">
        <v>0</v>
      </c>
      <c r="F481">
        <v>0</v>
      </c>
      <c r="G481">
        <v>0</v>
      </c>
      <c r="H481">
        <v>500</v>
      </c>
      <c r="I481">
        <v>0</v>
      </c>
      <c r="J481">
        <v>1500</v>
      </c>
      <c r="K481">
        <v>0</v>
      </c>
      <c r="L481">
        <v>1179</v>
      </c>
      <c r="M481">
        <v>2704</v>
      </c>
      <c r="N481">
        <v>0</v>
      </c>
      <c r="O481">
        <v>0</v>
      </c>
      <c r="P481">
        <v>0</v>
      </c>
      <c r="Q481">
        <v>401</v>
      </c>
      <c r="R481">
        <v>1568</v>
      </c>
      <c r="S481">
        <v>5852</v>
      </c>
      <c r="T481">
        <v>2071</v>
      </c>
      <c r="U481">
        <v>3535</v>
      </c>
      <c r="V481">
        <v>3097</v>
      </c>
      <c r="W481">
        <v>0</v>
      </c>
      <c r="X481">
        <v>0</v>
      </c>
      <c r="Y481">
        <v>0</v>
      </c>
      <c r="Z481">
        <v>2758</v>
      </c>
      <c r="AA481">
        <v>5774</v>
      </c>
      <c r="AB481">
        <v>17235</v>
      </c>
      <c r="AC481">
        <v>35545</v>
      </c>
    </row>
    <row r="482" spans="1:29" x14ac:dyDescent="0.35">
      <c r="A482" t="s">
        <v>676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347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347</v>
      </c>
      <c r="T482">
        <v>4619</v>
      </c>
      <c r="U482">
        <v>1040</v>
      </c>
      <c r="V482">
        <v>0</v>
      </c>
      <c r="W482">
        <v>4923</v>
      </c>
      <c r="X482">
        <v>0</v>
      </c>
      <c r="Y482">
        <v>0</v>
      </c>
      <c r="Z482">
        <v>0</v>
      </c>
      <c r="AA482">
        <v>330</v>
      </c>
      <c r="AB482">
        <v>10912</v>
      </c>
      <c r="AC482">
        <v>19787</v>
      </c>
    </row>
    <row r="483" spans="1:29" x14ac:dyDescent="0.35">
      <c r="A483" t="s">
        <v>675</v>
      </c>
      <c r="B483">
        <v>0</v>
      </c>
      <c r="C483">
        <v>0</v>
      </c>
      <c r="D483">
        <v>967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967</v>
      </c>
      <c r="K483">
        <v>0</v>
      </c>
      <c r="L483">
        <v>10</v>
      </c>
      <c r="M483">
        <v>967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977</v>
      </c>
      <c r="T483">
        <v>472</v>
      </c>
      <c r="U483">
        <v>1750</v>
      </c>
      <c r="V483">
        <v>967</v>
      </c>
      <c r="W483">
        <v>0</v>
      </c>
      <c r="X483">
        <v>0</v>
      </c>
      <c r="Y483">
        <v>0</v>
      </c>
      <c r="Z483">
        <v>0</v>
      </c>
      <c r="AA483">
        <v>809</v>
      </c>
      <c r="AB483">
        <v>3998</v>
      </c>
      <c r="AC483">
        <v>29991</v>
      </c>
    </row>
    <row r="484" spans="1:29" x14ac:dyDescent="0.35">
      <c r="A484" t="s">
        <v>674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413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413</v>
      </c>
      <c r="T484">
        <v>13426</v>
      </c>
      <c r="U484">
        <v>1327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2097</v>
      </c>
      <c r="AB484">
        <v>16850</v>
      </c>
      <c r="AC484">
        <v>38557</v>
      </c>
    </row>
    <row r="485" spans="1:29" x14ac:dyDescent="0.35">
      <c r="A485" t="s">
        <v>673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924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924</v>
      </c>
      <c r="T485">
        <v>570</v>
      </c>
      <c r="U485">
        <v>1467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2037</v>
      </c>
      <c r="AC485">
        <v>2492</v>
      </c>
    </row>
    <row r="486" spans="1:29" x14ac:dyDescent="0.35">
      <c r="A486" t="s">
        <v>672</v>
      </c>
      <c r="B486">
        <v>2269</v>
      </c>
      <c r="C486">
        <v>6000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8269</v>
      </c>
      <c r="K486">
        <v>3769</v>
      </c>
      <c r="L486">
        <v>4056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7825</v>
      </c>
      <c r="T486">
        <v>6925</v>
      </c>
      <c r="U486">
        <v>5800</v>
      </c>
      <c r="V486">
        <v>0</v>
      </c>
      <c r="W486">
        <v>0</v>
      </c>
      <c r="X486">
        <v>0</v>
      </c>
      <c r="Y486">
        <v>0</v>
      </c>
      <c r="Z486">
        <v>340</v>
      </c>
      <c r="AA486">
        <v>0</v>
      </c>
      <c r="AB486">
        <v>13065</v>
      </c>
      <c r="AC486">
        <v>21380</v>
      </c>
    </row>
    <row r="487" spans="1:29" x14ac:dyDescent="0.35">
      <c r="A487" t="s">
        <v>671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6616</v>
      </c>
      <c r="U487">
        <v>2610</v>
      </c>
      <c r="V487">
        <v>2800</v>
      </c>
      <c r="W487">
        <v>0</v>
      </c>
      <c r="X487">
        <v>0</v>
      </c>
      <c r="Y487">
        <v>0</v>
      </c>
      <c r="Z487">
        <v>0</v>
      </c>
      <c r="AA487">
        <v>250</v>
      </c>
      <c r="AB487">
        <v>12276</v>
      </c>
      <c r="AC487">
        <v>16612</v>
      </c>
    </row>
    <row r="488" spans="1:29" x14ac:dyDescent="0.35">
      <c r="A488" t="s">
        <v>670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81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81</v>
      </c>
      <c r="T488">
        <v>6031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6031</v>
      </c>
      <c r="AC488">
        <v>12918</v>
      </c>
    </row>
    <row r="489" spans="1:29" x14ac:dyDescent="0.35">
      <c r="A489" t="s">
        <v>669</v>
      </c>
      <c r="B489">
        <v>530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530</v>
      </c>
      <c r="K489">
        <v>122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4</v>
      </c>
      <c r="S489">
        <v>126</v>
      </c>
      <c r="T489">
        <v>8674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981</v>
      </c>
      <c r="AB489">
        <v>9655</v>
      </c>
      <c r="AC489">
        <v>12720</v>
      </c>
    </row>
    <row r="490" spans="1:29" x14ac:dyDescent="0.35">
      <c r="A490" t="s">
        <v>668</v>
      </c>
      <c r="B490">
        <v>1415</v>
      </c>
      <c r="C490">
        <v>0</v>
      </c>
      <c r="D490">
        <v>0</v>
      </c>
      <c r="E490">
        <v>0</v>
      </c>
      <c r="F490">
        <v>1200</v>
      </c>
      <c r="G490">
        <v>0</v>
      </c>
      <c r="H490">
        <v>0</v>
      </c>
      <c r="I490">
        <v>0</v>
      </c>
      <c r="J490">
        <v>2615</v>
      </c>
      <c r="K490">
        <v>5660</v>
      </c>
      <c r="L490">
        <v>0</v>
      </c>
      <c r="M490">
        <v>0</v>
      </c>
      <c r="N490">
        <v>0</v>
      </c>
      <c r="O490">
        <v>840</v>
      </c>
      <c r="P490">
        <v>0</v>
      </c>
      <c r="Q490">
        <v>0</v>
      </c>
      <c r="R490">
        <v>18</v>
      </c>
      <c r="S490">
        <v>6518</v>
      </c>
      <c r="T490">
        <v>8204</v>
      </c>
      <c r="U490">
        <v>657</v>
      </c>
      <c r="V490">
        <v>0</v>
      </c>
      <c r="W490">
        <v>0</v>
      </c>
      <c r="X490">
        <v>12386</v>
      </c>
      <c r="Y490">
        <v>0</v>
      </c>
      <c r="Z490">
        <v>0</v>
      </c>
      <c r="AA490">
        <v>4829</v>
      </c>
      <c r="AB490">
        <v>26076</v>
      </c>
      <c r="AC490">
        <v>41012</v>
      </c>
    </row>
    <row r="491" spans="1:29" x14ac:dyDescent="0.35">
      <c r="A491" t="s">
        <v>667</v>
      </c>
      <c r="B491">
        <v>2700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2700</v>
      </c>
      <c r="K491">
        <v>3230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3230</v>
      </c>
      <c r="T491">
        <v>28205</v>
      </c>
      <c r="U491">
        <v>3027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2728</v>
      </c>
      <c r="AB491">
        <v>33960</v>
      </c>
      <c r="AC491">
        <v>32157</v>
      </c>
    </row>
    <row r="492" spans="1:29" x14ac:dyDescent="0.35">
      <c r="A492" t="s">
        <v>666</v>
      </c>
      <c r="B492">
        <v>13800</v>
      </c>
      <c r="C492">
        <v>2905</v>
      </c>
      <c r="D492">
        <v>10780</v>
      </c>
      <c r="E492">
        <v>0</v>
      </c>
      <c r="F492">
        <v>0</v>
      </c>
      <c r="G492">
        <v>0</v>
      </c>
      <c r="H492">
        <v>0</v>
      </c>
      <c r="I492">
        <v>515</v>
      </c>
      <c r="J492">
        <v>28000</v>
      </c>
      <c r="K492">
        <v>4437</v>
      </c>
      <c r="L492">
        <v>3011</v>
      </c>
      <c r="M492">
        <v>5093</v>
      </c>
      <c r="N492">
        <v>1545</v>
      </c>
      <c r="O492">
        <v>410</v>
      </c>
      <c r="P492">
        <v>0</v>
      </c>
      <c r="Q492">
        <v>0</v>
      </c>
      <c r="R492">
        <v>5497</v>
      </c>
      <c r="S492">
        <v>19993</v>
      </c>
      <c r="T492">
        <v>13957</v>
      </c>
      <c r="U492">
        <v>18851</v>
      </c>
      <c r="V492">
        <v>12660</v>
      </c>
      <c r="W492">
        <v>3015</v>
      </c>
      <c r="X492">
        <v>0</v>
      </c>
      <c r="Y492">
        <v>0</v>
      </c>
      <c r="Z492">
        <v>0</v>
      </c>
      <c r="AA492">
        <v>39476</v>
      </c>
      <c r="AB492">
        <v>87959</v>
      </c>
      <c r="AC492">
        <v>67432</v>
      </c>
    </row>
    <row r="493" spans="1:29" x14ac:dyDescent="0.35">
      <c r="A493" t="s">
        <v>665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113</v>
      </c>
      <c r="L493">
        <v>299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4444</v>
      </c>
      <c r="S493">
        <v>4856</v>
      </c>
      <c r="T493">
        <v>47655</v>
      </c>
      <c r="U493">
        <v>5905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16425</v>
      </c>
      <c r="AB493">
        <v>69985</v>
      </c>
      <c r="AC493">
        <v>112851</v>
      </c>
    </row>
    <row r="494" spans="1:29" x14ac:dyDescent="0.35">
      <c r="A494" t="s">
        <v>664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1180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998</v>
      </c>
      <c r="AB494">
        <v>2178</v>
      </c>
      <c r="AC494">
        <v>17203</v>
      </c>
    </row>
    <row r="495" spans="1:29" x14ac:dyDescent="0.35">
      <c r="A495" t="s">
        <v>663</v>
      </c>
      <c r="B495">
        <v>0</v>
      </c>
      <c r="C495">
        <v>0</v>
      </c>
      <c r="D495">
        <v>0</v>
      </c>
      <c r="E495">
        <v>7000</v>
      </c>
      <c r="F495">
        <v>3050</v>
      </c>
      <c r="G495">
        <v>0</v>
      </c>
      <c r="H495">
        <v>0</v>
      </c>
      <c r="I495">
        <v>0</v>
      </c>
      <c r="J495">
        <v>10050</v>
      </c>
      <c r="K495">
        <v>0</v>
      </c>
      <c r="L495">
        <v>0</v>
      </c>
      <c r="M495">
        <v>0</v>
      </c>
      <c r="N495">
        <v>2406</v>
      </c>
      <c r="O495">
        <v>3550</v>
      </c>
      <c r="P495">
        <v>0</v>
      </c>
      <c r="Q495">
        <v>0</v>
      </c>
      <c r="R495">
        <v>0</v>
      </c>
      <c r="S495">
        <v>5956</v>
      </c>
      <c r="T495">
        <v>458</v>
      </c>
      <c r="U495">
        <v>0</v>
      </c>
      <c r="V495">
        <v>0</v>
      </c>
      <c r="W495">
        <v>7634</v>
      </c>
      <c r="X495">
        <v>12105</v>
      </c>
      <c r="Y495">
        <v>0</v>
      </c>
      <c r="Z495">
        <v>0</v>
      </c>
      <c r="AA495">
        <v>10687</v>
      </c>
      <c r="AB495">
        <v>30884</v>
      </c>
      <c r="AC495">
        <v>50292</v>
      </c>
    </row>
    <row r="496" spans="1:29" x14ac:dyDescent="0.35">
      <c r="A496" t="s">
        <v>662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14058</v>
      </c>
    </row>
    <row r="497" spans="1:29" x14ac:dyDescent="0.35">
      <c r="A497" t="s">
        <v>661</v>
      </c>
      <c r="B497">
        <v>300</v>
      </c>
      <c r="C497">
        <v>2350</v>
      </c>
      <c r="D497">
        <v>0</v>
      </c>
      <c r="E497">
        <v>200</v>
      </c>
      <c r="F497">
        <v>0</v>
      </c>
      <c r="G497">
        <v>0</v>
      </c>
      <c r="H497">
        <v>0</v>
      </c>
      <c r="I497">
        <v>1300</v>
      </c>
      <c r="J497">
        <v>4150</v>
      </c>
      <c r="K497">
        <v>98</v>
      </c>
      <c r="L497">
        <v>2154</v>
      </c>
      <c r="M497">
        <v>0</v>
      </c>
      <c r="N497">
        <v>388</v>
      </c>
      <c r="O497">
        <v>0</v>
      </c>
      <c r="P497">
        <v>0</v>
      </c>
      <c r="Q497">
        <v>0</v>
      </c>
      <c r="R497">
        <v>924</v>
      </c>
      <c r="S497">
        <v>3564</v>
      </c>
      <c r="T497">
        <v>6239</v>
      </c>
      <c r="U497">
        <v>15082</v>
      </c>
      <c r="V497">
        <v>0</v>
      </c>
      <c r="W497">
        <v>9424</v>
      </c>
      <c r="X497">
        <v>0</v>
      </c>
      <c r="Y497">
        <v>0</v>
      </c>
      <c r="Z497">
        <v>500</v>
      </c>
      <c r="AA497">
        <v>8693</v>
      </c>
      <c r="AB497">
        <v>39938</v>
      </c>
      <c r="AC497">
        <v>21625</v>
      </c>
    </row>
    <row r="498" spans="1:29" x14ac:dyDescent="0.35">
      <c r="A498" t="s">
        <v>660</v>
      </c>
      <c r="B498">
        <v>0</v>
      </c>
      <c r="C498">
        <v>0</v>
      </c>
      <c r="D498">
        <v>182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182</v>
      </c>
      <c r="K498">
        <v>0</v>
      </c>
      <c r="L498">
        <v>0</v>
      </c>
      <c r="M498">
        <v>182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182</v>
      </c>
      <c r="T498">
        <v>4963</v>
      </c>
      <c r="U498">
        <v>0</v>
      </c>
      <c r="V498">
        <v>182</v>
      </c>
      <c r="W498">
        <v>1797</v>
      </c>
      <c r="X498">
        <v>0</v>
      </c>
      <c r="Y498">
        <v>0</v>
      </c>
      <c r="Z498">
        <v>0</v>
      </c>
      <c r="AA498">
        <v>0</v>
      </c>
      <c r="AB498">
        <v>6942</v>
      </c>
      <c r="AC498">
        <v>8354</v>
      </c>
    </row>
    <row r="499" spans="1:29" x14ac:dyDescent="0.35">
      <c r="A499" t="s">
        <v>659</v>
      </c>
      <c r="B499">
        <v>0</v>
      </c>
      <c r="C499">
        <v>0</v>
      </c>
      <c r="D499">
        <v>3900</v>
      </c>
      <c r="E499">
        <v>0</v>
      </c>
      <c r="F499">
        <v>1700</v>
      </c>
      <c r="G499">
        <v>0</v>
      </c>
      <c r="H499">
        <v>0</v>
      </c>
      <c r="I499">
        <v>300</v>
      </c>
      <c r="J499">
        <v>5900</v>
      </c>
      <c r="K499">
        <v>111</v>
      </c>
      <c r="L499">
        <v>166</v>
      </c>
      <c r="M499">
        <v>0</v>
      </c>
      <c r="N499">
        <v>833</v>
      </c>
      <c r="O499">
        <v>1533</v>
      </c>
      <c r="P499">
        <v>0</v>
      </c>
      <c r="Q499">
        <v>6</v>
      </c>
      <c r="R499">
        <v>384</v>
      </c>
      <c r="S499">
        <v>3033</v>
      </c>
      <c r="T499">
        <v>22636</v>
      </c>
      <c r="U499">
        <v>5290</v>
      </c>
      <c r="V499">
        <v>9094</v>
      </c>
      <c r="W499">
        <v>21065</v>
      </c>
      <c r="X499">
        <v>21055</v>
      </c>
      <c r="Y499">
        <v>0</v>
      </c>
      <c r="Z499">
        <v>472</v>
      </c>
      <c r="AA499">
        <v>19350</v>
      </c>
      <c r="AB499">
        <v>98962</v>
      </c>
      <c r="AC499">
        <v>39038</v>
      </c>
    </row>
    <row r="500" spans="1:29" x14ac:dyDescent="0.35">
      <c r="A500" t="s">
        <v>658</v>
      </c>
      <c r="B500">
        <v>6000</v>
      </c>
      <c r="C500">
        <v>0</v>
      </c>
      <c r="D500">
        <v>0</v>
      </c>
      <c r="E500">
        <v>0</v>
      </c>
      <c r="F500">
        <v>400</v>
      </c>
      <c r="G500">
        <v>0</v>
      </c>
      <c r="H500">
        <v>0</v>
      </c>
      <c r="I500">
        <v>0</v>
      </c>
      <c r="J500">
        <v>6400</v>
      </c>
      <c r="K500">
        <v>3168</v>
      </c>
      <c r="L500">
        <v>0</v>
      </c>
      <c r="M500">
        <v>0</v>
      </c>
      <c r="N500">
        <v>0</v>
      </c>
      <c r="O500">
        <v>27</v>
      </c>
      <c r="P500">
        <v>0</v>
      </c>
      <c r="Q500">
        <v>0</v>
      </c>
      <c r="R500">
        <v>621</v>
      </c>
      <c r="S500">
        <v>3816</v>
      </c>
      <c r="T500">
        <v>20098</v>
      </c>
      <c r="U500">
        <v>602</v>
      </c>
      <c r="V500">
        <v>848</v>
      </c>
      <c r="W500">
        <v>91133</v>
      </c>
      <c r="X500">
        <v>26863</v>
      </c>
      <c r="Y500">
        <v>0</v>
      </c>
      <c r="Z500">
        <v>0</v>
      </c>
      <c r="AA500">
        <v>0</v>
      </c>
      <c r="AB500">
        <v>139544</v>
      </c>
      <c r="AC500">
        <v>40950</v>
      </c>
    </row>
    <row r="501" spans="1:29" x14ac:dyDescent="0.35">
      <c r="A501" t="s">
        <v>657</v>
      </c>
      <c r="B501">
        <v>100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100</v>
      </c>
      <c r="K501">
        <v>282</v>
      </c>
      <c r="L501">
        <v>0</v>
      </c>
      <c r="M501">
        <v>56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338</v>
      </c>
      <c r="T501">
        <v>9310</v>
      </c>
      <c r="U501">
        <v>2500</v>
      </c>
      <c r="V501">
        <v>3000</v>
      </c>
      <c r="W501">
        <v>92205</v>
      </c>
      <c r="X501">
        <v>0</v>
      </c>
      <c r="Y501">
        <v>0</v>
      </c>
      <c r="Z501">
        <v>0</v>
      </c>
      <c r="AA501">
        <v>853</v>
      </c>
      <c r="AB501">
        <v>107868</v>
      </c>
      <c r="AC501">
        <v>53834</v>
      </c>
    </row>
    <row r="502" spans="1:29" x14ac:dyDescent="0.35">
      <c r="A502" t="s">
        <v>656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500</v>
      </c>
      <c r="J502">
        <v>500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448</v>
      </c>
      <c r="S502">
        <v>448</v>
      </c>
      <c r="T502">
        <v>1088</v>
      </c>
      <c r="U502">
        <v>530</v>
      </c>
      <c r="V502">
        <v>410</v>
      </c>
      <c r="W502">
        <v>0</v>
      </c>
      <c r="X502">
        <v>0</v>
      </c>
      <c r="Y502">
        <v>0</v>
      </c>
      <c r="Z502">
        <v>0</v>
      </c>
      <c r="AA502">
        <v>685</v>
      </c>
      <c r="AB502">
        <v>2713</v>
      </c>
      <c r="AC502">
        <v>17518</v>
      </c>
    </row>
    <row r="503" spans="1:29" x14ac:dyDescent="0.35">
      <c r="A503" t="s">
        <v>655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2161</v>
      </c>
      <c r="U503">
        <v>355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506</v>
      </c>
      <c r="AB503">
        <v>3022</v>
      </c>
      <c r="AC503">
        <v>51575</v>
      </c>
    </row>
    <row r="504" spans="1:29" x14ac:dyDescent="0.35">
      <c r="A504" t="s">
        <v>654</v>
      </c>
      <c r="B504">
        <v>0</v>
      </c>
      <c r="C504">
        <v>0</v>
      </c>
      <c r="D504">
        <v>61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61</v>
      </c>
      <c r="K504">
        <v>1601</v>
      </c>
      <c r="L504">
        <v>404</v>
      </c>
      <c r="M504">
        <v>284</v>
      </c>
      <c r="N504">
        <v>0</v>
      </c>
      <c r="O504">
        <v>0</v>
      </c>
      <c r="P504">
        <v>3231</v>
      </c>
      <c r="Q504">
        <v>1</v>
      </c>
      <c r="R504">
        <v>2126</v>
      </c>
      <c r="S504">
        <v>7647</v>
      </c>
      <c r="T504">
        <v>19624</v>
      </c>
      <c r="U504">
        <v>1547</v>
      </c>
      <c r="V504">
        <v>2634</v>
      </c>
      <c r="W504">
        <v>0</v>
      </c>
      <c r="X504">
        <v>0</v>
      </c>
      <c r="Y504">
        <v>5520</v>
      </c>
      <c r="Z504">
        <v>800</v>
      </c>
      <c r="AA504">
        <v>12438</v>
      </c>
      <c r="AB504">
        <v>42563</v>
      </c>
      <c r="AC504">
        <v>90149</v>
      </c>
    </row>
    <row r="505" spans="1:29" x14ac:dyDescent="0.35">
      <c r="A505" t="s">
        <v>653</v>
      </c>
      <c r="B505">
        <v>0</v>
      </c>
      <c r="C505">
        <v>0</v>
      </c>
      <c r="D505">
        <v>0</v>
      </c>
      <c r="E505">
        <v>4000</v>
      </c>
      <c r="F505">
        <v>0</v>
      </c>
      <c r="G505">
        <v>0</v>
      </c>
      <c r="H505">
        <v>0</v>
      </c>
      <c r="I505">
        <v>0</v>
      </c>
      <c r="J505">
        <v>4000</v>
      </c>
      <c r="K505">
        <v>0</v>
      </c>
      <c r="L505">
        <v>0</v>
      </c>
      <c r="M505">
        <v>0</v>
      </c>
      <c r="N505">
        <v>3749</v>
      </c>
      <c r="O505">
        <v>0</v>
      </c>
      <c r="P505">
        <v>0</v>
      </c>
      <c r="Q505">
        <v>0</v>
      </c>
      <c r="R505">
        <v>0</v>
      </c>
      <c r="S505">
        <v>3749</v>
      </c>
      <c r="T505">
        <v>0</v>
      </c>
      <c r="U505">
        <v>0</v>
      </c>
      <c r="V505">
        <v>0</v>
      </c>
      <c r="W505">
        <v>4800</v>
      </c>
      <c r="X505">
        <v>0</v>
      </c>
      <c r="Y505">
        <v>0</v>
      </c>
      <c r="Z505">
        <v>0</v>
      </c>
      <c r="AA505">
        <v>0</v>
      </c>
      <c r="AB505">
        <v>4800</v>
      </c>
      <c r="AC505">
        <v>11456</v>
      </c>
    </row>
    <row r="506" spans="1:29" x14ac:dyDescent="0.35">
      <c r="A506" t="s">
        <v>652</v>
      </c>
      <c r="B506">
        <v>240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1500</v>
      </c>
      <c r="J506">
        <v>1740</v>
      </c>
      <c r="K506">
        <v>644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644</v>
      </c>
      <c r="T506">
        <v>37421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1400</v>
      </c>
      <c r="AB506">
        <v>38821</v>
      </c>
      <c r="AC506">
        <v>57337</v>
      </c>
    </row>
    <row r="507" spans="1:29" x14ac:dyDescent="0.35">
      <c r="A507" t="s">
        <v>651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46</v>
      </c>
      <c r="L507">
        <v>1276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1322</v>
      </c>
      <c r="T507">
        <v>22068</v>
      </c>
      <c r="U507">
        <v>4360</v>
      </c>
      <c r="V507">
        <v>996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27424</v>
      </c>
      <c r="AC507">
        <v>32027</v>
      </c>
    </row>
    <row r="508" spans="1:29" x14ac:dyDescent="0.35">
      <c r="A508" t="s">
        <v>650</v>
      </c>
      <c r="B508">
        <v>0</v>
      </c>
      <c r="C508">
        <v>473</v>
      </c>
      <c r="D508">
        <v>1350</v>
      </c>
      <c r="E508">
        <v>0</v>
      </c>
      <c r="F508">
        <v>0</v>
      </c>
      <c r="G508">
        <v>0</v>
      </c>
      <c r="H508">
        <v>0</v>
      </c>
      <c r="I508">
        <v>488</v>
      </c>
      <c r="J508">
        <v>2311</v>
      </c>
      <c r="K508">
        <v>33</v>
      </c>
      <c r="L508">
        <v>98</v>
      </c>
      <c r="M508">
        <v>1699</v>
      </c>
      <c r="N508">
        <v>0</v>
      </c>
      <c r="O508">
        <v>0</v>
      </c>
      <c r="P508">
        <v>0</v>
      </c>
      <c r="Q508">
        <v>0</v>
      </c>
      <c r="R508">
        <v>488</v>
      </c>
      <c r="S508">
        <v>2318</v>
      </c>
      <c r="T508">
        <v>5607</v>
      </c>
      <c r="U508">
        <v>1241</v>
      </c>
      <c r="V508">
        <v>7599</v>
      </c>
      <c r="W508">
        <v>0</v>
      </c>
      <c r="X508">
        <v>0</v>
      </c>
      <c r="Y508">
        <v>0</v>
      </c>
      <c r="Z508">
        <v>0</v>
      </c>
      <c r="AA508">
        <v>746</v>
      </c>
      <c r="AB508">
        <v>15193</v>
      </c>
      <c r="AC508">
        <v>21957</v>
      </c>
    </row>
    <row r="509" spans="1:29" x14ac:dyDescent="0.35">
      <c r="A509" t="s">
        <v>649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2388</v>
      </c>
      <c r="L509">
        <v>713</v>
      </c>
      <c r="M509">
        <v>77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3178</v>
      </c>
      <c r="T509">
        <v>56491</v>
      </c>
      <c r="U509">
        <v>600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8947</v>
      </c>
      <c r="AB509">
        <v>66038</v>
      </c>
      <c r="AC509">
        <v>53110</v>
      </c>
    </row>
    <row r="510" spans="1:29" x14ac:dyDescent="0.35">
      <c r="A510" t="s">
        <v>648</v>
      </c>
      <c r="B510">
        <v>6000</v>
      </c>
      <c r="C510">
        <v>350</v>
      </c>
      <c r="D510">
        <v>823</v>
      </c>
      <c r="E510">
        <v>0</v>
      </c>
      <c r="F510">
        <v>0</v>
      </c>
      <c r="G510">
        <v>0</v>
      </c>
      <c r="H510">
        <v>360</v>
      </c>
      <c r="I510">
        <v>1500</v>
      </c>
      <c r="J510">
        <v>9033</v>
      </c>
      <c r="K510">
        <v>8961</v>
      </c>
      <c r="L510">
        <v>482</v>
      </c>
      <c r="M510">
        <v>945</v>
      </c>
      <c r="N510">
        <v>0</v>
      </c>
      <c r="O510">
        <v>0</v>
      </c>
      <c r="P510">
        <v>0</v>
      </c>
      <c r="Q510">
        <v>348</v>
      </c>
      <c r="R510">
        <v>1161</v>
      </c>
      <c r="S510">
        <v>11897</v>
      </c>
      <c r="T510">
        <v>19286</v>
      </c>
      <c r="U510">
        <v>6205</v>
      </c>
      <c r="V510">
        <v>6296</v>
      </c>
      <c r="W510">
        <v>0</v>
      </c>
      <c r="X510">
        <v>0</v>
      </c>
      <c r="Y510">
        <v>0</v>
      </c>
      <c r="Z510">
        <v>677</v>
      </c>
      <c r="AA510">
        <v>1731</v>
      </c>
      <c r="AB510">
        <v>34195</v>
      </c>
      <c r="AC510">
        <v>37995</v>
      </c>
    </row>
    <row r="511" spans="1:29" x14ac:dyDescent="0.35">
      <c r="A511" t="s">
        <v>647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1267</v>
      </c>
      <c r="U511">
        <v>0</v>
      </c>
      <c r="V511">
        <v>0</v>
      </c>
      <c r="W511">
        <v>6850</v>
      </c>
      <c r="X511">
        <v>0</v>
      </c>
      <c r="Y511">
        <v>0</v>
      </c>
      <c r="Z511">
        <v>0</v>
      </c>
      <c r="AA511">
        <v>0</v>
      </c>
      <c r="AB511">
        <v>8117</v>
      </c>
      <c r="AC511">
        <v>23761</v>
      </c>
    </row>
    <row r="512" spans="1:29" x14ac:dyDescent="0.35">
      <c r="A512" t="s">
        <v>646</v>
      </c>
      <c r="B512">
        <v>0</v>
      </c>
      <c r="C512">
        <v>554</v>
      </c>
      <c r="D512">
        <v>343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897</v>
      </c>
      <c r="K512">
        <v>0</v>
      </c>
      <c r="L512">
        <v>417</v>
      </c>
      <c r="M512">
        <v>268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685</v>
      </c>
      <c r="T512">
        <v>3562</v>
      </c>
      <c r="U512">
        <v>911</v>
      </c>
      <c r="V512">
        <v>294</v>
      </c>
      <c r="W512">
        <v>7540</v>
      </c>
      <c r="X512">
        <v>0</v>
      </c>
      <c r="Y512">
        <v>0</v>
      </c>
      <c r="Z512">
        <v>0</v>
      </c>
      <c r="AA512">
        <v>3087</v>
      </c>
      <c r="AB512">
        <v>15394</v>
      </c>
      <c r="AC512">
        <v>24489</v>
      </c>
    </row>
    <row r="513" spans="1:29" x14ac:dyDescent="0.35">
      <c r="A513" t="s">
        <v>645</v>
      </c>
      <c r="B513">
        <v>2138</v>
      </c>
      <c r="C513">
        <v>355</v>
      </c>
      <c r="D513">
        <v>0</v>
      </c>
      <c r="E513">
        <v>0</v>
      </c>
      <c r="F513">
        <v>0</v>
      </c>
      <c r="G513">
        <v>0</v>
      </c>
      <c r="H513">
        <v>3397</v>
      </c>
      <c r="I513">
        <v>5000</v>
      </c>
      <c r="J513">
        <v>10890</v>
      </c>
      <c r="K513">
        <v>2453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838</v>
      </c>
      <c r="R513">
        <v>4663</v>
      </c>
      <c r="S513">
        <v>7954</v>
      </c>
      <c r="T513">
        <v>32844</v>
      </c>
      <c r="U513">
        <v>2052</v>
      </c>
      <c r="V513">
        <v>0</v>
      </c>
      <c r="W513">
        <v>0</v>
      </c>
      <c r="X513">
        <v>0</v>
      </c>
      <c r="Y513">
        <v>0</v>
      </c>
      <c r="Z513">
        <v>6544</v>
      </c>
      <c r="AA513">
        <v>25167</v>
      </c>
      <c r="AB513">
        <v>66607</v>
      </c>
      <c r="AC513">
        <v>165351</v>
      </c>
    </row>
    <row r="514" spans="1:29" x14ac:dyDescent="0.35">
      <c r="A514" t="s">
        <v>644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911</v>
      </c>
      <c r="L514">
        <v>3677</v>
      </c>
      <c r="M514">
        <v>991</v>
      </c>
      <c r="N514">
        <v>0</v>
      </c>
      <c r="O514">
        <v>0</v>
      </c>
      <c r="P514">
        <v>0</v>
      </c>
      <c r="Q514">
        <v>169</v>
      </c>
      <c r="R514">
        <v>0</v>
      </c>
      <c r="S514">
        <v>5748</v>
      </c>
      <c r="T514">
        <v>17873</v>
      </c>
      <c r="U514">
        <v>11009</v>
      </c>
      <c r="V514">
        <v>3999</v>
      </c>
      <c r="W514">
        <v>0</v>
      </c>
      <c r="X514">
        <v>0</v>
      </c>
      <c r="Y514">
        <v>2721</v>
      </c>
      <c r="Z514">
        <v>3229</v>
      </c>
      <c r="AA514">
        <v>4882</v>
      </c>
      <c r="AB514">
        <v>43713</v>
      </c>
      <c r="AC514">
        <v>86023</v>
      </c>
    </row>
    <row r="515" spans="1:29" x14ac:dyDescent="0.35">
      <c r="A515" t="s">
        <v>643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4117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4117</v>
      </c>
      <c r="AC515">
        <v>16556</v>
      </c>
    </row>
    <row r="516" spans="1:29" x14ac:dyDescent="0.35">
      <c r="A516" t="s">
        <v>642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30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30</v>
      </c>
      <c r="T516">
        <v>7793</v>
      </c>
      <c r="U516">
        <v>446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300</v>
      </c>
      <c r="AB516">
        <v>8539</v>
      </c>
      <c r="AC516">
        <v>6749</v>
      </c>
    </row>
    <row r="517" spans="1:29" x14ac:dyDescent="0.35">
      <c r="A517" t="s">
        <v>641</v>
      </c>
      <c r="B517">
        <v>6000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700</v>
      </c>
      <c r="J517">
        <v>6700</v>
      </c>
      <c r="K517">
        <v>4382</v>
      </c>
      <c r="L517">
        <v>0</v>
      </c>
      <c r="M517">
        <v>1000</v>
      </c>
      <c r="N517">
        <v>0</v>
      </c>
      <c r="O517">
        <v>0</v>
      </c>
      <c r="P517">
        <v>0</v>
      </c>
      <c r="Q517">
        <v>0</v>
      </c>
      <c r="R517">
        <v>500</v>
      </c>
      <c r="S517">
        <v>5882</v>
      </c>
      <c r="T517">
        <v>25091</v>
      </c>
      <c r="U517">
        <v>0</v>
      </c>
      <c r="V517">
        <v>3073</v>
      </c>
      <c r="W517">
        <v>0</v>
      </c>
      <c r="X517">
        <v>0</v>
      </c>
      <c r="Y517">
        <v>0</v>
      </c>
      <c r="Z517">
        <v>0</v>
      </c>
      <c r="AA517">
        <v>1375</v>
      </c>
      <c r="AB517">
        <v>29539</v>
      </c>
      <c r="AC517">
        <v>47121</v>
      </c>
    </row>
    <row r="518" spans="1:29" x14ac:dyDescent="0.35">
      <c r="A518" t="s">
        <v>640</v>
      </c>
      <c r="B518">
        <v>1050</v>
      </c>
      <c r="C518">
        <v>0</v>
      </c>
      <c r="D518">
        <v>1000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2050</v>
      </c>
      <c r="K518">
        <v>237</v>
      </c>
      <c r="L518">
        <v>1705</v>
      </c>
      <c r="M518">
        <v>916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2858</v>
      </c>
      <c r="T518">
        <v>23481</v>
      </c>
      <c r="U518">
        <v>5711</v>
      </c>
      <c r="V518">
        <v>6000</v>
      </c>
      <c r="W518">
        <v>720</v>
      </c>
      <c r="X518">
        <v>20800</v>
      </c>
      <c r="Y518">
        <v>0</v>
      </c>
      <c r="Z518">
        <v>0</v>
      </c>
      <c r="AA518">
        <v>1493</v>
      </c>
      <c r="AB518">
        <v>58205</v>
      </c>
      <c r="AC518">
        <v>57118</v>
      </c>
    </row>
    <row r="519" spans="1:29" x14ac:dyDescent="0.35">
      <c r="A519" t="s">
        <v>639</v>
      </c>
      <c r="B519">
        <v>0</v>
      </c>
      <c r="C519">
        <v>1600</v>
      </c>
      <c r="D519">
        <v>0</v>
      </c>
      <c r="E519">
        <v>0</v>
      </c>
      <c r="F519">
        <v>1743</v>
      </c>
      <c r="G519">
        <v>0</v>
      </c>
      <c r="H519">
        <v>0</v>
      </c>
      <c r="I519">
        <v>0</v>
      </c>
      <c r="J519">
        <v>3343</v>
      </c>
      <c r="K519">
        <v>36</v>
      </c>
      <c r="L519">
        <v>1600</v>
      </c>
      <c r="M519">
        <v>0</v>
      </c>
      <c r="N519">
        <v>0</v>
      </c>
      <c r="O519">
        <v>1571</v>
      </c>
      <c r="P519">
        <v>0</v>
      </c>
      <c r="Q519">
        <v>0</v>
      </c>
      <c r="R519">
        <v>0</v>
      </c>
      <c r="S519">
        <v>3207</v>
      </c>
      <c r="T519">
        <v>8435</v>
      </c>
      <c r="U519">
        <v>5976</v>
      </c>
      <c r="V519">
        <v>0</v>
      </c>
      <c r="W519">
        <v>19630</v>
      </c>
      <c r="X519">
        <v>35048</v>
      </c>
      <c r="Y519">
        <v>6892</v>
      </c>
      <c r="Z519">
        <v>0</v>
      </c>
      <c r="AA519">
        <v>1342</v>
      </c>
      <c r="AB519">
        <v>77323</v>
      </c>
      <c r="AC519">
        <v>35302</v>
      </c>
    </row>
    <row r="520" spans="1:29" x14ac:dyDescent="0.35">
      <c r="A520" t="s">
        <v>638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902</v>
      </c>
      <c r="O520">
        <v>0</v>
      </c>
      <c r="P520">
        <v>0</v>
      </c>
      <c r="Q520">
        <v>0</v>
      </c>
      <c r="R520">
        <v>0</v>
      </c>
      <c r="S520">
        <v>902</v>
      </c>
      <c r="T520">
        <v>0</v>
      </c>
      <c r="U520">
        <v>0</v>
      </c>
      <c r="V520">
        <v>0</v>
      </c>
      <c r="W520">
        <v>15277</v>
      </c>
      <c r="X520">
        <v>0</v>
      </c>
      <c r="Y520">
        <v>0</v>
      </c>
      <c r="Z520">
        <v>0</v>
      </c>
      <c r="AA520">
        <v>0</v>
      </c>
      <c r="AB520">
        <v>15277</v>
      </c>
      <c r="AC520">
        <v>14273</v>
      </c>
    </row>
    <row r="521" spans="1:29" x14ac:dyDescent="0.35">
      <c r="A521" t="s">
        <v>637</v>
      </c>
      <c r="B521">
        <v>1600</v>
      </c>
      <c r="C521">
        <v>0</v>
      </c>
      <c r="D521">
        <v>1756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3356</v>
      </c>
      <c r="K521">
        <v>1600</v>
      </c>
      <c r="L521">
        <v>793</v>
      </c>
      <c r="M521">
        <v>1756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4149</v>
      </c>
      <c r="T521">
        <v>2177</v>
      </c>
      <c r="U521">
        <v>1143</v>
      </c>
      <c r="V521">
        <v>5085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8405</v>
      </c>
      <c r="AC521">
        <v>30583</v>
      </c>
    </row>
    <row r="522" spans="1:29" x14ac:dyDescent="0.35">
      <c r="A522" t="s">
        <v>636</v>
      </c>
      <c r="B522">
        <v>1152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1152</v>
      </c>
      <c r="K522">
        <v>859</v>
      </c>
      <c r="L522">
        <v>0</v>
      </c>
      <c r="M522">
        <v>0</v>
      </c>
      <c r="N522">
        <v>16</v>
      </c>
      <c r="O522">
        <v>0</v>
      </c>
      <c r="P522">
        <v>0</v>
      </c>
      <c r="Q522">
        <v>0</v>
      </c>
      <c r="R522">
        <v>0</v>
      </c>
      <c r="S522">
        <v>875</v>
      </c>
      <c r="T522">
        <v>28819</v>
      </c>
      <c r="U522">
        <v>0</v>
      </c>
      <c r="V522">
        <v>0</v>
      </c>
      <c r="W522">
        <v>11863</v>
      </c>
      <c r="X522">
        <v>0</v>
      </c>
      <c r="Y522">
        <v>0</v>
      </c>
      <c r="Z522">
        <v>0</v>
      </c>
      <c r="AA522">
        <v>1464</v>
      </c>
      <c r="AB522">
        <v>42146</v>
      </c>
      <c r="AC522">
        <v>33113</v>
      </c>
    </row>
    <row r="523" spans="1:29" x14ac:dyDescent="0.35">
      <c r="A523" t="s">
        <v>635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5288</v>
      </c>
      <c r="U523">
        <v>2012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7300</v>
      </c>
      <c r="AC523">
        <v>15345</v>
      </c>
    </row>
    <row r="524" spans="1:29" x14ac:dyDescent="0.35">
      <c r="A524" t="s">
        <v>634</v>
      </c>
      <c r="B524">
        <v>0</v>
      </c>
      <c r="C524">
        <v>0</v>
      </c>
      <c r="D524">
        <v>3735</v>
      </c>
      <c r="E524">
        <v>0</v>
      </c>
      <c r="F524">
        <v>0</v>
      </c>
      <c r="G524">
        <v>0</v>
      </c>
      <c r="H524">
        <v>0</v>
      </c>
      <c r="I524">
        <v>9987</v>
      </c>
      <c r="J524">
        <v>13722</v>
      </c>
      <c r="K524">
        <v>0</v>
      </c>
      <c r="L524">
        <v>183</v>
      </c>
      <c r="M524">
        <v>2851</v>
      </c>
      <c r="N524">
        <v>0</v>
      </c>
      <c r="O524">
        <v>0</v>
      </c>
      <c r="P524">
        <v>0</v>
      </c>
      <c r="Q524">
        <v>0</v>
      </c>
      <c r="R524">
        <v>4974</v>
      </c>
      <c r="S524">
        <v>8008</v>
      </c>
      <c r="T524">
        <v>800</v>
      </c>
      <c r="U524">
        <v>8560</v>
      </c>
      <c r="V524">
        <v>3482</v>
      </c>
      <c r="W524">
        <v>0</v>
      </c>
      <c r="X524">
        <v>0</v>
      </c>
      <c r="Y524">
        <v>0</v>
      </c>
      <c r="Z524">
        <v>0</v>
      </c>
      <c r="AA524">
        <v>17420</v>
      </c>
      <c r="AB524">
        <v>30262</v>
      </c>
      <c r="AC524">
        <v>103208</v>
      </c>
    </row>
    <row r="525" spans="1:29" x14ac:dyDescent="0.35">
      <c r="A525" t="s">
        <v>633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700</v>
      </c>
      <c r="J525">
        <v>700</v>
      </c>
      <c r="K525">
        <v>532</v>
      </c>
      <c r="L525">
        <v>2042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578</v>
      </c>
      <c r="S525">
        <v>3152</v>
      </c>
      <c r="T525">
        <v>10551</v>
      </c>
      <c r="U525">
        <v>10995</v>
      </c>
      <c r="V525">
        <v>970</v>
      </c>
      <c r="W525">
        <v>11550</v>
      </c>
      <c r="X525">
        <v>0</v>
      </c>
      <c r="Y525">
        <v>0</v>
      </c>
      <c r="Z525">
        <v>500</v>
      </c>
      <c r="AA525">
        <v>5623</v>
      </c>
      <c r="AB525">
        <v>40189</v>
      </c>
      <c r="AC525">
        <v>54050</v>
      </c>
    </row>
    <row r="526" spans="1:29" x14ac:dyDescent="0.35">
      <c r="A526" t="s">
        <v>632</v>
      </c>
      <c r="B526">
        <v>200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200</v>
      </c>
      <c r="K526">
        <v>313</v>
      </c>
      <c r="L526">
        <v>341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654</v>
      </c>
      <c r="T526">
        <v>11274</v>
      </c>
      <c r="U526">
        <v>9266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750</v>
      </c>
      <c r="AB526">
        <v>21290</v>
      </c>
      <c r="AC526">
        <v>21358</v>
      </c>
    </row>
    <row r="527" spans="1:29" x14ac:dyDescent="0.35">
      <c r="A527" t="s">
        <v>631</v>
      </c>
      <c r="B527">
        <v>0</v>
      </c>
      <c r="C527">
        <v>0</v>
      </c>
      <c r="D527">
        <v>1000</v>
      </c>
      <c r="E527">
        <v>0</v>
      </c>
      <c r="F527">
        <v>0</v>
      </c>
      <c r="G527">
        <v>0</v>
      </c>
      <c r="H527">
        <v>0</v>
      </c>
      <c r="I527">
        <v>420</v>
      </c>
      <c r="J527">
        <v>1420</v>
      </c>
      <c r="K527">
        <v>2343</v>
      </c>
      <c r="L527">
        <v>0</v>
      </c>
      <c r="M527">
        <v>1481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3824</v>
      </c>
      <c r="T527">
        <v>25387</v>
      </c>
      <c r="U527">
        <v>143</v>
      </c>
      <c r="V527">
        <v>1000</v>
      </c>
      <c r="W527">
        <v>0</v>
      </c>
      <c r="X527">
        <v>0</v>
      </c>
      <c r="Y527">
        <v>0</v>
      </c>
      <c r="Z527">
        <v>0</v>
      </c>
      <c r="AA527">
        <v>420</v>
      </c>
      <c r="AB527">
        <v>26950</v>
      </c>
      <c r="AC527">
        <v>32696</v>
      </c>
    </row>
    <row r="528" spans="1:29" x14ac:dyDescent="0.35">
      <c r="A528" t="s">
        <v>630</v>
      </c>
      <c r="B528">
        <v>187</v>
      </c>
      <c r="C528">
        <v>1668</v>
      </c>
      <c r="D528">
        <v>11513</v>
      </c>
      <c r="E528">
        <v>0</v>
      </c>
      <c r="F528">
        <v>0</v>
      </c>
      <c r="G528">
        <v>0</v>
      </c>
      <c r="H528">
        <v>0</v>
      </c>
      <c r="I528">
        <v>7135</v>
      </c>
      <c r="J528">
        <v>20503</v>
      </c>
      <c r="K528">
        <v>2922</v>
      </c>
      <c r="L528">
        <v>3360</v>
      </c>
      <c r="M528">
        <v>9019</v>
      </c>
      <c r="N528">
        <v>0</v>
      </c>
      <c r="O528">
        <v>0</v>
      </c>
      <c r="P528">
        <v>0</v>
      </c>
      <c r="Q528">
        <v>0</v>
      </c>
      <c r="R528">
        <v>2831</v>
      </c>
      <c r="S528">
        <v>18132</v>
      </c>
      <c r="T528">
        <v>42207</v>
      </c>
      <c r="U528">
        <v>8356</v>
      </c>
      <c r="V528">
        <v>17162</v>
      </c>
      <c r="W528">
        <v>0</v>
      </c>
      <c r="X528">
        <v>0</v>
      </c>
      <c r="Y528">
        <v>0</v>
      </c>
      <c r="Z528">
        <v>7007</v>
      </c>
      <c r="AA528">
        <v>33639</v>
      </c>
      <c r="AB528">
        <v>108371</v>
      </c>
      <c r="AC528">
        <v>223187</v>
      </c>
    </row>
    <row r="529" spans="1:29" x14ac:dyDescent="0.35">
      <c r="A529" t="s">
        <v>629</v>
      </c>
      <c r="B529">
        <v>1000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1000</v>
      </c>
      <c r="K529">
        <v>2000</v>
      </c>
      <c r="L529">
        <v>0</v>
      </c>
      <c r="M529">
        <v>0</v>
      </c>
      <c r="N529">
        <v>43</v>
      </c>
      <c r="O529">
        <v>0</v>
      </c>
      <c r="P529">
        <v>0</v>
      </c>
      <c r="Q529">
        <v>0</v>
      </c>
      <c r="R529">
        <v>0</v>
      </c>
      <c r="S529">
        <v>2043</v>
      </c>
      <c r="T529">
        <v>4614</v>
      </c>
      <c r="U529">
        <v>0</v>
      </c>
      <c r="V529">
        <v>0</v>
      </c>
      <c r="W529">
        <v>4577</v>
      </c>
      <c r="X529">
        <v>0</v>
      </c>
      <c r="Y529">
        <v>0</v>
      </c>
      <c r="Z529">
        <v>0</v>
      </c>
      <c r="AA529">
        <v>163</v>
      </c>
      <c r="AB529">
        <v>9354</v>
      </c>
      <c r="AC529">
        <v>9455</v>
      </c>
    </row>
    <row r="530" spans="1:29" x14ac:dyDescent="0.35">
      <c r="A530" t="s">
        <v>628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668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668</v>
      </c>
      <c r="T530">
        <v>13624</v>
      </c>
      <c r="U530">
        <v>0</v>
      </c>
      <c r="V530">
        <v>1540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15164</v>
      </c>
      <c r="AC530">
        <v>44767</v>
      </c>
    </row>
    <row r="531" spans="1:29" x14ac:dyDescent="0.35">
      <c r="A531" t="s">
        <v>159</v>
      </c>
      <c r="B531">
        <v>0</v>
      </c>
      <c r="C531">
        <v>0</v>
      </c>
      <c r="D531">
        <v>0</v>
      </c>
      <c r="E531">
        <v>70000</v>
      </c>
      <c r="F531">
        <v>0</v>
      </c>
      <c r="G531">
        <v>0</v>
      </c>
      <c r="H531">
        <v>0</v>
      </c>
      <c r="I531">
        <v>0</v>
      </c>
      <c r="J531">
        <v>70000</v>
      </c>
      <c r="K531">
        <v>300</v>
      </c>
      <c r="L531">
        <v>1014</v>
      </c>
      <c r="M531">
        <v>0</v>
      </c>
      <c r="N531">
        <v>68923</v>
      </c>
      <c r="O531">
        <v>0</v>
      </c>
      <c r="P531">
        <v>0</v>
      </c>
      <c r="Q531">
        <v>0</v>
      </c>
      <c r="R531">
        <v>200</v>
      </c>
      <c r="S531">
        <v>70437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58881</v>
      </c>
    </row>
    <row r="532" spans="1:29" x14ac:dyDescent="0.35">
      <c r="A532" t="s">
        <v>627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2711</v>
      </c>
      <c r="U532">
        <v>0</v>
      </c>
      <c r="V532">
        <v>149</v>
      </c>
      <c r="W532">
        <v>562</v>
      </c>
      <c r="X532">
        <v>0</v>
      </c>
      <c r="Y532">
        <v>0</v>
      </c>
      <c r="Z532">
        <v>0</v>
      </c>
      <c r="AA532">
        <v>1456</v>
      </c>
      <c r="AB532">
        <v>4878</v>
      </c>
      <c r="AC532">
        <v>18143</v>
      </c>
    </row>
    <row r="533" spans="1:29" x14ac:dyDescent="0.35">
      <c r="A533" t="s">
        <v>626</v>
      </c>
      <c r="B533">
        <v>0</v>
      </c>
      <c r="C533">
        <v>0</v>
      </c>
      <c r="D533">
        <v>0</v>
      </c>
      <c r="E533">
        <v>400</v>
      </c>
      <c r="F533">
        <v>400</v>
      </c>
      <c r="G533">
        <v>0</v>
      </c>
      <c r="H533">
        <v>0</v>
      </c>
      <c r="I533">
        <v>0</v>
      </c>
      <c r="J533">
        <v>800</v>
      </c>
      <c r="K533">
        <v>0</v>
      </c>
      <c r="L533">
        <v>0</v>
      </c>
      <c r="M533">
        <v>0</v>
      </c>
      <c r="N533">
        <v>520</v>
      </c>
      <c r="O533">
        <v>292</v>
      </c>
      <c r="P533">
        <v>0</v>
      </c>
      <c r="Q533">
        <v>0</v>
      </c>
      <c r="R533">
        <v>21</v>
      </c>
      <c r="S533">
        <v>833</v>
      </c>
      <c r="T533">
        <v>1434</v>
      </c>
      <c r="U533">
        <v>50</v>
      </c>
      <c r="V533">
        <v>0</v>
      </c>
      <c r="W533">
        <v>34321</v>
      </c>
      <c r="X533">
        <v>24721</v>
      </c>
      <c r="Y533">
        <v>0</v>
      </c>
      <c r="Z533">
        <v>0</v>
      </c>
      <c r="AA533">
        <v>16991</v>
      </c>
      <c r="AB533">
        <v>77517</v>
      </c>
      <c r="AC533">
        <v>12531</v>
      </c>
    </row>
    <row r="534" spans="1:29" x14ac:dyDescent="0.35">
      <c r="A534" t="s">
        <v>625</v>
      </c>
      <c r="B534">
        <v>0</v>
      </c>
      <c r="C534">
        <v>0</v>
      </c>
      <c r="D534">
        <v>0</v>
      </c>
      <c r="E534">
        <v>0</v>
      </c>
      <c r="F534">
        <v>1200</v>
      </c>
      <c r="G534">
        <v>0</v>
      </c>
      <c r="H534">
        <v>0</v>
      </c>
      <c r="I534">
        <v>0</v>
      </c>
      <c r="J534">
        <v>1200</v>
      </c>
      <c r="K534">
        <v>0</v>
      </c>
      <c r="L534">
        <v>0</v>
      </c>
      <c r="M534">
        <v>0</v>
      </c>
      <c r="N534">
        <v>0</v>
      </c>
      <c r="O534">
        <v>801</v>
      </c>
      <c r="P534">
        <v>0</v>
      </c>
      <c r="Q534">
        <v>0</v>
      </c>
      <c r="R534">
        <v>0</v>
      </c>
      <c r="S534">
        <v>801</v>
      </c>
      <c r="T534">
        <v>5121</v>
      </c>
      <c r="U534">
        <v>0</v>
      </c>
      <c r="V534">
        <v>0</v>
      </c>
      <c r="W534">
        <v>0</v>
      </c>
      <c r="X534">
        <v>22542</v>
      </c>
      <c r="Y534">
        <v>0</v>
      </c>
      <c r="Z534">
        <v>0</v>
      </c>
      <c r="AA534">
        <v>0</v>
      </c>
      <c r="AB534">
        <v>27663</v>
      </c>
      <c r="AC534">
        <v>17763</v>
      </c>
    </row>
    <row r="535" spans="1:29" x14ac:dyDescent="0.35">
      <c r="A535" t="s">
        <v>624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3409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2650</v>
      </c>
      <c r="AB535">
        <v>6059</v>
      </c>
      <c r="AC535">
        <v>13936</v>
      </c>
    </row>
    <row r="536" spans="1:29" x14ac:dyDescent="0.35">
      <c r="A536" t="s">
        <v>623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60</v>
      </c>
      <c r="O536">
        <v>0</v>
      </c>
      <c r="P536">
        <v>0</v>
      </c>
      <c r="Q536">
        <v>0</v>
      </c>
      <c r="R536">
        <v>0</v>
      </c>
      <c r="S536">
        <v>60</v>
      </c>
      <c r="T536">
        <v>4927</v>
      </c>
      <c r="U536">
        <v>0</v>
      </c>
      <c r="V536">
        <v>0</v>
      </c>
      <c r="W536">
        <v>8868</v>
      </c>
      <c r="X536">
        <v>0</v>
      </c>
      <c r="Y536">
        <v>0</v>
      </c>
      <c r="Z536">
        <v>0</v>
      </c>
      <c r="AA536">
        <v>1024</v>
      </c>
      <c r="AB536">
        <v>14819</v>
      </c>
      <c r="AC536">
        <v>9115</v>
      </c>
    </row>
    <row r="537" spans="1:29" x14ac:dyDescent="0.35">
      <c r="A537" t="s">
        <v>622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2505</v>
      </c>
      <c r="X537">
        <v>0</v>
      </c>
      <c r="Y537">
        <v>0</v>
      </c>
      <c r="Z537">
        <v>0</v>
      </c>
      <c r="AA537">
        <v>459</v>
      </c>
      <c r="AB537">
        <v>2964</v>
      </c>
      <c r="AC537">
        <v>11415</v>
      </c>
    </row>
    <row r="538" spans="1:29" x14ac:dyDescent="0.35">
      <c r="A538" t="s">
        <v>621</v>
      </c>
      <c r="B538">
        <v>1000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1000</v>
      </c>
      <c r="K538">
        <v>84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84</v>
      </c>
      <c r="T538">
        <v>5780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412</v>
      </c>
      <c r="AB538">
        <v>6192</v>
      </c>
      <c r="AC538">
        <v>7281</v>
      </c>
    </row>
    <row r="539" spans="1:29" x14ac:dyDescent="0.35">
      <c r="A539" t="s">
        <v>620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7</v>
      </c>
      <c r="T539">
        <v>2688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2688</v>
      </c>
      <c r="AC539">
        <v>5335</v>
      </c>
    </row>
    <row r="540" spans="1:29" x14ac:dyDescent="0.35">
      <c r="A540" t="s">
        <v>619</v>
      </c>
      <c r="B540">
        <v>2600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2600</v>
      </c>
      <c r="K540">
        <v>2283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2283</v>
      </c>
      <c r="T540">
        <v>4937</v>
      </c>
      <c r="U540">
        <v>579</v>
      </c>
      <c r="V540">
        <v>99</v>
      </c>
      <c r="W540">
        <v>0</v>
      </c>
      <c r="X540">
        <v>0</v>
      </c>
      <c r="Y540">
        <v>0</v>
      </c>
      <c r="Z540">
        <v>0</v>
      </c>
      <c r="AA540">
        <v>1471</v>
      </c>
      <c r="AB540">
        <v>7086</v>
      </c>
      <c r="AC540">
        <v>58292</v>
      </c>
    </row>
    <row r="541" spans="1:29" x14ac:dyDescent="0.35">
      <c r="A541" t="s">
        <v>618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25272</v>
      </c>
    </row>
    <row r="542" spans="1:29" x14ac:dyDescent="0.35">
      <c r="A542" t="s">
        <v>617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2150</v>
      </c>
      <c r="X542">
        <v>0</v>
      </c>
      <c r="Y542">
        <v>0</v>
      </c>
      <c r="Z542">
        <v>0</v>
      </c>
      <c r="AA542">
        <v>0</v>
      </c>
      <c r="AB542">
        <v>2150</v>
      </c>
      <c r="AC542">
        <v>2761</v>
      </c>
    </row>
    <row r="543" spans="1:29" x14ac:dyDescent="0.35">
      <c r="A543" t="s">
        <v>616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1068</v>
      </c>
    </row>
    <row r="544" spans="1:29" x14ac:dyDescent="0.35">
      <c r="A544" t="s">
        <v>615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1500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1500</v>
      </c>
      <c r="AC544">
        <v>25395</v>
      </c>
    </row>
    <row r="545" spans="1:29" x14ac:dyDescent="0.35">
      <c r="A545" t="s">
        <v>614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56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56</v>
      </c>
      <c r="T545">
        <v>0</v>
      </c>
      <c r="U545">
        <v>903</v>
      </c>
      <c r="V545">
        <v>0</v>
      </c>
      <c r="W545">
        <v>1169</v>
      </c>
      <c r="X545">
        <v>0</v>
      </c>
      <c r="Y545">
        <v>0</v>
      </c>
      <c r="Z545">
        <v>0</v>
      </c>
      <c r="AA545">
        <v>83</v>
      </c>
      <c r="AB545">
        <v>2155</v>
      </c>
      <c r="AC545">
        <v>17863</v>
      </c>
    </row>
    <row r="546" spans="1:29" x14ac:dyDescent="0.35">
      <c r="A546" t="s">
        <v>613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3426</v>
      </c>
      <c r="X546">
        <v>0</v>
      </c>
      <c r="Y546">
        <v>0</v>
      </c>
      <c r="Z546">
        <v>0</v>
      </c>
      <c r="AA546">
        <v>0</v>
      </c>
      <c r="AB546">
        <v>3426</v>
      </c>
      <c r="AC546">
        <v>8221</v>
      </c>
    </row>
    <row r="547" spans="1:29" x14ac:dyDescent="0.35">
      <c r="A547" t="s">
        <v>612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89</v>
      </c>
      <c r="S547">
        <v>89</v>
      </c>
      <c r="T547">
        <v>72</v>
      </c>
      <c r="U547">
        <v>267</v>
      </c>
      <c r="V547">
        <v>0</v>
      </c>
      <c r="W547">
        <v>17238</v>
      </c>
      <c r="X547">
        <v>0</v>
      </c>
      <c r="Y547">
        <v>0</v>
      </c>
      <c r="Z547">
        <v>0</v>
      </c>
      <c r="AA547">
        <v>512</v>
      </c>
      <c r="AB547">
        <v>18089</v>
      </c>
      <c r="AC547">
        <v>14087</v>
      </c>
    </row>
    <row r="548" spans="1:29" x14ac:dyDescent="0.35">
      <c r="A548" t="s">
        <v>611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317</v>
      </c>
      <c r="U548">
        <v>1557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63</v>
      </c>
      <c r="AB548">
        <v>1937</v>
      </c>
      <c r="AC548">
        <v>15598</v>
      </c>
    </row>
    <row r="549" spans="1:29" x14ac:dyDescent="0.35">
      <c r="A549" t="s">
        <v>610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851</v>
      </c>
      <c r="Z549">
        <v>0</v>
      </c>
      <c r="AA549">
        <v>0</v>
      </c>
      <c r="AB549">
        <v>851</v>
      </c>
      <c r="AC549">
        <v>11356</v>
      </c>
    </row>
    <row r="550" spans="1:29" x14ac:dyDescent="0.35">
      <c r="A550" t="s">
        <v>609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151</v>
      </c>
      <c r="U550">
        <v>197</v>
      </c>
      <c r="V550">
        <v>250</v>
      </c>
      <c r="W550">
        <v>11469</v>
      </c>
      <c r="X550">
        <v>0</v>
      </c>
      <c r="Y550">
        <v>0</v>
      </c>
      <c r="Z550">
        <v>0</v>
      </c>
      <c r="AA550">
        <v>0</v>
      </c>
      <c r="AB550">
        <v>12067</v>
      </c>
      <c r="AC550">
        <v>31292</v>
      </c>
    </row>
    <row r="551" spans="1:29" x14ac:dyDescent="0.35">
      <c r="A551" t="s">
        <v>608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2889</v>
      </c>
      <c r="U551">
        <v>0</v>
      </c>
      <c r="V551">
        <v>313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3202</v>
      </c>
      <c r="AC551">
        <v>14095</v>
      </c>
    </row>
    <row r="552" spans="1:29" x14ac:dyDescent="0.35">
      <c r="A552" t="s">
        <v>607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7400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7400</v>
      </c>
      <c r="AC552">
        <v>79645</v>
      </c>
    </row>
    <row r="553" spans="1:29" x14ac:dyDescent="0.35">
      <c r="A553" t="s">
        <v>606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11525</v>
      </c>
      <c r="U553">
        <v>157</v>
      </c>
      <c r="V553">
        <v>0</v>
      </c>
      <c r="W553">
        <v>0</v>
      </c>
      <c r="X553">
        <v>0</v>
      </c>
      <c r="Y553">
        <v>2242</v>
      </c>
      <c r="Z553">
        <v>0</v>
      </c>
      <c r="AA553">
        <v>219</v>
      </c>
      <c r="AB553">
        <v>14143</v>
      </c>
      <c r="AC553">
        <v>21406</v>
      </c>
    </row>
    <row r="554" spans="1:29" x14ac:dyDescent="0.35">
      <c r="A554" t="s">
        <v>605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121</v>
      </c>
      <c r="L554">
        <v>478</v>
      </c>
      <c r="M554">
        <v>0</v>
      </c>
      <c r="N554">
        <v>0</v>
      </c>
      <c r="O554">
        <v>0</v>
      </c>
      <c r="P554">
        <v>0</v>
      </c>
      <c r="Q554">
        <v>597</v>
      </c>
      <c r="R554">
        <v>274</v>
      </c>
      <c r="S554">
        <v>1470</v>
      </c>
      <c r="T554">
        <v>8276</v>
      </c>
      <c r="U554">
        <v>5141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3427</v>
      </c>
      <c r="AB554">
        <v>16844</v>
      </c>
      <c r="AC554">
        <v>48083</v>
      </c>
    </row>
    <row r="555" spans="1:29" x14ac:dyDescent="0.35">
      <c r="A555" t="s">
        <v>604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3013</v>
      </c>
      <c r="U555">
        <v>0</v>
      </c>
      <c r="V555">
        <v>0</v>
      </c>
      <c r="W555">
        <v>1429</v>
      </c>
      <c r="X555">
        <v>0</v>
      </c>
      <c r="Y555">
        <v>0</v>
      </c>
      <c r="Z555">
        <v>0</v>
      </c>
      <c r="AA555">
        <v>0</v>
      </c>
      <c r="AB555">
        <v>4442</v>
      </c>
      <c r="AC555">
        <v>25295</v>
      </c>
    </row>
    <row r="556" spans="1:29" x14ac:dyDescent="0.35">
      <c r="A556" t="s">
        <v>603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1150</v>
      </c>
      <c r="J556">
        <v>1150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1140</v>
      </c>
      <c r="S556">
        <v>1140</v>
      </c>
      <c r="T556">
        <v>7652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4124</v>
      </c>
      <c r="AB556">
        <v>11776</v>
      </c>
      <c r="AC556">
        <v>17926</v>
      </c>
    </row>
    <row r="557" spans="1:29" x14ac:dyDescent="0.35">
      <c r="A557" t="s">
        <v>602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827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3</v>
      </c>
      <c r="S557">
        <v>830</v>
      </c>
      <c r="T557">
        <v>17630</v>
      </c>
      <c r="U557">
        <v>0</v>
      </c>
      <c r="V557">
        <v>0</v>
      </c>
      <c r="W557">
        <v>2383</v>
      </c>
      <c r="X557">
        <v>0</v>
      </c>
      <c r="Y557">
        <v>0</v>
      </c>
      <c r="Z557">
        <v>0</v>
      </c>
      <c r="AA557">
        <v>681</v>
      </c>
      <c r="AB557">
        <v>20694</v>
      </c>
      <c r="AC557">
        <v>30030</v>
      </c>
    </row>
    <row r="558" spans="1:29" x14ac:dyDescent="0.35">
      <c r="A558" t="s">
        <v>601</v>
      </c>
      <c r="B558">
        <v>350</v>
      </c>
      <c r="C558">
        <v>292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550</v>
      </c>
      <c r="J558">
        <v>1192</v>
      </c>
      <c r="K558">
        <v>98</v>
      </c>
      <c r="L558">
        <v>63</v>
      </c>
      <c r="M558">
        <v>0</v>
      </c>
      <c r="N558">
        <v>57</v>
      </c>
      <c r="O558">
        <v>0</v>
      </c>
      <c r="P558">
        <v>0</v>
      </c>
      <c r="Q558">
        <v>0</v>
      </c>
      <c r="R558">
        <v>91</v>
      </c>
      <c r="S558">
        <v>309</v>
      </c>
      <c r="T558">
        <v>6907</v>
      </c>
      <c r="U558">
        <v>2752</v>
      </c>
      <c r="V558">
        <v>0</v>
      </c>
      <c r="W558">
        <v>34716</v>
      </c>
      <c r="X558">
        <v>0</v>
      </c>
      <c r="Y558">
        <v>0</v>
      </c>
      <c r="Z558">
        <v>300</v>
      </c>
      <c r="AA558">
        <v>1989</v>
      </c>
      <c r="AB558">
        <v>46664</v>
      </c>
      <c r="AC558">
        <v>19133</v>
      </c>
    </row>
    <row r="559" spans="1:29" x14ac:dyDescent="0.35">
      <c r="A559" t="s">
        <v>600</v>
      </c>
      <c r="B559">
        <v>0</v>
      </c>
      <c r="C559">
        <v>0</v>
      </c>
      <c r="D559">
        <v>2100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2100</v>
      </c>
      <c r="K559">
        <v>200</v>
      </c>
      <c r="L559">
        <v>0</v>
      </c>
      <c r="M559">
        <v>2391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2591</v>
      </c>
      <c r="T559">
        <v>4347</v>
      </c>
      <c r="U559">
        <v>0</v>
      </c>
      <c r="V559">
        <v>3750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8097</v>
      </c>
      <c r="AC559">
        <v>21727</v>
      </c>
    </row>
    <row r="560" spans="1:29" x14ac:dyDescent="0.35">
      <c r="A560" t="s">
        <v>599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5614</v>
      </c>
    </row>
    <row r="561" spans="1:29" x14ac:dyDescent="0.35">
      <c r="A561" t="s">
        <v>598</v>
      </c>
      <c r="B561">
        <v>1200</v>
      </c>
      <c r="C561">
        <v>0</v>
      </c>
      <c r="D561">
        <v>1575</v>
      </c>
      <c r="E561">
        <v>0</v>
      </c>
      <c r="F561">
        <v>524</v>
      </c>
      <c r="G561">
        <v>0</v>
      </c>
      <c r="H561">
        <v>0</v>
      </c>
      <c r="I561">
        <v>2200</v>
      </c>
      <c r="J561">
        <v>5499</v>
      </c>
      <c r="K561">
        <v>648</v>
      </c>
      <c r="L561">
        <v>0</v>
      </c>
      <c r="M561">
        <v>1680</v>
      </c>
      <c r="N561">
        <v>882</v>
      </c>
      <c r="O561">
        <v>878</v>
      </c>
      <c r="P561">
        <v>0</v>
      </c>
      <c r="Q561">
        <v>0</v>
      </c>
      <c r="R561">
        <v>881</v>
      </c>
      <c r="S561">
        <v>4969</v>
      </c>
      <c r="T561">
        <v>10545</v>
      </c>
      <c r="U561">
        <v>0</v>
      </c>
      <c r="V561">
        <v>1575</v>
      </c>
      <c r="W561">
        <v>8830</v>
      </c>
      <c r="X561">
        <v>15794</v>
      </c>
      <c r="Y561">
        <v>0</v>
      </c>
      <c r="Z561">
        <v>0</v>
      </c>
      <c r="AA561">
        <v>3325</v>
      </c>
      <c r="AB561">
        <v>40069</v>
      </c>
      <c r="AC561">
        <v>14020</v>
      </c>
    </row>
    <row r="562" spans="1:29" x14ac:dyDescent="0.35">
      <c r="A562" t="s">
        <v>597</v>
      </c>
      <c r="B562">
        <v>3671</v>
      </c>
      <c r="C562">
        <v>400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460</v>
      </c>
      <c r="J562">
        <v>4531</v>
      </c>
      <c r="K562">
        <v>3523</v>
      </c>
      <c r="L562">
        <v>602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531</v>
      </c>
      <c r="S562">
        <v>4656</v>
      </c>
      <c r="T562">
        <v>24582</v>
      </c>
      <c r="U562">
        <v>19178</v>
      </c>
      <c r="V562">
        <v>0</v>
      </c>
      <c r="W562">
        <v>12135</v>
      </c>
      <c r="X562">
        <v>17732</v>
      </c>
      <c r="Y562">
        <v>0</v>
      </c>
      <c r="Z562">
        <v>0</v>
      </c>
      <c r="AA562">
        <v>3050</v>
      </c>
      <c r="AB562">
        <v>76677</v>
      </c>
      <c r="AC562">
        <v>58930</v>
      </c>
    </row>
    <row r="563" spans="1:29" x14ac:dyDescent="0.35">
      <c r="A563" t="s">
        <v>596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2683</v>
      </c>
      <c r="U563">
        <v>0</v>
      </c>
      <c r="V563">
        <v>0</v>
      </c>
      <c r="W563">
        <v>1215</v>
      </c>
      <c r="X563">
        <v>0</v>
      </c>
      <c r="Y563">
        <v>0</v>
      </c>
      <c r="Z563">
        <v>0</v>
      </c>
      <c r="AA563">
        <v>0</v>
      </c>
      <c r="AB563">
        <v>3898</v>
      </c>
      <c r="AC563">
        <v>5869</v>
      </c>
    </row>
    <row r="564" spans="1:29" x14ac:dyDescent="0.35">
      <c r="A564" t="s">
        <v>595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35</v>
      </c>
      <c r="O564">
        <v>184</v>
      </c>
      <c r="P564">
        <v>81</v>
      </c>
      <c r="Q564">
        <v>0</v>
      </c>
      <c r="R564">
        <v>105</v>
      </c>
      <c r="S564">
        <v>405</v>
      </c>
      <c r="T564">
        <v>0</v>
      </c>
      <c r="U564">
        <v>0</v>
      </c>
      <c r="V564">
        <v>0</v>
      </c>
      <c r="W564">
        <v>8575</v>
      </c>
      <c r="X564">
        <v>30232</v>
      </c>
      <c r="Y564">
        <v>1230</v>
      </c>
      <c r="Z564">
        <v>1350</v>
      </c>
      <c r="AA564">
        <v>14650</v>
      </c>
      <c r="AB564">
        <v>56037</v>
      </c>
      <c r="AC564">
        <v>19088</v>
      </c>
    </row>
    <row r="565" spans="1:29" x14ac:dyDescent="0.35">
      <c r="A565" t="s">
        <v>594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6875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6875</v>
      </c>
      <c r="AC565">
        <v>19335</v>
      </c>
    </row>
    <row r="566" spans="1:29" x14ac:dyDescent="0.35">
      <c r="A566" t="s">
        <v>593</v>
      </c>
      <c r="B566">
        <v>0</v>
      </c>
      <c r="C566">
        <v>0</v>
      </c>
      <c r="D566">
        <v>0</v>
      </c>
      <c r="E566">
        <v>2773</v>
      </c>
      <c r="F566">
        <v>150</v>
      </c>
      <c r="G566">
        <v>0</v>
      </c>
      <c r="H566">
        <v>0</v>
      </c>
      <c r="I566">
        <v>0</v>
      </c>
      <c r="J566">
        <v>2923</v>
      </c>
      <c r="K566">
        <v>0</v>
      </c>
      <c r="L566">
        <v>0</v>
      </c>
      <c r="M566">
        <v>0</v>
      </c>
      <c r="N566">
        <v>2417</v>
      </c>
      <c r="O566">
        <v>0</v>
      </c>
      <c r="P566">
        <v>0</v>
      </c>
      <c r="Q566">
        <v>0</v>
      </c>
      <c r="R566">
        <v>0</v>
      </c>
      <c r="S566">
        <v>2417</v>
      </c>
      <c r="T566">
        <v>3962</v>
      </c>
      <c r="U566">
        <v>107</v>
      </c>
      <c r="V566">
        <v>0</v>
      </c>
      <c r="W566">
        <v>6822</v>
      </c>
      <c r="X566">
        <v>1349</v>
      </c>
      <c r="Y566">
        <v>0</v>
      </c>
      <c r="Z566">
        <v>0</v>
      </c>
      <c r="AA566">
        <v>0</v>
      </c>
      <c r="AB566">
        <v>12240</v>
      </c>
      <c r="AC566">
        <v>9633</v>
      </c>
    </row>
    <row r="567" spans="1:29" x14ac:dyDescent="0.35">
      <c r="A567" t="s">
        <v>592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1726</v>
      </c>
      <c r="X567">
        <v>0</v>
      </c>
      <c r="Y567">
        <v>0</v>
      </c>
      <c r="Z567">
        <v>0</v>
      </c>
      <c r="AA567">
        <v>0</v>
      </c>
      <c r="AB567">
        <v>1726</v>
      </c>
      <c r="AC567">
        <v>12150</v>
      </c>
    </row>
    <row r="568" spans="1:29" x14ac:dyDescent="0.35">
      <c r="A568" t="s">
        <v>591</v>
      </c>
      <c r="B568">
        <v>0</v>
      </c>
      <c r="C568">
        <v>4957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4957</v>
      </c>
      <c r="K568">
        <v>0</v>
      </c>
      <c r="L568">
        <v>1880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1880</v>
      </c>
      <c r="T568">
        <v>20439</v>
      </c>
      <c r="U568">
        <v>9913</v>
      </c>
      <c r="V568">
        <v>0</v>
      </c>
      <c r="W568">
        <v>3955</v>
      </c>
      <c r="X568">
        <v>0</v>
      </c>
      <c r="Y568">
        <v>4746</v>
      </c>
      <c r="Z568">
        <v>0</v>
      </c>
      <c r="AA568">
        <v>0</v>
      </c>
      <c r="AB568">
        <v>39053</v>
      </c>
      <c r="AC568">
        <v>32935</v>
      </c>
    </row>
    <row r="569" spans="1:29" x14ac:dyDescent="0.35">
      <c r="A569" t="s">
        <v>590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605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605</v>
      </c>
      <c r="T569">
        <v>14632</v>
      </c>
      <c r="U569">
        <v>847</v>
      </c>
      <c r="V569">
        <v>0</v>
      </c>
      <c r="W569">
        <v>3302</v>
      </c>
      <c r="X569">
        <v>0</v>
      </c>
      <c r="Y569">
        <v>0</v>
      </c>
      <c r="Z569">
        <v>0</v>
      </c>
      <c r="AA569">
        <v>0</v>
      </c>
      <c r="AB569">
        <v>18781</v>
      </c>
      <c r="AC569">
        <v>16550</v>
      </c>
    </row>
    <row r="570" spans="1:29" x14ac:dyDescent="0.35">
      <c r="A570" t="s">
        <v>589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839</v>
      </c>
      <c r="X570">
        <v>0</v>
      </c>
      <c r="Y570">
        <v>0</v>
      </c>
      <c r="Z570">
        <v>0</v>
      </c>
      <c r="AA570">
        <v>0</v>
      </c>
      <c r="AB570">
        <v>839</v>
      </c>
      <c r="AC570">
        <v>4606</v>
      </c>
    </row>
    <row r="571" spans="1:29" x14ac:dyDescent="0.35">
      <c r="A571" t="s">
        <v>588</v>
      </c>
      <c r="B571">
        <v>2150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110</v>
      </c>
      <c r="I571">
        <v>1109</v>
      </c>
      <c r="J571">
        <v>3369</v>
      </c>
      <c r="K571">
        <v>1064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1127</v>
      </c>
      <c r="S571">
        <v>2191</v>
      </c>
      <c r="T571">
        <v>17850</v>
      </c>
      <c r="U571">
        <v>4992</v>
      </c>
      <c r="V571">
        <v>0</v>
      </c>
      <c r="W571">
        <v>0</v>
      </c>
      <c r="X571">
        <v>32150</v>
      </c>
      <c r="Y571">
        <v>0</v>
      </c>
      <c r="Z571">
        <v>3630</v>
      </c>
      <c r="AA571">
        <v>16812</v>
      </c>
      <c r="AB571">
        <v>75434</v>
      </c>
      <c r="AC571">
        <v>47095</v>
      </c>
    </row>
    <row r="572" spans="1:29" x14ac:dyDescent="0.35">
      <c r="A572" t="s">
        <v>587</v>
      </c>
      <c r="B572">
        <v>0</v>
      </c>
      <c r="C572">
        <v>900</v>
      </c>
      <c r="D572">
        <v>850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1750</v>
      </c>
      <c r="K572">
        <v>0</v>
      </c>
      <c r="L572">
        <v>900</v>
      </c>
      <c r="M572">
        <v>845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1745</v>
      </c>
      <c r="T572">
        <v>0</v>
      </c>
      <c r="U572">
        <v>1040</v>
      </c>
      <c r="V572">
        <v>850</v>
      </c>
      <c r="W572">
        <v>0</v>
      </c>
      <c r="X572">
        <v>0</v>
      </c>
      <c r="Y572">
        <v>0</v>
      </c>
      <c r="Z572">
        <v>369</v>
      </c>
      <c r="AA572">
        <v>1811</v>
      </c>
      <c r="AB572">
        <v>4070</v>
      </c>
      <c r="AC572">
        <v>24345</v>
      </c>
    </row>
    <row r="573" spans="1:29" x14ac:dyDescent="0.35">
      <c r="A573" t="s">
        <v>586</v>
      </c>
      <c r="B573">
        <v>3000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3000</v>
      </c>
      <c r="K573">
        <v>335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335</v>
      </c>
      <c r="T573">
        <v>3000</v>
      </c>
      <c r="U573">
        <v>0</v>
      </c>
      <c r="V573">
        <v>0</v>
      </c>
      <c r="W573">
        <v>6528</v>
      </c>
      <c r="X573">
        <v>0</v>
      </c>
      <c r="Y573">
        <v>0</v>
      </c>
      <c r="Z573">
        <v>0</v>
      </c>
      <c r="AA573">
        <v>0</v>
      </c>
      <c r="AB573">
        <v>9528</v>
      </c>
      <c r="AC573">
        <v>10235</v>
      </c>
    </row>
    <row r="574" spans="1:29" x14ac:dyDescent="0.35">
      <c r="A574" t="s">
        <v>585</v>
      </c>
      <c r="B574">
        <v>0</v>
      </c>
      <c r="C574">
        <v>0</v>
      </c>
      <c r="D574">
        <v>0</v>
      </c>
      <c r="E574">
        <v>488</v>
      </c>
      <c r="F574">
        <v>0</v>
      </c>
      <c r="G574">
        <v>0</v>
      </c>
      <c r="H574">
        <v>0</v>
      </c>
      <c r="I574">
        <v>0</v>
      </c>
      <c r="J574">
        <v>488</v>
      </c>
      <c r="K574">
        <v>0</v>
      </c>
      <c r="L574">
        <v>0</v>
      </c>
      <c r="M574">
        <v>0</v>
      </c>
      <c r="N574">
        <v>492</v>
      </c>
      <c r="O574">
        <v>0</v>
      </c>
      <c r="P574">
        <v>0</v>
      </c>
      <c r="Q574">
        <v>0</v>
      </c>
      <c r="R574">
        <v>0</v>
      </c>
      <c r="S574">
        <v>492</v>
      </c>
      <c r="T574">
        <v>0</v>
      </c>
      <c r="U574">
        <v>0</v>
      </c>
      <c r="V574">
        <v>0</v>
      </c>
      <c r="W574">
        <v>6359</v>
      </c>
      <c r="X574">
        <v>0</v>
      </c>
      <c r="Y574">
        <v>0</v>
      </c>
      <c r="Z574">
        <v>0</v>
      </c>
      <c r="AA574">
        <v>0</v>
      </c>
      <c r="AB574">
        <v>6359</v>
      </c>
      <c r="AC574">
        <v>7938</v>
      </c>
    </row>
    <row r="575" spans="1:29" x14ac:dyDescent="0.35">
      <c r="A575" t="s">
        <v>584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1574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1574</v>
      </c>
      <c r="T575">
        <v>3923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380</v>
      </c>
      <c r="AB575">
        <v>4303</v>
      </c>
      <c r="AC575">
        <v>9438</v>
      </c>
    </row>
    <row r="576" spans="1:29" x14ac:dyDescent="0.35">
      <c r="A576" t="s">
        <v>583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3386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3386</v>
      </c>
      <c r="AC576">
        <v>5383</v>
      </c>
    </row>
    <row r="577" spans="1:29" x14ac:dyDescent="0.35">
      <c r="A577" t="s">
        <v>582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900</v>
      </c>
      <c r="V577">
        <v>0</v>
      </c>
      <c r="W577">
        <v>1400</v>
      </c>
      <c r="X577">
        <v>0</v>
      </c>
      <c r="Y577">
        <v>0</v>
      </c>
      <c r="Z577">
        <v>0</v>
      </c>
      <c r="AA577">
        <v>835</v>
      </c>
      <c r="AB577">
        <v>3135</v>
      </c>
      <c r="AC577">
        <v>9553</v>
      </c>
    </row>
    <row r="578" spans="1:29" x14ac:dyDescent="0.35">
      <c r="A578" t="s">
        <v>581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25845</v>
      </c>
    </row>
    <row r="579" spans="1:29" x14ac:dyDescent="0.35">
      <c r="A579" t="s">
        <v>580</v>
      </c>
      <c r="B579">
        <v>0</v>
      </c>
      <c r="C579">
        <v>930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930</v>
      </c>
      <c r="K579">
        <v>0</v>
      </c>
      <c r="L579">
        <v>21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94</v>
      </c>
      <c r="S579">
        <v>115</v>
      </c>
      <c r="T579">
        <v>12701</v>
      </c>
      <c r="U579">
        <v>930</v>
      </c>
      <c r="V579">
        <v>0</v>
      </c>
      <c r="W579">
        <v>3786</v>
      </c>
      <c r="X579">
        <v>0</v>
      </c>
      <c r="Y579">
        <v>0</v>
      </c>
      <c r="Z579">
        <v>0</v>
      </c>
      <c r="AA579">
        <v>5132</v>
      </c>
      <c r="AB579">
        <v>22549</v>
      </c>
      <c r="AC579">
        <v>39994</v>
      </c>
    </row>
    <row r="580" spans="1:29" x14ac:dyDescent="0.35">
      <c r="A580" t="s">
        <v>579</v>
      </c>
      <c r="B580">
        <v>0</v>
      </c>
      <c r="C580">
        <v>0</v>
      </c>
      <c r="D580">
        <v>0</v>
      </c>
      <c r="E580">
        <v>2000</v>
      </c>
      <c r="F580">
        <v>0</v>
      </c>
      <c r="G580">
        <v>0</v>
      </c>
      <c r="H580">
        <v>0</v>
      </c>
      <c r="I580">
        <v>0</v>
      </c>
      <c r="J580">
        <v>2000</v>
      </c>
      <c r="K580">
        <v>0</v>
      </c>
      <c r="L580">
        <v>0</v>
      </c>
      <c r="M580">
        <v>0</v>
      </c>
      <c r="N580">
        <v>1443</v>
      </c>
      <c r="O580">
        <v>0</v>
      </c>
      <c r="P580">
        <v>0</v>
      </c>
      <c r="Q580">
        <v>0</v>
      </c>
      <c r="R580">
        <v>0</v>
      </c>
      <c r="S580">
        <v>1443</v>
      </c>
      <c r="T580">
        <v>0</v>
      </c>
      <c r="U580">
        <v>0</v>
      </c>
      <c r="V580">
        <v>0</v>
      </c>
      <c r="W580">
        <v>1967</v>
      </c>
      <c r="X580">
        <v>0</v>
      </c>
      <c r="Y580">
        <v>0</v>
      </c>
      <c r="Z580">
        <v>0</v>
      </c>
      <c r="AA580">
        <v>0</v>
      </c>
      <c r="AB580">
        <v>1967</v>
      </c>
      <c r="AC580">
        <v>7067</v>
      </c>
    </row>
    <row r="581" spans="1:29" x14ac:dyDescent="0.35">
      <c r="A581" t="s">
        <v>578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56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56</v>
      </c>
      <c r="AC581">
        <v>1915</v>
      </c>
    </row>
    <row r="582" spans="1:29" x14ac:dyDescent="0.35">
      <c r="A582" t="s">
        <v>577</v>
      </c>
      <c r="B582">
        <v>3700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3700</v>
      </c>
      <c r="K582">
        <v>7441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7441</v>
      </c>
      <c r="T582">
        <v>15147</v>
      </c>
      <c r="U582">
        <v>0</v>
      </c>
      <c r="V582">
        <v>0</v>
      </c>
      <c r="W582">
        <v>2117</v>
      </c>
      <c r="X582">
        <v>0</v>
      </c>
      <c r="Y582">
        <v>0</v>
      </c>
      <c r="Z582">
        <v>0</v>
      </c>
      <c r="AA582">
        <v>694</v>
      </c>
      <c r="AB582">
        <v>17958</v>
      </c>
      <c r="AC582">
        <v>17354</v>
      </c>
    </row>
    <row r="583" spans="1:29" x14ac:dyDescent="0.35">
      <c r="A583" t="s">
        <v>576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121</v>
      </c>
      <c r="L583">
        <v>0</v>
      </c>
      <c r="M583">
        <v>0</v>
      </c>
      <c r="N583">
        <v>1680</v>
      </c>
      <c r="O583">
        <v>0</v>
      </c>
      <c r="P583">
        <v>0</v>
      </c>
      <c r="Q583">
        <v>0</v>
      </c>
      <c r="R583">
        <v>0</v>
      </c>
      <c r="S583">
        <v>1801</v>
      </c>
      <c r="T583">
        <v>11875</v>
      </c>
      <c r="U583">
        <v>0</v>
      </c>
      <c r="V583">
        <v>0</v>
      </c>
      <c r="W583">
        <v>3684</v>
      </c>
      <c r="X583">
        <v>0</v>
      </c>
      <c r="Y583">
        <v>0</v>
      </c>
      <c r="Z583">
        <v>0</v>
      </c>
      <c r="AA583">
        <v>2261</v>
      </c>
      <c r="AB583">
        <v>17820</v>
      </c>
      <c r="AC583">
        <v>45884</v>
      </c>
    </row>
    <row r="584" spans="1:29" x14ac:dyDescent="0.35">
      <c r="A584" t="s">
        <v>575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189</v>
      </c>
      <c r="U584">
        <v>7</v>
      </c>
      <c r="V584">
        <v>0</v>
      </c>
      <c r="W584">
        <v>1598</v>
      </c>
      <c r="X584">
        <v>0</v>
      </c>
      <c r="Y584">
        <v>0</v>
      </c>
      <c r="Z584">
        <v>0</v>
      </c>
      <c r="AA584">
        <v>0</v>
      </c>
      <c r="AB584">
        <v>1794</v>
      </c>
      <c r="AC584">
        <v>2216</v>
      </c>
    </row>
    <row r="585" spans="1:29" x14ac:dyDescent="0.35">
      <c r="A585" t="s">
        <v>574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2450</v>
      </c>
      <c r="J585">
        <v>2450</v>
      </c>
      <c r="K585">
        <v>234</v>
      </c>
      <c r="L585">
        <v>89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1189</v>
      </c>
      <c r="S585">
        <v>1512</v>
      </c>
      <c r="T585">
        <v>0</v>
      </c>
      <c r="U585">
        <v>2500</v>
      </c>
      <c r="V585">
        <v>0</v>
      </c>
      <c r="W585">
        <v>264</v>
      </c>
      <c r="X585">
        <v>0</v>
      </c>
      <c r="Y585">
        <v>0</v>
      </c>
      <c r="Z585">
        <v>0</v>
      </c>
      <c r="AA585">
        <v>2450</v>
      </c>
      <c r="AB585">
        <v>5214</v>
      </c>
      <c r="AC585">
        <v>8260</v>
      </c>
    </row>
    <row r="586" spans="1:29" x14ac:dyDescent="0.35">
      <c r="A586" t="s">
        <v>573</v>
      </c>
      <c r="B586">
        <v>2318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2318</v>
      </c>
      <c r="K586">
        <v>2318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2318</v>
      </c>
      <c r="T586">
        <v>7880</v>
      </c>
      <c r="U586">
        <v>2560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10440</v>
      </c>
      <c r="AC586">
        <v>28302</v>
      </c>
    </row>
    <row r="587" spans="1:29" x14ac:dyDescent="0.35">
      <c r="A587" t="s">
        <v>572</v>
      </c>
      <c r="B587">
        <v>5842</v>
      </c>
      <c r="C587">
        <v>0</v>
      </c>
      <c r="D587">
        <v>0</v>
      </c>
      <c r="E587">
        <v>9902</v>
      </c>
      <c r="F587">
        <v>0</v>
      </c>
      <c r="G587">
        <v>0</v>
      </c>
      <c r="H587">
        <v>0</v>
      </c>
      <c r="I587">
        <v>0</v>
      </c>
      <c r="J587">
        <v>15744</v>
      </c>
      <c r="K587">
        <v>4293</v>
      </c>
      <c r="L587">
        <v>0</v>
      </c>
      <c r="M587">
        <v>0</v>
      </c>
      <c r="N587">
        <v>9350</v>
      </c>
      <c r="O587">
        <v>0</v>
      </c>
      <c r="P587">
        <v>0</v>
      </c>
      <c r="Q587">
        <v>0</v>
      </c>
      <c r="R587">
        <v>0</v>
      </c>
      <c r="S587">
        <v>13643</v>
      </c>
      <c r="T587">
        <v>6256</v>
      </c>
      <c r="U587">
        <v>0</v>
      </c>
      <c r="V587">
        <v>0</v>
      </c>
      <c r="W587">
        <v>9654</v>
      </c>
      <c r="X587">
        <v>0</v>
      </c>
      <c r="Y587">
        <v>0</v>
      </c>
      <c r="Z587">
        <v>0</v>
      </c>
      <c r="AA587">
        <v>181</v>
      </c>
      <c r="AB587">
        <v>16091</v>
      </c>
      <c r="AC587">
        <v>13212</v>
      </c>
    </row>
    <row r="588" spans="1:29" x14ac:dyDescent="0.35">
      <c r="A588" t="s">
        <v>571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3482</v>
      </c>
      <c r="S588">
        <v>3482</v>
      </c>
      <c r="T588">
        <v>4525</v>
      </c>
      <c r="U588">
        <v>1525</v>
      </c>
      <c r="V588">
        <v>0</v>
      </c>
      <c r="W588">
        <v>0</v>
      </c>
      <c r="X588">
        <v>0</v>
      </c>
      <c r="Y588">
        <v>6595</v>
      </c>
      <c r="Z588">
        <v>0</v>
      </c>
      <c r="AA588">
        <v>67884</v>
      </c>
      <c r="AB588">
        <v>80529</v>
      </c>
      <c r="AC588">
        <v>57459</v>
      </c>
    </row>
    <row r="589" spans="1:29" x14ac:dyDescent="0.35">
      <c r="A589" t="s">
        <v>570</v>
      </c>
      <c r="B589">
        <v>1220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1220</v>
      </c>
      <c r="K589">
        <v>418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418</v>
      </c>
      <c r="T589">
        <v>1781</v>
      </c>
      <c r="U589">
        <v>0</v>
      </c>
      <c r="V589">
        <v>0</v>
      </c>
      <c r="W589">
        <v>1065</v>
      </c>
      <c r="X589">
        <v>0</v>
      </c>
      <c r="Y589">
        <v>0</v>
      </c>
      <c r="Z589">
        <v>0</v>
      </c>
      <c r="AA589">
        <v>0</v>
      </c>
      <c r="AB589">
        <v>2846</v>
      </c>
      <c r="AC589">
        <v>8987</v>
      </c>
    </row>
    <row r="590" spans="1:29" x14ac:dyDescent="0.35">
      <c r="A590" t="s">
        <v>569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689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689</v>
      </c>
      <c r="T590">
        <v>4793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4793</v>
      </c>
      <c r="AC590">
        <v>14911</v>
      </c>
    </row>
    <row r="591" spans="1:29" x14ac:dyDescent="0.35">
      <c r="A591" t="s">
        <v>568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7483</v>
      </c>
      <c r="U591">
        <v>387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7870</v>
      </c>
      <c r="AC591">
        <v>12552</v>
      </c>
    </row>
    <row r="592" spans="1:29" x14ac:dyDescent="0.35">
      <c r="A592" t="s">
        <v>567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504</v>
      </c>
      <c r="X592">
        <v>0</v>
      </c>
      <c r="Y592">
        <v>0</v>
      </c>
      <c r="Z592">
        <v>0</v>
      </c>
      <c r="AA592">
        <v>0</v>
      </c>
      <c r="AB592">
        <v>504</v>
      </c>
      <c r="AC592">
        <v>2146</v>
      </c>
    </row>
    <row r="593" spans="1:29" x14ac:dyDescent="0.35">
      <c r="A593" t="s">
        <v>566</v>
      </c>
      <c r="B593">
        <v>2693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2693</v>
      </c>
      <c r="K593">
        <v>631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631</v>
      </c>
      <c r="T593">
        <v>17208</v>
      </c>
      <c r="U593">
        <v>0</v>
      </c>
      <c r="V593">
        <v>0</v>
      </c>
      <c r="W593">
        <v>5293</v>
      </c>
      <c r="X593">
        <v>0</v>
      </c>
      <c r="Y593">
        <v>0</v>
      </c>
      <c r="Z593">
        <v>0</v>
      </c>
      <c r="AA593">
        <v>0</v>
      </c>
      <c r="AB593">
        <v>22501</v>
      </c>
      <c r="AC593">
        <v>35142</v>
      </c>
    </row>
    <row r="594" spans="1:29" x14ac:dyDescent="0.35">
      <c r="A594" t="s">
        <v>565</v>
      </c>
      <c r="B594">
        <v>0</v>
      </c>
      <c r="C594">
        <v>0</v>
      </c>
      <c r="D594">
        <v>0</v>
      </c>
      <c r="E594">
        <v>200</v>
      </c>
      <c r="F594">
        <v>114</v>
      </c>
      <c r="G594">
        <v>0</v>
      </c>
      <c r="H594">
        <v>0</v>
      </c>
      <c r="I594">
        <v>0</v>
      </c>
      <c r="J594">
        <v>314</v>
      </c>
      <c r="K594">
        <v>0</v>
      </c>
      <c r="L594">
        <v>0</v>
      </c>
      <c r="M594">
        <v>0</v>
      </c>
      <c r="N594">
        <v>0</v>
      </c>
      <c r="O594">
        <v>1127</v>
      </c>
      <c r="P594">
        <v>0</v>
      </c>
      <c r="Q594">
        <v>0</v>
      </c>
      <c r="R594">
        <v>0</v>
      </c>
      <c r="S594">
        <v>1127</v>
      </c>
      <c r="T594">
        <v>6998</v>
      </c>
      <c r="U594">
        <v>0</v>
      </c>
      <c r="V594">
        <v>0</v>
      </c>
      <c r="W594">
        <v>850</v>
      </c>
      <c r="X594">
        <v>9404</v>
      </c>
      <c r="Y594">
        <v>0</v>
      </c>
      <c r="Z594">
        <v>0</v>
      </c>
      <c r="AA594">
        <v>3875</v>
      </c>
      <c r="AB594">
        <v>21127</v>
      </c>
      <c r="AC594">
        <v>15629</v>
      </c>
    </row>
    <row r="595" spans="1:29" x14ac:dyDescent="0.35">
      <c r="A595" t="s">
        <v>564</v>
      </c>
      <c r="B595">
        <v>5000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5000</v>
      </c>
      <c r="K595">
        <v>5717</v>
      </c>
      <c r="L595">
        <v>0</v>
      </c>
      <c r="M595">
        <v>0</v>
      </c>
      <c r="N595">
        <v>10</v>
      </c>
      <c r="O595">
        <v>0</v>
      </c>
      <c r="P595">
        <v>0</v>
      </c>
      <c r="Q595">
        <v>0</v>
      </c>
      <c r="R595">
        <v>993</v>
      </c>
      <c r="S595">
        <v>6720</v>
      </c>
      <c r="T595">
        <v>16313</v>
      </c>
      <c r="U595">
        <v>1528</v>
      </c>
      <c r="V595">
        <v>0</v>
      </c>
      <c r="W595">
        <v>4846</v>
      </c>
      <c r="X595">
        <v>0</v>
      </c>
      <c r="Y595">
        <v>0</v>
      </c>
      <c r="Z595">
        <v>0</v>
      </c>
      <c r="AA595">
        <v>7988</v>
      </c>
      <c r="AB595">
        <v>30675</v>
      </c>
      <c r="AC595">
        <v>29141</v>
      </c>
    </row>
    <row r="596" spans="1:29" x14ac:dyDescent="0.35">
      <c r="A596" t="s">
        <v>563</v>
      </c>
      <c r="B596">
        <v>2798</v>
      </c>
      <c r="C596">
        <v>2400</v>
      </c>
      <c r="D596">
        <v>0</v>
      </c>
      <c r="E596">
        <v>620</v>
      </c>
      <c r="F596">
        <v>0</v>
      </c>
      <c r="G596">
        <v>0</v>
      </c>
      <c r="H596">
        <v>0</v>
      </c>
      <c r="I596">
        <v>2200</v>
      </c>
      <c r="J596">
        <v>8018</v>
      </c>
      <c r="K596">
        <v>304</v>
      </c>
      <c r="L596">
        <v>27</v>
      </c>
      <c r="M596">
        <v>0</v>
      </c>
      <c r="N596">
        <v>4086</v>
      </c>
      <c r="O596">
        <v>0</v>
      </c>
      <c r="P596">
        <v>0</v>
      </c>
      <c r="Q596">
        <v>0</v>
      </c>
      <c r="R596">
        <v>3413</v>
      </c>
      <c r="S596">
        <v>7830</v>
      </c>
      <c r="T596">
        <v>24748</v>
      </c>
      <c r="U596">
        <v>7504</v>
      </c>
      <c r="V596">
        <v>0</v>
      </c>
      <c r="W596">
        <v>91166</v>
      </c>
      <c r="X596">
        <v>0</v>
      </c>
      <c r="Y596">
        <v>1308</v>
      </c>
      <c r="Z596">
        <v>0</v>
      </c>
      <c r="AA596">
        <v>2466</v>
      </c>
      <c r="AB596">
        <v>127192</v>
      </c>
      <c r="AC596">
        <v>36291</v>
      </c>
    </row>
    <row r="597" spans="1:29" x14ac:dyDescent="0.35">
      <c r="A597" t="s">
        <v>562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369</v>
      </c>
      <c r="S597">
        <v>369</v>
      </c>
      <c r="T597">
        <v>3153</v>
      </c>
      <c r="U597">
        <v>307</v>
      </c>
      <c r="V597">
        <v>0</v>
      </c>
      <c r="W597">
        <v>171</v>
      </c>
      <c r="X597">
        <v>0</v>
      </c>
      <c r="Y597">
        <v>0</v>
      </c>
      <c r="Z597">
        <v>0</v>
      </c>
      <c r="AA597">
        <v>2800</v>
      </c>
      <c r="AB597">
        <v>6431</v>
      </c>
      <c r="AC597">
        <v>16947</v>
      </c>
    </row>
    <row r="598" spans="1:29" x14ac:dyDescent="0.35">
      <c r="A598" t="s">
        <v>561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1325</v>
      </c>
      <c r="X598">
        <v>0</v>
      </c>
      <c r="Y598">
        <v>0</v>
      </c>
      <c r="Z598">
        <v>0</v>
      </c>
      <c r="AA598">
        <v>0</v>
      </c>
      <c r="AB598">
        <v>1325</v>
      </c>
      <c r="AC598">
        <v>1679</v>
      </c>
    </row>
    <row r="599" spans="1:29" x14ac:dyDescent="0.35">
      <c r="A599" t="s">
        <v>560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31</v>
      </c>
      <c r="L599">
        <v>0</v>
      </c>
      <c r="M599">
        <v>0</v>
      </c>
      <c r="N599">
        <v>425</v>
      </c>
      <c r="O599">
        <v>0</v>
      </c>
      <c r="P599">
        <v>0</v>
      </c>
      <c r="Q599">
        <v>0</v>
      </c>
      <c r="R599">
        <v>4</v>
      </c>
      <c r="S599">
        <v>460</v>
      </c>
      <c r="T599">
        <v>1500</v>
      </c>
      <c r="U599">
        <v>0</v>
      </c>
      <c r="V599">
        <v>0</v>
      </c>
      <c r="W599">
        <v>5619</v>
      </c>
      <c r="X599">
        <v>0</v>
      </c>
      <c r="Y599">
        <v>0</v>
      </c>
      <c r="Z599">
        <v>0</v>
      </c>
      <c r="AA599">
        <v>1510</v>
      </c>
      <c r="AB599">
        <v>8629</v>
      </c>
      <c r="AC599">
        <v>23854</v>
      </c>
    </row>
    <row r="600" spans="1:29" x14ac:dyDescent="0.35">
      <c r="A600" t="s">
        <v>559</v>
      </c>
      <c r="B600">
        <v>1340</v>
      </c>
      <c r="C600">
        <v>1026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2366</v>
      </c>
      <c r="K600">
        <v>3918</v>
      </c>
      <c r="L600">
        <v>476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4394</v>
      </c>
      <c r="T600">
        <v>5245</v>
      </c>
      <c r="U600">
        <v>952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6197</v>
      </c>
      <c r="AC600">
        <v>15583</v>
      </c>
    </row>
    <row r="601" spans="1:29" x14ac:dyDescent="0.35">
      <c r="A601" t="s">
        <v>558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4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31</v>
      </c>
      <c r="S601">
        <v>35</v>
      </c>
      <c r="T601">
        <v>15286</v>
      </c>
      <c r="U601">
        <v>2902</v>
      </c>
      <c r="V601">
        <v>0</v>
      </c>
      <c r="W601">
        <v>2085</v>
      </c>
      <c r="X601">
        <v>0</v>
      </c>
      <c r="Y601">
        <v>0</v>
      </c>
      <c r="Z601">
        <v>0</v>
      </c>
      <c r="AA601">
        <v>3847</v>
      </c>
      <c r="AB601">
        <v>24120</v>
      </c>
      <c r="AC601">
        <v>26468</v>
      </c>
    </row>
    <row r="602" spans="1:29" x14ac:dyDescent="0.35">
      <c r="A602" t="s">
        <v>557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161</v>
      </c>
      <c r="O602">
        <v>0</v>
      </c>
      <c r="P602">
        <v>0</v>
      </c>
      <c r="Q602">
        <v>0</v>
      </c>
      <c r="R602">
        <v>0</v>
      </c>
      <c r="S602">
        <v>161</v>
      </c>
      <c r="T602">
        <v>6942</v>
      </c>
      <c r="U602">
        <v>899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961</v>
      </c>
      <c r="AB602">
        <v>8802</v>
      </c>
      <c r="AC602">
        <v>19294</v>
      </c>
    </row>
    <row r="603" spans="1:29" x14ac:dyDescent="0.35">
      <c r="A603" t="s">
        <v>556</v>
      </c>
      <c r="B603">
        <v>0</v>
      </c>
      <c r="C603">
        <v>1200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1200</v>
      </c>
      <c r="K603">
        <v>809</v>
      </c>
      <c r="L603">
        <v>808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1617</v>
      </c>
      <c r="T603">
        <v>12672</v>
      </c>
      <c r="U603">
        <v>1200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423</v>
      </c>
      <c r="AB603">
        <v>14295</v>
      </c>
      <c r="AC603">
        <v>35421</v>
      </c>
    </row>
    <row r="604" spans="1:29" x14ac:dyDescent="0.35">
      <c r="A604" t="s">
        <v>555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2628</v>
      </c>
    </row>
    <row r="605" spans="1:29" x14ac:dyDescent="0.35">
      <c r="A605" t="s">
        <v>554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200</v>
      </c>
      <c r="AB605">
        <v>200</v>
      </c>
      <c r="AC605">
        <v>5533</v>
      </c>
    </row>
    <row r="606" spans="1:29" x14ac:dyDescent="0.35">
      <c r="A606" t="s">
        <v>553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21811</v>
      </c>
    </row>
    <row r="607" spans="1:29" x14ac:dyDescent="0.35">
      <c r="A607" t="s">
        <v>552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1010</v>
      </c>
      <c r="L607">
        <v>1188</v>
      </c>
      <c r="M607">
        <v>0</v>
      </c>
      <c r="N607">
        <v>2769</v>
      </c>
      <c r="O607">
        <v>143</v>
      </c>
      <c r="P607">
        <v>0</v>
      </c>
      <c r="Q607">
        <v>0</v>
      </c>
      <c r="R607">
        <v>0</v>
      </c>
      <c r="S607">
        <v>5110</v>
      </c>
      <c r="T607">
        <v>13933</v>
      </c>
      <c r="U607">
        <v>5329</v>
      </c>
      <c r="V607">
        <v>0</v>
      </c>
      <c r="W607">
        <v>20456</v>
      </c>
      <c r="X607">
        <v>55068</v>
      </c>
      <c r="Y607">
        <v>0</v>
      </c>
      <c r="Z607">
        <v>15033</v>
      </c>
      <c r="AA607">
        <v>15368</v>
      </c>
      <c r="AB607">
        <v>125187</v>
      </c>
      <c r="AC607">
        <v>40022</v>
      </c>
    </row>
    <row r="608" spans="1:29" x14ac:dyDescent="0.35">
      <c r="A608" t="s">
        <v>551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58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58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7861</v>
      </c>
    </row>
    <row r="609" spans="1:29" x14ac:dyDescent="0.35">
      <c r="A609" t="s">
        <v>550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6898</v>
      </c>
    </row>
    <row r="610" spans="1:29" x14ac:dyDescent="0.35">
      <c r="A610" t="s">
        <v>549</v>
      </c>
      <c r="B610">
        <v>1000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1000</v>
      </c>
      <c r="K610">
        <v>986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986</v>
      </c>
      <c r="T610">
        <v>9674</v>
      </c>
      <c r="U610">
        <v>100</v>
      </c>
      <c r="V610">
        <v>0</v>
      </c>
      <c r="W610">
        <v>8007</v>
      </c>
      <c r="X610">
        <v>3419</v>
      </c>
      <c r="Y610">
        <v>570</v>
      </c>
      <c r="Z610">
        <v>0</v>
      </c>
      <c r="AA610">
        <v>0</v>
      </c>
      <c r="AB610">
        <v>21770</v>
      </c>
      <c r="AC610">
        <v>11854</v>
      </c>
    </row>
    <row r="611" spans="1:29" x14ac:dyDescent="0.35">
      <c r="A611" t="s">
        <v>548</v>
      </c>
      <c r="B611">
        <v>2500</v>
      </c>
      <c r="C611">
        <v>0</v>
      </c>
      <c r="D611">
        <v>0</v>
      </c>
      <c r="E611">
        <v>1200</v>
      </c>
      <c r="F611">
        <v>0</v>
      </c>
      <c r="G611">
        <v>0</v>
      </c>
      <c r="H611">
        <v>0</v>
      </c>
      <c r="I611">
        <v>0</v>
      </c>
      <c r="J611">
        <v>3700</v>
      </c>
      <c r="K611">
        <v>8250</v>
      </c>
      <c r="L611">
        <v>0</v>
      </c>
      <c r="M611">
        <v>0</v>
      </c>
      <c r="N611">
        <v>944</v>
      </c>
      <c r="O611">
        <v>0</v>
      </c>
      <c r="P611">
        <v>0</v>
      </c>
      <c r="Q611">
        <v>0</v>
      </c>
      <c r="R611">
        <v>0</v>
      </c>
      <c r="S611">
        <v>9194</v>
      </c>
      <c r="T611">
        <v>14437</v>
      </c>
      <c r="U611">
        <v>0</v>
      </c>
      <c r="V611">
        <v>0</v>
      </c>
      <c r="W611">
        <v>7768</v>
      </c>
      <c r="X611">
        <v>0</v>
      </c>
      <c r="Y611">
        <v>0</v>
      </c>
      <c r="Z611">
        <v>0</v>
      </c>
      <c r="AA611">
        <v>0</v>
      </c>
      <c r="AB611">
        <v>22205</v>
      </c>
      <c r="AC611">
        <v>13368</v>
      </c>
    </row>
    <row r="612" spans="1:29" x14ac:dyDescent="0.35">
      <c r="A612" t="s">
        <v>547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6979</v>
      </c>
    </row>
    <row r="613" spans="1:29" x14ac:dyDescent="0.35">
      <c r="A613" t="s">
        <v>546</v>
      </c>
      <c r="B613">
        <v>0</v>
      </c>
      <c r="C613">
        <v>575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15600</v>
      </c>
      <c r="J613">
        <v>16175</v>
      </c>
      <c r="K613">
        <v>4032</v>
      </c>
      <c r="L613">
        <v>583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17001</v>
      </c>
      <c r="S613">
        <v>21616</v>
      </c>
      <c r="T613">
        <v>0</v>
      </c>
      <c r="U613">
        <v>10972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16041</v>
      </c>
      <c r="AB613">
        <v>27013</v>
      </c>
      <c r="AC613">
        <v>21561</v>
      </c>
    </row>
    <row r="614" spans="1:29" x14ac:dyDescent="0.35">
      <c r="A614" t="s">
        <v>545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2250</v>
      </c>
      <c r="J614">
        <v>2250</v>
      </c>
      <c r="K614">
        <v>21</v>
      </c>
      <c r="L614">
        <v>233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612</v>
      </c>
      <c r="S614">
        <v>866</v>
      </c>
      <c r="T614">
        <v>17946</v>
      </c>
      <c r="U614">
        <v>2430</v>
      </c>
      <c r="V614">
        <v>0</v>
      </c>
      <c r="W614">
        <v>1350</v>
      </c>
      <c r="X614">
        <v>0</v>
      </c>
      <c r="Y614">
        <v>0</v>
      </c>
      <c r="Z614">
        <v>0</v>
      </c>
      <c r="AA614">
        <v>4050</v>
      </c>
      <c r="AB614">
        <v>25776</v>
      </c>
      <c r="AC614">
        <v>35717</v>
      </c>
    </row>
    <row r="615" spans="1:29" x14ac:dyDescent="0.35">
      <c r="A615" t="s">
        <v>544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1343</v>
      </c>
      <c r="AB615">
        <v>1343</v>
      </c>
      <c r="AC615">
        <v>11797</v>
      </c>
    </row>
    <row r="616" spans="1:29" x14ac:dyDescent="0.35">
      <c r="A616" t="s">
        <v>543</v>
      </c>
      <c r="B616">
        <v>300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300</v>
      </c>
      <c r="K616">
        <v>786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786</v>
      </c>
      <c r="T616">
        <v>7050</v>
      </c>
      <c r="U616">
        <v>0</v>
      </c>
      <c r="V616">
        <v>0</v>
      </c>
      <c r="W616">
        <v>0</v>
      </c>
      <c r="X616">
        <v>2750</v>
      </c>
      <c r="Y616">
        <v>0</v>
      </c>
      <c r="Z616">
        <v>0</v>
      </c>
      <c r="AA616">
        <v>0</v>
      </c>
      <c r="AB616">
        <v>9800</v>
      </c>
      <c r="AC616">
        <v>15259</v>
      </c>
    </row>
    <row r="617" spans="1:29" x14ac:dyDescent="0.35">
      <c r="A617" t="s">
        <v>542</v>
      </c>
      <c r="B617">
        <v>4500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4500</v>
      </c>
      <c r="K617">
        <v>2226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2226</v>
      </c>
      <c r="T617">
        <v>4500</v>
      </c>
      <c r="U617">
        <v>0</v>
      </c>
      <c r="V617">
        <v>0</v>
      </c>
      <c r="W617">
        <v>1567</v>
      </c>
      <c r="X617">
        <v>3593</v>
      </c>
      <c r="Y617">
        <v>0</v>
      </c>
      <c r="Z617">
        <v>0</v>
      </c>
      <c r="AA617">
        <v>0</v>
      </c>
      <c r="AB617">
        <v>9660</v>
      </c>
      <c r="AC617">
        <v>20193</v>
      </c>
    </row>
    <row r="618" spans="1:29" x14ac:dyDescent="0.35">
      <c r="A618" t="s">
        <v>541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4341</v>
      </c>
      <c r="U618">
        <v>0</v>
      </c>
      <c r="V618">
        <v>0</v>
      </c>
      <c r="W618">
        <v>5411</v>
      </c>
      <c r="X618">
        <v>0</v>
      </c>
      <c r="Y618">
        <v>0</v>
      </c>
      <c r="Z618">
        <v>0</v>
      </c>
      <c r="AA618">
        <v>0</v>
      </c>
      <c r="AB618">
        <v>9752</v>
      </c>
      <c r="AC618">
        <v>20355</v>
      </c>
    </row>
    <row r="619" spans="1:29" x14ac:dyDescent="0.35">
      <c r="A619" t="s">
        <v>540</v>
      </c>
      <c r="B619">
        <v>1968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1968</v>
      </c>
      <c r="K619">
        <v>1274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1274</v>
      </c>
      <c r="T619">
        <v>9186</v>
      </c>
      <c r="U619">
        <v>1958</v>
      </c>
      <c r="V619">
        <v>0</v>
      </c>
      <c r="W619">
        <v>0</v>
      </c>
      <c r="X619">
        <v>0</v>
      </c>
      <c r="Y619">
        <v>1952</v>
      </c>
      <c r="Z619">
        <v>0</v>
      </c>
      <c r="AA619">
        <v>0</v>
      </c>
      <c r="AB619">
        <v>13096</v>
      </c>
      <c r="AC619">
        <v>23855</v>
      </c>
    </row>
    <row r="620" spans="1:29" x14ac:dyDescent="0.35">
      <c r="A620" t="s">
        <v>539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8630</v>
      </c>
    </row>
    <row r="621" spans="1:29" x14ac:dyDescent="0.35">
      <c r="A621" t="s">
        <v>538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372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372</v>
      </c>
      <c r="T621">
        <v>20885</v>
      </c>
      <c r="U621">
        <v>4500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25385</v>
      </c>
      <c r="AC621">
        <v>37466</v>
      </c>
    </row>
    <row r="622" spans="1:29" x14ac:dyDescent="0.35">
      <c r="A622" t="s">
        <v>537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133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133</v>
      </c>
      <c r="AC622">
        <v>12732</v>
      </c>
    </row>
    <row r="623" spans="1:29" x14ac:dyDescent="0.35">
      <c r="A623" t="s">
        <v>536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525</v>
      </c>
      <c r="X623">
        <v>0</v>
      </c>
      <c r="Y623">
        <v>0</v>
      </c>
      <c r="Z623">
        <v>0</v>
      </c>
      <c r="AA623">
        <v>1244</v>
      </c>
      <c r="AB623">
        <v>1769</v>
      </c>
      <c r="AC623">
        <v>15280</v>
      </c>
    </row>
    <row r="624" spans="1:29" x14ac:dyDescent="0.35">
      <c r="A624" t="s">
        <v>535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3200</v>
      </c>
      <c r="X624">
        <v>0</v>
      </c>
      <c r="Y624">
        <v>0</v>
      </c>
      <c r="Z624">
        <v>0</v>
      </c>
      <c r="AA624">
        <v>0</v>
      </c>
      <c r="AB624">
        <v>3200</v>
      </c>
      <c r="AC624">
        <v>3259</v>
      </c>
    </row>
    <row r="625" spans="1:29" x14ac:dyDescent="0.35">
      <c r="A625" t="s">
        <v>534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77</v>
      </c>
      <c r="L625">
        <v>0</v>
      </c>
      <c r="M625">
        <v>0</v>
      </c>
      <c r="N625">
        <v>133</v>
      </c>
      <c r="O625">
        <v>0</v>
      </c>
      <c r="P625">
        <v>0</v>
      </c>
      <c r="Q625">
        <v>0</v>
      </c>
      <c r="R625">
        <v>348</v>
      </c>
      <c r="S625">
        <v>558</v>
      </c>
      <c r="T625">
        <v>0</v>
      </c>
      <c r="U625">
        <v>0</v>
      </c>
      <c r="V625">
        <v>0</v>
      </c>
      <c r="W625">
        <v>1649</v>
      </c>
      <c r="X625">
        <v>0</v>
      </c>
      <c r="Y625">
        <v>0</v>
      </c>
      <c r="Z625">
        <v>0</v>
      </c>
      <c r="AA625">
        <v>966</v>
      </c>
      <c r="AB625">
        <v>2615</v>
      </c>
      <c r="AC625">
        <v>11650</v>
      </c>
    </row>
    <row r="626" spans="1:29" x14ac:dyDescent="0.35">
      <c r="A626" t="s">
        <v>533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6150</v>
      </c>
      <c r="U626">
        <v>377</v>
      </c>
      <c r="V626">
        <v>0</v>
      </c>
      <c r="W626">
        <v>1444</v>
      </c>
      <c r="X626">
        <v>0</v>
      </c>
      <c r="Y626">
        <v>0</v>
      </c>
      <c r="Z626">
        <v>0</v>
      </c>
      <c r="AA626">
        <v>2119</v>
      </c>
      <c r="AB626">
        <v>10090</v>
      </c>
      <c r="AC626">
        <v>24822</v>
      </c>
    </row>
    <row r="627" spans="1:29" x14ac:dyDescent="0.35">
      <c r="A627" t="s">
        <v>532</v>
      </c>
      <c r="B627">
        <v>0</v>
      </c>
      <c r="C627">
        <v>550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3450</v>
      </c>
      <c r="J627">
        <v>4000</v>
      </c>
      <c r="K627">
        <v>75</v>
      </c>
      <c r="L627">
        <v>8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1749</v>
      </c>
      <c r="S627">
        <v>1832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57848</v>
      </c>
    </row>
    <row r="628" spans="1:29" x14ac:dyDescent="0.35">
      <c r="A628" t="s">
        <v>531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6</v>
      </c>
      <c r="O628">
        <v>0</v>
      </c>
      <c r="P628">
        <v>0</v>
      </c>
      <c r="Q628">
        <v>0</v>
      </c>
      <c r="R628">
        <v>0</v>
      </c>
      <c r="S628">
        <v>6</v>
      </c>
      <c r="T628">
        <v>0</v>
      </c>
      <c r="U628">
        <v>0</v>
      </c>
      <c r="V628">
        <v>0</v>
      </c>
      <c r="W628">
        <v>1500</v>
      </c>
      <c r="X628">
        <v>0</v>
      </c>
      <c r="Y628">
        <v>0</v>
      </c>
      <c r="Z628">
        <v>0</v>
      </c>
      <c r="AA628">
        <v>0</v>
      </c>
      <c r="AB628">
        <v>1500</v>
      </c>
      <c r="AC628">
        <v>7310</v>
      </c>
    </row>
    <row r="629" spans="1:29" x14ac:dyDescent="0.35">
      <c r="A629" t="s">
        <v>530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97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97</v>
      </c>
      <c r="T629">
        <v>5904</v>
      </c>
      <c r="U629">
        <v>614</v>
      </c>
      <c r="V629">
        <v>0</v>
      </c>
      <c r="W629">
        <v>296</v>
      </c>
      <c r="X629">
        <v>0</v>
      </c>
      <c r="Y629">
        <v>0</v>
      </c>
      <c r="Z629">
        <v>0</v>
      </c>
      <c r="AA629">
        <v>236</v>
      </c>
      <c r="AB629">
        <v>7050</v>
      </c>
      <c r="AC629">
        <v>10412</v>
      </c>
    </row>
    <row r="630" spans="1:29" x14ac:dyDescent="0.35">
      <c r="A630" t="s">
        <v>529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64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64</v>
      </c>
      <c r="T630">
        <v>8444</v>
      </c>
      <c r="U630">
        <v>0</v>
      </c>
      <c r="V630">
        <v>0</v>
      </c>
      <c r="W630">
        <v>5213</v>
      </c>
      <c r="X630">
        <v>0</v>
      </c>
      <c r="Y630">
        <v>0</v>
      </c>
      <c r="Z630">
        <v>0</v>
      </c>
      <c r="AA630">
        <v>3537</v>
      </c>
      <c r="AB630">
        <v>17194</v>
      </c>
      <c r="AC630">
        <v>29501</v>
      </c>
    </row>
    <row r="631" spans="1:29" x14ac:dyDescent="0.35">
      <c r="A631" t="s">
        <v>528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5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5</v>
      </c>
      <c r="T631">
        <v>6800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1400</v>
      </c>
      <c r="AB631">
        <v>8200</v>
      </c>
      <c r="AC631">
        <v>8987</v>
      </c>
    </row>
    <row r="632" spans="1:29" x14ac:dyDescent="0.35">
      <c r="A632" t="s">
        <v>527</v>
      </c>
      <c r="B632">
        <v>1600</v>
      </c>
      <c r="C632">
        <v>500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222</v>
      </c>
      <c r="J632">
        <v>2322</v>
      </c>
      <c r="K632">
        <v>1515</v>
      </c>
      <c r="L632">
        <v>0</v>
      </c>
      <c r="M632">
        <v>0</v>
      </c>
      <c r="N632">
        <v>334</v>
      </c>
      <c r="O632">
        <v>0</v>
      </c>
      <c r="P632">
        <v>0</v>
      </c>
      <c r="Q632">
        <v>0</v>
      </c>
      <c r="R632">
        <v>222</v>
      </c>
      <c r="S632">
        <v>2071</v>
      </c>
      <c r="T632">
        <v>6160</v>
      </c>
      <c r="U632">
        <v>504</v>
      </c>
      <c r="V632">
        <v>0</v>
      </c>
      <c r="W632">
        <v>7072</v>
      </c>
      <c r="X632">
        <v>0</v>
      </c>
      <c r="Y632">
        <v>0</v>
      </c>
      <c r="Z632">
        <v>0</v>
      </c>
      <c r="AA632">
        <v>222</v>
      </c>
      <c r="AB632">
        <v>13958</v>
      </c>
      <c r="AC632">
        <v>10735</v>
      </c>
    </row>
    <row r="633" spans="1:29" x14ac:dyDescent="0.35">
      <c r="A633" t="s">
        <v>526</v>
      </c>
      <c r="B633">
        <v>9900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9900</v>
      </c>
      <c r="K633">
        <v>5040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5040</v>
      </c>
      <c r="T633">
        <v>27991</v>
      </c>
      <c r="U633">
        <v>2762</v>
      </c>
      <c r="V633">
        <v>0</v>
      </c>
      <c r="W633">
        <v>7000</v>
      </c>
      <c r="X633">
        <v>0</v>
      </c>
      <c r="Y633">
        <v>0</v>
      </c>
      <c r="Z633">
        <v>3428</v>
      </c>
      <c r="AA633">
        <v>1357</v>
      </c>
      <c r="AB633">
        <v>42538</v>
      </c>
      <c r="AC633">
        <v>45571</v>
      </c>
    </row>
    <row r="634" spans="1:29" x14ac:dyDescent="0.35">
      <c r="A634" t="s">
        <v>525</v>
      </c>
      <c r="B634">
        <v>1450</v>
      </c>
      <c r="C634">
        <v>0</v>
      </c>
      <c r="D634">
        <v>0</v>
      </c>
      <c r="E634">
        <v>1415</v>
      </c>
      <c r="F634">
        <v>0</v>
      </c>
      <c r="G634">
        <v>0</v>
      </c>
      <c r="H634">
        <v>0</v>
      </c>
      <c r="I634">
        <v>0</v>
      </c>
      <c r="J634">
        <v>2865</v>
      </c>
      <c r="K634">
        <v>472</v>
      </c>
      <c r="L634">
        <v>0</v>
      </c>
      <c r="M634">
        <v>0</v>
      </c>
      <c r="N634">
        <v>27</v>
      </c>
      <c r="O634">
        <v>0</v>
      </c>
      <c r="P634">
        <v>0</v>
      </c>
      <c r="Q634">
        <v>0</v>
      </c>
      <c r="R634">
        <v>0</v>
      </c>
      <c r="S634">
        <v>499</v>
      </c>
      <c r="T634">
        <v>13629</v>
      </c>
      <c r="U634">
        <v>0</v>
      </c>
      <c r="V634">
        <v>0</v>
      </c>
      <c r="W634">
        <v>5491</v>
      </c>
      <c r="X634">
        <v>0</v>
      </c>
      <c r="Y634">
        <v>0</v>
      </c>
      <c r="Z634">
        <v>0</v>
      </c>
      <c r="AA634">
        <v>0</v>
      </c>
      <c r="AB634">
        <v>19120</v>
      </c>
      <c r="AC634">
        <v>17752</v>
      </c>
    </row>
    <row r="635" spans="1:29" x14ac:dyDescent="0.35">
      <c r="A635" t="s">
        <v>524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1030</v>
      </c>
      <c r="I635">
        <v>4470</v>
      </c>
      <c r="J635">
        <v>5500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1010</v>
      </c>
      <c r="R635">
        <v>4470</v>
      </c>
      <c r="S635">
        <v>5480</v>
      </c>
      <c r="T635">
        <v>5486</v>
      </c>
      <c r="U635">
        <v>2000</v>
      </c>
      <c r="V635">
        <v>0</v>
      </c>
      <c r="W635">
        <v>0</v>
      </c>
      <c r="X635">
        <v>0</v>
      </c>
      <c r="Y635">
        <v>0</v>
      </c>
      <c r="Z635">
        <v>1030</v>
      </c>
      <c r="AA635">
        <v>4470</v>
      </c>
      <c r="AB635">
        <v>12986</v>
      </c>
      <c r="AC635">
        <v>21026</v>
      </c>
    </row>
    <row r="636" spans="1:29" x14ac:dyDescent="0.35">
      <c r="A636" t="s">
        <v>523</v>
      </c>
      <c r="B636">
        <v>0</v>
      </c>
      <c r="C636">
        <v>0</v>
      </c>
      <c r="D636">
        <v>400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400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16930</v>
      </c>
      <c r="U636">
        <v>0</v>
      </c>
      <c r="V636">
        <v>371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17301</v>
      </c>
      <c r="AC636">
        <v>11668</v>
      </c>
    </row>
    <row r="637" spans="1:29" x14ac:dyDescent="0.35">
      <c r="A637" t="s">
        <v>522</v>
      </c>
      <c r="B637">
        <v>0</v>
      </c>
      <c r="C637">
        <v>0</v>
      </c>
      <c r="D637">
        <v>0</v>
      </c>
      <c r="E637">
        <v>0</v>
      </c>
      <c r="F637">
        <v>6702</v>
      </c>
      <c r="G637">
        <v>0</v>
      </c>
      <c r="H637">
        <v>0</v>
      </c>
      <c r="I637">
        <v>0</v>
      </c>
      <c r="J637">
        <v>6702</v>
      </c>
      <c r="K637">
        <v>395</v>
      </c>
      <c r="L637">
        <v>0</v>
      </c>
      <c r="M637">
        <v>0</v>
      </c>
      <c r="N637">
        <v>0</v>
      </c>
      <c r="O637">
        <v>1725</v>
      </c>
      <c r="P637">
        <v>0</v>
      </c>
      <c r="Q637">
        <v>0</v>
      </c>
      <c r="R637">
        <v>0</v>
      </c>
      <c r="S637">
        <v>2120</v>
      </c>
      <c r="T637">
        <v>20693</v>
      </c>
      <c r="U637">
        <v>0</v>
      </c>
      <c r="V637">
        <v>0</v>
      </c>
      <c r="W637">
        <v>5010</v>
      </c>
      <c r="X637">
        <v>23438</v>
      </c>
      <c r="Y637">
        <v>0</v>
      </c>
      <c r="Z637">
        <v>0</v>
      </c>
      <c r="AA637">
        <v>1651</v>
      </c>
      <c r="AB637">
        <v>50792</v>
      </c>
      <c r="AC637">
        <v>46189</v>
      </c>
    </row>
    <row r="638" spans="1:29" x14ac:dyDescent="0.35">
      <c r="A638" t="s">
        <v>521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5152</v>
      </c>
    </row>
    <row r="639" spans="1:29" x14ac:dyDescent="0.35">
      <c r="A639" t="s">
        <v>520</v>
      </c>
      <c r="B639">
        <v>0</v>
      </c>
      <c r="C639">
        <v>0</v>
      </c>
      <c r="D639">
        <v>3822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3822</v>
      </c>
      <c r="K639">
        <v>416</v>
      </c>
      <c r="L639">
        <v>0</v>
      </c>
      <c r="M639">
        <v>3482</v>
      </c>
      <c r="N639">
        <v>0</v>
      </c>
      <c r="O639">
        <v>0</v>
      </c>
      <c r="P639">
        <v>0</v>
      </c>
      <c r="Q639">
        <v>0</v>
      </c>
      <c r="R639">
        <v>42</v>
      </c>
      <c r="S639">
        <v>3940</v>
      </c>
      <c r="T639">
        <v>15244</v>
      </c>
      <c r="U639">
        <v>0</v>
      </c>
      <c r="V639">
        <v>4729</v>
      </c>
      <c r="W639">
        <v>4557</v>
      </c>
      <c r="X639">
        <v>0</v>
      </c>
      <c r="Y639">
        <v>0</v>
      </c>
      <c r="Z639">
        <v>0</v>
      </c>
      <c r="AA639">
        <v>3193</v>
      </c>
      <c r="AB639">
        <v>27723</v>
      </c>
      <c r="AC639">
        <v>39840</v>
      </c>
    </row>
    <row r="640" spans="1:29" x14ac:dyDescent="0.35">
      <c r="A640" t="s">
        <v>519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4102</v>
      </c>
      <c r="U640">
        <v>0</v>
      </c>
      <c r="V640">
        <v>0</v>
      </c>
      <c r="W640">
        <v>1662</v>
      </c>
      <c r="X640">
        <v>0</v>
      </c>
      <c r="Y640">
        <v>0</v>
      </c>
      <c r="Z640">
        <v>0</v>
      </c>
      <c r="AA640">
        <v>0</v>
      </c>
      <c r="AB640">
        <v>5764</v>
      </c>
      <c r="AC640">
        <v>10861</v>
      </c>
    </row>
    <row r="641" spans="1:29" x14ac:dyDescent="0.35">
      <c r="A641" t="s">
        <v>518</v>
      </c>
      <c r="B641">
        <v>0</v>
      </c>
      <c r="C641">
        <v>0</v>
      </c>
      <c r="D641">
        <v>800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800</v>
      </c>
      <c r="K641">
        <v>0</v>
      </c>
      <c r="L641">
        <v>0</v>
      </c>
      <c r="M641">
        <v>350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350</v>
      </c>
      <c r="T641">
        <v>5173</v>
      </c>
      <c r="U641">
        <v>0</v>
      </c>
      <c r="V641">
        <v>800</v>
      </c>
      <c r="W641">
        <v>1794</v>
      </c>
      <c r="X641">
        <v>0</v>
      </c>
      <c r="Y641">
        <v>0</v>
      </c>
      <c r="Z641">
        <v>0</v>
      </c>
      <c r="AA641">
        <v>30</v>
      </c>
      <c r="AB641">
        <v>7797</v>
      </c>
      <c r="AC641">
        <v>16660</v>
      </c>
    </row>
    <row r="642" spans="1:29" x14ac:dyDescent="0.35">
      <c r="A642" t="s">
        <v>517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1361</v>
      </c>
    </row>
    <row r="643" spans="1:29" x14ac:dyDescent="0.35">
      <c r="A643" t="s">
        <v>516</v>
      </c>
      <c r="B643">
        <v>900</v>
      </c>
      <c r="C643">
        <v>0</v>
      </c>
      <c r="D643">
        <v>0</v>
      </c>
      <c r="E643">
        <v>540</v>
      </c>
      <c r="F643">
        <v>360</v>
      </c>
      <c r="G643">
        <v>0</v>
      </c>
      <c r="H643">
        <v>0</v>
      </c>
      <c r="I643">
        <v>5000</v>
      </c>
      <c r="J643">
        <v>6800</v>
      </c>
      <c r="K643">
        <v>627</v>
      </c>
      <c r="L643">
        <v>5</v>
      </c>
      <c r="M643">
        <v>0</v>
      </c>
      <c r="N643">
        <v>314</v>
      </c>
      <c r="O643">
        <v>795</v>
      </c>
      <c r="P643">
        <v>0</v>
      </c>
      <c r="Q643">
        <v>88</v>
      </c>
      <c r="R643">
        <v>350</v>
      </c>
      <c r="S643">
        <v>2179</v>
      </c>
      <c r="T643">
        <v>3514</v>
      </c>
      <c r="U643">
        <v>3707</v>
      </c>
      <c r="V643">
        <v>0</v>
      </c>
      <c r="W643">
        <v>1903</v>
      </c>
      <c r="X643">
        <v>26344</v>
      </c>
      <c r="Y643">
        <v>0</v>
      </c>
      <c r="Z643">
        <v>0</v>
      </c>
      <c r="AA643">
        <v>5962</v>
      </c>
      <c r="AB643">
        <v>41430</v>
      </c>
      <c r="AC643">
        <v>22196</v>
      </c>
    </row>
    <row r="644" spans="1:29" x14ac:dyDescent="0.35">
      <c r="A644" t="s">
        <v>515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6594</v>
      </c>
    </row>
    <row r="645" spans="1:29" x14ac:dyDescent="0.35">
      <c r="A645" t="s">
        <v>514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3747</v>
      </c>
    </row>
    <row r="646" spans="1:29" x14ac:dyDescent="0.35">
      <c r="A646" t="s">
        <v>513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6206</v>
      </c>
    </row>
    <row r="647" spans="1:29" x14ac:dyDescent="0.35">
      <c r="A647" t="s">
        <v>512</v>
      </c>
      <c r="B647">
        <v>12523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12523</v>
      </c>
      <c r="K647">
        <v>16562</v>
      </c>
      <c r="L647">
        <v>1447</v>
      </c>
      <c r="M647">
        <v>0</v>
      </c>
      <c r="N647">
        <v>415</v>
      </c>
      <c r="O647">
        <v>0</v>
      </c>
      <c r="P647">
        <v>0</v>
      </c>
      <c r="Q647">
        <v>200</v>
      </c>
      <c r="R647">
        <v>77</v>
      </c>
      <c r="S647">
        <v>18701</v>
      </c>
      <c r="T647">
        <v>59374</v>
      </c>
      <c r="U647">
        <v>72257</v>
      </c>
      <c r="V647">
        <v>0</v>
      </c>
      <c r="W647">
        <v>83046</v>
      </c>
      <c r="X647">
        <v>0</v>
      </c>
      <c r="Y647">
        <v>0</v>
      </c>
      <c r="Z647">
        <v>2021</v>
      </c>
      <c r="AA647">
        <v>27541</v>
      </c>
      <c r="AB647">
        <v>244239</v>
      </c>
      <c r="AC647">
        <v>91709</v>
      </c>
    </row>
    <row r="648" spans="1:29" x14ac:dyDescent="0.35">
      <c r="A648" t="s">
        <v>511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407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407</v>
      </c>
      <c r="T648">
        <v>10159</v>
      </c>
      <c r="U648">
        <v>360</v>
      </c>
      <c r="V648">
        <v>0</v>
      </c>
      <c r="W648">
        <v>781</v>
      </c>
      <c r="X648">
        <v>100</v>
      </c>
      <c r="Y648">
        <v>0</v>
      </c>
      <c r="Z648">
        <v>0</v>
      </c>
      <c r="AA648">
        <v>0</v>
      </c>
      <c r="AB648">
        <v>11400</v>
      </c>
      <c r="AC648">
        <v>8749</v>
      </c>
    </row>
    <row r="649" spans="1:29" x14ac:dyDescent="0.35">
      <c r="A649" t="s">
        <v>510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1900</v>
      </c>
      <c r="X649">
        <v>0</v>
      </c>
      <c r="Y649">
        <v>0</v>
      </c>
      <c r="Z649">
        <v>0</v>
      </c>
      <c r="AA649">
        <v>0</v>
      </c>
      <c r="AB649">
        <v>1900</v>
      </c>
      <c r="AC649">
        <v>6659</v>
      </c>
    </row>
    <row r="650" spans="1:29" x14ac:dyDescent="0.35">
      <c r="A650" t="s">
        <v>509</v>
      </c>
      <c r="B650">
        <v>275</v>
      </c>
      <c r="C650">
        <v>0</v>
      </c>
      <c r="D650">
        <v>0</v>
      </c>
      <c r="E650">
        <v>0</v>
      </c>
      <c r="F650">
        <v>75700</v>
      </c>
      <c r="G650">
        <v>0</v>
      </c>
      <c r="H650">
        <v>0</v>
      </c>
      <c r="I650">
        <v>600</v>
      </c>
      <c r="J650">
        <v>76575</v>
      </c>
      <c r="K650">
        <v>191</v>
      </c>
      <c r="L650">
        <v>253</v>
      </c>
      <c r="M650">
        <v>0</v>
      </c>
      <c r="N650">
        <v>0</v>
      </c>
      <c r="O650">
        <v>75941</v>
      </c>
      <c r="P650">
        <v>0</v>
      </c>
      <c r="Q650">
        <v>0</v>
      </c>
      <c r="R650">
        <v>400</v>
      </c>
      <c r="S650">
        <v>76785</v>
      </c>
      <c r="T650">
        <v>26420</v>
      </c>
      <c r="U650">
        <v>7632</v>
      </c>
      <c r="V650">
        <v>0</v>
      </c>
      <c r="W650">
        <v>25465</v>
      </c>
      <c r="X650">
        <v>75700</v>
      </c>
      <c r="Y650">
        <v>0</v>
      </c>
      <c r="Z650">
        <v>0</v>
      </c>
      <c r="AA650">
        <v>7335</v>
      </c>
      <c r="AB650">
        <v>142552</v>
      </c>
      <c r="AC650">
        <v>31089</v>
      </c>
    </row>
    <row r="651" spans="1:29" x14ac:dyDescent="0.35">
      <c r="A651" t="s">
        <v>508</v>
      </c>
      <c r="B651">
        <v>120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120</v>
      </c>
      <c r="K651">
        <v>122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122</v>
      </c>
      <c r="T651">
        <v>11487</v>
      </c>
      <c r="U651">
        <v>156</v>
      </c>
      <c r="V651">
        <v>0</v>
      </c>
      <c r="W651">
        <v>0</v>
      </c>
      <c r="X651">
        <v>0</v>
      </c>
      <c r="Y651">
        <v>0</v>
      </c>
      <c r="Z651">
        <v>959</v>
      </c>
      <c r="AA651">
        <v>3924</v>
      </c>
      <c r="AB651">
        <v>16526</v>
      </c>
      <c r="AC651">
        <v>20243</v>
      </c>
    </row>
    <row r="652" spans="1:29" x14ac:dyDescent="0.35">
      <c r="A652" t="s">
        <v>507</v>
      </c>
      <c r="B652">
        <v>0</v>
      </c>
      <c r="C652">
        <v>100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100</v>
      </c>
      <c r="K652">
        <v>96</v>
      </c>
      <c r="L652">
        <v>189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285</v>
      </c>
      <c r="T652">
        <v>19067</v>
      </c>
      <c r="U652">
        <v>6068</v>
      </c>
      <c r="V652">
        <v>0</v>
      </c>
      <c r="W652">
        <v>200</v>
      </c>
      <c r="X652">
        <v>0</v>
      </c>
      <c r="Y652">
        <v>0</v>
      </c>
      <c r="Z652">
        <v>0</v>
      </c>
      <c r="AA652">
        <v>832</v>
      </c>
      <c r="AB652">
        <v>26167</v>
      </c>
      <c r="AC652">
        <v>14839</v>
      </c>
    </row>
    <row r="653" spans="1:29" x14ac:dyDescent="0.35">
      <c r="A653" t="s">
        <v>506</v>
      </c>
      <c r="B653">
        <v>0</v>
      </c>
      <c r="C653">
        <v>500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500</v>
      </c>
      <c r="K653">
        <v>0</v>
      </c>
      <c r="L653">
        <v>483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483</v>
      </c>
      <c r="T653">
        <v>14330</v>
      </c>
      <c r="U653">
        <v>5801</v>
      </c>
      <c r="V653">
        <v>0</v>
      </c>
      <c r="W653">
        <v>12603</v>
      </c>
      <c r="X653">
        <v>0</v>
      </c>
      <c r="Y653">
        <v>0</v>
      </c>
      <c r="Z653">
        <v>0</v>
      </c>
      <c r="AA653">
        <v>0</v>
      </c>
      <c r="AB653">
        <v>32734</v>
      </c>
      <c r="AC653">
        <v>22279</v>
      </c>
    </row>
    <row r="654" spans="1:29" x14ac:dyDescent="0.35">
      <c r="A654" t="s">
        <v>505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1326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1326</v>
      </c>
      <c r="T654">
        <v>3121</v>
      </c>
      <c r="U654">
        <v>847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3968</v>
      </c>
      <c r="AC654">
        <v>9897</v>
      </c>
    </row>
    <row r="655" spans="1:29" x14ac:dyDescent="0.35">
      <c r="A655" t="s">
        <v>504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987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987</v>
      </c>
      <c r="T655">
        <v>1091</v>
      </c>
      <c r="U655">
        <v>1868</v>
      </c>
      <c r="V655">
        <v>0</v>
      </c>
      <c r="W655">
        <v>42</v>
      </c>
      <c r="X655">
        <v>0</v>
      </c>
      <c r="Y655">
        <v>0</v>
      </c>
      <c r="Z655">
        <v>0</v>
      </c>
      <c r="AA655">
        <v>0</v>
      </c>
      <c r="AB655">
        <v>3001</v>
      </c>
      <c r="AC655">
        <v>9438</v>
      </c>
    </row>
    <row r="656" spans="1:29" x14ac:dyDescent="0.35">
      <c r="A656" t="s">
        <v>503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9630</v>
      </c>
    </row>
    <row r="657" spans="1:29" x14ac:dyDescent="0.35">
      <c r="A657" t="s">
        <v>502</v>
      </c>
      <c r="B657">
        <v>0</v>
      </c>
      <c r="C657">
        <v>0</v>
      </c>
      <c r="D657">
        <v>0</v>
      </c>
      <c r="E657">
        <v>0</v>
      </c>
      <c r="F657">
        <v>3712</v>
      </c>
      <c r="G657">
        <v>0</v>
      </c>
      <c r="H657">
        <v>0</v>
      </c>
      <c r="I657">
        <v>0</v>
      </c>
      <c r="J657">
        <v>3712</v>
      </c>
      <c r="K657">
        <v>0</v>
      </c>
      <c r="L657">
        <v>0</v>
      </c>
      <c r="M657">
        <v>0</v>
      </c>
      <c r="N657">
        <v>51</v>
      </c>
      <c r="O657">
        <v>2266</v>
      </c>
      <c r="P657">
        <v>0</v>
      </c>
      <c r="Q657">
        <v>0</v>
      </c>
      <c r="R657">
        <v>0</v>
      </c>
      <c r="S657">
        <v>2317</v>
      </c>
      <c r="T657">
        <v>20554</v>
      </c>
      <c r="U657">
        <v>3133</v>
      </c>
      <c r="V657">
        <v>0</v>
      </c>
      <c r="W657">
        <v>2150</v>
      </c>
      <c r="X657">
        <v>36960</v>
      </c>
      <c r="Y657">
        <v>0</v>
      </c>
      <c r="Z657">
        <v>0</v>
      </c>
      <c r="AA657">
        <v>4395</v>
      </c>
      <c r="AB657">
        <v>67192</v>
      </c>
      <c r="AC657">
        <v>45262</v>
      </c>
    </row>
    <row r="658" spans="1:29" x14ac:dyDescent="0.35">
      <c r="A658" t="s">
        <v>501</v>
      </c>
      <c r="B658">
        <v>0</v>
      </c>
      <c r="C658">
        <v>0</v>
      </c>
      <c r="D658">
        <v>0</v>
      </c>
      <c r="E658">
        <v>2500</v>
      </c>
      <c r="F658">
        <v>0</v>
      </c>
      <c r="G658">
        <v>0</v>
      </c>
      <c r="H658">
        <v>0</v>
      </c>
      <c r="I658">
        <v>0</v>
      </c>
      <c r="J658">
        <v>2500</v>
      </c>
      <c r="K658">
        <v>0</v>
      </c>
      <c r="L658">
        <v>0</v>
      </c>
      <c r="M658">
        <v>0</v>
      </c>
      <c r="N658">
        <v>2235</v>
      </c>
      <c r="O658">
        <v>0</v>
      </c>
      <c r="P658">
        <v>0</v>
      </c>
      <c r="Q658">
        <v>0</v>
      </c>
      <c r="R658">
        <v>0</v>
      </c>
      <c r="S658">
        <v>2235</v>
      </c>
      <c r="T658">
        <v>0</v>
      </c>
      <c r="U658">
        <v>0</v>
      </c>
      <c r="V658">
        <v>0</v>
      </c>
      <c r="W658">
        <v>2500</v>
      </c>
      <c r="X658">
        <v>0</v>
      </c>
      <c r="Y658">
        <v>0</v>
      </c>
      <c r="Z658">
        <v>0</v>
      </c>
      <c r="AA658">
        <v>0</v>
      </c>
      <c r="AB658">
        <v>2500</v>
      </c>
      <c r="AC658">
        <v>12040</v>
      </c>
    </row>
    <row r="659" spans="1:29" x14ac:dyDescent="0.35">
      <c r="A659" t="s">
        <v>500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550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550</v>
      </c>
      <c r="AC659">
        <v>13907</v>
      </c>
    </row>
    <row r="660" spans="1:29" x14ac:dyDescent="0.35">
      <c r="A660" t="s">
        <v>499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10922</v>
      </c>
      <c r="X660">
        <v>0</v>
      </c>
      <c r="Y660">
        <v>0</v>
      </c>
      <c r="Z660">
        <v>0</v>
      </c>
      <c r="AA660">
        <v>0</v>
      </c>
      <c r="AB660">
        <v>10922</v>
      </c>
      <c r="AC660">
        <v>14505</v>
      </c>
    </row>
    <row r="661" spans="1:29" x14ac:dyDescent="0.35">
      <c r="A661" t="s">
        <v>498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209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209</v>
      </c>
      <c r="T661">
        <v>26422</v>
      </c>
      <c r="U661">
        <v>0</v>
      </c>
      <c r="V661">
        <v>0</v>
      </c>
      <c r="W661">
        <v>6080</v>
      </c>
      <c r="X661">
        <v>0</v>
      </c>
      <c r="Y661">
        <v>0</v>
      </c>
      <c r="Z661">
        <v>0</v>
      </c>
      <c r="AA661">
        <v>0</v>
      </c>
      <c r="AB661">
        <v>32502</v>
      </c>
      <c r="AC661">
        <v>43230</v>
      </c>
    </row>
    <row r="662" spans="1:29" x14ac:dyDescent="0.35">
      <c r="A662" t="s">
        <v>497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3810</v>
      </c>
      <c r="X662">
        <v>0</v>
      </c>
      <c r="Y662">
        <v>0</v>
      </c>
      <c r="Z662">
        <v>0</v>
      </c>
      <c r="AA662">
        <v>0</v>
      </c>
      <c r="AB662">
        <v>3810</v>
      </c>
      <c r="AC662">
        <v>15942</v>
      </c>
    </row>
    <row r="663" spans="1:29" x14ac:dyDescent="0.35">
      <c r="A663" t="s">
        <v>496</v>
      </c>
      <c r="B663">
        <v>0</v>
      </c>
      <c r="C663">
        <v>0</v>
      </c>
      <c r="D663">
        <v>0</v>
      </c>
      <c r="E663">
        <v>1500</v>
      </c>
      <c r="F663">
        <v>0</v>
      </c>
      <c r="G663">
        <v>0</v>
      </c>
      <c r="H663">
        <v>0</v>
      </c>
      <c r="I663">
        <v>2450</v>
      </c>
      <c r="J663">
        <v>3950</v>
      </c>
      <c r="K663">
        <v>6</v>
      </c>
      <c r="L663">
        <v>0</v>
      </c>
      <c r="M663">
        <v>0</v>
      </c>
      <c r="N663">
        <v>727</v>
      </c>
      <c r="O663">
        <v>0</v>
      </c>
      <c r="P663">
        <v>0</v>
      </c>
      <c r="Q663">
        <v>0</v>
      </c>
      <c r="R663">
        <v>2425</v>
      </c>
      <c r="S663">
        <v>3158</v>
      </c>
      <c r="T663">
        <v>8943</v>
      </c>
      <c r="U663">
        <v>0</v>
      </c>
      <c r="V663">
        <v>0</v>
      </c>
      <c r="W663">
        <v>9656</v>
      </c>
      <c r="X663">
        <v>0</v>
      </c>
      <c r="Y663">
        <v>0</v>
      </c>
      <c r="Z663">
        <v>0</v>
      </c>
      <c r="AA663">
        <v>2986</v>
      </c>
      <c r="AB663">
        <v>21585</v>
      </c>
      <c r="AC663">
        <v>32972</v>
      </c>
    </row>
    <row r="664" spans="1:29" x14ac:dyDescent="0.35">
      <c r="A664" t="s">
        <v>495</v>
      </c>
      <c r="B664">
        <v>2000</v>
      </c>
      <c r="C664">
        <v>950</v>
      </c>
      <c r="D664">
        <v>0</v>
      </c>
      <c r="E664">
        <v>250</v>
      </c>
      <c r="F664">
        <v>0</v>
      </c>
      <c r="G664">
        <v>0</v>
      </c>
      <c r="H664">
        <v>0</v>
      </c>
      <c r="I664">
        <v>211</v>
      </c>
      <c r="J664">
        <v>3411</v>
      </c>
      <c r="K664">
        <v>2179</v>
      </c>
      <c r="L664">
        <v>94</v>
      </c>
      <c r="M664">
        <v>0</v>
      </c>
      <c r="N664">
        <v>250</v>
      </c>
      <c r="O664">
        <v>0</v>
      </c>
      <c r="P664">
        <v>0</v>
      </c>
      <c r="Q664">
        <v>0</v>
      </c>
      <c r="R664">
        <v>211</v>
      </c>
      <c r="S664">
        <v>2734</v>
      </c>
      <c r="T664">
        <v>19650</v>
      </c>
      <c r="U664">
        <v>7140</v>
      </c>
      <c r="V664">
        <v>0</v>
      </c>
      <c r="W664">
        <v>3475</v>
      </c>
      <c r="X664">
        <v>0</v>
      </c>
      <c r="Y664">
        <v>0</v>
      </c>
      <c r="Z664">
        <v>0</v>
      </c>
      <c r="AA664">
        <v>3588</v>
      </c>
      <c r="AB664">
        <v>33853</v>
      </c>
      <c r="AC664">
        <v>36134</v>
      </c>
    </row>
    <row r="665" spans="1:29" x14ac:dyDescent="0.35">
      <c r="A665" t="s">
        <v>494</v>
      </c>
      <c r="B665">
        <v>896</v>
      </c>
      <c r="C665">
        <v>1744</v>
      </c>
      <c r="D665">
        <v>0</v>
      </c>
      <c r="E665">
        <v>0</v>
      </c>
      <c r="F665">
        <v>0</v>
      </c>
      <c r="G665">
        <v>0</v>
      </c>
      <c r="H665">
        <v>110</v>
      </c>
      <c r="I665">
        <v>0</v>
      </c>
      <c r="J665">
        <v>2750</v>
      </c>
      <c r="K665">
        <v>1144</v>
      </c>
      <c r="L665">
        <v>1531</v>
      </c>
      <c r="M665">
        <v>0</v>
      </c>
      <c r="N665">
        <v>0</v>
      </c>
      <c r="O665">
        <v>0</v>
      </c>
      <c r="P665">
        <v>0</v>
      </c>
      <c r="Q665">
        <v>115</v>
      </c>
      <c r="R665">
        <v>0</v>
      </c>
      <c r="S665">
        <v>2790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13615</v>
      </c>
    </row>
    <row r="666" spans="1:29" x14ac:dyDescent="0.35">
      <c r="A666" t="s">
        <v>493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612</v>
      </c>
      <c r="J666">
        <v>612</v>
      </c>
      <c r="K666">
        <v>136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237</v>
      </c>
      <c r="S666">
        <v>373</v>
      </c>
      <c r="T666">
        <v>5089</v>
      </c>
      <c r="U666">
        <v>0</v>
      </c>
      <c r="V666">
        <v>0</v>
      </c>
      <c r="W666">
        <v>3970</v>
      </c>
      <c r="X666">
        <v>0</v>
      </c>
      <c r="Y666">
        <v>0</v>
      </c>
      <c r="Z666">
        <v>0</v>
      </c>
      <c r="AA666">
        <v>574</v>
      </c>
      <c r="AB666">
        <v>9633</v>
      </c>
      <c r="AC666">
        <v>11960</v>
      </c>
    </row>
    <row r="667" spans="1:29" x14ac:dyDescent="0.35">
      <c r="A667" t="s">
        <v>492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3945</v>
      </c>
    </row>
    <row r="668" spans="1:29" x14ac:dyDescent="0.35">
      <c r="A668" t="s">
        <v>491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</v>
      </c>
      <c r="T668">
        <v>2285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2285</v>
      </c>
      <c r="AC668">
        <v>4591</v>
      </c>
    </row>
    <row r="669" spans="1:29" x14ac:dyDescent="0.35">
      <c r="A669" t="s">
        <v>490</v>
      </c>
      <c r="B669">
        <v>2120</v>
      </c>
      <c r="C669">
        <v>3000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5120</v>
      </c>
      <c r="K669">
        <v>1674</v>
      </c>
      <c r="L669">
        <v>28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1702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21112</v>
      </c>
    </row>
    <row r="670" spans="1:29" x14ac:dyDescent="0.35">
      <c r="A670" t="s">
        <v>489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5469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5469</v>
      </c>
      <c r="AC670">
        <v>3743</v>
      </c>
    </row>
    <row r="671" spans="1:29" x14ac:dyDescent="0.35">
      <c r="A671" t="s">
        <v>488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8250</v>
      </c>
    </row>
    <row r="672" spans="1:29" x14ac:dyDescent="0.35">
      <c r="A672" t="s">
        <v>487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65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65</v>
      </c>
      <c r="T672">
        <v>10154</v>
      </c>
      <c r="U672">
        <v>0</v>
      </c>
      <c r="V672">
        <v>0</v>
      </c>
      <c r="W672">
        <v>13137</v>
      </c>
      <c r="X672">
        <v>0</v>
      </c>
      <c r="Y672">
        <v>0</v>
      </c>
      <c r="Z672">
        <v>0</v>
      </c>
      <c r="AA672">
        <v>2555</v>
      </c>
      <c r="AB672">
        <v>25846</v>
      </c>
      <c r="AC672">
        <v>29729</v>
      </c>
    </row>
    <row r="673" spans="1:29" x14ac:dyDescent="0.35">
      <c r="A673" t="s">
        <v>486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2149</v>
      </c>
      <c r="X673">
        <v>0</v>
      </c>
      <c r="Y673">
        <v>0</v>
      </c>
      <c r="Z673">
        <v>0</v>
      </c>
      <c r="AA673">
        <v>0</v>
      </c>
      <c r="AB673">
        <v>2149</v>
      </c>
      <c r="AC673">
        <v>4077</v>
      </c>
    </row>
    <row r="674" spans="1:29" x14ac:dyDescent="0.35">
      <c r="A674" t="s">
        <v>485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5172</v>
      </c>
      <c r="U674">
        <v>1663</v>
      </c>
      <c r="V674">
        <v>0</v>
      </c>
      <c r="W674">
        <v>1871</v>
      </c>
      <c r="X674">
        <v>0</v>
      </c>
      <c r="Y674">
        <v>0</v>
      </c>
      <c r="Z674">
        <v>0</v>
      </c>
      <c r="AA674">
        <v>0</v>
      </c>
      <c r="AB674">
        <v>8706</v>
      </c>
      <c r="AC674">
        <v>15412</v>
      </c>
    </row>
    <row r="675" spans="1:29" x14ac:dyDescent="0.35">
      <c r="A675" t="s">
        <v>484</v>
      </c>
      <c r="B675">
        <v>3000</v>
      </c>
      <c r="C675">
        <v>0</v>
      </c>
      <c r="D675">
        <v>0</v>
      </c>
      <c r="E675">
        <v>0</v>
      </c>
      <c r="F675">
        <v>7000</v>
      </c>
      <c r="G675">
        <v>0</v>
      </c>
      <c r="H675">
        <v>0</v>
      </c>
      <c r="I675">
        <v>700</v>
      </c>
      <c r="J675">
        <v>10700</v>
      </c>
      <c r="K675">
        <v>4231</v>
      </c>
      <c r="L675">
        <v>72</v>
      </c>
      <c r="M675">
        <v>407</v>
      </c>
      <c r="N675">
        <v>0</v>
      </c>
      <c r="O675">
        <v>3519</v>
      </c>
      <c r="P675">
        <v>68</v>
      </c>
      <c r="Q675">
        <v>0</v>
      </c>
      <c r="R675">
        <v>1400</v>
      </c>
      <c r="S675">
        <v>9697</v>
      </c>
      <c r="T675">
        <v>15333</v>
      </c>
      <c r="U675">
        <v>233</v>
      </c>
      <c r="V675">
        <v>1550</v>
      </c>
      <c r="W675">
        <v>4549</v>
      </c>
      <c r="X675">
        <v>13030</v>
      </c>
      <c r="Y675">
        <v>2570</v>
      </c>
      <c r="Z675">
        <v>0</v>
      </c>
      <c r="AA675">
        <v>4359</v>
      </c>
      <c r="AB675">
        <v>41624</v>
      </c>
      <c r="AC675">
        <v>36727</v>
      </c>
    </row>
    <row r="676" spans="1:29" x14ac:dyDescent="0.35">
      <c r="A676" t="s">
        <v>483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3136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3136</v>
      </c>
      <c r="AC676">
        <v>26209</v>
      </c>
    </row>
    <row r="677" spans="1:29" x14ac:dyDescent="0.35">
      <c r="A677" t="s">
        <v>482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18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18</v>
      </c>
      <c r="T677">
        <v>5196</v>
      </c>
      <c r="U677">
        <v>1378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6574</v>
      </c>
      <c r="AC677">
        <v>19034</v>
      </c>
    </row>
    <row r="678" spans="1:29" x14ac:dyDescent="0.35">
      <c r="A678" t="s">
        <v>481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2330</v>
      </c>
      <c r="U678">
        <v>0</v>
      </c>
      <c r="V678">
        <v>0</v>
      </c>
      <c r="W678">
        <v>19250</v>
      </c>
      <c r="X678">
        <v>0</v>
      </c>
      <c r="Y678">
        <v>0</v>
      </c>
      <c r="Z678">
        <v>0</v>
      </c>
      <c r="AA678">
        <v>1337</v>
      </c>
      <c r="AB678">
        <v>22917</v>
      </c>
      <c r="AC678">
        <v>22584</v>
      </c>
    </row>
    <row r="679" spans="1:29" x14ac:dyDescent="0.35">
      <c r="A679" t="s">
        <v>480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180</v>
      </c>
      <c r="V679">
        <v>0</v>
      </c>
      <c r="W679">
        <v>26</v>
      </c>
      <c r="X679">
        <v>0</v>
      </c>
      <c r="Y679">
        <v>0</v>
      </c>
      <c r="Z679">
        <v>0</v>
      </c>
      <c r="AA679">
        <v>62</v>
      </c>
      <c r="AB679">
        <v>268</v>
      </c>
      <c r="AC679">
        <v>10309</v>
      </c>
    </row>
    <row r="680" spans="1:29" x14ac:dyDescent="0.35">
      <c r="A680" t="s">
        <v>479</v>
      </c>
      <c r="B680">
        <v>0</v>
      </c>
      <c r="C680">
        <v>0</v>
      </c>
      <c r="D680">
        <v>0</v>
      </c>
      <c r="E680">
        <v>0</v>
      </c>
      <c r="F680">
        <v>250</v>
      </c>
      <c r="G680">
        <v>0</v>
      </c>
      <c r="H680">
        <v>0</v>
      </c>
      <c r="I680">
        <v>0</v>
      </c>
      <c r="J680">
        <v>250</v>
      </c>
      <c r="K680">
        <v>0</v>
      </c>
      <c r="L680">
        <v>0</v>
      </c>
      <c r="M680">
        <v>0</v>
      </c>
      <c r="N680">
        <v>0</v>
      </c>
      <c r="O680">
        <v>170</v>
      </c>
      <c r="P680">
        <v>0</v>
      </c>
      <c r="Q680">
        <v>0</v>
      </c>
      <c r="R680">
        <v>0</v>
      </c>
      <c r="S680">
        <v>170</v>
      </c>
      <c r="T680">
        <v>0</v>
      </c>
      <c r="U680">
        <v>1475</v>
      </c>
      <c r="V680">
        <v>0</v>
      </c>
      <c r="W680">
        <v>17595</v>
      </c>
      <c r="X680">
        <v>17300</v>
      </c>
      <c r="Y680">
        <v>0</v>
      </c>
      <c r="Z680">
        <v>0</v>
      </c>
      <c r="AA680">
        <v>1000</v>
      </c>
      <c r="AB680">
        <v>37370</v>
      </c>
      <c r="AC680">
        <v>37870</v>
      </c>
    </row>
    <row r="681" spans="1:29" x14ac:dyDescent="0.35">
      <c r="A681" t="s">
        <v>478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80</v>
      </c>
      <c r="S681">
        <v>80</v>
      </c>
      <c r="T681">
        <v>5068</v>
      </c>
      <c r="U681">
        <v>1372</v>
      </c>
      <c r="V681">
        <v>0</v>
      </c>
      <c r="W681">
        <v>5000</v>
      </c>
      <c r="X681">
        <v>18120</v>
      </c>
      <c r="Y681">
        <v>1050</v>
      </c>
      <c r="Z681">
        <v>0</v>
      </c>
      <c r="AA681">
        <v>250</v>
      </c>
      <c r="AB681">
        <v>30860</v>
      </c>
      <c r="AC681">
        <v>15450</v>
      </c>
    </row>
    <row r="682" spans="1:29" x14ac:dyDescent="0.35">
      <c r="A682" t="s">
        <v>477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33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33</v>
      </c>
      <c r="T682">
        <v>3609</v>
      </c>
      <c r="U682">
        <v>2621</v>
      </c>
      <c r="V682">
        <v>0</v>
      </c>
      <c r="W682">
        <v>7594</v>
      </c>
      <c r="X682">
        <v>0</v>
      </c>
      <c r="Y682">
        <v>3926</v>
      </c>
      <c r="Z682">
        <v>0</v>
      </c>
      <c r="AA682">
        <v>767</v>
      </c>
      <c r="AB682">
        <v>18517</v>
      </c>
      <c r="AC682">
        <v>47282</v>
      </c>
    </row>
    <row r="683" spans="1:29" x14ac:dyDescent="0.35">
      <c r="A683" t="s">
        <v>476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5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5</v>
      </c>
      <c r="T683">
        <v>3852</v>
      </c>
      <c r="U683">
        <v>0</v>
      </c>
      <c r="V683">
        <v>0</v>
      </c>
      <c r="W683">
        <v>3967</v>
      </c>
      <c r="X683">
        <v>0</v>
      </c>
      <c r="Y683">
        <v>0</v>
      </c>
      <c r="Z683">
        <v>0</v>
      </c>
      <c r="AA683">
        <v>78</v>
      </c>
      <c r="AB683">
        <v>7897</v>
      </c>
      <c r="AC683">
        <v>13594</v>
      </c>
    </row>
    <row r="684" spans="1:29" x14ac:dyDescent="0.35">
      <c r="A684" t="s">
        <v>475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92</v>
      </c>
      <c r="V684">
        <v>972</v>
      </c>
      <c r="W684">
        <v>0</v>
      </c>
      <c r="X684">
        <v>0</v>
      </c>
      <c r="Y684">
        <v>0</v>
      </c>
      <c r="Z684">
        <v>0</v>
      </c>
      <c r="AA684">
        <v>618</v>
      </c>
      <c r="AB684">
        <v>1682</v>
      </c>
      <c r="AC684">
        <v>17960</v>
      </c>
    </row>
    <row r="685" spans="1:29" x14ac:dyDescent="0.35">
      <c r="A685" t="s">
        <v>474</v>
      </c>
      <c r="B685">
        <v>0</v>
      </c>
      <c r="C685">
        <v>2840</v>
      </c>
      <c r="D685">
        <v>0</v>
      </c>
      <c r="E685">
        <v>400</v>
      </c>
      <c r="F685">
        <v>0</v>
      </c>
      <c r="G685">
        <v>0</v>
      </c>
      <c r="H685">
        <v>0</v>
      </c>
      <c r="I685">
        <v>330</v>
      </c>
      <c r="J685">
        <v>3570</v>
      </c>
      <c r="K685">
        <v>0</v>
      </c>
      <c r="L685">
        <v>2596</v>
      </c>
      <c r="M685">
        <v>0</v>
      </c>
      <c r="N685">
        <v>2669</v>
      </c>
      <c r="O685">
        <v>0</v>
      </c>
      <c r="P685">
        <v>0</v>
      </c>
      <c r="Q685">
        <v>0</v>
      </c>
      <c r="R685">
        <v>0</v>
      </c>
      <c r="S685">
        <v>5265</v>
      </c>
      <c r="T685">
        <v>2886</v>
      </c>
      <c r="U685">
        <v>4327</v>
      </c>
      <c r="V685">
        <v>104</v>
      </c>
      <c r="W685">
        <v>7634</v>
      </c>
      <c r="X685">
        <v>0</v>
      </c>
      <c r="Y685">
        <v>0</v>
      </c>
      <c r="Z685">
        <v>0</v>
      </c>
      <c r="AA685">
        <v>380</v>
      </c>
      <c r="AB685">
        <v>15331</v>
      </c>
      <c r="AC685">
        <v>20429</v>
      </c>
    </row>
    <row r="686" spans="1:29" x14ac:dyDescent="0.35">
      <c r="A686" t="s">
        <v>473</v>
      </c>
      <c r="B686">
        <v>0</v>
      </c>
      <c r="C686">
        <v>300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300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9683</v>
      </c>
      <c r="U686">
        <v>9398</v>
      </c>
      <c r="V686">
        <v>0</v>
      </c>
      <c r="W686">
        <v>18700</v>
      </c>
      <c r="X686">
        <v>22522</v>
      </c>
      <c r="Y686">
        <v>3100</v>
      </c>
      <c r="Z686">
        <v>0</v>
      </c>
      <c r="AA686">
        <v>7579</v>
      </c>
      <c r="AB686">
        <v>70982</v>
      </c>
      <c r="AC686">
        <v>31550</v>
      </c>
    </row>
    <row r="687" spans="1:29" x14ac:dyDescent="0.35">
      <c r="A687" t="s">
        <v>472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1074</v>
      </c>
      <c r="U687">
        <v>0</v>
      </c>
      <c r="V687">
        <v>0</v>
      </c>
      <c r="W687">
        <v>14646</v>
      </c>
      <c r="X687">
        <v>6729</v>
      </c>
      <c r="Y687">
        <v>1804</v>
      </c>
      <c r="Z687">
        <v>0</v>
      </c>
      <c r="AA687">
        <v>2350</v>
      </c>
      <c r="AB687">
        <v>26603</v>
      </c>
      <c r="AC687">
        <v>91235</v>
      </c>
    </row>
    <row r="688" spans="1:29" x14ac:dyDescent="0.35">
      <c r="A688" t="s">
        <v>471</v>
      </c>
      <c r="B688">
        <v>0</v>
      </c>
      <c r="C688">
        <v>410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410</v>
      </c>
      <c r="K688">
        <v>0</v>
      </c>
      <c r="L688">
        <v>569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569</v>
      </c>
      <c r="T688">
        <v>1888</v>
      </c>
      <c r="U688">
        <v>4610</v>
      </c>
      <c r="V688">
        <v>0</v>
      </c>
      <c r="W688">
        <v>4125</v>
      </c>
      <c r="X688">
        <v>19349</v>
      </c>
      <c r="Y688">
        <v>3463</v>
      </c>
      <c r="Z688">
        <v>0</v>
      </c>
      <c r="AA688">
        <v>4130</v>
      </c>
      <c r="AB688">
        <v>37565</v>
      </c>
      <c r="AC688">
        <v>35671</v>
      </c>
    </row>
    <row r="689" spans="1:29" x14ac:dyDescent="0.35">
      <c r="A689" t="s">
        <v>470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3648</v>
      </c>
      <c r="U689">
        <v>2017</v>
      </c>
      <c r="V689">
        <v>0</v>
      </c>
      <c r="W689">
        <v>3473</v>
      </c>
      <c r="X689">
        <v>0</v>
      </c>
      <c r="Y689">
        <v>0</v>
      </c>
      <c r="Z689">
        <v>0</v>
      </c>
      <c r="AA689">
        <v>95</v>
      </c>
      <c r="AB689">
        <v>9233</v>
      </c>
      <c r="AC689">
        <v>9009</v>
      </c>
    </row>
    <row r="690" spans="1:29" x14ac:dyDescent="0.35">
      <c r="A690" t="s">
        <v>469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36079</v>
      </c>
    </row>
    <row r="691" spans="1:29" x14ac:dyDescent="0.35">
      <c r="A691" t="s">
        <v>468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3648</v>
      </c>
      <c r="U691">
        <v>992</v>
      </c>
      <c r="V691">
        <v>0</v>
      </c>
      <c r="W691">
        <v>2395</v>
      </c>
      <c r="X691">
        <v>0</v>
      </c>
      <c r="Y691">
        <v>0</v>
      </c>
      <c r="Z691">
        <v>0</v>
      </c>
      <c r="AA691">
        <v>384</v>
      </c>
      <c r="AB691">
        <v>7419</v>
      </c>
      <c r="AC691">
        <v>13481</v>
      </c>
    </row>
    <row r="692" spans="1:29" x14ac:dyDescent="0.35">
      <c r="A692" t="s">
        <v>467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16358</v>
      </c>
    </row>
    <row r="693" spans="1:29" x14ac:dyDescent="0.35">
      <c r="A693" t="s">
        <v>466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1088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1088</v>
      </c>
      <c r="T693">
        <v>227</v>
      </c>
      <c r="U693">
        <v>7370</v>
      </c>
      <c r="V693">
        <v>0</v>
      </c>
      <c r="W693">
        <v>9681</v>
      </c>
      <c r="X693">
        <v>0</v>
      </c>
      <c r="Y693">
        <v>5198</v>
      </c>
      <c r="Z693">
        <v>0</v>
      </c>
      <c r="AA693">
        <v>0</v>
      </c>
      <c r="AB693">
        <v>22476</v>
      </c>
      <c r="AC693">
        <v>32857</v>
      </c>
    </row>
    <row r="694" spans="1:29" x14ac:dyDescent="0.35">
      <c r="A694" t="s">
        <v>465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650</v>
      </c>
      <c r="N694">
        <v>1635</v>
      </c>
      <c r="O694">
        <v>0</v>
      </c>
      <c r="P694">
        <v>0</v>
      </c>
      <c r="Q694">
        <v>0</v>
      </c>
      <c r="R694">
        <v>1974</v>
      </c>
      <c r="S694">
        <v>4259</v>
      </c>
      <c r="T694">
        <v>3648</v>
      </c>
      <c r="U694">
        <v>0</v>
      </c>
      <c r="V694">
        <v>2130</v>
      </c>
      <c r="W694">
        <v>5050</v>
      </c>
      <c r="X694">
        <v>0</v>
      </c>
      <c r="Y694">
        <v>0</v>
      </c>
      <c r="Z694">
        <v>0</v>
      </c>
      <c r="AA694">
        <v>3509</v>
      </c>
      <c r="AB694">
        <v>14337</v>
      </c>
      <c r="AC694">
        <v>45049</v>
      </c>
    </row>
    <row r="695" spans="1:29" x14ac:dyDescent="0.35">
      <c r="A695" t="s">
        <v>464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43714</v>
      </c>
    </row>
    <row r="696" spans="1:29" x14ac:dyDescent="0.35">
      <c r="A696" t="s">
        <v>463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12423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12423</v>
      </c>
      <c r="AC696">
        <v>40365</v>
      </c>
    </row>
    <row r="697" spans="1:29" x14ac:dyDescent="0.35">
      <c r="A697" t="s">
        <v>462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31206</v>
      </c>
    </row>
    <row r="698" spans="1:29" x14ac:dyDescent="0.35">
      <c r="A698" t="s">
        <v>461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1991</v>
      </c>
      <c r="U698">
        <v>54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50</v>
      </c>
      <c r="AB698">
        <v>2095</v>
      </c>
      <c r="AC698">
        <v>45449</v>
      </c>
    </row>
    <row r="699" spans="1:29" x14ac:dyDescent="0.35">
      <c r="A699" t="s">
        <v>460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450</v>
      </c>
      <c r="J699">
        <v>450</v>
      </c>
      <c r="K699">
        <v>0</v>
      </c>
      <c r="L699">
        <v>0</v>
      </c>
      <c r="M699">
        <v>10</v>
      </c>
      <c r="N699">
        <v>0</v>
      </c>
      <c r="O699">
        <v>0</v>
      </c>
      <c r="P699">
        <v>0</v>
      </c>
      <c r="Q699">
        <v>411</v>
      </c>
      <c r="R699">
        <v>1465</v>
      </c>
      <c r="S699">
        <v>1886</v>
      </c>
      <c r="T699">
        <v>642</v>
      </c>
      <c r="U699">
        <v>831</v>
      </c>
      <c r="V699">
        <v>2099</v>
      </c>
      <c r="W699">
        <v>0</v>
      </c>
      <c r="X699">
        <v>0</v>
      </c>
      <c r="Y699">
        <v>0</v>
      </c>
      <c r="Z699">
        <v>3238</v>
      </c>
      <c r="AA699">
        <v>4071</v>
      </c>
      <c r="AB699">
        <v>10881</v>
      </c>
      <c r="AC699">
        <v>58489</v>
      </c>
    </row>
    <row r="700" spans="1:29" x14ac:dyDescent="0.35">
      <c r="A700" t="s">
        <v>459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17736</v>
      </c>
    </row>
    <row r="701" spans="1:29" x14ac:dyDescent="0.35">
      <c r="A701" t="s">
        <v>458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5650</v>
      </c>
      <c r="U701">
        <v>0</v>
      </c>
      <c r="V701">
        <v>0</v>
      </c>
      <c r="W701">
        <v>914</v>
      </c>
      <c r="X701">
        <v>0</v>
      </c>
      <c r="Y701">
        <v>0</v>
      </c>
      <c r="Z701">
        <v>0</v>
      </c>
      <c r="AA701">
        <v>2956</v>
      </c>
      <c r="AB701">
        <v>9520</v>
      </c>
      <c r="AC701">
        <v>21045</v>
      </c>
    </row>
    <row r="702" spans="1:29" x14ac:dyDescent="0.35">
      <c r="A702" t="s">
        <v>457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11496</v>
      </c>
    </row>
    <row r="703" spans="1:29" x14ac:dyDescent="0.35">
      <c r="A703" t="s">
        <v>456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365</v>
      </c>
      <c r="U703">
        <v>463</v>
      </c>
      <c r="V703">
        <v>0</v>
      </c>
      <c r="W703">
        <v>2461</v>
      </c>
      <c r="X703">
        <v>0</v>
      </c>
      <c r="Y703">
        <v>0</v>
      </c>
      <c r="Z703">
        <v>0</v>
      </c>
      <c r="AA703">
        <v>2571</v>
      </c>
      <c r="AB703">
        <v>5860</v>
      </c>
      <c r="AC703">
        <v>25958</v>
      </c>
    </row>
    <row r="704" spans="1:29" x14ac:dyDescent="0.35">
      <c r="A704" t="s">
        <v>455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25032</v>
      </c>
    </row>
    <row r="705" spans="1:29" x14ac:dyDescent="0.35">
      <c r="A705" t="s">
        <v>454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4033</v>
      </c>
      <c r="U705">
        <v>250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1379</v>
      </c>
      <c r="AB705">
        <v>5662</v>
      </c>
      <c r="AC705">
        <v>21979</v>
      </c>
    </row>
    <row r="706" spans="1:29" x14ac:dyDescent="0.35">
      <c r="A706" t="s">
        <v>453</v>
      </c>
      <c r="B706">
        <v>200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200</v>
      </c>
      <c r="K706">
        <v>66</v>
      </c>
      <c r="L706">
        <v>136</v>
      </c>
      <c r="M706">
        <v>351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553</v>
      </c>
      <c r="T706">
        <v>856</v>
      </c>
      <c r="U706">
        <v>1910</v>
      </c>
      <c r="V706">
        <v>2428</v>
      </c>
      <c r="W706">
        <v>0</v>
      </c>
      <c r="X706">
        <v>0</v>
      </c>
      <c r="Y706">
        <v>0</v>
      </c>
      <c r="Z706">
        <v>66</v>
      </c>
      <c r="AA706">
        <v>2241</v>
      </c>
      <c r="AB706">
        <v>7501</v>
      </c>
      <c r="AC706">
        <v>24990</v>
      </c>
    </row>
    <row r="707" spans="1:29" x14ac:dyDescent="0.35">
      <c r="A707" t="s">
        <v>452</v>
      </c>
      <c r="B707">
        <v>0</v>
      </c>
      <c r="C707">
        <v>0</v>
      </c>
      <c r="D707">
        <v>4000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4000</v>
      </c>
      <c r="K707">
        <v>0</v>
      </c>
      <c r="L707">
        <v>0</v>
      </c>
      <c r="M707">
        <v>3075</v>
      </c>
      <c r="N707">
        <v>0</v>
      </c>
      <c r="O707">
        <v>0</v>
      </c>
      <c r="P707">
        <v>0</v>
      </c>
      <c r="Q707">
        <v>0</v>
      </c>
      <c r="R707">
        <v>463</v>
      </c>
      <c r="S707">
        <v>3538</v>
      </c>
      <c r="T707">
        <v>585</v>
      </c>
      <c r="U707">
        <v>824</v>
      </c>
      <c r="V707">
        <v>6914</v>
      </c>
      <c r="W707">
        <v>0</v>
      </c>
      <c r="X707">
        <v>0</v>
      </c>
      <c r="Y707">
        <v>0</v>
      </c>
      <c r="Z707">
        <v>0</v>
      </c>
      <c r="AA707">
        <v>1996</v>
      </c>
      <c r="AB707">
        <v>10319</v>
      </c>
      <c r="AC707">
        <v>35212</v>
      </c>
    </row>
    <row r="708" spans="1:29" x14ac:dyDescent="0.35">
      <c r="A708" t="s">
        <v>451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166</v>
      </c>
      <c r="U708">
        <v>0</v>
      </c>
      <c r="V708">
        <v>0</v>
      </c>
      <c r="W708">
        <v>351</v>
      </c>
      <c r="X708">
        <v>0</v>
      </c>
      <c r="Y708">
        <v>0</v>
      </c>
      <c r="Z708">
        <v>0</v>
      </c>
      <c r="AA708">
        <v>0</v>
      </c>
      <c r="AB708">
        <v>517</v>
      </c>
      <c r="AC708">
        <v>3865</v>
      </c>
    </row>
    <row r="709" spans="1:29" x14ac:dyDescent="0.35">
      <c r="A709" t="s">
        <v>450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534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315</v>
      </c>
      <c r="AB709">
        <v>849</v>
      </c>
      <c r="AC709">
        <v>60194</v>
      </c>
    </row>
    <row r="710" spans="1:29" x14ac:dyDescent="0.35">
      <c r="A710" t="s">
        <v>449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32376</v>
      </c>
    </row>
    <row r="711" spans="1:29" x14ac:dyDescent="0.35">
      <c r="A711" t="s">
        <v>448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1623</v>
      </c>
      <c r="Y711">
        <v>0</v>
      </c>
      <c r="Z711">
        <v>0</v>
      </c>
      <c r="AA711">
        <v>0</v>
      </c>
      <c r="AB711">
        <v>1623</v>
      </c>
      <c r="AC711">
        <v>8680</v>
      </c>
    </row>
    <row r="712" spans="1:29" x14ac:dyDescent="0.35">
      <c r="A712" t="s">
        <v>447</v>
      </c>
      <c r="B712">
        <v>0</v>
      </c>
      <c r="C712">
        <v>0</v>
      </c>
      <c r="D712">
        <v>6070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6070</v>
      </c>
      <c r="K712">
        <v>318</v>
      </c>
      <c r="L712">
        <v>89</v>
      </c>
      <c r="M712">
        <v>16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423</v>
      </c>
      <c r="T712">
        <v>0</v>
      </c>
      <c r="U712">
        <v>2500</v>
      </c>
      <c r="V712">
        <v>6070</v>
      </c>
      <c r="W712">
        <v>0</v>
      </c>
      <c r="X712">
        <v>0</v>
      </c>
      <c r="Y712">
        <v>0</v>
      </c>
      <c r="Z712">
        <v>0</v>
      </c>
      <c r="AA712">
        <v>80</v>
      </c>
      <c r="AB712">
        <v>8650</v>
      </c>
      <c r="AC712">
        <v>35098</v>
      </c>
    </row>
    <row r="713" spans="1:29" x14ac:dyDescent="0.35">
      <c r="A713" t="s">
        <v>446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158</v>
      </c>
      <c r="AB713">
        <v>158</v>
      </c>
      <c r="AC713">
        <v>21304</v>
      </c>
    </row>
    <row r="714" spans="1:29" x14ac:dyDescent="0.35">
      <c r="A714" t="s">
        <v>445</v>
      </c>
      <c r="B714">
        <v>1900</v>
      </c>
      <c r="C714">
        <v>400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2300</v>
      </c>
      <c r="K714">
        <v>998</v>
      </c>
      <c r="L714">
        <v>460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1458</v>
      </c>
      <c r="T714">
        <v>6538</v>
      </c>
      <c r="U714">
        <v>1373</v>
      </c>
      <c r="V714">
        <v>0</v>
      </c>
      <c r="W714">
        <v>1195</v>
      </c>
      <c r="X714">
        <v>0</v>
      </c>
      <c r="Y714">
        <v>0</v>
      </c>
      <c r="Z714">
        <v>0</v>
      </c>
      <c r="AA714">
        <v>1458</v>
      </c>
      <c r="AB714">
        <v>10564</v>
      </c>
      <c r="AC714">
        <v>24314</v>
      </c>
    </row>
    <row r="715" spans="1:29" x14ac:dyDescent="0.35">
      <c r="A715" t="s">
        <v>444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600</v>
      </c>
      <c r="U715">
        <v>0</v>
      </c>
      <c r="V715">
        <v>0</v>
      </c>
      <c r="W715">
        <v>6640</v>
      </c>
      <c r="X715">
        <v>0</v>
      </c>
      <c r="Y715">
        <v>0</v>
      </c>
      <c r="Z715">
        <v>0</v>
      </c>
      <c r="AA715">
        <v>0</v>
      </c>
      <c r="AB715">
        <v>7240</v>
      </c>
      <c r="AC715">
        <v>9975</v>
      </c>
    </row>
    <row r="716" spans="1:29" x14ac:dyDescent="0.35">
      <c r="A716" t="s">
        <v>443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31949</v>
      </c>
    </row>
    <row r="717" spans="1:29" x14ac:dyDescent="0.35">
      <c r="A717" t="s">
        <v>442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7891</v>
      </c>
      <c r="X717">
        <v>0</v>
      </c>
      <c r="Y717">
        <v>0</v>
      </c>
      <c r="Z717">
        <v>0</v>
      </c>
      <c r="AA717">
        <v>0</v>
      </c>
      <c r="AB717">
        <v>7891</v>
      </c>
      <c r="AC717">
        <v>53196</v>
      </c>
    </row>
    <row r="718" spans="1:29" x14ac:dyDescent="0.35">
      <c r="A718" t="s">
        <v>441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3425</v>
      </c>
      <c r="U718">
        <v>156</v>
      </c>
      <c r="V718">
        <v>339</v>
      </c>
      <c r="W718">
        <v>0</v>
      </c>
      <c r="X718">
        <v>0</v>
      </c>
      <c r="Y718">
        <v>0</v>
      </c>
      <c r="Z718">
        <v>0</v>
      </c>
      <c r="AA718">
        <v>2401</v>
      </c>
      <c r="AB718">
        <v>6321</v>
      </c>
      <c r="AC718">
        <v>32114</v>
      </c>
    </row>
    <row r="719" spans="1:29" x14ac:dyDescent="0.35">
      <c r="A719" t="s">
        <v>440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284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284</v>
      </c>
      <c r="T719">
        <v>708</v>
      </c>
      <c r="U719">
        <v>586</v>
      </c>
      <c r="V719">
        <v>2278</v>
      </c>
      <c r="W719">
        <v>11767</v>
      </c>
      <c r="X719">
        <v>0</v>
      </c>
      <c r="Y719">
        <v>0</v>
      </c>
      <c r="Z719">
        <v>0</v>
      </c>
      <c r="AA719">
        <v>1242</v>
      </c>
      <c r="AB719">
        <v>16581</v>
      </c>
      <c r="AC719">
        <v>34587</v>
      </c>
    </row>
    <row r="720" spans="1:29" x14ac:dyDescent="0.35">
      <c r="A720" t="s">
        <v>439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20680</v>
      </c>
    </row>
    <row r="721" spans="1:29" x14ac:dyDescent="0.35">
      <c r="A721" t="s">
        <v>438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1815</v>
      </c>
      <c r="U721">
        <v>0</v>
      </c>
      <c r="V721">
        <v>0</v>
      </c>
      <c r="W721">
        <v>2092</v>
      </c>
      <c r="X721">
        <v>0</v>
      </c>
      <c r="Y721">
        <v>0</v>
      </c>
      <c r="Z721">
        <v>0</v>
      </c>
      <c r="AA721">
        <v>0</v>
      </c>
      <c r="AB721">
        <v>3907</v>
      </c>
      <c r="AC721">
        <v>26568</v>
      </c>
    </row>
    <row r="722" spans="1:29" x14ac:dyDescent="0.35">
      <c r="A722" t="s">
        <v>437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308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308</v>
      </c>
      <c r="T722">
        <v>4078</v>
      </c>
      <c r="U722">
        <v>1442</v>
      </c>
      <c r="V722">
        <v>749</v>
      </c>
      <c r="W722">
        <v>0</v>
      </c>
      <c r="X722">
        <v>0</v>
      </c>
      <c r="Y722">
        <v>0</v>
      </c>
      <c r="Z722">
        <v>0</v>
      </c>
      <c r="AA722">
        <v>2014</v>
      </c>
      <c r="AB722">
        <v>8283</v>
      </c>
      <c r="AC722">
        <v>33107</v>
      </c>
    </row>
    <row r="723" spans="1:29" x14ac:dyDescent="0.35">
      <c r="A723" t="s">
        <v>436</v>
      </c>
      <c r="B723">
        <v>0</v>
      </c>
      <c r="C723">
        <v>0</v>
      </c>
      <c r="D723">
        <v>81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81</v>
      </c>
      <c r="K723">
        <v>0</v>
      </c>
      <c r="L723">
        <v>4</v>
      </c>
      <c r="M723">
        <v>81</v>
      </c>
      <c r="N723">
        <v>312</v>
      </c>
      <c r="O723">
        <v>0</v>
      </c>
      <c r="P723">
        <v>0</v>
      </c>
      <c r="Q723">
        <v>0</v>
      </c>
      <c r="R723">
        <v>0</v>
      </c>
      <c r="S723">
        <v>397</v>
      </c>
      <c r="T723">
        <v>782</v>
      </c>
      <c r="U723">
        <v>2228</v>
      </c>
      <c r="V723">
        <v>364</v>
      </c>
      <c r="W723">
        <v>12329</v>
      </c>
      <c r="X723">
        <v>0</v>
      </c>
      <c r="Y723">
        <v>387</v>
      </c>
      <c r="Z723">
        <v>0</v>
      </c>
      <c r="AA723">
        <v>1966</v>
      </c>
      <c r="AB723">
        <v>18056</v>
      </c>
      <c r="AC723">
        <v>27668</v>
      </c>
    </row>
    <row r="724" spans="1:29" x14ac:dyDescent="0.35">
      <c r="A724" t="s">
        <v>435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806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806</v>
      </c>
      <c r="AC724">
        <v>5900</v>
      </c>
    </row>
    <row r="725" spans="1:29" x14ac:dyDescent="0.35">
      <c r="A725" t="s">
        <v>434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980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980</v>
      </c>
      <c r="T725">
        <v>6001</v>
      </c>
      <c r="U725">
        <v>0</v>
      </c>
      <c r="V725">
        <v>1000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7001</v>
      </c>
      <c r="AC725">
        <v>39755</v>
      </c>
    </row>
    <row r="726" spans="1:29" x14ac:dyDescent="0.35">
      <c r="A726" t="s">
        <v>433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568</v>
      </c>
      <c r="AB726">
        <v>568</v>
      </c>
      <c r="AC726">
        <v>5426</v>
      </c>
    </row>
    <row r="727" spans="1:29" x14ac:dyDescent="0.35">
      <c r="A727" t="s">
        <v>432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1035</v>
      </c>
      <c r="X727">
        <v>0</v>
      </c>
      <c r="Y727">
        <v>0</v>
      </c>
      <c r="Z727">
        <v>0</v>
      </c>
      <c r="AA727">
        <v>0</v>
      </c>
      <c r="AB727">
        <v>1035</v>
      </c>
      <c r="AC727">
        <v>5757</v>
      </c>
    </row>
    <row r="728" spans="1:29" x14ac:dyDescent="0.35">
      <c r="A728" t="s">
        <v>431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1500</v>
      </c>
      <c r="J728">
        <v>1500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1500</v>
      </c>
      <c r="S728">
        <v>1500</v>
      </c>
      <c r="T728">
        <v>0</v>
      </c>
      <c r="U728">
        <v>1601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1485</v>
      </c>
      <c r="AB728">
        <v>3086</v>
      </c>
      <c r="AC728">
        <v>23581</v>
      </c>
    </row>
    <row r="729" spans="1:29" x14ac:dyDescent="0.35">
      <c r="A729" t="s">
        <v>430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318</v>
      </c>
      <c r="V729">
        <v>700</v>
      </c>
      <c r="W729">
        <v>0</v>
      </c>
      <c r="X729">
        <v>0</v>
      </c>
      <c r="Y729">
        <v>0</v>
      </c>
      <c r="Z729">
        <v>1177</v>
      </c>
      <c r="AA729">
        <v>0</v>
      </c>
      <c r="AB729">
        <v>2195</v>
      </c>
      <c r="AC729">
        <v>35998</v>
      </c>
    </row>
    <row r="730" spans="1:29" x14ac:dyDescent="0.35">
      <c r="A730" t="s">
        <v>429</v>
      </c>
      <c r="B730">
        <v>0</v>
      </c>
      <c r="C730">
        <v>1482</v>
      </c>
      <c r="D730">
        <v>885</v>
      </c>
      <c r="E730">
        <v>0</v>
      </c>
      <c r="F730">
        <v>0</v>
      </c>
      <c r="G730">
        <v>0</v>
      </c>
      <c r="H730">
        <v>2500</v>
      </c>
      <c r="I730">
        <v>0</v>
      </c>
      <c r="J730">
        <v>4867</v>
      </c>
      <c r="K730">
        <v>0</v>
      </c>
      <c r="L730">
        <v>263</v>
      </c>
      <c r="M730">
        <v>4060</v>
      </c>
      <c r="N730">
        <v>0</v>
      </c>
      <c r="O730">
        <v>0</v>
      </c>
      <c r="P730">
        <v>0</v>
      </c>
      <c r="Q730">
        <v>2822</v>
      </c>
      <c r="R730">
        <v>0</v>
      </c>
      <c r="S730">
        <v>7145</v>
      </c>
      <c r="T730">
        <v>4793</v>
      </c>
      <c r="U730">
        <v>1854</v>
      </c>
      <c r="V730">
        <v>10779</v>
      </c>
      <c r="W730">
        <v>0</v>
      </c>
      <c r="X730">
        <v>0</v>
      </c>
      <c r="Y730">
        <v>0</v>
      </c>
      <c r="Z730">
        <v>4750</v>
      </c>
      <c r="AA730">
        <v>0</v>
      </c>
      <c r="AB730">
        <v>22176</v>
      </c>
      <c r="AC730">
        <v>50345</v>
      </c>
    </row>
    <row r="731" spans="1:29" x14ac:dyDescent="0.35">
      <c r="A731" t="s">
        <v>428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1677</v>
      </c>
      <c r="U731">
        <v>0</v>
      </c>
      <c r="V731">
        <v>0</v>
      </c>
      <c r="W731">
        <v>729</v>
      </c>
      <c r="X731">
        <v>0</v>
      </c>
      <c r="Y731">
        <v>0</v>
      </c>
      <c r="Z731">
        <v>0</v>
      </c>
      <c r="AA731">
        <v>0</v>
      </c>
      <c r="AB731">
        <v>2406</v>
      </c>
      <c r="AC731">
        <v>14168</v>
      </c>
    </row>
    <row r="732" spans="1:29" x14ac:dyDescent="0.35">
      <c r="A732" t="s">
        <v>427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300</v>
      </c>
      <c r="I732">
        <v>330</v>
      </c>
      <c r="J732">
        <v>630</v>
      </c>
      <c r="K732">
        <v>0</v>
      </c>
      <c r="L732">
        <v>0</v>
      </c>
      <c r="M732">
        <v>282</v>
      </c>
      <c r="N732">
        <v>38</v>
      </c>
      <c r="O732">
        <v>0</v>
      </c>
      <c r="P732">
        <v>0</v>
      </c>
      <c r="Q732">
        <v>62</v>
      </c>
      <c r="R732">
        <v>0</v>
      </c>
      <c r="S732">
        <v>382</v>
      </c>
      <c r="T732">
        <v>963</v>
      </c>
      <c r="U732">
        <v>2209</v>
      </c>
      <c r="V732">
        <v>357</v>
      </c>
      <c r="W732">
        <v>708</v>
      </c>
      <c r="X732">
        <v>0</v>
      </c>
      <c r="Y732">
        <v>0</v>
      </c>
      <c r="Z732">
        <v>300</v>
      </c>
      <c r="AA732">
        <v>818</v>
      </c>
      <c r="AB732">
        <v>5355</v>
      </c>
      <c r="AC732">
        <v>32957</v>
      </c>
    </row>
    <row r="733" spans="1:29" x14ac:dyDescent="0.35">
      <c r="A733" t="s">
        <v>426</v>
      </c>
      <c r="B733">
        <v>60</v>
      </c>
      <c r="C733">
        <v>940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1000</v>
      </c>
      <c r="K733">
        <v>56</v>
      </c>
      <c r="L733">
        <v>968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1024</v>
      </c>
      <c r="T733">
        <v>2882</v>
      </c>
      <c r="U733">
        <v>1312</v>
      </c>
      <c r="V733">
        <v>412</v>
      </c>
      <c r="W733">
        <v>0</v>
      </c>
      <c r="X733">
        <v>0</v>
      </c>
      <c r="Y733">
        <v>0</v>
      </c>
      <c r="Z733">
        <v>0</v>
      </c>
      <c r="AA733">
        <v>710</v>
      </c>
      <c r="AB733">
        <v>5316</v>
      </c>
      <c r="AC733">
        <v>24186</v>
      </c>
    </row>
    <row r="734" spans="1:29" x14ac:dyDescent="0.35">
      <c r="A734" t="s">
        <v>425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889</v>
      </c>
      <c r="L734">
        <v>1236</v>
      </c>
      <c r="M734">
        <v>0</v>
      </c>
      <c r="N734">
        <v>78</v>
      </c>
      <c r="O734">
        <v>2335</v>
      </c>
      <c r="P734">
        <v>0</v>
      </c>
      <c r="Q734">
        <v>0</v>
      </c>
      <c r="R734">
        <v>0</v>
      </c>
      <c r="S734">
        <v>4538</v>
      </c>
      <c r="T734">
        <v>2591</v>
      </c>
      <c r="U734">
        <v>0</v>
      </c>
      <c r="V734">
        <v>0</v>
      </c>
      <c r="W734">
        <v>14173</v>
      </c>
      <c r="X734">
        <v>19748</v>
      </c>
      <c r="Y734">
        <v>0</v>
      </c>
      <c r="Z734">
        <v>0</v>
      </c>
      <c r="AA734">
        <v>2085</v>
      </c>
      <c r="AB734">
        <v>38597</v>
      </c>
      <c r="AC734">
        <v>15790</v>
      </c>
    </row>
    <row r="735" spans="1:29" x14ac:dyDescent="0.35">
      <c r="A735" t="s">
        <v>424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152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152</v>
      </c>
      <c r="T735">
        <v>6922</v>
      </c>
      <c r="U735">
        <v>1877</v>
      </c>
      <c r="V735">
        <v>0</v>
      </c>
      <c r="W735">
        <v>0</v>
      </c>
      <c r="X735">
        <v>0</v>
      </c>
      <c r="Y735">
        <v>0</v>
      </c>
      <c r="Z735">
        <v>312</v>
      </c>
      <c r="AA735">
        <v>1000</v>
      </c>
      <c r="AB735">
        <v>10111</v>
      </c>
      <c r="AC735">
        <v>16552</v>
      </c>
    </row>
    <row r="736" spans="1:29" x14ac:dyDescent="0.35">
      <c r="A736" t="s">
        <v>423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854</v>
      </c>
      <c r="X736">
        <v>0</v>
      </c>
      <c r="Y736">
        <v>0</v>
      </c>
      <c r="Z736">
        <v>0</v>
      </c>
      <c r="AA736">
        <v>0</v>
      </c>
      <c r="AB736">
        <v>854</v>
      </c>
      <c r="AC736">
        <v>6942</v>
      </c>
    </row>
    <row r="737" spans="1:29" x14ac:dyDescent="0.35">
      <c r="A737" t="s">
        <v>422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1204</v>
      </c>
      <c r="U737">
        <v>0</v>
      </c>
      <c r="V737">
        <v>0</v>
      </c>
      <c r="W737">
        <v>1963</v>
      </c>
      <c r="X737">
        <v>0</v>
      </c>
      <c r="Y737">
        <v>0</v>
      </c>
      <c r="Z737">
        <v>0</v>
      </c>
      <c r="AA737">
        <v>371</v>
      </c>
      <c r="AB737">
        <v>3538</v>
      </c>
      <c r="AC737">
        <v>7007</v>
      </c>
    </row>
    <row r="738" spans="1:29" x14ac:dyDescent="0.35">
      <c r="A738" t="s">
        <v>421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1936</v>
      </c>
      <c r="J738">
        <v>1936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1255</v>
      </c>
      <c r="S738">
        <v>1255</v>
      </c>
      <c r="T738">
        <v>915</v>
      </c>
      <c r="U738">
        <v>98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3427</v>
      </c>
      <c r="AB738">
        <v>4440</v>
      </c>
      <c r="AC738">
        <v>18026</v>
      </c>
    </row>
    <row r="739" spans="1:29" x14ac:dyDescent="0.35">
      <c r="A739" t="s">
        <v>420</v>
      </c>
      <c r="B739">
        <v>0</v>
      </c>
      <c r="C739">
        <v>0</v>
      </c>
      <c r="D739">
        <v>0</v>
      </c>
      <c r="E739">
        <v>2833</v>
      </c>
      <c r="F739">
        <v>0</v>
      </c>
      <c r="G739">
        <v>0</v>
      </c>
      <c r="H739">
        <v>0</v>
      </c>
      <c r="I739">
        <v>0</v>
      </c>
      <c r="J739">
        <v>2833</v>
      </c>
      <c r="K739">
        <v>0</v>
      </c>
      <c r="L739">
        <v>0</v>
      </c>
      <c r="M739">
        <v>0</v>
      </c>
      <c r="N739">
        <v>4684</v>
      </c>
      <c r="O739">
        <v>0</v>
      </c>
      <c r="P739">
        <v>0</v>
      </c>
      <c r="Q739">
        <v>0</v>
      </c>
      <c r="R739">
        <v>21</v>
      </c>
      <c r="S739">
        <v>4705</v>
      </c>
      <c r="T739">
        <v>0</v>
      </c>
      <c r="U739">
        <v>0</v>
      </c>
      <c r="V739">
        <v>0</v>
      </c>
      <c r="W739">
        <v>11358</v>
      </c>
      <c r="X739">
        <v>0</v>
      </c>
      <c r="Y739">
        <v>0</v>
      </c>
      <c r="Z739">
        <v>0</v>
      </c>
      <c r="AA739">
        <v>259</v>
      </c>
      <c r="AB739">
        <v>11617</v>
      </c>
      <c r="AC739">
        <v>35783</v>
      </c>
    </row>
    <row r="740" spans="1:29" x14ac:dyDescent="0.35">
      <c r="A740" t="s">
        <v>126</v>
      </c>
      <c r="B740">
        <v>249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249</v>
      </c>
      <c r="K740">
        <v>933</v>
      </c>
      <c r="L740">
        <v>0</v>
      </c>
      <c r="M740">
        <v>0</v>
      </c>
      <c r="N740">
        <v>55</v>
      </c>
      <c r="O740">
        <v>0</v>
      </c>
      <c r="P740">
        <v>0</v>
      </c>
      <c r="Q740">
        <v>0</v>
      </c>
      <c r="R740">
        <v>64</v>
      </c>
      <c r="S740">
        <v>1052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27408</v>
      </c>
    </row>
    <row r="741" spans="1:29" x14ac:dyDescent="0.35">
      <c r="A741" t="s">
        <v>419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485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485</v>
      </c>
      <c r="T741">
        <v>0</v>
      </c>
      <c r="U741">
        <v>3002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115</v>
      </c>
      <c r="AB741">
        <v>3117</v>
      </c>
      <c r="AC741">
        <v>32671</v>
      </c>
    </row>
    <row r="742" spans="1:29" x14ac:dyDescent="0.35">
      <c r="A742" t="s">
        <v>418</v>
      </c>
      <c r="B742">
        <v>0</v>
      </c>
      <c r="C742">
        <v>7600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7600</v>
      </c>
      <c r="K742">
        <v>0</v>
      </c>
      <c r="L742">
        <v>6085</v>
      </c>
      <c r="M742">
        <v>0</v>
      </c>
      <c r="N742">
        <v>3033</v>
      </c>
      <c r="O742">
        <v>0</v>
      </c>
      <c r="P742">
        <v>0</v>
      </c>
      <c r="Q742">
        <v>0</v>
      </c>
      <c r="R742">
        <v>0</v>
      </c>
      <c r="S742">
        <v>9118</v>
      </c>
      <c r="T742">
        <v>0</v>
      </c>
      <c r="U742">
        <v>18809</v>
      </c>
      <c r="V742">
        <v>0</v>
      </c>
      <c r="W742">
        <v>50666</v>
      </c>
      <c r="X742">
        <v>17760</v>
      </c>
      <c r="Y742">
        <v>0</v>
      </c>
      <c r="Z742">
        <v>0</v>
      </c>
      <c r="AA742">
        <v>238</v>
      </c>
      <c r="AB742">
        <v>87473</v>
      </c>
      <c r="AC742">
        <v>70994</v>
      </c>
    </row>
    <row r="743" spans="1:29" x14ac:dyDescent="0.35">
      <c r="A743" t="s">
        <v>417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5805</v>
      </c>
      <c r="V743">
        <v>0</v>
      </c>
      <c r="W743">
        <v>3920</v>
      </c>
      <c r="X743">
        <v>0</v>
      </c>
      <c r="Y743">
        <v>0</v>
      </c>
      <c r="Z743">
        <v>0</v>
      </c>
      <c r="AA743">
        <v>0</v>
      </c>
      <c r="AB743">
        <v>9725</v>
      </c>
      <c r="AC743">
        <v>35048</v>
      </c>
    </row>
    <row r="744" spans="1:29" x14ac:dyDescent="0.35">
      <c r="A744" t="s">
        <v>416</v>
      </c>
      <c r="B744">
        <v>0</v>
      </c>
      <c r="C744">
        <v>0</v>
      </c>
      <c r="D744">
        <v>0</v>
      </c>
      <c r="E744">
        <v>11876</v>
      </c>
      <c r="F744">
        <v>0</v>
      </c>
      <c r="G744">
        <v>0</v>
      </c>
      <c r="H744">
        <v>0</v>
      </c>
      <c r="I744">
        <v>0</v>
      </c>
      <c r="J744">
        <v>11876</v>
      </c>
      <c r="K744">
        <v>0</v>
      </c>
      <c r="L744">
        <v>0</v>
      </c>
      <c r="M744">
        <v>0</v>
      </c>
      <c r="N744">
        <v>61</v>
      </c>
      <c r="O744">
        <v>0</v>
      </c>
      <c r="P744">
        <v>0</v>
      </c>
      <c r="Q744">
        <v>0</v>
      </c>
      <c r="R744">
        <v>0</v>
      </c>
      <c r="S744">
        <v>61</v>
      </c>
      <c r="T744">
        <v>0</v>
      </c>
      <c r="U744">
        <v>1820</v>
      </c>
      <c r="V744">
        <v>0</v>
      </c>
      <c r="W744">
        <v>15210</v>
      </c>
      <c r="X744">
        <v>0</v>
      </c>
      <c r="Y744">
        <v>0</v>
      </c>
      <c r="Z744">
        <v>0</v>
      </c>
      <c r="AA744">
        <v>0</v>
      </c>
      <c r="AB744">
        <v>17030</v>
      </c>
      <c r="AC744">
        <v>27031</v>
      </c>
    </row>
    <row r="745" spans="1:29" x14ac:dyDescent="0.35">
      <c r="A745" t="s">
        <v>415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477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477</v>
      </c>
      <c r="AC745">
        <v>3799</v>
      </c>
    </row>
    <row r="746" spans="1:29" x14ac:dyDescent="0.35">
      <c r="A746" t="s">
        <v>414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4119</v>
      </c>
      <c r="U746">
        <v>170</v>
      </c>
      <c r="V746">
        <v>0</v>
      </c>
      <c r="W746">
        <v>0</v>
      </c>
      <c r="X746">
        <v>0</v>
      </c>
      <c r="Y746">
        <v>2157</v>
      </c>
      <c r="Z746">
        <v>0</v>
      </c>
      <c r="AA746">
        <v>0</v>
      </c>
      <c r="AB746">
        <v>6446</v>
      </c>
      <c r="AC746">
        <v>11293</v>
      </c>
    </row>
    <row r="747" spans="1:29" x14ac:dyDescent="0.35">
      <c r="A747" t="s">
        <v>413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1073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1073</v>
      </c>
      <c r="T747">
        <v>0</v>
      </c>
      <c r="U747">
        <v>5732</v>
      </c>
      <c r="V747">
        <v>0</v>
      </c>
      <c r="W747">
        <v>38409</v>
      </c>
      <c r="X747">
        <v>0</v>
      </c>
      <c r="Y747">
        <v>0</v>
      </c>
      <c r="Z747">
        <v>0</v>
      </c>
      <c r="AA747">
        <v>0</v>
      </c>
      <c r="AB747">
        <v>44141</v>
      </c>
      <c r="AC747">
        <v>56778</v>
      </c>
    </row>
    <row r="748" spans="1:29" x14ac:dyDescent="0.35">
      <c r="A748" t="s">
        <v>412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183</v>
      </c>
      <c r="V748">
        <v>0</v>
      </c>
      <c r="W748">
        <v>11999</v>
      </c>
      <c r="X748">
        <v>0</v>
      </c>
      <c r="Y748">
        <v>0</v>
      </c>
      <c r="Z748">
        <v>0</v>
      </c>
      <c r="AA748">
        <v>0</v>
      </c>
      <c r="AB748">
        <v>12182</v>
      </c>
      <c r="AC748">
        <v>6292</v>
      </c>
    </row>
    <row r="749" spans="1:29" x14ac:dyDescent="0.35">
      <c r="A749" t="s">
        <v>411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220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456</v>
      </c>
      <c r="S749">
        <v>676</v>
      </c>
      <c r="T749">
        <v>0</v>
      </c>
      <c r="U749">
        <v>658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2198</v>
      </c>
      <c r="AB749">
        <v>2856</v>
      </c>
      <c r="AC749">
        <v>12697</v>
      </c>
    </row>
    <row r="750" spans="1:29" x14ac:dyDescent="0.35">
      <c r="A750" t="s">
        <v>410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1994</v>
      </c>
      <c r="V750">
        <v>0</v>
      </c>
      <c r="W750">
        <v>3467</v>
      </c>
      <c r="X750">
        <v>0</v>
      </c>
      <c r="Y750">
        <v>0</v>
      </c>
      <c r="Z750">
        <v>0</v>
      </c>
      <c r="AA750">
        <v>2250</v>
      </c>
      <c r="AB750">
        <v>7711</v>
      </c>
      <c r="AC750">
        <v>45757</v>
      </c>
    </row>
    <row r="751" spans="1:29" x14ac:dyDescent="0.35">
      <c r="A751" t="s">
        <v>409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20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567</v>
      </c>
      <c r="S751">
        <v>587</v>
      </c>
      <c r="T751">
        <v>434</v>
      </c>
      <c r="U751">
        <v>618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1740</v>
      </c>
      <c r="AB751">
        <v>2792</v>
      </c>
      <c r="AC751">
        <v>19427</v>
      </c>
    </row>
    <row r="752" spans="1:29" x14ac:dyDescent="0.35">
      <c r="A752" t="s">
        <v>408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1149</v>
      </c>
      <c r="Q752">
        <v>0</v>
      </c>
      <c r="R752">
        <v>0</v>
      </c>
      <c r="S752">
        <v>1149</v>
      </c>
      <c r="T752">
        <v>0</v>
      </c>
      <c r="U752">
        <v>1940</v>
      </c>
      <c r="V752">
        <v>0</v>
      </c>
      <c r="W752">
        <v>0</v>
      </c>
      <c r="X752">
        <v>0</v>
      </c>
      <c r="Y752">
        <v>24028</v>
      </c>
      <c r="Z752">
        <v>0</v>
      </c>
      <c r="AA752">
        <v>1000</v>
      </c>
      <c r="AB752">
        <v>26968</v>
      </c>
      <c r="AC752">
        <v>18463</v>
      </c>
    </row>
    <row r="753" spans="1:29" x14ac:dyDescent="0.35">
      <c r="A753" t="s">
        <v>407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1607</v>
      </c>
      <c r="AB753">
        <v>1607</v>
      </c>
      <c r="AC753">
        <v>12979</v>
      </c>
    </row>
    <row r="754" spans="1:29" x14ac:dyDescent="0.35">
      <c r="A754" t="s">
        <v>406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385</v>
      </c>
      <c r="S754">
        <v>385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3832</v>
      </c>
      <c r="AB754">
        <v>3832</v>
      </c>
      <c r="AC754">
        <v>24731</v>
      </c>
    </row>
    <row r="755" spans="1:29" x14ac:dyDescent="0.35">
      <c r="A755" t="s">
        <v>405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6655</v>
      </c>
      <c r="V755">
        <v>0</v>
      </c>
      <c r="W755">
        <v>47396</v>
      </c>
      <c r="X755">
        <v>29318</v>
      </c>
      <c r="Y755">
        <v>0</v>
      </c>
      <c r="Z755">
        <v>0</v>
      </c>
      <c r="AA755">
        <v>0</v>
      </c>
      <c r="AB755">
        <v>83369</v>
      </c>
      <c r="AC755">
        <v>35122</v>
      </c>
    </row>
    <row r="756" spans="1:29" x14ac:dyDescent="0.35">
      <c r="A756" t="s">
        <v>404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100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100</v>
      </c>
      <c r="AC756">
        <v>5375</v>
      </c>
    </row>
    <row r="757" spans="1:29" x14ac:dyDescent="0.35">
      <c r="A757" t="s">
        <v>403</v>
      </c>
      <c r="B757">
        <v>647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647</v>
      </c>
      <c r="K757">
        <v>189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189</v>
      </c>
      <c r="T757">
        <v>3214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3214</v>
      </c>
      <c r="AC757">
        <v>19309</v>
      </c>
    </row>
    <row r="758" spans="1:29" x14ac:dyDescent="0.35">
      <c r="A758" t="s">
        <v>402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2730</v>
      </c>
      <c r="U758">
        <v>0</v>
      </c>
      <c r="V758">
        <v>0</v>
      </c>
      <c r="W758">
        <v>3436</v>
      </c>
      <c r="X758">
        <v>0</v>
      </c>
      <c r="Y758">
        <v>0</v>
      </c>
      <c r="Z758">
        <v>0</v>
      </c>
      <c r="AA758">
        <v>0</v>
      </c>
      <c r="AB758">
        <v>6166</v>
      </c>
      <c r="AC758">
        <v>3630</v>
      </c>
    </row>
    <row r="759" spans="1:29" x14ac:dyDescent="0.35">
      <c r="A759" t="s">
        <v>401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1492</v>
      </c>
      <c r="U759">
        <v>0</v>
      </c>
      <c r="V759">
        <v>0</v>
      </c>
      <c r="W759">
        <v>1847</v>
      </c>
      <c r="X759">
        <v>0</v>
      </c>
      <c r="Y759">
        <v>0</v>
      </c>
      <c r="Z759">
        <v>309</v>
      </c>
      <c r="AA759">
        <v>0</v>
      </c>
      <c r="AB759">
        <v>3648</v>
      </c>
      <c r="AC759">
        <v>5033</v>
      </c>
    </row>
    <row r="760" spans="1:29" x14ac:dyDescent="0.35">
      <c r="A760" t="s">
        <v>400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6614</v>
      </c>
      <c r="U760">
        <v>1080</v>
      </c>
      <c r="V760">
        <v>0</v>
      </c>
      <c r="W760">
        <v>4892</v>
      </c>
      <c r="X760">
        <v>950</v>
      </c>
      <c r="Y760">
        <v>0</v>
      </c>
      <c r="Z760">
        <v>0</v>
      </c>
      <c r="AA760">
        <v>0</v>
      </c>
      <c r="AB760">
        <v>13536</v>
      </c>
      <c r="AC760">
        <v>7699</v>
      </c>
    </row>
    <row r="761" spans="1:29" x14ac:dyDescent="0.35">
      <c r="A761" t="s">
        <v>399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216</v>
      </c>
      <c r="U761">
        <v>0</v>
      </c>
      <c r="V761">
        <v>0</v>
      </c>
      <c r="W761">
        <v>215</v>
      </c>
      <c r="X761">
        <v>0</v>
      </c>
      <c r="Y761">
        <v>0</v>
      </c>
      <c r="Z761">
        <v>0</v>
      </c>
      <c r="AA761">
        <v>0</v>
      </c>
      <c r="AB761">
        <v>431</v>
      </c>
      <c r="AC761">
        <v>5477</v>
      </c>
    </row>
    <row r="762" spans="1:29" x14ac:dyDescent="0.35">
      <c r="A762" t="s">
        <v>398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332</v>
      </c>
      <c r="S762">
        <v>332</v>
      </c>
      <c r="T762">
        <v>2304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448</v>
      </c>
      <c r="AA762">
        <v>2421</v>
      </c>
      <c r="AB762">
        <v>5173</v>
      </c>
      <c r="AC762">
        <v>4584</v>
      </c>
    </row>
    <row r="763" spans="1:29" x14ac:dyDescent="0.35">
      <c r="A763" t="s">
        <v>397</v>
      </c>
      <c r="B763">
        <v>2355</v>
      </c>
      <c r="C763">
        <v>1120</v>
      </c>
      <c r="D763">
        <v>0</v>
      </c>
      <c r="E763">
        <v>0</v>
      </c>
      <c r="F763">
        <v>0</v>
      </c>
      <c r="G763">
        <v>105</v>
      </c>
      <c r="H763">
        <v>0</v>
      </c>
      <c r="I763">
        <v>20037</v>
      </c>
      <c r="J763">
        <v>23617</v>
      </c>
      <c r="K763">
        <v>175</v>
      </c>
      <c r="L763">
        <v>2958</v>
      </c>
      <c r="M763">
        <v>0</v>
      </c>
      <c r="N763">
        <v>1932</v>
      </c>
      <c r="O763">
        <v>2686</v>
      </c>
      <c r="P763">
        <v>2</v>
      </c>
      <c r="Q763">
        <v>0</v>
      </c>
      <c r="R763">
        <v>14578</v>
      </c>
      <c r="S763">
        <v>22331</v>
      </c>
      <c r="T763">
        <v>22106</v>
      </c>
      <c r="U763">
        <v>15145</v>
      </c>
      <c r="V763">
        <v>0</v>
      </c>
      <c r="W763">
        <v>12976</v>
      </c>
      <c r="X763">
        <v>14275</v>
      </c>
      <c r="Y763">
        <v>1260</v>
      </c>
      <c r="Z763">
        <v>545</v>
      </c>
      <c r="AA763">
        <v>123046</v>
      </c>
      <c r="AB763">
        <v>189353</v>
      </c>
      <c r="AC763">
        <v>80554</v>
      </c>
    </row>
    <row r="764" spans="1:29" x14ac:dyDescent="0.35">
      <c r="A764" t="s">
        <v>396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6</v>
      </c>
      <c r="O764">
        <v>0</v>
      </c>
      <c r="P764">
        <v>0</v>
      </c>
      <c r="Q764">
        <v>0</v>
      </c>
      <c r="R764">
        <v>0</v>
      </c>
      <c r="S764">
        <v>6</v>
      </c>
      <c r="T764">
        <v>8622</v>
      </c>
      <c r="U764">
        <v>60</v>
      </c>
      <c r="V764">
        <v>0</v>
      </c>
      <c r="W764">
        <v>9793</v>
      </c>
      <c r="X764">
        <v>0</v>
      </c>
      <c r="Y764">
        <v>0</v>
      </c>
      <c r="Z764">
        <v>390</v>
      </c>
      <c r="AA764">
        <v>149</v>
      </c>
      <c r="AB764">
        <v>19014</v>
      </c>
      <c r="AC764">
        <v>8684</v>
      </c>
    </row>
    <row r="765" spans="1:29" x14ac:dyDescent="0.35">
      <c r="A765" t="s">
        <v>395</v>
      </c>
      <c r="B765">
        <v>4895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4895</v>
      </c>
      <c r="K765">
        <v>1993</v>
      </c>
      <c r="L765">
        <v>96</v>
      </c>
      <c r="M765">
        <v>0</v>
      </c>
      <c r="N765">
        <v>1546</v>
      </c>
      <c r="O765">
        <v>0</v>
      </c>
      <c r="P765">
        <v>0</v>
      </c>
      <c r="Q765">
        <v>0</v>
      </c>
      <c r="R765">
        <v>92</v>
      </c>
      <c r="S765">
        <v>3727</v>
      </c>
      <c r="T765">
        <v>9764</v>
      </c>
      <c r="U765">
        <v>2549</v>
      </c>
      <c r="V765">
        <v>0</v>
      </c>
      <c r="W765">
        <v>12493</v>
      </c>
      <c r="X765">
        <v>0</v>
      </c>
      <c r="Y765">
        <v>0</v>
      </c>
      <c r="Z765">
        <v>0</v>
      </c>
      <c r="AA765">
        <v>1465</v>
      </c>
      <c r="AB765">
        <v>26271</v>
      </c>
      <c r="AC765">
        <v>17267</v>
      </c>
    </row>
    <row r="766" spans="1:29" x14ac:dyDescent="0.35">
      <c r="A766" t="s">
        <v>394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18</v>
      </c>
      <c r="Q766">
        <v>0</v>
      </c>
      <c r="R766">
        <v>0</v>
      </c>
      <c r="S766">
        <v>18</v>
      </c>
      <c r="T766">
        <v>1311</v>
      </c>
      <c r="U766">
        <v>1724</v>
      </c>
      <c r="V766">
        <v>0</v>
      </c>
      <c r="W766">
        <v>0</v>
      </c>
      <c r="X766">
        <v>2949</v>
      </c>
      <c r="Y766">
        <v>1690</v>
      </c>
      <c r="Z766">
        <v>0</v>
      </c>
      <c r="AA766">
        <v>344</v>
      </c>
      <c r="AB766">
        <v>8018</v>
      </c>
      <c r="AC766">
        <v>13361</v>
      </c>
    </row>
    <row r="767" spans="1:29" x14ac:dyDescent="0.35">
      <c r="A767" t="s">
        <v>393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646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646</v>
      </c>
      <c r="AC767">
        <v>7287</v>
      </c>
    </row>
    <row r="768" spans="1:29" x14ac:dyDescent="0.35">
      <c r="A768" t="s">
        <v>392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169</v>
      </c>
      <c r="L768">
        <v>602</v>
      </c>
      <c r="M768">
        <v>0</v>
      </c>
      <c r="N768">
        <v>67</v>
      </c>
      <c r="O768">
        <v>0</v>
      </c>
      <c r="P768">
        <v>0</v>
      </c>
      <c r="Q768">
        <v>0</v>
      </c>
      <c r="R768">
        <v>323</v>
      </c>
      <c r="S768">
        <v>1161</v>
      </c>
      <c r="T768">
        <v>3458</v>
      </c>
      <c r="U768">
        <v>21451</v>
      </c>
      <c r="V768">
        <v>0</v>
      </c>
      <c r="W768">
        <v>10655</v>
      </c>
      <c r="X768">
        <v>0</v>
      </c>
      <c r="Y768">
        <v>0</v>
      </c>
      <c r="Z768">
        <v>0</v>
      </c>
      <c r="AA768">
        <v>7220</v>
      </c>
      <c r="AB768">
        <v>42784</v>
      </c>
      <c r="AC768">
        <v>41619</v>
      </c>
    </row>
    <row r="769" spans="1:29" x14ac:dyDescent="0.35">
      <c r="A769" t="s">
        <v>391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1669</v>
      </c>
      <c r="O769">
        <v>0</v>
      </c>
      <c r="P769">
        <v>0</v>
      </c>
      <c r="Q769">
        <v>0</v>
      </c>
      <c r="R769">
        <v>0</v>
      </c>
      <c r="S769">
        <v>1669</v>
      </c>
      <c r="T769">
        <v>0</v>
      </c>
      <c r="U769">
        <v>376</v>
      </c>
      <c r="V769">
        <v>0</v>
      </c>
      <c r="W769">
        <v>4674</v>
      </c>
      <c r="X769">
        <v>0</v>
      </c>
      <c r="Y769">
        <v>2501</v>
      </c>
      <c r="Z769">
        <v>0</v>
      </c>
      <c r="AA769">
        <v>0</v>
      </c>
      <c r="AB769">
        <v>7551</v>
      </c>
      <c r="AC769">
        <v>8817</v>
      </c>
    </row>
    <row r="770" spans="1:29" x14ac:dyDescent="0.35">
      <c r="A770" t="s">
        <v>390</v>
      </c>
      <c r="B770">
        <v>735</v>
      </c>
      <c r="C770">
        <v>800</v>
      </c>
      <c r="D770">
        <v>0</v>
      </c>
      <c r="E770">
        <v>60</v>
      </c>
      <c r="F770">
        <v>0</v>
      </c>
      <c r="G770">
        <v>0</v>
      </c>
      <c r="H770">
        <v>0</v>
      </c>
      <c r="I770">
        <v>0</v>
      </c>
      <c r="J770">
        <v>1595</v>
      </c>
      <c r="K770">
        <v>17</v>
      </c>
      <c r="L770">
        <v>786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803</v>
      </c>
      <c r="T770">
        <v>1568</v>
      </c>
      <c r="U770">
        <v>800</v>
      </c>
      <c r="V770">
        <v>0</v>
      </c>
      <c r="W770">
        <v>533</v>
      </c>
      <c r="X770">
        <v>0</v>
      </c>
      <c r="Y770">
        <v>0</v>
      </c>
      <c r="Z770">
        <v>0</v>
      </c>
      <c r="AA770">
        <v>0</v>
      </c>
      <c r="AB770">
        <v>2901</v>
      </c>
      <c r="AC770">
        <v>9838</v>
      </c>
    </row>
    <row r="771" spans="1:29" x14ac:dyDescent="0.35">
      <c r="A771" t="s">
        <v>389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13854</v>
      </c>
    </row>
    <row r="772" spans="1:29" x14ac:dyDescent="0.35">
      <c r="A772" t="s">
        <v>388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8523</v>
      </c>
    </row>
    <row r="773" spans="1:29" x14ac:dyDescent="0.35">
      <c r="A773" t="s">
        <v>387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125</v>
      </c>
      <c r="S773">
        <v>125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2191</v>
      </c>
      <c r="Z773">
        <v>0</v>
      </c>
      <c r="AA773">
        <v>2244</v>
      </c>
      <c r="AB773">
        <v>4435</v>
      </c>
      <c r="AC773">
        <v>6851</v>
      </c>
    </row>
    <row r="774" spans="1:29" x14ac:dyDescent="0.35">
      <c r="A774" t="s">
        <v>386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46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46</v>
      </c>
      <c r="T774">
        <v>5876</v>
      </c>
      <c r="U774">
        <v>0</v>
      </c>
      <c r="V774">
        <v>0</v>
      </c>
      <c r="W774">
        <v>0</v>
      </c>
      <c r="X774">
        <v>0</v>
      </c>
      <c r="Y774">
        <v>2021</v>
      </c>
      <c r="Z774">
        <v>0</v>
      </c>
      <c r="AA774">
        <v>0</v>
      </c>
      <c r="AB774">
        <v>7897</v>
      </c>
      <c r="AC774">
        <v>12715</v>
      </c>
    </row>
    <row r="775" spans="1:29" x14ac:dyDescent="0.35">
      <c r="A775" t="s">
        <v>385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4</v>
      </c>
      <c r="T775">
        <v>2915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2915</v>
      </c>
      <c r="AC775">
        <v>6613</v>
      </c>
    </row>
    <row r="776" spans="1:29" x14ac:dyDescent="0.35">
      <c r="A776" t="s">
        <v>384</v>
      </c>
      <c r="B776">
        <v>0</v>
      </c>
      <c r="C776">
        <v>1000</v>
      </c>
      <c r="D776">
        <v>0</v>
      </c>
      <c r="E776">
        <v>0</v>
      </c>
      <c r="F776">
        <v>3510</v>
      </c>
      <c r="G776">
        <v>0</v>
      </c>
      <c r="H776">
        <v>0</v>
      </c>
      <c r="I776">
        <v>0</v>
      </c>
      <c r="J776">
        <v>4510</v>
      </c>
      <c r="K776">
        <v>6</v>
      </c>
      <c r="L776">
        <v>985</v>
      </c>
      <c r="M776">
        <v>0</v>
      </c>
      <c r="N776">
        <v>1198</v>
      </c>
      <c r="O776">
        <v>2036</v>
      </c>
      <c r="P776">
        <v>0</v>
      </c>
      <c r="Q776">
        <v>0</v>
      </c>
      <c r="R776">
        <v>377</v>
      </c>
      <c r="S776">
        <v>4602</v>
      </c>
      <c r="T776">
        <v>34322</v>
      </c>
      <c r="U776">
        <v>11230</v>
      </c>
      <c r="V776">
        <v>0</v>
      </c>
      <c r="W776">
        <v>94586</v>
      </c>
      <c r="X776">
        <v>36370</v>
      </c>
      <c r="Y776">
        <v>0</v>
      </c>
      <c r="Z776">
        <v>10416</v>
      </c>
      <c r="AA776">
        <v>17432</v>
      </c>
      <c r="AB776">
        <v>204356</v>
      </c>
      <c r="AC776">
        <v>45562</v>
      </c>
    </row>
    <row r="777" spans="1:29" x14ac:dyDescent="0.35">
      <c r="A777" t="s">
        <v>383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2488</v>
      </c>
      <c r="X777">
        <v>0</v>
      </c>
      <c r="Y777">
        <v>0</v>
      </c>
      <c r="Z777">
        <v>0</v>
      </c>
      <c r="AA777">
        <v>0</v>
      </c>
      <c r="AB777">
        <v>2488</v>
      </c>
      <c r="AC777">
        <v>4267</v>
      </c>
    </row>
    <row r="778" spans="1:29" x14ac:dyDescent="0.35">
      <c r="A778" t="s">
        <v>382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785</v>
      </c>
      <c r="L778">
        <v>0</v>
      </c>
      <c r="M778">
        <v>0</v>
      </c>
      <c r="N778">
        <v>418</v>
      </c>
      <c r="O778">
        <v>0</v>
      </c>
      <c r="P778">
        <v>0</v>
      </c>
      <c r="Q778">
        <v>0</v>
      </c>
      <c r="R778">
        <v>0</v>
      </c>
      <c r="S778">
        <v>1203</v>
      </c>
      <c r="T778">
        <v>7712</v>
      </c>
      <c r="U778">
        <v>925</v>
      </c>
      <c r="V778">
        <v>0</v>
      </c>
      <c r="W778">
        <v>25800</v>
      </c>
      <c r="X778">
        <v>0</v>
      </c>
      <c r="Y778">
        <v>0</v>
      </c>
      <c r="Z778">
        <v>1127</v>
      </c>
      <c r="AA778">
        <v>1900</v>
      </c>
      <c r="AB778">
        <v>37464</v>
      </c>
      <c r="AC778">
        <v>10784</v>
      </c>
    </row>
    <row r="779" spans="1:29" x14ac:dyDescent="0.35">
      <c r="A779" t="s">
        <v>381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5840</v>
      </c>
    </row>
    <row r="780" spans="1:29" x14ac:dyDescent="0.35">
      <c r="A780" t="s">
        <v>380</v>
      </c>
      <c r="B780">
        <v>535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535</v>
      </c>
      <c r="K780">
        <v>143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16</v>
      </c>
      <c r="S780">
        <v>159</v>
      </c>
      <c r="T780">
        <v>535</v>
      </c>
      <c r="U780">
        <v>0</v>
      </c>
      <c r="V780">
        <v>0</v>
      </c>
      <c r="W780">
        <v>3802</v>
      </c>
      <c r="X780">
        <v>1144</v>
      </c>
      <c r="Y780">
        <v>1679</v>
      </c>
      <c r="Z780">
        <v>0</v>
      </c>
      <c r="AA780">
        <v>3571</v>
      </c>
      <c r="AB780">
        <v>10731</v>
      </c>
      <c r="AC780">
        <v>53729</v>
      </c>
    </row>
    <row r="781" spans="1:29" x14ac:dyDescent="0.35">
      <c r="A781" t="s">
        <v>379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2512</v>
      </c>
    </row>
    <row r="782" spans="1:29" x14ac:dyDescent="0.35">
      <c r="A782" t="s">
        <v>378</v>
      </c>
      <c r="B782">
        <v>562</v>
      </c>
      <c r="C782">
        <v>125</v>
      </c>
      <c r="D782">
        <v>0</v>
      </c>
      <c r="E782">
        <v>1470</v>
      </c>
      <c r="F782">
        <v>0</v>
      </c>
      <c r="G782">
        <v>500</v>
      </c>
      <c r="H782">
        <v>75</v>
      </c>
      <c r="I782">
        <v>0</v>
      </c>
      <c r="J782">
        <v>2732</v>
      </c>
      <c r="K782">
        <v>222</v>
      </c>
      <c r="L782">
        <v>19</v>
      </c>
      <c r="M782">
        <v>0</v>
      </c>
      <c r="N782">
        <v>1135</v>
      </c>
      <c r="O782">
        <v>0</v>
      </c>
      <c r="P782">
        <v>242</v>
      </c>
      <c r="Q782">
        <v>2</v>
      </c>
      <c r="R782">
        <v>0</v>
      </c>
      <c r="S782">
        <v>1620</v>
      </c>
      <c r="T782">
        <v>6687</v>
      </c>
      <c r="U782">
        <v>125</v>
      </c>
      <c r="V782">
        <v>0</v>
      </c>
      <c r="W782">
        <v>9641</v>
      </c>
      <c r="X782">
        <v>0</v>
      </c>
      <c r="Y782">
        <v>1381</v>
      </c>
      <c r="Z782">
        <v>155</v>
      </c>
      <c r="AA782">
        <v>0</v>
      </c>
      <c r="AB782">
        <v>17989</v>
      </c>
      <c r="AC782">
        <v>12577</v>
      </c>
    </row>
    <row r="783" spans="1:29" x14ac:dyDescent="0.35">
      <c r="A783" t="s">
        <v>377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34</v>
      </c>
      <c r="L783">
        <v>0</v>
      </c>
      <c r="M783">
        <v>0</v>
      </c>
      <c r="N783">
        <v>337</v>
      </c>
      <c r="O783">
        <v>0</v>
      </c>
      <c r="P783">
        <v>0</v>
      </c>
      <c r="Q783">
        <v>0</v>
      </c>
      <c r="R783">
        <v>0</v>
      </c>
      <c r="S783">
        <v>371</v>
      </c>
      <c r="T783">
        <v>0</v>
      </c>
      <c r="U783">
        <v>0</v>
      </c>
      <c r="V783">
        <v>0</v>
      </c>
      <c r="W783">
        <v>5522</v>
      </c>
      <c r="X783">
        <v>0</v>
      </c>
      <c r="Y783">
        <v>0</v>
      </c>
      <c r="Z783">
        <v>0</v>
      </c>
      <c r="AA783">
        <v>0</v>
      </c>
      <c r="AB783">
        <v>5522</v>
      </c>
      <c r="AC783">
        <v>5496</v>
      </c>
    </row>
    <row r="784" spans="1:29" x14ac:dyDescent="0.35">
      <c r="A784" t="s">
        <v>376</v>
      </c>
      <c r="B784">
        <v>0</v>
      </c>
      <c r="C784">
        <v>0</v>
      </c>
      <c r="D784">
        <v>0</v>
      </c>
      <c r="E784">
        <v>33336</v>
      </c>
      <c r="F784">
        <v>0</v>
      </c>
      <c r="G784">
        <v>0</v>
      </c>
      <c r="H784">
        <v>0</v>
      </c>
      <c r="I784">
        <v>0</v>
      </c>
      <c r="J784">
        <v>33336</v>
      </c>
      <c r="K784">
        <v>0</v>
      </c>
      <c r="L784">
        <v>0</v>
      </c>
      <c r="M784">
        <v>0</v>
      </c>
      <c r="N784">
        <v>30380</v>
      </c>
      <c r="O784">
        <v>150</v>
      </c>
      <c r="P784">
        <v>0</v>
      </c>
      <c r="Q784">
        <v>0</v>
      </c>
      <c r="R784">
        <v>0</v>
      </c>
      <c r="S784">
        <v>30530</v>
      </c>
      <c r="T784">
        <v>7158</v>
      </c>
      <c r="U784">
        <v>2805</v>
      </c>
      <c r="V784">
        <v>0</v>
      </c>
      <c r="W784">
        <v>33336</v>
      </c>
      <c r="X784">
        <v>0</v>
      </c>
      <c r="Y784">
        <v>0</v>
      </c>
      <c r="Z784">
        <v>0</v>
      </c>
      <c r="AA784">
        <v>352</v>
      </c>
      <c r="AB784">
        <v>43651</v>
      </c>
      <c r="AC784">
        <v>19524</v>
      </c>
    </row>
    <row r="785" spans="1:29" x14ac:dyDescent="0.35">
      <c r="A785" t="s">
        <v>375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173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173</v>
      </c>
      <c r="T785">
        <v>3264</v>
      </c>
      <c r="U785">
        <v>1467</v>
      </c>
      <c r="V785">
        <v>0</v>
      </c>
      <c r="W785">
        <v>202</v>
      </c>
      <c r="X785">
        <v>0</v>
      </c>
      <c r="Y785">
        <v>2192</v>
      </c>
      <c r="Z785">
        <v>0</v>
      </c>
      <c r="AA785">
        <v>0</v>
      </c>
      <c r="AB785">
        <v>7125</v>
      </c>
      <c r="AC785">
        <v>9147</v>
      </c>
    </row>
    <row r="786" spans="1:29" x14ac:dyDescent="0.35">
      <c r="A786" t="s">
        <v>374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104</v>
      </c>
      <c r="O786">
        <v>0</v>
      </c>
      <c r="P786">
        <v>0</v>
      </c>
      <c r="Q786">
        <v>185</v>
      </c>
      <c r="R786">
        <v>0</v>
      </c>
      <c r="S786">
        <v>289</v>
      </c>
      <c r="T786">
        <v>0</v>
      </c>
      <c r="U786">
        <v>0</v>
      </c>
      <c r="V786">
        <v>0</v>
      </c>
      <c r="W786">
        <v>3633</v>
      </c>
      <c r="X786">
        <v>0</v>
      </c>
      <c r="Y786">
        <v>0</v>
      </c>
      <c r="Z786">
        <v>940</v>
      </c>
      <c r="AA786">
        <v>0</v>
      </c>
      <c r="AB786">
        <v>4573</v>
      </c>
      <c r="AC786">
        <v>6187</v>
      </c>
    </row>
    <row r="787" spans="1:29" x14ac:dyDescent="0.35">
      <c r="A787" t="s">
        <v>373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51</v>
      </c>
      <c r="S787">
        <v>51</v>
      </c>
      <c r="T787">
        <v>0</v>
      </c>
      <c r="U787">
        <v>514</v>
      </c>
      <c r="V787">
        <v>0</v>
      </c>
      <c r="W787">
        <v>3562</v>
      </c>
      <c r="X787">
        <v>0</v>
      </c>
      <c r="Y787">
        <v>493</v>
      </c>
      <c r="Z787">
        <v>0</v>
      </c>
      <c r="AA787">
        <v>250</v>
      </c>
      <c r="AB787">
        <v>4819</v>
      </c>
      <c r="AC787">
        <v>4730</v>
      </c>
    </row>
    <row r="788" spans="1:29" x14ac:dyDescent="0.35">
      <c r="A788" t="s">
        <v>372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2269</v>
      </c>
    </row>
    <row r="789" spans="1:29" x14ac:dyDescent="0.35">
      <c r="A789" t="s">
        <v>371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2265</v>
      </c>
    </row>
    <row r="790" spans="1:29" x14ac:dyDescent="0.35">
      <c r="A790" t="s">
        <v>370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439</v>
      </c>
      <c r="O790">
        <v>0</v>
      </c>
      <c r="P790">
        <v>0</v>
      </c>
      <c r="Q790">
        <v>0</v>
      </c>
      <c r="R790">
        <v>0</v>
      </c>
      <c r="S790">
        <v>439</v>
      </c>
      <c r="T790">
        <v>0</v>
      </c>
      <c r="U790">
        <v>0</v>
      </c>
      <c r="V790">
        <v>0</v>
      </c>
      <c r="W790">
        <v>3159</v>
      </c>
      <c r="X790">
        <v>0</v>
      </c>
      <c r="Y790">
        <v>0</v>
      </c>
      <c r="Z790">
        <v>0</v>
      </c>
      <c r="AA790">
        <v>0</v>
      </c>
      <c r="AB790">
        <v>3159</v>
      </c>
      <c r="AC790">
        <v>4866</v>
      </c>
    </row>
    <row r="791" spans="1:29" x14ac:dyDescent="0.35">
      <c r="A791" t="s">
        <v>369</v>
      </c>
      <c r="B791">
        <v>423</v>
      </c>
      <c r="C791">
        <v>216</v>
      </c>
      <c r="D791">
        <v>0</v>
      </c>
      <c r="E791">
        <v>10074</v>
      </c>
      <c r="F791">
        <v>0</v>
      </c>
      <c r="G791">
        <v>32</v>
      </c>
      <c r="H791">
        <v>0</v>
      </c>
      <c r="I791">
        <v>1298</v>
      </c>
      <c r="J791">
        <v>12043</v>
      </c>
      <c r="K791">
        <v>428</v>
      </c>
      <c r="L791">
        <v>212</v>
      </c>
      <c r="M791">
        <v>0</v>
      </c>
      <c r="N791">
        <v>5924</v>
      </c>
      <c r="O791">
        <v>0</v>
      </c>
      <c r="P791">
        <v>32</v>
      </c>
      <c r="Q791">
        <v>0</v>
      </c>
      <c r="R791">
        <v>1298</v>
      </c>
      <c r="S791">
        <v>7894</v>
      </c>
      <c r="T791">
        <v>11588</v>
      </c>
      <c r="U791">
        <v>3711</v>
      </c>
      <c r="V791">
        <v>0</v>
      </c>
      <c r="W791">
        <v>66235</v>
      </c>
      <c r="X791">
        <v>0</v>
      </c>
      <c r="Y791">
        <v>9294</v>
      </c>
      <c r="Z791">
        <v>0</v>
      </c>
      <c r="AA791">
        <v>26322</v>
      </c>
      <c r="AB791">
        <v>117150</v>
      </c>
      <c r="AC791">
        <v>74436</v>
      </c>
    </row>
    <row r="792" spans="1:29" x14ac:dyDescent="0.35">
      <c r="A792" t="s">
        <v>368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1378</v>
      </c>
    </row>
    <row r="793" spans="1:29" x14ac:dyDescent="0.35">
      <c r="A793" t="s">
        <v>367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124</v>
      </c>
      <c r="L793">
        <v>0</v>
      </c>
      <c r="M793">
        <v>0</v>
      </c>
      <c r="N793">
        <v>4049</v>
      </c>
      <c r="O793">
        <v>0</v>
      </c>
      <c r="P793">
        <v>0</v>
      </c>
      <c r="Q793">
        <v>0</v>
      </c>
      <c r="R793">
        <v>0</v>
      </c>
      <c r="S793">
        <v>4173</v>
      </c>
      <c r="T793">
        <v>22472</v>
      </c>
      <c r="U793">
        <v>2139</v>
      </c>
      <c r="V793">
        <v>0</v>
      </c>
      <c r="W793">
        <v>60033</v>
      </c>
      <c r="X793">
        <v>0</v>
      </c>
      <c r="Y793">
        <v>0</v>
      </c>
      <c r="Z793">
        <v>0</v>
      </c>
      <c r="AA793">
        <v>0</v>
      </c>
      <c r="AB793">
        <v>84644</v>
      </c>
      <c r="AC793">
        <v>115652</v>
      </c>
    </row>
    <row r="794" spans="1:29" x14ac:dyDescent="0.35">
      <c r="A794" t="s">
        <v>366</v>
      </c>
      <c r="B794">
        <v>1900</v>
      </c>
      <c r="C794">
        <v>3833</v>
      </c>
      <c r="D794">
        <v>0</v>
      </c>
      <c r="E794">
        <v>13780</v>
      </c>
      <c r="F794">
        <v>16500</v>
      </c>
      <c r="G794">
        <v>0</v>
      </c>
      <c r="H794">
        <v>0</v>
      </c>
      <c r="I794">
        <v>3400</v>
      </c>
      <c r="J794">
        <v>39413</v>
      </c>
      <c r="K794">
        <v>1527</v>
      </c>
      <c r="L794">
        <v>3152</v>
      </c>
      <c r="M794">
        <v>12026</v>
      </c>
      <c r="N794">
        <v>12120</v>
      </c>
      <c r="O794">
        <v>4639</v>
      </c>
      <c r="P794">
        <v>0</v>
      </c>
      <c r="Q794">
        <v>1130</v>
      </c>
      <c r="R794">
        <v>7007</v>
      </c>
      <c r="S794">
        <v>41601</v>
      </c>
      <c r="T794">
        <v>44912</v>
      </c>
      <c r="U794">
        <v>30833</v>
      </c>
      <c r="V794">
        <v>11116</v>
      </c>
      <c r="W794">
        <v>170008</v>
      </c>
      <c r="X794">
        <v>96857</v>
      </c>
      <c r="Y794">
        <v>0</v>
      </c>
      <c r="Z794">
        <v>4036</v>
      </c>
      <c r="AA794">
        <v>27181</v>
      </c>
      <c r="AB794">
        <v>384943</v>
      </c>
      <c r="AC794">
        <v>151134</v>
      </c>
    </row>
    <row r="795" spans="1:29" x14ac:dyDescent="0.35">
      <c r="A795" t="s">
        <v>365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696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3090</v>
      </c>
      <c r="AB795">
        <v>3786</v>
      </c>
      <c r="AC795">
        <v>20467</v>
      </c>
    </row>
    <row r="796" spans="1:29" x14ac:dyDescent="0.35">
      <c r="A796" t="s">
        <v>364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2167</v>
      </c>
      <c r="O796">
        <v>785</v>
      </c>
      <c r="P796">
        <v>0</v>
      </c>
      <c r="Q796">
        <v>0</v>
      </c>
      <c r="R796">
        <v>0</v>
      </c>
      <c r="S796">
        <v>2952</v>
      </c>
      <c r="T796">
        <v>6066</v>
      </c>
      <c r="U796">
        <v>0</v>
      </c>
      <c r="V796">
        <v>0</v>
      </c>
      <c r="W796">
        <v>32623</v>
      </c>
      <c r="X796">
        <v>12090</v>
      </c>
      <c r="Y796">
        <v>0</v>
      </c>
      <c r="Z796">
        <v>0</v>
      </c>
      <c r="AA796">
        <v>0</v>
      </c>
      <c r="AB796">
        <v>50779</v>
      </c>
      <c r="AC796">
        <v>17157</v>
      </c>
    </row>
    <row r="797" spans="1:29" x14ac:dyDescent="0.35">
      <c r="A797" t="s">
        <v>363</v>
      </c>
      <c r="B797">
        <v>13580</v>
      </c>
      <c r="C797">
        <v>750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985</v>
      </c>
      <c r="J797">
        <v>15315</v>
      </c>
      <c r="K797">
        <v>11391</v>
      </c>
      <c r="L797">
        <v>574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159</v>
      </c>
      <c r="S797">
        <v>12124</v>
      </c>
      <c r="T797">
        <v>15857</v>
      </c>
      <c r="U797">
        <v>2759</v>
      </c>
      <c r="V797">
        <v>0</v>
      </c>
      <c r="W797">
        <v>2157</v>
      </c>
      <c r="X797">
        <v>0</v>
      </c>
      <c r="Y797">
        <v>0</v>
      </c>
      <c r="Z797">
        <v>0</v>
      </c>
      <c r="AA797">
        <v>966</v>
      </c>
      <c r="AB797">
        <v>21739</v>
      </c>
      <c r="AC797">
        <v>39412</v>
      </c>
    </row>
    <row r="798" spans="1:29" x14ac:dyDescent="0.35">
      <c r="A798" t="s">
        <v>362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1292</v>
      </c>
      <c r="O798">
        <v>24</v>
      </c>
      <c r="P798">
        <v>0</v>
      </c>
      <c r="Q798">
        <v>0</v>
      </c>
      <c r="R798">
        <v>31</v>
      </c>
      <c r="S798">
        <v>1347</v>
      </c>
      <c r="T798">
        <v>0</v>
      </c>
      <c r="U798">
        <v>0</v>
      </c>
      <c r="V798">
        <v>0</v>
      </c>
      <c r="W798">
        <v>3265</v>
      </c>
      <c r="X798">
        <v>0</v>
      </c>
      <c r="Y798">
        <v>0</v>
      </c>
      <c r="Z798">
        <v>0</v>
      </c>
      <c r="AA798">
        <v>886</v>
      </c>
      <c r="AB798">
        <v>4151</v>
      </c>
      <c r="AC798">
        <v>19597</v>
      </c>
    </row>
    <row r="799" spans="1:29" x14ac:dyDescent="0.35">
      <c r="A799" t="s">
        <v>361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100</v>
      </c>
      <c r="J799">
        <v>100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100</v>
      </c>
      <c r="S799">
        <v>100</v>
      </c>
      <c r="T799">
        <v>0</v>
      </c>
      <c r="U799">
        <v>0</v>
      </c>
      <c r="V799">
        <v>0</v>
      </c>
      <c r="W799">
        <v>5305</v>
      </c>
      <c r="X799">
        <v>0</v>
      </c>
      <c r="Y799">
        <v>667</v>
      </c>
      <c r="Z799">
        <v>0</v>
      </c>
      <c r="AA799">
        <v>522</v>
      </c>
      <c r="AB799">
        <v>6494</v>
      </c>
      <c r="AC799">
        <v>31362</v>
      </c>
    </row>
    <row r="800" spans="1:29" x14ac:dyDescent="0.35">
      <c r="A800" t="s">
        <v>360</v>
      </c>
      <c r="B800">
        <v>0</v>
      </c>
      <c r="C800">
        <v>0</v>
      </c>
      <c r="D800">
        <v>0</v>
      </c>
      <c r="E800">
        <v>7850</v>
      </c>
      <c r="F800">
        <v>0</v>
      </c>
      <c r="G800">
        <v>0</v>
      </c>
      <c r="H800">
        <v>0</v>
      </c>
      <c r="I800">
        <v>207</v>
      </c>
      <c r="J800">
        <v>8057</v>
      </c>
      <c r="K800">
        <v>178</v>
      </c>
      <c r="L800">
        <v>350</v>
      </c>
      <c r="M800">
        <v>0</v>
      </c>
      <c r="N800">
        <v>7349</v>
      </c>
      <c r="O800">
        <v>0</v>
      </c>
      <c r="P800">
        <v>0</v>
      </c>
      <c r="Q800">
        <v>0</v>
      </c>
      <c r="R800">
        <v>207</v>
      </c>
      <c r="S800">
        <v>8084</v>
      </c>
      <c r="T800">
        <v>5310</v>
      </c>
      <c r="U800">
        <v>584</v>
      </c>
      <c r="V800">
        <v>0</v>
      </c>
      <c r="W800">
        <v>15618</v>
      </c>
      <c r="X800">
        <v>0</v>
      </c>
      <c r="Y800">
        <v>0</v>
      </c>
      <c r="Z800">
        <v>0</v>
      </c>
      <c r="AA800">
        <v>385</v>
      </c>
      <c r="AB800">
        <v>21897</v>
      </c>
      <c r="AC800">
        <v>28590</v>
      </c>
    </row>
    <row r="801" spans="1:29" x14ac:dyDescent="0.35">
      <c r="A801" t="s">
        <v>359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1894</v>
      </c>
      <c r="L801">
        <v>1145</v>
      </c>
      <c r="M801">
        <v>0</v>
      </c>
      <c r="N801">
        <v>32094</v>
      </c>
      <c r="O801">
        <v>0</v>
      </c>
      <c r="P801">
        <v>0</v>
      </c>
      <c r="Q801">
        <v>146</v>
      </c>
      <c r="R801">
        <v>1892</v>
      </c>
      <c r="S801">
        <v>37171</v>
      </c>
      <c r="T801">
        <v>33261</v>
      </c>
      <c r="U801">
        <v>3079</v>
      </c>
      <c r="V801">
        <v>0</v>
      </c>
      <c r="W801">
        <v>178690</v>
      </c>
      <c r="X801">
        <v>0</v>
      </c>
      <c r="Y801">
        <v>0</v>
      </c>
      <c r="Z801">
        <v>0</v>
      </c>
      <c r="AA801">
        <v>15026</v>
      </c>
      <c r="AB801">
        <v>230056</v>
      </c>
      <c r="AC801">
        <v>184906</v>
      </c>
    </row>
    <row r="802" spans="1:29" x14ac:dyDescent="0.35">
      <c r="A802" t="s">
        <v>358</v>
      </c>
      <c r="B802">
        <v>16600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3745</v>
      </c>
      <c r="J802">
        <v>20345</v>
      </c>
      <c r="K802">
        <v>7809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556</v>
      </c>
      <c r="R802">
        <v>1598</v>
      </c>
      <c r="S802">
        <v>9963</v>
      </c>
      <c r="T802">
        <v>25038</v>
      </c>
      <c r="U802">
        <v>6501</v>
      </c>
      <c r="V802">
        <v>0</v>
      </c>
      <c r="W802">
        <v>57284</v>
      </c>
      <c r="X802">
        <v>28069</v>
      </c>
      <c r="Y802">
        <v>0</v>
      </c>
      <c r="Z802">
        <v>1529</v>
      </c>
      <c r="AA802">
        <v>8541</v>
      </c>
      <c r="AB802">
        <v>126962</v>
      </c>
      <c r="AC802">
        <v>80004</v>
      </c>
    </row>
    <row r="803" spans="1:29" x14ac:dyDescent="0.35">
      <c r="A803" t="s">
        <v>357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3938</v>
      </c>
      <c r="U803">
        <v>3847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7785</v>
      </c>
      <c r="AC803">
        <v>44854</v>
      </c>
    </row>
    <row r="804" spans="1:29" x14ac:dyDescent="0.35">
      <c r="A804" t="s">
        <v>356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4520</v>
      </c>
      <c r="U804">
        <v>3459</v>
      </c>
      <c r="V804">
        <v>0</v>
      </c>
      <c r="W804">
        <v>493</v>
      </c>
      <c r="X804">
        <v>0</v>
      </c>
      <c r="Y804">
        <v>0</v>
      </c>
      <c r="Z804">
        <v>0</v>
      </c>
      <c r="AA804">
        <v>74</v>
      </c>
      <c r="AB804">
        <v>8546</v>
      </c>
      <c r="AC804">
        <v>14574</v>
      </c>
    </row>
    <row r="805" spans="1:29" x14ac:dyDescent="0.35">
      <c r="A805" t="s">
        <v>355</v>
      </c>
      <c r="B805">
        <v>0</v>
      </c>
      <c r="C805">
        <v>1003</v>
      </c>
      <c r="D805">
        <v>400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1403</v>
      </c>
      <c r="K805">
        <v>141</v>
      </c>
      <c r="L805">
        <v>588</v>
      </c>
      <c r="M805">
        <v>142</v>
      </c>
      <c r="N805">
        <v>0</v>
      </c>
      <c r="O805">
        <v>0</v>
      </c>
      <c r="P805">
        <v>0</v>
      </c>
      <c r="Q805">
        <v>0</v>
      </c>
      <c r="R805">
        <v>1502</v>
      </c>
      <c r="S805">
        <v>2373</v>
      </c>
      <c r="T805">
        <v>575</v>
      </c>
      <c r="U805">
        <v>6054</v>
      </c>
      <c r="V805">
        <v>5622</v>
      </c>
      <c r="W805">
        <v>0</v>
      </c>
      <c r="X805">
        <v>0</v>
      </c>
      <c r="Y805">
        <v>0</v>
      </c>
      <c r="Z805">
        <v>0</v>
      </c>
      <c r="AA805">
        <v>6336</v>
      </c>
      <c r="AB805">
        <v>18587</v>
      </c>
      <c r="AC805">
        <v>79499</v>
      </c>
    </row>
    <row r="806" spans="1:29" x14ac:dyDescent="0.35">
      <c r="A806" t="s">
        <v>354</v>
      </c>
      <c r="B806">
        <v>0</v>
      </c>
      <c r="C806">
        <v>0</v>
      </c>
      <c r="D806">
        <v>0</v>
      </c>
      <c r="E806">
        <v>0</v>
      </c>
      <c r="F806">
        <v>5000</v>
      </c>
      <c r="G806">
        <v>0</v>
      </c>
      <c r="H806">
        <v>0</v>
      </c>
      <c r="I806">
        <v>0</v>
      </c>
      <c r="J806">
        <v>5000</v>
      </c>
      <c r="K806">
        <v>0</v>
      </c>
      <c r="L806">
        <v>1786</v>
      </c>
      <c r="M806">
        <v>0</v>
      </c>
      <c r="N806">
        <v>0</v>
      </c>
      <c r="O806">
        <v>1841</v>
      </c>
      <c r="P806">
        <v>0</v>
      </c>
      <c r="Q806">
        <v>0</v>
      </c>
      <c r="R806">
        <v>486</v>
      </c>
      <c r="S806">
        <v>4113</v>
      </c>
      <c r="T806">
        <v>41462</v>
      </c>
      <c r="U806">
        <v>25965</v>
      </c>
      <c r="V806">
        <v>0</v>
      </c>
      <c r="W806">
        <v>0</v>
      </c>
      <c r="X806">
        <v>83643</v>
      </c>
      <c r="Y806">
        <v>0</v>
      </c>
      <c r="Z806">
        <v>0</v>
      </c>
      <c r="AA806">
        <v>17332</v>
      </c>
      <c r="AB806">
        <v>168402</v>
      </c>
      <c r="AC806">
        <v>115279</v>
      </c>
    </row>
    <row r="807" spans="1:29" x14ac:dyDescent="0.35">
      <c r="A807" t="s">
        <v>353</v>
      </c>
      <c r="B807">
        <v>3098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3098</v>
      </c>
      <c r="K807">
        <v>2435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2435</v>
      </c>
      <c r="T807">
        <v>10294</v>
      </c>
      <c r="U807">
        <v>0</v>
      </c>
      <c r="V807">
        <v>0</v>
      </c>
      <c r="W807">
        <v>150</v>
      </c>
      <c r="X807">
        <v>0</v>
      </c>
      <c r="Y807">
        <v>0</v>
      </c>
      <c r="Z807">
        <v>0</v>
      </c>
      <c r="AA807">
        <v>84</v>
      </c>
      <c r="AB807">
        <v>10528</v>
      </c>
      <c r="AC807">
        <v>8839</v>
      </c>
    </row>
    <row r="808" spans="1:29" x14ac:dyDescent="0.35">
      <c r="A808" t="s">
        <v>352</v>
      </c>
      <c r="B808">
        <v>0</v>
      </c>
      <c r="C808">
        <v>0</v>
      </c>
      <c r="D808">
        <v>0</v>
      </c>
      <c r="E808">
        <v>1780</v>
      </c>
      <c r="F808">
        <v>0</v>
      </c>
      <c r="G808">
        <v>0</v>
      </c>
      <c r="H808">
        <v>0</v>
      </c>
      <c r="I808">
        <v>0</v>
      </c>
      <c r="J808">
        <v>1780</v>
      </c>
      <c r="K808">
        <v>1665</v>
      </c>
      <c r="L808">
        <v>0</v>
      </c>
      <c r="M808">
        <v>0</v>
      </c>
      <c r="N808">
        <v>2071</v>
      </c>
      <c r="O808">
        <v>4941</v>
      </c>
      <c r="P808">
        <v>0</v>
      </c>
      <c r="Q808">
        <v>0</v>
      </c>
      <c r="R808">
        <v>0</v>
      </c>
      <c r="S808">
        <v>8677</v>
      </c>
      <c r="T808">
        <v>46613</v>
      </c>
      <c r="U808">
        <v>0</v>
      </c>
      <c r="V808">
        <v>0</v>
      </c>
      <c r="W808">
        <v>120491</v>
      </c>
      <c r="X808">
        <v>150799</v>
      </c>
      <c r="Y808">
        <v>0</v>
      </c>
      <c r="Z808">
        <v>0</v>
      </c>
      <c r="AA808">
        <v>10012</v>
      </c>
      <c r="AB808">
        <v>327915</v>
      </c>
      <c r="AC808">
        <v>387533</v>
      </c>
    </row>
    <row r="809" spans="1:29" x14ac:dyDescent="0.35">
      <c r="A809" t="s">
        <v>351</v>
      </c>
      <c r="B809">
        <v>0</v>
      </c>
      <c r="C809">
        <v>0</v>
      </c>
      <c r="D809">
        <v>0</v>
      </c>
      <c r="E809">
        <v>2450</v>
      </c>
      <c r="F809">
        <v>0</v>
      </c>
      <c r="G809">
        <v>0</v>
      </c>
      <c r="H809">
        <v>0</v>
      </c>
      <c r="I809">
        <v>0</v>
      </c>
      <c r="J809">
        <v>2450</v>
      </c>
      <c r="K809">
        <v>0</v>
      </c>
      <c r="L809">
        <v>3</v>
      </c>
      <c r="M809">
        <v>0</v>
      </c>
      <c r="N809">
        <v>1357</v>
      </c>
      <c r="O809">
        <v>0</v>
      </c>
      <c r="P809">
        <v>0</v>
      </c>
      <c r="Q809">
        <v>0</v>
      </c>
      <c r="R809">
        <v>0</v>
      </c>
      <c r="S809">
        <v>1360</v>
      </c>
      <c r="T809">
        <v>0</v>
      </c>
      <c r="U809">
        <v>1703</v>
      </c>
      <c r="V809">
        <v>0</v>
      </c>
      <c r="W809">
        <v>6746</v>
      </c>
      <c r="X809">
        <v>5024</v>
      </c>
      <c r="Y809">
        <v>0</v>
      </c>
      <c r="Z809">
        <v>0</v>
      </c>
      <c r="AA809">
        <v>3523</v>
      </c>
      <c r="AB809">
        <v>16996</v>
      </c>
      <c r="AC809">
        <v>7306</v>
      </c>
    </row>
    <row r="810" spans="1:29" x14ac:dyDescent="0.35">
      <c r="A810" t="s">
        <v>350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578</v>
      </c>
      <c r="V810">
        <v>0</v>
      </c>
      <c r="W810">
        <v>1288</v>
      </c>
      <c r="X810">
        <v>0</v>
      </c>
      <c r="Y810">
        <v>1680</v>
      </c>
      <c r="Z810">
        <v>0</v>
      </c>
      <c r="AA810">
        <v>0</v>
      </c>
      <c r="AB810">
        <v>3546</v>
      </c>
      <c r="AC810">
        <v>5520</v>
      </c>
    </row>
    <row r="811" spans="1:29" x14ac:dyDescent="0.35">
      <c r="A811" t="s">
        <v>349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15</v>
      </c>
      <c r="L811">
        <v>210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225</v>
      </c>
      <c r="T811">
        <v>1504</v>
      </c>
      <c r="U811">
        <v>1513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1278</v>
      </c>
      <c r="AB811">
        <v>4295</v>
      </c>
      <c r="AC811">
        <v>7436</v>
      </c>
    </row>
    <row r="812" spans="1:29" x14ac:dyDescent="0.35">
      <c r="A812" t="s">
        <v>348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1607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1607</v>
      </c>
      <c r="AC812">
        <v>3736</v>
      </c>
    </row>
    <row r="813" spans="1:29" x14ac:dyDescent="0.35">
      <c r="A813" t="s">
        <v>1</v>
      </c>
      <c r="B813">
        <v>590806</v>
      </c>
      <c r="C813">
        <v>330834</v>
      </c>
      <c r="D813">
        <v>277952</v>
      </c>
      <c r="E813">
        <v>498182</v>
      </c>
      <c r="F813">
        <v>218103</v>
      </c>
      <c r="G813">
        <v>11335</v>
      </c>
      <c r="H813">
        <v>201031</v>
      </c>
      <c r="I813">
        <v>618354</v>
      </c>
      <c r="J813">
        <v>2746597</v>
      </c>
      <c r="K813">
        <v>570295</v>
      </c>
      <c r="L813">
        <v>344716</v>
      </c>
      <c r="M813">
        <v>242992</v>
      </c>
      <c r="N813">
        <v>548046</v>
      </c>
      <c r="O813">
        <v>295210</v>
      </c>
      <c r="P813">
        <v>14994</v>
      </c>
      <c r="Q813">
        <v>213329</v>
      </c>
      <c r="R813">
        <v>645912</v>
      </c>
      <c r="S813">
        <v>2875494</v>
      </c>
      <c r="T813">
        <v>6978657</v>
      </c>
      <c r="U813">
        <v>1961589</v>
      </c>
      <c r="V813">
        <v>699217</v>
      </c>
      <c r="W813">
        <v>4362621</v>
      </c>
      <c r="X813">
        <v>2274332</v>
      </c>
      <c r="Y813">
        <v>295770</v>
      </c>
      <c r="Z813">
        <v>752784</v>
      </c>
      <c r="AA813">
        <v>3424745</v>
      </c>
      <c r="AB813">
        <v>20749715</v>
      </c>
      <c r="AC813">
        <v>26020201</v>
      </c>
    </row>
    <row r="814" spans="1:29" x14ac:dyDescent="0.35">
      <c r="A814" t="s">
        <v>0</v>
      </c>
      <c r="B814">
        <f t="shared" ref="B814:J814" si="0">+B813-SUM(B2:B812)</f>
        <v>0</v>
      </c>
      <c r="C814">
        <f t="shared" si="0"/>
        <v>0</v>
      </c>
      <c r="D814">
        <f t="shared" si="0"/>
        <v>0</v>
      </c>
      <c r="E814">
        <f t="shared" si="0"/>
        <v>0</v>
      </c>
      <c r="F814">
        <f t="shared" si="0"/>
        <v>0</v>
      </c>
      <c r="G814">
        <f t="shared" si="0"/>
        <v>0</v>
      </c>
      <c r="H814">
        <f t="shared" si="0"/>
        <v>0</v>
      </c>
      <c r="I814">
        <f t="shared" si="0"/>
        <v>0</v>
      </c>
      <c r="J814">
        <f t="shared" si="0"/>
        <v>0</v>
      </c>
      <c r="K814">
        <f t="shared" ref="K814:S814" si="1">+K813-SUM(K2:K812)</f>
        <v>0</v>
      </c>
      <c r="L814">
        <f t="shared" si="1"/>
        <v>0</v>
      </c>
      <c r="M814">
        <f t="shared" si="1"/>
        <v>0</v>
      </c>
      <c r="N814">
        <f t="shared" si="1"/>
        <v>0</v>
      </c>
      <c r="O814">
        <f t="shared" si="1"/>
        <v>0</v>
      </c>
      <c r="P814">
        <f t="shared" si="1"/>
        <v>0</v>
      </c>
      <c r="Q814">
        <f t="shared" si="1"/>
        <v>0</v>
      </c>
      <c r="R814">
        <f t="shared" si="1"/>
        <v>1</v>
      </c>
      <c r="S814">
        <f t="shared" si="1"/>
        <v>1</v>
      </c>
      <c r="T814">
        <f t="shared" ref="T814:AB814" si="2">+T813-SUM(T2:T812)</f>
        <v>0</v>
      </c>
      <c r="U814">
        <f t="shared" si="2"/>
        <v>0</v>
      </c>
      <c r="V814">
        <f t="shared" si="2"/>
        <v>0</v>
      </c>
      <c r="W814">
        <f t="shared" si="2"/>
        <v>0</v>
      </c>
      <c r="X814">
        <f t="shared" si="2"/>
        <v>0</v>
      </c>
      <c r="Y814">
        <f t="shared" si="2"/>
        <v>0</v>
      </c>
      <c r="Z814">
        <f t="shared" si="2"/>
        <v>0</v>
      </c>
      <c r="AA814">
        <f t="shared" si="2"/>
        <v>0</v>
      </c>
      <c r="AB814">
        <f t="shared" si="2"/>
        <v>0</v>
      </c>
      <c r="AC814">
        <f>+AC813-SUM(AC2:AC812)</f>
        <v>30</v>
      </c>
    </row>
  </sheetData>
  <conditionalFormatting sqref="B814:AC814">
    <cfRule type="cellIs" dxfId="24" priority="2" operator="not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7"/>
  <sheetViews>
    <sheetView workbookViewId="0">
      <pane xSplit="1" ySplit="1" topLeftCell="B29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5" x14ac:dyDescent="0.35">
      <c r="A1" t="s">
        <v>96</v>
      </c>
      <c r="B1" t="s">
        <v>1193</v>
      </c>
      <c r="C1" t="s">
        <v>1192</v>
      </c>
      <c r="D1" t="s">
        <v>1191</v>
      </c>
      <c r="E1" t="s">
        <v>1190</v>
      </c>
      <c r="F1" t="s">
        <v>1189</v>
      </c>
      <c r="G1" t="s">
        <v>1188</v>
      </c>
      <c r="H1" t="s">
        <v>1187</v>
      </c>
      <c r="I1" t="s">
        <v>1186</v>
      </c>
      <c r="J1" t="s">
        <v>1185</v>
      </c>
      <c r="K1" t="s">
        <v>1184</v>
      </c>
      <c r="L1" t="s">
        <v>1183</v>
      </c>
      <c r="M1" t="s">
        <v>1182</v>
      </c>
      <c r="N1" t="s">
        <v>1181</v>
      </c>
      <c r="O1" t="s">
        <v>1180</v>
      </c>
      <c r="P1" t="s">
        <v>1179</v>
      </c>
      <c r="Q1" t="s">
        <v>1178</v>
      </c>
      <c r="R1" t="s">
        <v>1177</v>
      </c>
      <c r="S1" t="s">
        <v>1176</v>
      </c>
      <c r="T1" t="s">
        <v>1175</v>
      </c>
      <c r="U1" t="s">
        <v>1174</v>
      </c>
      <c r="V1" t="s">
        <v>1173</v>
      </c>
      <c r="W1" t="s">
        <v>1172</v>
      </c>
      <c r="X1" t="s">
        <v>1171</v>
      </c>
      <c r="Y1" t="s">
        <v>1170</v>
      </c>
      <c r="Z1" t="s">
        <v>1169</v>
      </c>
      <c r="AA1" t="s">
        <v>1168</v>
      </c>
      <c r="AB1" t="s">
        <v>1167</v>
      </c>
      <c r="AC1" t="s">
        <v>1166</v>
      </c>
      <c r="AD1" t="s">
        <v>1165</v>
      </c>
      <c r="AE1" t="s">
        <v>1164</v>
      </c>
      <c r="AF1" t="s">
        <v>1163</v>
      </c>
      <c r="AG1" t="s">
        <v>1162</v>
      </c>
      <c r="AH1" t="s">
        <v>1161</v>
      </c>
      <c r="AI1" t="s">
        <v>1160</v>
      </c>
    </row>
    <row r="2" spans="1:35" x14ac:dyDescent="0.35">
      <c r="A2" t="s">
        <v>65</v>
      </c>
      <c r="B2">
        <v>47453</v>
      </c>
      <c r="C2">
        <v>0</v>
      </c>
      <c r="D2">
        <v>0</v>
      </c>
      <c r="E2">
        <v>0</v>
      </c>
      <c r="F2">
        <v>3221</v>
      </c>
      <c r="G2">
        <v>0</v>
      </c>
      <c r="H2">
        <v>19061</v>
      </c>
      <c r="I2">
        <v>0</v>
      </c>
      <c r="J2">
        <v>0</v>
      </c>
      <c r="K2">
        <v>0</v>
      </c>
      <c r="L2">
        <v>1233</v>
      </c>
      <c r="M2">
        <v>2183</v>
      </c>
      <c r="N2">
        <v>310</v>
      </c>
      <c r="O2">
        <v>9483</v>
      </c>
      <c r="P2">
        <v>82944</v>
      </c>
      <c r="Q2">
        <v>0</v>
      </c>
      <c r="R2">
        <v>18498</v>
      </c>
      <c r="S2">
        <v>10005</v>
      </c>
      <c r="T2">
        <v>10891</v>
      </c>
      <c r="U2">
        <v>0</v>
      </c>
      <c r="V2">
        <v>0</v>
      </c>
      <c r="W2">
        <v>3736</v>
      </c>
      <c r="X2">
        <v>136</v>
      </c>
      <c r="Y2">
        <v>415</v>
      </c>
      <c r="Z2">
        <v>431</v>
      </c>
      <c r="AA2">
        <v>3858</v>
      </c>
      <c r="AB2">
        <v>2562</v>
      </c>
      <c r="AC2">
        <v>761</v>
      </c>
      <c r="AD2">
        <v>6188</v>
      </c>
      <c r="AE2">
        <v>20773</v>
      </c>
      <c r="AF2">
        <v>0</v>
      </c>
      <c r="AG2">
        <v>6579</v>
      </c>
      <c r="AH2">
        <v>84833</v>
      </c>
      <c r="AI2">
        <v>0</v>
      </c>
    </row>
    <row r="3" spans="1:35" x14ac:dyDescent="0.35">
      <c r="A3" t="s">
        <v>64</v>
      </c>
      <c r="B3">
        <v>19172</v>
      </c>
      <c r="C3">
        <v>0</v>
      </c>
      <c r="D3">
        <v>0</v>
      </c>
      <c r="E3">
        <v>0</v>
      </c>
      <c r="F3">
        <v>119</v>
      </c>
      <c r="G3">
        <v>900</v>
      </c>
      <c r="H3">
        <v>0</v>
      </c>
      <c r="I3">
        <v>0</v>
      </c>
      <c r="J3">
        <v>1885</v>
      </c>
      <c r="K3">
        <v>0</v>
      </c>
      <c r="L3">
        <v>1073</v>
      </c>
      <c r="M3">
        <v>169</v>
      </c>
      <c r="N3">
        <v>35</v>
      </c>
      <c r="O3">
        <v>1262</v>
      </c>
      <c r="P3">
        <v>24615</v>
      </c>
      <c r="Q3">
        <v>968</v>
      </c>
      <c r="R3">
        <v>8719</v>
      </c>
      <c r="S3">
        <v>2178</v>
      </c>
      <c r="T3">
        <v>0</v>
      </c>
      <c r="U3">
        <v>0</v>
      </c>
      <c r="V3">
        <v>654</v>
      </c>
      <c r="W3">
        <v>1709</v>
      </c>
      <c r="X3">
        <v>0</v>
      </c>
      <c r="Y3">
        <v>1612</v>
      </c>
      <c r="Z3">
        <v>738</v>
      </c>
      <c r="AA3">
        <v>165</v>
      </c>
      <c r="AB3">
        <v>1334</v>
      </c>
      <c r="AC3">
        <v>488</v>
      </c>
      <c r="AD3">
        <v>2628</v>
      </c>
      <c r="AE3">
        <v>2090</v>
      </c>
      <c r="AF3">
        <v>0</v>
      </c>
      <c r="AG3">
        <v>1613</v>
      </c>
      <c r="AH3">
        <v>23928</v>
      </c>
      <c r="AI3">
        <v>967</v>
      </c>
    </row>
    <row r="4" spans="1:35" x14ac:dyDescent="0.35">
      <c r="A4" t="s">
        <v>63</v>
      </c>
      <c r="B4">
        <v>86441</v>
      </c>
      <c r="C4">
        <v>0</v>
      </c>
      <c r="D4">
        <v>0</v>
      </c>
      <c r="E4">
        <v>0</v>
      </c>
      <c r="F4">
        <v>4272</v>
      </c>
      <c r="G4">
        <v>0</v>
      </c>
      <c r="H4">
        <v>0</v>
      </c>
      <c r="I4">
        <v>0</v>
      </c>
      <c r="J4">
        <v>19322</v>
      </c>
      <c r="K4">
        <v>50</v>
      </c>
      <c r="L4">
        <v>335</v>
      </c>
      <c r="M4">
        <v>2415</v>
      </c>
      <c r="N4">
        <v>29</v>
      </c>
      <c r="O4">
        <v>7706</v>
      </c>
      <c r="P4">
        <v>120570</v>
      </c>
      <c r="Q4">
        <v>13989</v>
      </c>
      <c r="R4">
        <v>26930</v>
      </c>
      <c r="S4">
        <v>7609</v>
      </c>
      <c r="T4">
        <v>0</v>
      </c>
      <c r="U4">
        <v>0</v>
      </c>
      <c r="V4">
        <v>9019</v>
      </c>
      <c r="W4">
        <v>10749</v>
      </c>
      <c r="X4">
        <v>842</v>
      </c>
      <c r="Y4">
        <v>3247</v>
      </c>
      <c r="Z4">
        <v>35</v>
      </c>
      <c r="AA4">
        <v>349</v>
      </c>
      <c r="AB4">
        <v>5429</v>
      </c>
      <c r="AC4">
        <v>2023</v>
      </c>
      <c r="AD4">
        <v>20122</v>
      </c>
      <c r="AE4">
        <v>22271</v>
      </c>
      <c r="AF4">
        <v>42</v>
      </c>
      <c r="AG4">
        <v>12283</v>
      </c>
      <c r="AH4">
        <v>120950</v>
      </c>
      <c r="AI4">
        <v>15517</v>
      </c>
    </row>
    <row r="5" spans="1:35" x14ac:dyDescent="0.35">
      <c r="A5" t="s">
        <v>62</v>
      </c>
      <c r="B5">
        <v>63717</v>
      </c>
      <c r="C5">
        <v>0</v>
      </c>
      <c r="D5">
        <v>0</v>
      </c>
      <c r="E5">
        <v>0</v>
      </c>
      <c r="F5">
        <v>315</v>
      </c>
      <c r="G5">
        <v>0</v>
      </c>
      <c r="H5">
        <v>19060</v>
      </c>
      <c r="I5">
        <v>0</v>
      </c>
      <c r="J5">
        <v>8770</v>
      </c>
      <c r="K5">
        <v>22685</v>
      </c>
      <c r="L5">
        <v>623</v>
      </c>
      <c r="M5">
        <v>665</v>
      </c>
      <c r="N5">
        <v>384</v>
      </c>
      <c r="O5">
        <v>7393</v>
      </c>
      <c r="P5">
        <v>123612</v>
      </c>
      <c r="Q5">
        <v>1508</v>
      </c>
      <c r="R5">
        <v>15558</v>
      </c>
      <c r="S5">
        <v>8896</v>
      </c>
      <c r="T5">
        <v>10582</v>
      </c>
      <c r="U5">
        <v>0</v>
      </c>
      <c r="V5">
        <v>4942</v>
      </c>
      <c r="W5">
        <v>5445</v>
      </c>
      <c r="X5">
        <v>20568</v>
      </c>
      <c r="Y5">
        <v>1924</v>
      </c>
      <c r="Z5">
        <v>292</v>
      </c>
      <c r="AA5">
        <v>5157</v>
      </c>
      <c r="AB5">
        <v>5300</v>
      </c>
      <c r="AC5">
        <v>1026</v>
      </c>
      <c r="AD5">
        <v>18910</v>
      </c>
      <c r="AE5">
        <v>15426</v>
      </c>
      <c r="AF5">
        <v>164</v>
      </c>
      <c r="AG5">
        <v>14258</v>
      </c>
      <c r="AH5">
        <v>128448</v>
      </c>
      <c r="AI5">
        <v>1508</v>
      </c>
    </row>
    <row r="6" spans="1:35" x14ac:dyDescent="0.35">
      <c r="A6" t="s">
        <v>61</v>
      </c>
      <c r="B6">
        <v>86875</v>
      </c>
      <c r="C6">
        <v>0</v>
      </c>
      <c r="D6">
        <v>0</v>
      </c>
      <c r="E6">
        <v>0</v>
      </c>
      <c r="F6">
        <v>3419</v>
      </c>
      <c r="G6">
        <v>1923</v>
      </c>
      <c r="H6">
        <v>29811</v>
      </c>
      <c r="I6">
        <v>0</v>
      </c>
      <c r="J6">
        <v>11443</v>
      </c>
      <c r="K6">
        <v>753</v>
      </c>
      <c r="L6">
        <v>0</v>
      </c>
      <c r="M6">
        <v>15239</v>
      </c>
      <c r="N6">
        <v>3007</v>
      </c>
      <c r="O6">
        <v>19590</v>
      </c>
      <c r="P6">
        <v>172060</v>
      </c>
      <c r="Q6">
        <v>2671</v>
      </c>
      <c r="R6">
        <v>39411</v>
      </c>
      <c r="S6">
        <v>16937</v>
      </c>
      <c r="T6">
        <v>18172</v>
      </c>
      <c r="U6">
        <v>0</v>
      </c>
      <c r="V6">
        <v>4993</v>
      </c>
      <c r="W6">
        <v>9150</v>
      </c>
      <c r="X6">
        <v>901</v>
      </c>
      <c r="Y6">
        <v>4463</v>
      </c>
      <c r="Z6">
        <v>0</v>
      </c>
      <c r="AA6">
        <v>11173</v>
      </c>
      <c r="AB6">
        <v>9822</v>
      </c>
      <c r="AC6">
        <v>2419</v>
      </c>
      <c r="AD6">
        <v>18349</v>
      </c>
      <c r="AE6">
        <v>27700</v>
      </c>
      <c r="AF6">
        <v>237</v>
      </c>
      <c r="AG6">
        <v>19953</v>
      </c>
      <c r="AH6">
        <v>183680</v>
      </c>
      <c r="AI6">
        <v>3140</v>
      </c>
    </row>
    <row r="7" spans="1:35" x14ac:dyDescent="0.35">
      <c r="A7" t="s">
        <v>60</v>
      </c>
      <c r="B7">
        <v>121155</v>
      </c>
      <c r="C7">
        <v>0</v>
      </c>
      <c r="D7">
        <v>0</v>
      </c>
      <c r="E7">
        <v>0</v>
      </c>
      <c r="F7">
        <v>0</v>
      </c>
      <c r="G7">
        <v>5218</v>
      </c>
      <c r="H7">
        <v>57643</v>
      </c>
      <c r="I7">
        <v>0</v>
      </c>
      <c r="J7">
        <v>42205</v>
      </c>
      <c r="K7">
        <v>0</v>
      </c>
      <c r="L7">
        <v>1930</v>
      </c>
      <c r="M7">
        <v>3950</v>
      </c>
      <c r="N7">
        <v>8425</v>
      </c>
      <c r="O7">
        <v>18647</v>
      </c>
      <c r="P7">
        <v>259173</v>
      </c>
      <c r="Q7">
        <v>0</v>
      </c>
      <c r="R7">
        <v>29878</v>
      </c>
      <c r="S7">
        <v>2046</v>
      </c>
      <c r="T7">
        <v>21406</v>
      </c>
      <c r="U7">
        <v>0</v>
      </c>
      <c r="V7">
        <v>23051</v>
      </c>
      <c r="W7">
        <v>14043</v>
      </c>
      <c r="X7">
        <v>0</v>
      </c>
      <c r="Y7">
        <v>6363</v>
      </c>
      <c r="Z7">
        <v>1055</v>
      </c>
      <c r="AA7">
        <v>2444</v>
      </c>
      <c r="AB7">
        <v>7670</v>
      </c>
      <c r="AC7">
        <v>2974</v>
      </c>
      <c r="AD7">
        <v>35918</v>
      </c>
      <c r="AE7">
        <v>42343</v>
      </c>
      <c r="AF7">
        <v>6210</v>
      </c>
      <c r="AG7">
        <v>40610</v>
      </c>
      <c r="AH7">
        <v>236011</v>
      </c>
      <c r="AI7">
        <v>0</v>
      </c>
    </row>
    <row r="8" spans="1:35" x14ac:dyDescent="0.35">
      <c r="A8" t="s">
        <v>59</v>
      </c>
      <c r="B8">
        <v>77272</v>
      </c>
      <c r="C8">
        <v>0</v>
      </c>
      <c r="D8">
        <v>0</v>
      </c>
      <c r="E8">
        <v>0</v>
      </c>
      <c r="F8">
        <v>0</v>
      </c>
      <c r="G8">
        <v>11979</v>
      </c>
      <c r="H8">
        <v>22235</v>
      </c>
      <c r="I8">
        <v>0</v>
      </c>
      <c r="J8">
        <v>8825</v>
      </c>
      <c r="K8">
        <v>0</v>
      </c>
      <c r="L8">
        <v>318</v>
      </c>
      <c r="M8">
        <v>3107</v>
      </c>
      <c r="N8">
        <v>474</v>
      </c>
      <c r="O8">
        <v>3977</v>
      </c>
      <c r="P8">
        <v>128187</v>
      </c>
      <c r="Q8">
        <v>2988</v>
      </c>
      <c r="R8">
        <v>24163</v>
      </c>
      <c r="S8">
        <v>2982</v>
      </c>
      <c r="T8">
        <v>20621</v>
      </c>
      <c r="U8">
        <v>0</v>
      </c>
      <c r="V8">
        <v>7386</v>
      </c>
      <c r="W8">
        <v>9020</v>
      </c>
      <c r="X8">
        <v>0</v>
      </c>
      <c r="Y8">
        <v>2814</v>
      </c>
      <c r="Z8">
        <v>176</v>
      </c>
      <c r="AA8">
        <v>5835</v>
      </c>
      <c r="AB8">
        <v>5001</v>
      </c>
      <c r="AC8">
        <v>683</v>
      </c>
      <c r="AD8">
        <v>24080</v>
      </c>
      <c r="AE8">
        <v>11012</v>
      </c>
      <c r="AF8">
        <v>0</v>
      </c>
      <c r="AG8">
        <v>18968</v>
      </c>
      <c r="AH8">
        <v>132741</v>
      </c>
      <c r="AI8">
        <v>2988</v>
      </c>
    </row>
    <row r="9" spans="1:35" x14ac:dyDescent="0.35">
      <c r="A9" t="s">
        <v>58</v>
      </c>
      <c r="B9">
        <v>32531</v>
      </c>
      <c r="C9">
        <v>0</v>
      </c>
      <c r="D9">
        <v>0</v>
      </c>
      <c r="E9">
        <v>0</v>
      </c>
      <c r="F9">
        <v>212</v>
      </c>
      <c r="G9">
        <v>685</v>
      </c>
      <c r="H9">
        <v>27670</v>
      </c>
      <c r="I9">
        <v>0</v>
      </c>
      <c r="J9">
        <v>0</v>
      </c>
      <c r="K9">
        <v>0</v>
      </c>
      <c r="L9">
        <v>4767</v>
      </c>
      <c r="M9">
        <v>327</v>
      </c>
      <c r="N9">
        <v>12</v>
      </c>
      <c r="O9">
        <v>16186</v>
      </c>
      <c r="P9">
        <v>82390</v>
      </c>
      <c r="Q9">
        <v>0</v>
      </c>
      <c r="R9">
        <v>9251</v>
      </c>
      <c r="S9">
        <v>13806</v>
      </c>
      <c r="T9">
        <v>9818</v>
      </c>
      <c r="U9">
        <v>0</v>
      </c>
      <c r="V9">
        <v>0</v>
      </c>
      <c r="W9">
        <v>3041</v>
      </c>
      <c r="X9">
        <v>0</v>
      </c>
      <c r="Y9">
        <v>2167</v>
      </c>
      <c r="Z9">
        <v>1705</v>
      </c>
      <c r="AA9">
        <v>1636</v>
      </c>
      <c r="AB9">
        <v>2384</v>
      </c>
      <c r="AC9">
        <v>393</v>
      </c>
      <c r="AD9">
        <v>10324</v>
      </c>
      <c r="AE9">
        <v>16978</v>
      </c>
      <c r="AF9">
        <v>33</v>
      </c>
      <c r="AG9">
        <v>7546</v>
      </c>
      <c r="AH9">
        <v>79082</v>
      </c>
      <c r="AI9">
        <v>0</v>
      </c>
    </row>
    <row r="10" spans="1:35" x14ac:dyDescent="0.35">
      <c r="A10" t="s">
        <v>57</v>
      </c>
      <c r="B10">
        <v>48772</v>
      </c>
      <c r="C10">
        <v>0</v>
      </c>
      <c r="D10">
        <v>0</v>
      </c>
      <c r="E10">
        <v>0</v>
      </c>
      <c r="F10">
        <v>0</v>
      </c>
      <c r="G10">
        <v>5024</v>
      </c>
      <c r="H10">
        <v>12875</v>
      </c>
      <c r="I10">
        <v>0</v>
      </c>
      <c r="J10">
        <v>0</v>
      </c>
      <c r="K10">
        <v>200</v>
      </c>
      <c r="L10">
        <v>3468</v>
      </c>
      <c r="M10">
        <v>2001</v>
      </c>
      <c r="N10">
        <v>488</v>
      </c>
      <c r="O10">
        <v>7209</v>
      </c>
      <c r="P10">
        <v>80037</v>
      </c>
      <c r="Q10">
        <v>0</v>
      </c>
      <c r="R10">
        <v>15974</v>
      </c>
      <c r="S10">
        <v>7132</v>
      </c>
      <c r="T10">
        <v>5748</v>
      </c>
      <c r="U10">
        <v>0</v>
      </c>
      <c r="V10">
        <v>0</v>
      </c>
      <c r="W10">
        <v>4906</v>
      </c>
      <c r="X10">
        <v>0</v>
      </c>
      <c r="Y10">
        <v>1169</v>
      </c>
      <c r="Z10">
        <v>1649</v>
      </c>
      <c r="AA10">
        <v>1549</v>
      </c>
      <c r="AB10">
        <v>3776</v>
      </c>
      <c r="AC10">
        <v>1201</v>
      </c>
      <c r="AD10">
        <v>8625</v>
      </c>
      <c r="AE10">
        <v>11897</v>
      </c>
      <c r="AF10">
        <v>100</v>
      </c>
      <c r="AG10">
        <v>4771</v>
      </c>
      <c r="AH10">
        <v>68497</v>
      </c>
      <c r="AI10">
        <v>0</v>
      </c>
    </row>
    <row r="11" spans="1:35" x14ac:dyDescent="0.35">
      <c r="A11" t="s">
        <v>56</v>
      </c>
      <c r="B11">
        <v>152857</v>
      </c>
      <c r="C11">
        <v>11004</v>
      </c>
      <c r="D11">
        <v>0</v>
      </c>
      <c r="E11">
        <v>8</v>
      </c>
      <c r="F11">
        <v>4263</v>
      </c>
      <c r="G11">
        <v>0</v>
      </c>
      <c r="H11">
        <v>0</v>
      </c>
      <c r="I11">
        <v>0</v>
      </c>
      <c r="J11">
        <v>10099</v>
      </c>
      <c r="K11">
        <v>0</v>
      </c>
      <c r="L11">
        <v>0</v>
      </c>
      <c r="M11">
        <v>12738</v>
      </c>
      <c r="N11">
        <v>12</v>
      </c>
      <c r="O11">
        <v>8751</v>
      </c>
      <c r="P11">
        <v>199732</v>
      </c>
      <c r="Q11">
        <v>0</v>
      </c>
      <c r="R11">
        <v>49987</v>
      </c>
      <c r="S11">
        <v>22806</v>
      </c>
      <c r="T11">
        <v>0</v>
      </c>
      <c r="U11">
        <v>0</v>
      </c>
      <c r="V11">
        <v>7179</v>
      </c>
      <c r="W11">
        <v>11826</v>
      </c>
      <c r="X11">
        <v>0</v>
      </c>
      <c r="Y11">
        <v>7063</v>
      </c>
      <c r="Z11">
        <v>0</v>
      </c>
      <c r="AA11">
        <v>16859</v>
      </c>
      <c r="AB11">
        <v>8009</v>
      </c>
      <c r="AC11">
        <v>5727</v>
      </c>
      <c r="AD11">
        <v>23081</v>
      </c>
      <c r="AE11">
        <v>26128</v>
      </c>
      <c r="AF11">
        <v>0</v>
      </c>
      <c r="AG11">
        <v>40422</v>
      </c>
      <c r="AH11">
        <v>219087</v>
      </c>
      <c r="AI11">
        <v>0</v>
      </c>
    </row>
    <row r="12" spans="1:35" x14ac:dyDescent="0.35">
      <c r="A12" t="s">
        <v>55</v>
      </c>
      <c r="B12">
        <v>32183</v>
      </c>
      <c r="C12">
        <v>0</v>
      </c>
      <c r="D12">
        <v>0</v>
      </c>
      <c r="E12">
        <v>0</v>
      </c>
      <c r="F12">
        <v>1484</v>
      </c>
      <c r="G12">
        <v>0</v>
      </c>
      <c r="H12">
        <v>0</v>
      </c>
      <c r="I12">
        <v>0</v>
      </c>
      <c r="J12">
        <v>5473</v>
      </c>
      <c r="K12">
        <v>0</v>
      </c>
      <c r="L12">
        <v>1319</v>
      </c>
      <c r="M12">
        <v>298</v>
      </c>
      <c r="N12">
        <v>15</v>
      </c>
      <c r="O12">
        <v>805</v>
      </c>
      <c r="P12">
        <v>41577</v>
      </c>
      <c r="Q12">
        <v>987</v>
      </c>
      <c r="R12">
        <v>8403</v>
      </c>
      <c r="S12">
        <v>2499</v>
      </c>
      <c r="T12">
        <v>0</v>
      </c>
      <c r="U12">
        <v>0</v>
      </c>
      <c r="V12">
        <v>3073</v>
      </c>
      <c r="W12">
        <v>3456</v>
      </c>
      <c r="X12">
        <v>0</v>
      </c>
      <c r="Y12">
        <v>3563</v>
      </c>
      <c r="Z12">
        <v>230</v>
      </c>
      <c r="AA12">
        <v>314</v>
      </c>
      <c r="AB12">
        <v>2830</v>
      </c>
      <c r="AC12">
        <v>536</v>
      </c>
      <c r="AD12">
        <v>5214</v>
      </c>
      <c r="AE12">
        <v>3770</v>
      </c>
      <c r="AF12">
        <v>0</v>
      </c>
      <c r="AG12">
        <v>7320</v>
      </c>
      <c r="AH12">
        <v>41208</v>
      </c>
      <c r="AI12">
        <v>819</v>
      </c>
    </row>
    <row r="13" spans="1:35" x14ac:dyDescent="0.35">
      <c r="A13" t="s">
        <v>54</v>
      </c>
      <c r="B13">
        <v>72289</v>
      </c>
      <c r="C13">
        <v>0</v>
      </c>
      <c r="D13">
        <v>0</v>
      </c>
      <c r="E13">
        <v>0</v>
      </c>
      <c r="F13">
        <v>266</v>
      </c>
      <c r="G13">
        <v>0</v>
      </c>
      <c r="H13">
        <v>0</v>
      </c>
      <c r="I13">
        <v>0</v>
      </c>
      <c r="J13">
        <v>0</v>
      </c>
      <c r="K13">
        <v>0</v>
      </c>
      <c r="L13">
        <v>5295</v>
      </c>
      <c r="M13">
        <v>2166</v>
      </c>
      <c r="N13">
        <v>389</v>
      </c>
      <c r="O13">
        <v>2881</v>
      </c>
      <c r="P13">
        <v>83286</v>
      </c>
      <c r="Q13">
        <v>1675</v>
      </c>
      <c r="R13">
        <v>21241</v>
      </c>
      <c r="S13">
        <v>8474</v>
      </c>
      <c r="T13">
        <v>0</v>
      </c>
      <c r="U13">
        <v>0</v>
      </c>
      <c r="V13">
        <v>0</v>
      </c>
      <c r="W13">
        <v>5050</v>
      </c>
      <c r="X13">
        <v>0</v>
      </c>
      <c r="Y13">
        <v>1518</v>
      </c>
      <c r="Z13">
        <v>1779</v>
      </c>
      <c r="AA13">
        <v>2723</v>
      </c>
      <c r="AB13">
        <v>3873</v>
      </c>
      <c r="AC13">
        <v>636</v>
      </c>
      <c r="AD13">
        <v>13087</v>
      </c>
      <c r="AE13">
        <v>11139</v>
      </c>
      <c r="AF13">
        <v>0</v>
      </c>
      <c r="AG13">
        <v>10517</v>
      </c>
      <c r="AH13">
        <v>80037</v>
      </c>
      <c r="AI13">
        <v>1727</v>
      </c>
    </row>
    <row r="14" spans="1:35" x14ac:dyDescent="0.35">
      <c r="A14" t="s">
        <v>53</v>
      </c>
      <c r="B14">
        <v>46136</v>
      </c>
      <c r="C14">
        <v>0</v>
      </c>
      <c r="D14">
        <v>0</v>
      </c>
      <c r="E14">
        <v>0</v>
      </c>
      <c r="F14">
        <v>0</v>
      </c>
      <c r="G14">
        <v>0</v>
      </c>
      <c r="H14">
        <v>14865</v>
      </c>
      <c r="I14">
        <v>0</v>
      </c>
      <c r="J14">
        <v>0</v>
      </c>
      <c r="K14">
        <v>0</v>
      </c>
      <c r="L14">
        <v>766</v>
      </c>
      <c r="M14">
        <v>964</v>
      </c>
      <c r="N14">
        <v>30</v>
      </c>
      <c r="O14">
        <v>1563</v>
      </c>
      <c r="P14">
        <v>64324</v>
      </c>
      <c r="Q14">
        <v>126</v>
      </c>
      <c r="R14">
        <v>14184</v>
      </c>
      <c r="S14">
        <v>3404</v>
      </c>
      <c r="T14">
        <v>5697</v>
      </c>
      <c r="U14">
        <v>0</v>
      </c>
      <c r="V14">
        <v>0</v>
      </c>
      <c r="W14">
        <v>5394</v>
      </c>
      <c r="X14">
        <v>77</v>
      </c>
      <c r="Y14">
        <v>1957</v>
      </c>
      <c r="Z14">
        <v>811</v>
      </c>
      <c r="AA14">
        <v>2346</v>
      </c>
      <c r="AB14">
        <v>2760</v>
      </c>
      <c r="AC14">
        <v>730</v>
      </c>
      <c r="AD14">
        <v>9744</v>
      </c>
      <c r="AE14">
        <v>12247</v>
      </c>
      <c r="AF14">
        <v>0</v>
      </c>
      <c r="AG14">
        <v>8494</v>
      </c>
      <c r="AH14">
        <v>67845</v>
      </c>
      <c r="AI14">
        <v>126</v>
      </c>
    </row>
    <row r="15" spans="1:35" x14ac:dyDescent="0.35">
      <c r="A15" t="s">
        <v>52</v>
      </c>
      <c r="B15">
        <v>9932</v>
      </c>
      <c r="C15">
        <v>0</v>
      </c>
      <c r="D15">
        <v>19239</v>
      </c>
      <c r="E15">
        <v>147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1162</v>
      </c>
      <c r="N15">
        <v>19</v>
      </c>
      <c r="O15">
        <v>734</v>
      </c>
      <c r="P15">
        <v>31233</v>
      </c>
      <c r="Q15">
        <v>1125</v>
      </c>
      <c r="R15">
        <v>9827</v>
      </c>
      <c r="S15">
        <v>227</v>
      </c>
      <c r="T15">
        <v>0</v>
      </c>
      <c r="U15">
        <v>0</v>
      </c>
      <c r="V15">
        <v>0</v>
      </c>
      <c r="W15">
        <v>3113</v>
      </c>
      <c r="X15">
        <v>0</v>
      </c>
      <c r="Y15">
        <v>724</v>
      </c>
      <c r="Z15">
        <v>0</v>
      </c>
      <c r="AA15">
        <v>610</v>
      </c>
      <c r="AB15">
        <v>2092</v>
      </c>
      <c r="AC15">
        <v>366</v>
      </c>
      <c r="AD15">
        <v>5088</v>
      </c>
      <c r="AE15">
        <v>3107</v>
      </c>
      <c r="AF15">
        <v>1231</v>
      </c>
      <c r="AG15">
        <v>6746</v>
      </c>
      <c r="AH15">
        <v>33131</v>
      </c>
      <c r="AI15">
        <v>1125</v>
      </c>
    </row>
    <row r="16" spans="1:35" x14ac:dyDescent="0.35">
      <c r="A16" t="s">
        <v>51</v>
      </c>
      <c r="B16">
        <v>28059</v>
      </c>
      <c r="C16">
        <v>0</v>
      </c>
      <c r="D16">
        <v>0</v>
      </c>
      <c r="E16">
        <v>0</v>
      </c>
      <c r="F16">
        <v>0</v>
      </c>
      <c r="G16">
        <v>240</v>
      </c>
      <c r="H16">
        <v>11867</v>
      </c>
      <c r="I16">
        <v>0</v>
      </c>
      <c r="J16">
        <v>5466</v>
      </c>
      <c r="K16">
        <v>0</v>
      </c>
      <c r="L16">
        <v>634</v>
      </c>
      <c r="M16">
        <v>433</v>
      </c>
      <c r="N16">
        <v>424</v>
      </c>
      <c r="O16">
        <v>2663</v>
      </c>
      <c r="P16">
        <v>49786</v>
      </c>
      <c r="Q16">
        <v>3567</v>
      </c>
      <c r="R16">
        <v>9165</v>
      </c>
      <c r="S16">
        <v>1796</v>
      </c>
      <c r="T16">
        <v>5496</v>
      </c>
      <c r="U16">
        <v>0</v>
      </c>
      <c r="V16">
        <v>3088</v>
      </c>
      <c r="W16">
        <v>4433</v>
      </c>
      <c r="X16">
        <v>0</v>
      </c>
      <c r="Y16">
        <v>2259</v>
      </c>
      <c r="Z16">
        <v>303</v>
      </c>
      <c r="AA16">
        <v>0</v>
      </c>
      <c r="AB16">
        <v>2257</v>
      </c>
      <c r="AC16">
        <v>1168</v>
      </c>
      <c r="AD16">
        <v>6565</v>
      </c>
      <c r="AE16">
        <v>8535</v>
      </c>
      <c r="AF16">
        <v>100</v>
      </c>
      <c r="AG16">
        <v>5115</v>
      </c>
      <c r="AH16">
        <v>50280</v>
      </c>
      <c r="AI16">
        <v>3863</v>
      </c>
    </row>
    <row r="17" spans="1:35" x14ac:dyDescent="0.35">
      <c r="A17" t="s">
        <v>50</v>
      </c>
      <c r="B17">
        <v>75958</v>
      </c>
      <c r="C17">
        <v>0</v>
      </c>
      <c r="D17">
        <v>0</v>
      </c>
      <c r="E17">
        <v>0</v>
      </c>
      <c r="F17">
        <v>0</v>
      </c>
      <c r="G17">
        <v>5642</v>
      </c>
      <c r="H17">
        <v>20658</v>
      </c>
      <c r="I17">
        <v>0</v>
      </c>
      <c r="J17">
        <v>969</v>
      </c>
      <c r="K17">
        <v>16301</v>
      </c>
      <c r="L17">
        <v>7176</v>
      </c>
      <c r="M17">
        <v>12164</v>
      </c>
      <c r="N17">
        <v>2251</v>
      </c>
      <c r="O17">
        <v>9070</v>
      </c>
      <c r="P17">
        <v>150189</v>
      </c>
      <c r="Q17">
        <v>0</v>
      </c>
      <c r="R17">
        <v>20401</v>
      </c>
      <c r="S17">
        <v>1452</v>
      </c>
      <c r="T17">
        <v>11089</v>
      </c>
      <c r="U17">
        <v>0</v>
      </c>
      <c r="V17">
        <v>2239</v>
      </c>
      <c r="W17">
        <v>6503</v>
      </c>
      <c r="X17">
        <v>11844</v>
      </c>
      <c r="Y17">
        <v>3336</v>
      </c>
      <c r="Z17">
        <v>2848</v>
      </c>
      <c r="AA17">
        <v>8255</v>
      </c>
      <c r="AB17">
        <v>5454</v>
      </c>
      <c r="AC17">
        <v>1315</v>
      </c>
      <c r="AD17">
        <v>24894</v>
      </c>
      <c r="AE17">
        <v>26829</v>
      </c>
      <c r="AF17">
        <v>443</v>
      </c>
      <c r="AG17">
        <v>16196</v>
      </c>
      <c r="AH17">
        <v>143098</v>
      </c>
      <c r="AI17">
        <v>0</v>
      </c>
    </row>
    <row r="18" spans="1:35" x14ac:dyDescent="0.35">
      <c r="A18" t="s">
        <v>49</v>
      </c>
      <c r="B18">
        <v>38351</v>
      </c>
      <c r="C18">
        <v>0</v>
      </c>
      <c r="D18">
        <v>0</v>
      </c>
      <c r="E18">
        <v>0</v>
      </c>
      <c r="F18">
        <v>75</v>
      </c>
      <c r="G18">
        <v>0</v>
      </c>
      <c r="H18">
        <v>14735</v>
      </c>
      <c r="I18">
        <v>0</v>
      </c>
      <c r="J18">
        <v>5743</v>
      </c>
      <c r="K18">
        <v>0</v>
      </c>
      <c r="L18">
        <v>660</v>
      </c>
      <c r="M18">
        <v>212</v>
      </c>
      <c r="N18">
        <v>243</v>
      </c>
      <c r="O18">
        <v>9534</v>
      </c>
      <c r="P18">
        <v>69553</v>
      </c>
      <c r="Q18">
        <v>0</v>
      </c>
      <c r="R18">
        <v>13626</v>
      </c>
      <c r="S18">
        <v>2143</v>
      </c>
      <c r="T18">
        <v>7150</v>
      </c>
      <c r="U18">
        <v>0</v>
      </c>
      <c r="V18">
        <v>3603</v>
      </c>
      <c r="W18">
        <v>6930</v>
      </c>
      <c r="X18">
        <v>0</v>
      </c>
      <c r="Y18">
        <v>1669</v>
      </c>
      <c r="Z18">
        <v>448</v>
      </c>
      <c r="AA18">
        <v>654</v>
      </c>
      <c r="AB18">
        <v>2784</v>
      </c>
      <c r="AC18">
        <v>836</v>
      </c>
      <c r="AD18">
        <v>8267</v>
      </c>
      <c r="AE18">
        <v>7783</v>
      </c>
      <c r="AF18">
        <v>0</v>
      </c>
      <c r="AG18">
        <v>16865</v>
      </c>
      <c r="AH18">
        <v>72758</v>
      </c>
      <c r="AI18">
        <v>0</v>
      </c>
    </row>
    <row r="19" spans="1:35" x14ac:dyDescent="0.35">
      <c r="A19" t="s">
        <v>48</v>
      </c>
      <c r="B19">
        <v>244114</v>
      </c>
      <c r="C19">
        <v>0</v>
      </c>
      <c r="D19">
        <v>0</v>
      </c>
      <c r="E19">
        <v>0</v>
      </c>
      <c r="F19">
        <v>375</v>
      </c>
      <c r="G19">
        <v>1181</v>
      </c>
      <c r="H19">
        <v>0</v>
      </c>
      <c r="I19">
        <v>0</v>
      </c>
      <c r="J19">
        <v>26088</v>
      </c>
      <c r="K19">
        <v>0</v>
      </c>
      <c r="L19">
        <v>3446</v>
      </c>
      <c r="M19">
        <v>15938</v>
      </c>
      <c r="N19">
        <v>21027</v>
      </c>
      <c r="O19">
        <v>16506</v>
      </c>
      <c r="P19">
        <v>328675</v>
      </c>
      <c r="Q19">
        <v>267182</v>
      </c>
      <c r="R19">
        <v>97950</v>
      </c>
      <c r="S19">
        <v>14327</v>
      </c>
      <c r="T19">
        <v>0</v>
      </c>
      <c r="U19">
        <v>0</v>
      </c>
      <c r="V19">
        <v>12157</v>
      </c>
      <c r="W19">
        <v>30877</v>
      </c>
      <c r="X19">
        <v>0</v>
      </c>
      <c r="Y19">
        <v>7168</v>
      </c>
      <c r="Z19">
        <v>1573</v>
      </c>
      <c r="AA19">
        <v>11338</v>
      </c>
      <c r="AB19">
        <v>14721</v>
      </c>
      <c r="AC19">
        <v>5723</v>
      </c>
      <c r="AD19">
        <v>48669</v>
      </c>
      <c r="AE19">
        <v>27113</v>
      </c>
      <c r="AF19">
        <v>1910</v>
      </c>
      <c r="AG19">
        <v>39500</v>
      </c>
      <c r="AH19">
        <v>313026</v>
      </c>
      <c r="AI19">
        <v>240821</v>
      </c>
    </row>
    <row r="20" spans="1:35" x14ac:dyDescent="0.35">
      <c r="A20" t="s">
        <v>47</v>
      </c>
      <c r="B20">
        <v>20611</v>
      </c>
      <c r="C20">
        <v>0</v>
      </c>
      <c r="D20">
        <v>0</v>
      </c>
      <c r="E20">
        <v>0</v>
      </c>
      <c r="F20">
        <v>923</v>
      </c>
      <c r="G20">
        <v>56</v>
      </c>
      <c r="H20">
        <v>10432</v>
      </c>
      <c r="I20">
        <v>0</v>
      </c>
      <c r="J20">
        <v>0</v>
      </c>
      <c r="K20">
        <v>0</v>
      </c>
      <c r="L20">
        <v>2902</v>
      </c>
      <c r="M20">
        <v>512</v>
      </c>
      <c r="N20">
        <v>778</v>
      </c>
      <c r="O20">
        <v>2390</v>
      </c>
      <c r="P20">
        <v>38604</v>
      </c>
      <c r="Q20">
        <v>1166</v>
      </c>
      <c r="R20">
        <v>7726</v>
      </c>
      <c r="S20">
        <v>840</v>
      </c>
      <c r="T20">
        <v>3663</v>
      </c>
      <c r="U20">
        <v>0</v>
      </c>
      <c r="V20">
        <v>0</v>
      </c>
      <c r="W20">
        <v>3085</v>
      </c>
      <c r="X20">
        <v>0</v>
      </c>
      <c r="Y20">
        <v>690</v>
      </c>
      <c r="Z20">
        <v>1559</v>
      </c>
      <c r="AA20">
        <v>334</v>
      </c>
      <c r="AB20">
        <v>2659</v>
      </c>
      <c r="AC20">
        <v>517</v>
      </c>
      <c r="AD20">
        <v>5494</v>
      </c>
      <c r="AE20">
        <v>4569</v>
      </c>
      <c r="AF20">
        <v>28</v>
      </c>
      <c r="AG20">
        <v>3431</v>
      </c>
      <c r="AH20">
        <v>34595</v>
      </c>
      <c r="AI20">
        <v>1006</v>
      </c>
    </row>
    <row r="21" spans="1:35" x14ac:dyDescent="0.35">
      <c r="A21" t="s">
        <v>46</v>
      </c>
      <c r="B21">
        <v>28681</v>
      </c>
      <c r="C21">
        <v>4594</v>
      </c>
      <c r="D21">
        <v>0</v>
      </c>
      <c r="E21">
        <v>5</v>
      </c>
      <c r="F21">
        <v>0</v>
      </c>
      <c r="G21">
        <v>5000</v>
      </c>
      <c r="H21">
        <v>0</v>
      </c>
      <c r="I21">
        <v>0</v>
      </c>
      <c r="J21">
        <v>9694</v>
      </c>
      <c r="K21">
        <v>0</v>
      </c>
      <c r="L21">
        <v>3654</v>
      </c>
      <c r="M21">
        <v>4110</v>
      </c>
      <c r="N21">
        <v>490</v>
      </c>
      <c r="O21">
        <v>5933</v>
      </c>
      <c r="P21">
        <v>62161</v>
      </c>
      <c r="Q21">
        <v>1821</v>
      </c>
      <c r="R21">
        <v>9663</v>
      </c>
      <c r="S21">
        <v>4086</v>
      </c>
      <c r="T21">
        <v>0</v>
      </c>
      <c r="U21">
        <v>0</v>
      </c>
      <c r="V21">
        <v>9283</v>
      </c>
      <c r="W21">
        <v>3363</v>
      </c>
      <c r="X21">
        <v>0</v>
      </c>
      <c r="Y21">
        <v>0</v>
      </c>
      <c r="Z21">
        <v>2613</v>
      </c>
      <c r="AA21">
        <v>2520</v>
      </c>
      <c r="AB21">
        <v>653</v>
      </c>
      <c r="AC21">
        <v>63</v>
      </c>
      <c r="AD21">
        <v>9647</v>
      </c>
      <c r="AE21">
        <v>6969</v>
      </c>
      <c r="AF21">
        <v>2589</v>
      </c>
      <c r="AG21">
        <v>12183</v>
      </c>
      <c r="AH21">
        <v>63632</v>
      </c>
      <c r="AI21">
        <v>1821</v>
      </c>
    </row>
    <row r="22" spans="1:35" x14ac:dyDescent="0.35">
      <c r="A22" t="s">
        <v>45</v>
      </c>
      <c r="B22">
        <v>35110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68497</v>
      </c>
      <c r="J22">
        <v>3548</v>
      </c>
      <c r="K22">
        <v>0</v>
      </c>
      <c r="L22">
        <v>998</v>
      </c>
      <c r="M22">
        <v>1273</v>
      </c>
      <c r="N22">
        <v>121</v>
      </c>
      <c r="O22">
        <v>4724</v>
      </c>
      <c r="P22">
        <v>114271</v>
      </c>
      <c r="Q22">
        <v>860</v>
      </c>
      <c r="R22">
        <v>13012</v>
      </c>
      <c r="S22">
        <v>2802</v>
      </c>
      <c r="T22">
        <v>0</v>
      </c>
      <c r="U22">
        <v>59247</v>
      </c>
      <c r="V22">
        <v>2628</v>
      </c>
      <c r="W22">
        <v>2403</v>
      </c>
      <c r="X22">
        <v>0</v>
      </c>
      <c r="Y22">
        <v>682</v>
      </c>
      <c r="Z22">
        <v>502</v>
      </c>
      <c r="AA22">
        <v>2273</v>
      </c>
      <c r="AB22">
        <v>2116</v>
      </c>
      <c r="AC22">
        <v>1408</v>
      </c>
      <c r="AD22">
        <v>11196</v>
      </c>
      <c r="AE22">
        <v>11998</v>
      </c>
      <c r="AF22">
        <v>41</v>
      </c>
      <c r="AG22">
        <v>6967</v>
      </c>
      <c r="AH22">
        <v>117275</v>
      </c>
      <c r="AI22">
        <v>794</v>
      </c>
    </row>
    <row r="23" spans="1:35" x14ac:dyDescent="0.35">
      <c r="A23" t="s">
        <v>44</v>
      </c>
      <c r="B23">
        <v>22986</v>
      </c>
      <c r="C23">
        <v>0</v>
      </c>
      <c r="D23">
        <v>0</v>
      </c>
      <c r="E23">
        <v>0</v>
      </c>
      <c r="F23">
        <v>3907</v>
      </c>
      <c r="G23">
        <v>4326</v>
      </c>
      <c r="H23">
        <v>0</v>
      </c>
      <c r="I23">
        <v>51964</v>
      </c>
      <c r="J23">
        <v>0</v>
      </c>
      <c r="K23">
        <v>0</v>
      </c>
      <c r="L23">
        <v>106</v>
      </c>
      <c r="M23">
        <v>0</v>
      </c>
      <c r="N23">
        <v>216</v>
      </c>
      <c r="O23">
        <v>4469</v>
      </c>
      <c r="P23">
        <v>87974</v>
      </c>
      <c r="Q23">
        <v>0</v>
      </c>
      <c r="R23">
        <v>8322</v>
      </c>
      <c r="S23">
        <v>1913</v>
      </c>
      <c r="T23">
        <v>0</v>
      </c>
      <c r="U23">
        <v>40084</v>
      </c>
      <c r="V23">
        <v>140</v>
      </c>
      <c r="W23">
        <v>1063</v>
      </c>
      <c r="X23">
        <v>0</v>
      </c>
      <c r="Y23">
        <v>1787</v>
      </c>
      <c r="Z23">
        <v>175</v>
      </c>
      <c r="AA23">
        <v>975</v>
      </c>
      <c r="AB23">
        <v>2357</v>
      </c>
      <c r="AC23">
        <v>1062</v>
      </c>
      <c r="AD23">
        <v>7453</v>
      </c>
      <c r="AE23">
        <v>11633</v>
      </c>
      <c r="AF23">
        <v>0</v>
      </c>
      <c r="AG23">
        <v>8439</v>
      </c>
      <c r="AH23">
        <v>85403</v>
      </c>
      <c r="AI23">
        <v>0</v>
      </c>
    </row>
    <row r="24" spans="1:35" x14ac:dyDescent="0.35">
      <c r="A24" t="s">
        <v>43</v>
      </c>
      <c r="B24">
        <v>0</v>
      </c>
      <c r="C24">
        <v>0</v>
      </c>
      <c r="D24">
        <v>59526</v>
      </c>
      <c r="E24">
        <v>0</v>
      </c>
      <c r="F24">
        <v>1854</v>
      </c>
      <c r="G24">
        <v>4708</v>
      </c>
      <c r="H24">
        <v>30623</v>
      </c>
      <c r="I24">
        <v>0</v>
      </c>
      <c r="J24">
        <v>7636</v>
      </c>
      <c r="K24">
        <v>0</v>
      </c>
      <c r="L24">
        <v>5937</v>
      </c>
      <c r="M24">
        <v>3556</v>
      </c>
      <c r="N24">
        <v>499</v>
      </c>
      <c r="O24">
        <v>18208</v>
      </c>
      <c r="P24">
        <v>132547</v>
      </c>
      <c r="Q24">
        <v>0</v>
      </c>
      <c r="R24">
        <v>13171</v>
      </c>
      <c r="S24">
        <v>15371</v>
      </c>
      <c r="T24">
        <v>16402</v>
      </c>
      <c r="U24">
        <v>0</v>
      </c>
      <c r="V24">
        <v>5214</v>
      </c>
      <c r="W24">
        <v>4818</v>
      </c>
      <c r="X24">
        <v>310</v>
      </c>
      <c r="Y24">
        <v>863</v>
      </c>
      <c r="Z24">
        <v>4554</v>
      </c>
      <c r="AA24">
        <v>4068</v>
      </c>
      <c r="AB24">
        <v>3564</v>
      </c>
      <c r="AC24">
        <v>1007</v>
      </c>
      <c r="AD24">
        <v>18976</v>
      </c>
      <c r="AE24">
        <v>29019</v>
      </c>
      <c r="AF24">
        <v>87</v>
      </c>
      <c r="AG24">
        <v>17733</v>
      </c>
      <c r="AH24">
        <v>135157</v>
      </c>
      <c r="AI24">
        <v>0</v>
      </c>
    </row>
    <row r="25" spans="1:35" x14ac:dyDescent="0.35">
      <c r="A25" t="s">
        <v>42</v>
      </c>
      <c r="B25">
        <v>0</v>
      </c>
      <c r="C25">
        <v>14984</v>
      </c>
      <c r="D25">
        <v>227348</v>
      </c>
      <c r="E25">
        <v>16</v>
      </c>
      <c r="F25">
        <v>600</v>
      </c>
      <c r="G25">
        <v>84676</v>
      </c>
      <c r="H25">
        <v>233129</v>
      </c>
      <c r="I25">
        <v>775917</v>
      </c>
      <c r="J25">
        <v>20948</v>
      </c>
      <c r="K25">
        <v>24544</v>
      </c>
      <c r="L25">
        <v>31353</v>
      </c>
      <c r="M25">
        <v>8973</v>
      </c>
      <c r="N25">
        <v>3386</v>
      </c>
      <c r="O25">
        <v>102907</v>
      </c>
      <c r="P25">
        <v>1528781</v>
      </c>
      <c r="Q25">
        <v>4744</v>
      </c>
      <c r="R25">
        <v>71754</v>
      </c>
      <c r="S25">
        <v>19633</v>
      </c>
      <c r="T25">
        <v>85233</v>
      </c>
      <c r="U25">
        <v>635281</v>
      </c>
      <c r="V25">
        <v>8655</v>
      </c>
      <c r="W25">
        <v>16189</v>
      </c>
      <c r="X25">
        <v>12232</v>
      </c>
      <c r="Y25">
        <v>8804</v>
      </c>
      <c r="Z25">
        <v>11113</v>
      </c>
      <c r="AA25">
        <v>15638</v>
      </c>
      <c r="AB25">
        <v>13593</v>
      </c>
      <c r="AC25">
        <v>9503</v>
      </c>
      <c r="AD25">
        <v>136173</v>
      </c>
      <c r="AE25">
        <v>349701</v>
      </c>
      <c r="AF25">
        <v>769</v>
      </c>
      <c r="AG25">
        <v>105124</v>
      </c>
      <c r="AH25">
        <v>1499395</v>
      </c>
      <c r="AI25">
        <v>4793</v>
      </c>
    </row>
    <row r="26" spans="1:35" x14ac:dyDescent="0.35">
      <c r="A26" t="s">
        <v>41</v>
      </c>
      <c r="B26">
        <v>38616</v>
      </c>
      <c r="C26">
        <v>0</v>
      </c>
      <c r="D26">
        <v>0</v>
      </c>
      <c r="E26">
        <v>0</v>
      </c>
      <c r="F26">
        <v>200</v>
      </c>
      <c r="G26">
        <v>1293</v>
      </c>
      <c r="H26">
        <v>9948</v>
      </c>
      <c r="I26">
        <v>75675</v>
      </c>
      <c r="J26">
        <v>3702</v>
      </c>
      <c r="K26">
        <v>0</v>
      </c>
      <c r="L26">
        <v>1951</v>
      </c>
      <c r="M26">
        <v>608</v>
      </c>
      <c r="N26">
        <v>697</v>
      </c>
      <c r="O26">
        <v>6340</v>
      </c>
      <c r="P26">
        <v>139030</v>
      </c>
      <c r="Q26">
        <v>1695</v>
      </c>
      <c r="R26">
        <v>14648</v>
      </c>
      <c r="S26">
        <v>11870</v>
      </c>
      <c r="T26">
        <v>6830</v>
      </c>
      <c r="U26">
        <v>59573</v>
      </c>
      <c r="V26">
        <v>4136</v>
      </c>
      <c r="W26">
        <v>3195</v>
      </c>
      <c r="X26">
        <v>0</v>
      </c>
      <c r="Y26">
        <v>3041</v>
      </c>
      <c r="Z26">
        <v>842</v>
      </c>
      <c r="AA26">
        <v>1656</v>
      </c>
      <c r="AB26">
        <v>2041</v>
      </c>
      <c r="AC26">
        <v>1289</v>
      </c>
      <c r="AD26">
        <v>8045</v>
      </c>
      <c r="AE26">
        <v>14215</v>
      </c>
      <c r="AF26">
        <v>0</v>
      </c>
      <c r="AG26">
        <v>7105</v>
      </c>
      <c r="AH26">
        <v>138486</v>
      </c>
      <c r="AI26">
        <v>1747</v>
      </c>
    </row>
    <row r="27" spans="1:35" x14ac:dyDescent="0.35">
      <c r="A27" t="s">
        <v>40</v>
      </c>
      <c r="B27">
        <v>21759</v>
      </c>
      <c r="C27">
        <v>0</v>
      </c>
      <c r="D27">
        <v>0</v>
      </c>
      <c r="E27">
        <v>0</v>
      </c>
      <c r="F27">
        <v>3000</v>
      </c>
      <c r="G27">
        <v>66</v>
      </c>
      <c r="H27">
        <v>0</v>
      </c>
      <c r="I27">
        <v>0</v>
      </c>
      <c r="J27">
        <v>0</v>
      </c>
      <c r="K27">
        <v>0</v>
      </c>
      <c r="L27">
        <v>1260</v>
      </c>
      <c r="M27">
        <v>344</v>
      </c>
      <c r="N27">
        <v>114</v>
      </c>
      <c r="O27">
        <v>613</v>
      </c>
      <c r="P27">
        <v>27156</v>
      </c>
      <c r="Q27">
        <v>0</v>
      </c>
      <c r="R27">
        <v>6542</v>
      </c>
      <c r="S27">
        <v>945</v>
      </c>
      <c r="T27">
        <v>0</v>
      </c>
      <c r="U27">
        <v>0</v>
      </c>
      <c r="V27">
        <v>303</v>
      </c>
      <c r="W27">
        <v>2864</v>
      </c>
      <c r="X27">
        <v>897</v>
      </c>
      <c r="Y27">
        <v>71</v>
      </c>
      <c r="Z27">
        <v>565</v>
      </c>
      <c r="AA27">
        <v>182</v>
      </c>
      <c r="AB27">
        <v>1235</v>
      </c>
      <c r="AC27">
        <v>490</v>
      </c>
      <c r="AD27">
        <v>4314</v>
      </c>
      <c r="AE27">
        <v>2088</v>
      </c>
      <c r="AF27">
        <v>1678</v>
      </c>
      <c r="AG27">
        <v>4874</v>
      </c>
      <c r="AH27">
        <v>27048</v>
      </c>
      <c r="AI27">
        <v>0</v>
      </c>
    </row>
    <row r="28" spans="1:35" x14ac:dyDescent="0.35">
      <c r="A28" t="s">
        <v>39</v>
      </c>
      <c r="B28">
        <v>22778</v>
      </c>
      <c r="C28">
        <v>0</v>
      </c>
      <c r="D28">
        <v>0</v>
      </c>
      <c r="E28">
        <v>0</v>
      </c>
      <c r="F28">
        <v>3698</v>
      </c>
      <c r="G28">
        <v>574</v>
      </c>
      <c r="H28">
        <v>6887</v>
      </c>
      <c r="I28">
        <v>0</v>
      </c>
      <c r="J28">
        <v>7162</v>
      </c>
      <c r="K28">
        <v>0</v>
      </c>
      <c r="L28">
        <v>1549</v>
      </c>
      <c r="M28">
        <v>1329</v>
      </c>
      <c r="N28">
        <v>270</v>
      </c>
      <c r="O28">
        <v>2591</v>
      </c>
      <c r="P28">
        <v>46838</v>
      </c>
      <c r="Q28">
        <v>1171</v>
      </c>
      <c r="R28">
        <v>9728</v>
      </c>
      <c r="S28">
        <v>1117</v>
      </c>
      <c r="T28">
        <v>6282</v>
      </c>
      <c r="U28">
        <v>0</v>
      </c>
      <c r="V28">
        <v>3798</v>
      </c>
      <c r="W28">
        <v>3839</v>
      </c>
      <c r="X28">
        <v>0</v>
      </c>
      <c r="Y28">
        <v>2075</v>
      </c>
      <c r="Z28">
        <v>601</v>
      </c>
      <c r="AA28">
        <v>1110</v>
      </c>
      <c r="AB28">
        <v>2473</v>
      </c>
      <c r="AC28">
        <v>602</v>
      </c>
      <c r="AD28">
        <v>6627</v>
      </c>
      <c r="AE28">
        <v>5453</v>
      </c>
      <c r="AF28">
        <v>18</v>
      </c>
      <c r="AG28">
        <v>2312</v>
      </c>
      <c r="AH28">
        <v>46035</v>
      </c>
      <c r="AI28">
        <v>1249</v>
      </c>
    </row>
    <row r="29" spans="1:35" x14ac:dyDescent="0.35">
      <c r="A29" t="s">
        <v>38</v>
      </c>
      <c r="B29">
        <v>68294</v>
      </c>
      <c r="C29">
        <v>0</v>
      </c>
      <c r="D29">
        <v>0</v>
      </c>
      <c r="E29">
        <v>0</v>
      </c>
      <c r="F29">
        <v>0</v>
      </c>
      <c r="G29">
        <v>0</v>
      </c>
      <c r="H29">
        <v>30697</v>
      </c>
      <c r="I29">
        <v>0</v>
      </c>
      <c r="J29">
        <v>9181</v>
      </c>
      <c r="K29">
        <v>8103</v>
      </c>
      <c r="L29">
        <v>7012</v>
      </c>
      <c r="M29">
        <v>7682</v>
      </c>
      <c r="N29">
        <v>4120</v>
      </c>
      <c r="O29">
        <v>3573</v>
      </c>
      <c r="P29">
        <v>138662</v>
      </c>
      <c r="Q29">
        <v>2642</v>
      </c>
      <c r="R29">
        <v>18811</v>
      </c>
      <c r="S29">
        <v>792</v>
      </c>
      <c r="T29">
        <v>9878</v>
      </c>
      <c r="U29">
        <v>0</v>
      </c>
      <c r="V29">
        <v>4331</v>
      </c>
      <c r="W29">
        <v>7029</v>
      </c>
      <c r="X29">
        <v>5197</v>
      </c>
      <c r="Y29">
        <v>4074</v>
      </c>
      <c r="Z29">
        <v>3422</v>
      </c>
      <c r="AA29">
        <v>8358</v>
      </c>
      <c r="AB29">
        <v>3869</v>
      </c>
      <c r="AC29">
        <v>2449</v>
      </c>
      <c r="AD29">
        <v>13100</v>
      </c>
      <c r="AE29">
        <v>19945</v>
      </c>
      <c r="AF29">
        <v>0</v>
      </c>
      <c r="AG29">
        <v>20100</v>
      </c>
      <c r="AH29">
        <v>121355</v>
      </c>
      <c r="AI29">
        <v>2638</v>
      </c>
    </row>
    <row r="30" spans="1:35" x14ac:dyDescent="0.35">
      <c r="A30" t="s">
        <v>37</v>
      </c>
      <c r="B30">
        <v>139132</v>
      </c>
      <c r="C30">
        <v>0</v>
      </c>
      <c r="D30">
        <v>0</v>
      </c>
      <c r="E30">
        <v>0</v>
      </c>
      <c r="F30">
        <v>0</v>
      </c>
      <c r="G30">
        <v>90</v>
      </c>
      <c r="H30">
        <v>61963</v>
      </c>
      <c r="I30">
        <v>231085</v>
      </c>
      <c r="J30">
        <v>11279</v>
      </c>
      <c r="K30">
        <v>0</v>
      </c>
      <c r="L30">
        <v>11964</v>
      </c>
      <c r="M30">
        <v>4543</v>
      </c>
      <c r="N30">
        <v>7959</v>
      </c>
      <c r="O30">
        <v>68727</v>
      </c>
      <c r="P30">
        <v>536742</v>
      </c>
      <c r="Q30">
        <v>590</v>
      </c>
      <c r="R30">
        <v>47005</v>
      </c>
      <c r="S30">
        <v>37524</v>
      </c>
      <c r="T30">
        <v>18692</v>
      </c>
      <c r="U30">
        <v>173028</v>
      </c>
      <c r="V30">
        <v>5620</v>
      </c>
      <c r="W30">
        <v>5723</v>
      </c>
      <c r="X30">
        <v>0</v>
      </c>
      <c r="Y30">
        <v>2742</v>
      </c>
      <c r="Z30">
        <v>6058</v>
      </c>
      <c r="AA30">
        <v>6532</v>
      </c>
      <c r="AB30">
        <v>7137</v>
      </c>
      <c r="AC30">
        <v>808</v>
      </c>
      <c r="AD30">
        <v>53966</v>
      </c>
      <c r="AE30">
        <v>98389</v>
      </c>
      <c r="AF30">
        <v>16</v>
      </c>
      <c r="AG30">
        <v>35845</v>
      </c>
      <c r="AH30">
        <v>499085</v>
      </c>
      <c r="AI30">
        <v>590</v>
      </c>
    </row>
    <row r="31" spans="1:35" x14ac:dyDescent="0.35">
      <c r="A31" t="s">
        <v>36</v>
      </c>
      <c r="B31">
        <v>31660</v>
      </c>
      <c r="C31">
        <v>0</v>
      </c>
      <c r="D31">
        <v>0</v>
      </c>
      <c r="E31">
        <v>0</v>
      </c>
      <c r="F31">
        <v>812</v>
      </c>
      <c r="G31">
        <v>0</v>
      </c>
      <c r="H31">
        <v>0</v>
      </c>
      <c r="I31">
        <v>0</v>
      </c>
      <c r="J31">
        <v>0</v>
      </c>
      <c r="K31">
        <v>0</v>
      </c>
      <c r="L31">
        <v>631</v>
      </c>
      <c r="M31">
        <v>206</v>
      </c>
      <c r="N31">
        <v>0</v>
      </c>
      <c r="O31">
        <v>1659</v>
      </c>
      <c r="P31">
        <v>34968</v>
      </c>
      <c r="Q31">
        <v>177</v>
      </c>
      <c r="R31">
        <v>10906</v>
      </c>
      <c r="S31">
        <v>1389</v>
      </c>
      <c r="T31">
        <v>0</v>
      </c>
      <c r="U31">
        <v>0</v>
      </c>
      <c r="V31">
        <v>0</v>
      </c>
      <c r="W31">
        <v>3625</v>
      </c>
      <c r="X31">
        <v>0</v>
      </c>
      <c r="Y31">
        <v>4509</v>
      </c>
      <c r="Z31">
        <v>515</v>
      </c>
      <c r="AA31">
        <v>107</v>
      </c>
      <c r="AB31">
        <v>2184</v>
      </c>
      <c r="AC31">
        <v>793</v>
      </c>
      <c r="AD31">
        <v>2941</v>
      </c>
      <c r="AE31">
        <v>2625</v>
      </c>
      <c r="AF31">
        <v>0</v>
      </c>
      <c r="AG31">
        <v>7938</v>
      </c>
      <c r="AH31">
        <v>37532</v>
      </c>
      <c r="AI31">
        <v>177</v>
      </c>
    </row>
    <row r="32" spans="1:35" x14ac:dyDescent="0.35">
      <c r="A32" t="s">
        <v>35</v>
      </c>
      <c r="B32">
        <v>33056</v>
      </c>
      <c r="C32">
        <v>0</v>
      </c>
      <c r="D32">
        <v>0</v>
      </c>
      <c r="E32">
        <v>0</v>
      </c>
      <c r="F32">
        <v>0</v>
      </c>
      <c r="G32">
        <v>960</v>
      </c>
      <c r="H32">
        <v>11753</v>
      </c>
      <c r="I32">
        <v>41756</v>
      </c>
      <c r="J32">
        <v>2524</v>
      </c>
      <c r="K32">
        <v>0</v>
      </c>
      <c r="L32">
        <v>1264</v>
      </c>
      <c r="M32">
        <v>92</v>
      </c>
      <c r="N32">
        <v>359</v>
      </c>
      <c r="O32">
        <v>1947</v>
      </c>
      <c r="P32">
        <v>93711</v>
      </c>
      <c r="Q32">
        <v>0</v>
      </c>
      <c r="R32">
        <v>10699</v>
      </c>
      <c r="S32">
        <v>6893</v>
      </c>
      <c r="T32">
        <v>4482</v>
      </c>
      <c r="U32">
        <v>36703</v>
      </c>
      <c r="V32">
        <v>1853</v>
      </c>
      <c r="W32">
        <v>1506</v>
      </c>
      <c r="X32">
        <v>0</v>
      </c>
      <c r="Y32">
        <v>312</v>
      </c>
      <c r="Z32">
        <v>552</v>
      </c>
      <c r="AA32">
        <v>58</v>
      </c>
      <c r="AB32">
        <v>1981</v>
      </c>
      <c r="AC32">
        <v>412</v>
      </c>
      <c r="AD32">
        <v>10266</v>
      </c>
      <c r="AE32">
        <v>15899</v>
      </c>
      <c r="AF32">
        <v>56</v>
      </c>
      <c r="AG32">
        <v>4887</v>
      </c>
      <c r="AH32">
        <v>96559</v>
      </c>
      <c r="AI32">
        <v>0</v>
      </c>
    </row>
    <row r="33" spans="1:35" x14ac:dyDescent="0.35">
      <c r="A33" t="s">
        <v>34</v>
      </c>
      <c r="B33">
        <v>124224</v>
      </c>
      <c r="C33">
        <v>0</v>
      </c>
      <c r="D33">
        <v>0</v>
      </c>
      <c r="E33">
        <v>0</v>
      </c>
      <c r="F33">
        <v>11455</v>
      </c>
      <c r="G33">
        <v>15944</v>
      </c>
      <c r="H33">
        <v>80135</v>
      </c>
      <c r="I33">
        <v>279188</v>
      </c>
      <c r="J33">
        <v>16481</v>
      </c>
      <c r="K33">
        <v>46129</v>
      </c>
      <c r="L33">
        <v>9682</v>
      </c>
      <c r="M33">
        <v>40914</v>
      </c>
      <c r="N33">
        <v>3098</v>
      </c>
      <c r="O33">
        <v>31165</v>
      </c>
      <c r="P33">
        <v>658415</v>
      </c>
      <c r="Q33">
        <v>577</v>
      </c>
      <c r="R33">
        <v>39220</v>
      </c>
      <c r="S33">
        <v>14502</v>
      </c>
      <c r="T33">
        <v>29765</v>
      </c>
      <c r="U33">
        <v>212015</v>
      </c>
      <c r="V33">
        <v>9456</v>
      </c>
      <c r="W33">
        <v>4338</v>
      </c>
      <c r="X33">
        <v>31914</v>
      </c>
      <c r="Y33">
        <v>8859</v>
      </c>
      <c r="Z33">
        <v>4179</v>
      </c>
      <c r="AA33">
        <v>60928</v>
      </c>
      <c r="AB33">
        <v>8683</v>
      </c>
      <c r="AC33">
        <v>2273</v>
      </c>
      <c r="AD33">
        <v>60921</v>
      </c>
      <c r="AE33">
        <v>145163</v>
      </c>
      <c r="AF33">
        <v>160</v>
      </c>
      <c r="AG33">
        <v>66438</v>
      </c>
      <c r="AH33">
        <v>698814</v>
      </c>
      <c r="AI33">
        <v>577</v>
      </c>
    </row>
    <row r="34" spans="1:35" x14ac:dyDescent="0.35">
      <c r="A34" t="s">
        <v>33</v>
      </c>
      <c r="B34">
        <v>59706</v>
      </c>
      <c r="C34">
        <v>0</v>
      </c>
      <c r="D34">
        <v>11940</v>
      </c>
      <c r="E34">
        <v>0</v>
      </c>
      <c r="F34">
        <v>0</v>
      </c>
      <c r="G34">
        <v>0</v>
      </c>
      <c r="H34">
        <v>31305</v>
      </c>
      <c r="I34">
        <v>89835</v>
      </c>
      <c r="J34">
        <v>4373</v>
      </c>
      <c r="K34">
        <v>1287</v>
      </c>
      <c r="L34">
        <v>2928</v>
      </c>
      <c r="M34">
        <v>8242</v>
      </c>
      <c r="N34">
        <v>0</v>
      </c>
      <c r="O34">
        <v>2479</v>
      </c>
      <c r="P34">
        <v>212095</v>
      </c>
      <c r="Q34">
        <v>4412</v>
      </c>
      <c r="R34">
        <v>18254</v>
      </c>
      <c r="S34">
        <v>3313</v>
      </c>
      <c r="T34">
        <v>22927</v>
      </c>
      <c r="U34">
        <v>63661</v>
      </c>
      <c r="V34">
        <v>2199</v>
      </c>
      <c r="W34">
        <v>4038</v>
      </c>
      <c r="X34">
        <v>365</v>
      </c>
      <c r="Y34">
        <v>3171</v>
      </c>
      <c r="Z34">
        <v>1502</v>
      </c>
      <c r="AA34">
        <v>8333</v>
      </c>
      <c r="AB34">
        <v>5164</v>
      </c>
      <c r="AC34">
        <v>1413</v>
      </c>
      <c r="AD34">
        <v>8847</v>
      </c>
      <c r="AE34">
        <v>31128</v>
      </c>
      <c r="AF34">
        <v>261</v>
      </c>
      <c r="AG34">
        <v>15622</v>
      </c>
      <c r="AH34">
        <v>190198</v>
      </c>
      <c r="AI34">
        <v>3952</v>
      </c>
    </row>
    <row r="35" spans="1:35" x14ac:dyDescent="0.35">
      <c r="A35" t="s">
        <v>32</v>
      </c>
      <c r="B35">
        <v>0</v>
      </c>
      <c r="C35">
        <v>12103</v>
      </c>
      <c r="D35">
        <v>11355</v>
      </c>
      <c r="E35">
        <v>76</v>
      </c>
      <c r="F35">
        <v>210</v>
      </c>
      <c r="G35">
        <v>435</v>
      </c>
      <c r="H35">
        <v>0</v>
      </c>
      <c r="I35">
        <v>0</v>
      </c>
      <c r="J35">
        <v>7075</v>
      </c>
      <c r="K35">
        <v>0</v>
      </c>
      <c r="L35">
        <v>2729</v>
      </c>
      <c r="M35">
        <v>503</v>
      </c>
      <c r="N35">
        <v>0</v>
      </c>
      <c r="O35">
        <v>1184</v>
      </c>
      <c r="P35">
        <v>35670</v>
      </c>
      <c r="Q35">
        <v>0</v>
      </c>
      <c r="R35">
        <v>5453</v>
      </c>
      <c r="S35">
        <v>2481</v>
      </c>
      <c r="T35">
        <v>0</v>
      </c>
      <c r="U35">
        <v>0</v>
      </c>
      <c r="V35">
        <v>4608</v>
      </c>
      <c r="W35">
        <v>3472</v>
      </c>
      <c r="X35">
        <v>0</v>
      </c>
      <c r="Y35">
        <v>1007</v>
      </c>
      <c r="Z35">
        <v>1509</v>
      </c>
      <c r="AA35">
        <v>1716</v>
      </c>
      <c r="AB35">
        <v>982</v>
      </c>
      <c r="AC35">
        <v>182</v>
      </c>
      <c r="AD35">
        <v>4636</v>
      </c>
      <c r="AE35">
        <v>6666</v>
      </c>
      <c r="AF35">
        <v>40</v>
      </c>
      <c r="AG35">
        <v>3872</v>
      </c>
      <c r="AH35">
        <v>36624</v>
      </c>
      <c r="AI35">
        <v>0</v>
      </c>
    </row>
    <row r="36" spans="1:35" x14ac:dyDescent="0.35">
      <c r="A36" t="s">
        <v>31</v>
      </c>
      <c r="B36">
        <v>31699</v>
      </c>
      <c r="C36">
        <v>5147</v>
      </c>
      <c r="D36">
        <v>6700</v>
      </c>
      <c r="E36">
        <v>22</v>
      </c>
      <c r="F36">
        <v>500</v>
      </c>
      <c r="G36">
        <v>250</v>
      </c>
      <c r="H36">
        <v>20273</v>
      </c>
      <c r="I36">
        <v>84569</v>
      </c>
      <c r="J36">
        <v>3722</v>
      </c>
      <c r="K36">
        <v>0</v>
      </c>
      <c r="L36">
        <v>1915</v>
      </c>
      <c r="M36">
        <v>6261</v>
      </c>
      <c r="N36">
        <v>2889</v>
      </c>
      <c r="O36">
        <v>2435</v>
      </c>
      <c r="P36">
        <v>166382</v>
      </c>
      <c r="Q36">
        <v>0</v>
      </c>
      <c r="R36">
        <v>18801</v>
      </c>
      <c r="S36">
        <v>3437</v>
      </c>
      <c r="T36">
        <v>5555</v>
      </c>
      <c r="U36">
        <v>59884</v>
      </c>
      <c r="V36">
        <v>2446</v>
      </c>
      <c r="W36">
        <v>5922</v>
      </c>
      <c r="X36">
        <v>0</v>
      </c>
      <c r="Y36">
        <v>1393</v>
      </c>
      <c r="Z36">
        <v>829</v>
      </c>
      <c r="AA36">
        <v>3493</v>
      </c>
      <c r="AB36">
        <v>2541</v>
      </c>
      <c r="AC36">
        <v>1447</v>
      </c>
      <c r="AD36">
        <v>9876</v>
      </c>
      <c r="AE36">
        <v>26620</v>
      </c>
      <c r="AF36">
        <v>3618</v>
      </c>
      <c r="AG36">
        <v>12841</v>
      </c>
      <c r="AH36">
        <v>158703</v>
      </c>
      <c r="AI36">
        <v>0</v>
      </c>
    </row>
    <row r="37" spans="1:35" x14ac:dyDescent="0.35">
      <c r="A37" t="s">
        <v>30</v>
      </c>
      <c r="B37">
        <v>0</v>
      </c>
      <c r="C37">
        <v>19489</v>
      </c>
      <c r="D37">
        <v>0</v>
      </c>
      <c r="E37">
        <v>0</v>
      </c>
      <c r="F37">
        <v>0</v>
      </c>
      <c r="G37">
        <v>0</v>
      </c>
      <c r="H37">
        <v>21273</v>
      </c>
      <c r="I37">
        <v>28085</v>
      </c>
      <c r="J37">
        <v>2668</v>
      </c>
      <c r="K37">
        <v>0</v>
      </c>
      <c r="L37">
        <v>1579</v>
      </c>
      <c r="M37">
        <v>4498</v>
      </c>
      <c r="N37">
        <v>2147</v>
      </c>
      <c r="O37">
        <v>1361</v>
      </c>
      <c r="P37">
        <v>81100</v>
      </c>
      <c r="Q37">
        <v>2563</v>
      </c>
      <c r="R37">
        <v>8038</v>
      </c>
      <c r="S37">
        <v>2163</v>
      </c>
      <c r="T37">
        <v>4050</v>
      </c>
      <c r="U37">
        <v>20047</v>
      </c>
      <c r="V37">
        <v>2088</v>
      </c>
      <c r="W37">
        <v>1137</v>
      </c>
      <c r="X37">
        <v>0</v>
      </c>
      <c r="Y37">
        <v>131</v>
      </c>
      <c r="Z37">
        <v>769</v>
      </c>
      <c r="AA37">
        <v>5542</v>
      </c>
      <c r="AB37">
        <v>1085</v>
      </c>
      <c r="AC37">
        <v>1313</v>
      </c>
      <c r="AD37">
        <v>6588</v>
      </c>
      <c r="AE37">
        <v>19935</v>
      </c>
      <c r="AF37">
        <v>0</v>
      </c>
      <c r="AG37">
        <v>3784</v>
      </c>
      <c r="AH37">
        <v>76670</v>
      </c>
      <c r="AI37">
        <v>2490</v>
      </c>
    </row>
    <row r="38" spans="1:35" x14ac:dyDescent="0.35">
      <c r="A38" t="s">
        <v>29</v>
      </c>
      <c r="B38">
        <v>70036</v>
      </c>
      <c r="C38">
        <v>0</v>
      </c>
      <c r="D38">
        <v>0</v>
      </c>
      <c r="E38">
        <v>0</v>
      </c>
      <c r="F38">
        <v>0</v>
      </c>
      <c r="G38">
        <v>0</v>
      </c>
      <c r="H38">
        <v>38433</v>
      </c>
      <c r="I38">
        <v>95637</v>
      </c>
      <c r="J38">
        <v>10209</v>
      </c>
      <c r="K38">
        <v>37294</v>
      </c>
      <c r="L38">
        <v>8026</v>
      </c>
      <c r="M38">
        <v>21783</v>
      </c>
      <c r="N38">
        <v>442</v>
      </c>
      <c r="O38">
        <v>10270</v>
      </c>
      <c r="P38">
        <v>292130</v>
      </c>
      <c r="Q38">
        <v>2477</v>
      </c>
      <c r="R38">
        <v>15764</v>
      </c>
      <c r="S38">
        <v>9809</v>
      </c>
      <c r="T38">
        <v>11130</v>
      </c>
      <c r="U38">
        <v>64491</v>
      </c>
      <c r="V38">
        <v>5500</v>
      </c>
      <c r="W38">
        <v>4793</v>
      </c>
      <c r="X38">
        <v>28253</v>
      </c>
      <c r="Y38">
        <v>2882</v>
      </c>
      <c r="Z38">
        <v>2506</v>
      </c>
      <c r="AA38">
        <v>23979</v>
      </c>
      <c r="AB38">
        <v>436</v>
      </c>
      <c r="AC38">
        <v>863</v>
      </c>
      <c r="AD38">
        <v>26536</v>
      </c>
      <c r="AE38">
        <v>76334</v>
      </c>
      <c r="AF38">
        <v>0</v>
      </c>
      <c r="AG38">
        <v>19690</v>
      </c>
      <c r="AH38">
        <v>292966</v>
      </c>
      <c r="AI38">
        <v>1899</v>
      </c>
    </row>
    <row r="39" spans="1:35" x14ac:dyDescent="0.35">
      <c r="A39" t="s">
        <v>28</v>
      </c>
      <c r="B39">
        <v>41129</v>
      </c>
      <c r="C39">
        <v>6641</v>
      </c>
      <c r="D39">
        <v>0</v>
      </c>
      <c r="E39">
        <v>1</v>
      </c>
      <c r="F39">
        <v>0</v>
      </c>
      <c r="G39">
        <v>2985</v>
      </c>
      <c r="H39">
        <v>62028</v>
      </c>
      <c r="I39">
        <v>143824</v>
      </c>
      <c r="J39">
        <v>11945</v>
      </c>
      <c r="K39">
        <v>13954</v>
      </c>
      <c r="L39">
        <v>11254</v>
      </c>
      <c r="M39">
        <v>19810</v>
      </c>
      <c r="N39">
        <v>4136</v>
      </c>
      <c r="O39">
        <v>9174</v>
      </c>
      <c r="P39">
        <v>326881</v>
      </c>
      <c r="Q39">
        <v>7736</v>
      </c>
      <c r="R39">
        <v>25907</v>
      </c>
      <c r="S39">
        <v>8441</v>
      </c>
      <c r="T39">
        <v>18943</v>
      </c>
      <c r="U39">
        <v>103638</v>
      </c>
      <c r="V39">
        <v>6043</v>
      </c>
      <c r="W39">
        <v>4318</v>
      </c>
      <c r="X39">
        <v>7392</v>
      </c>
      <c r="Y39">
        <v>2955</v>
      </c>
      <c r="Z39">
        <v>5415</v>
      </c>
      <c r="AA39">
        <v>21351</v>
      </c>
      <c r="AB39">
        <v>4693</v>
      </c>
      <c r="AC39">
        <v>2115</v>
      </c>
      <c r="AD39">
        <v>37747</v>
      </c>
      <c r="AE39">
        <v>76163</v>
      </c>
      <c r="AF39">
        <v>217</v>
      </c>
      <c r="AG39">
        <v>21998</v>
      </c>
      <c r="AH39">
        <v>347336</v>
      </c>
      <c r="AI39">
        <v>7555</v>
      </c>
    </row>
    <row r="40" spans="1:35" x14ac:dyDescent="0.35">
      <c r="A40" t="s">
        <v>27</v>
      </c>
      <c r="B40">
        <v>38335</v>
      </c>
      <c r="C40">
        <v>0</v>
      </c>
      <c r="D40">
        <v>0</v>
      </c>
      <c r="E40">
        <v>0</v>
      </c>
      <c r="F40">
        <v>1000</v>
      </c>
      <c r="G40">
        <v>1396</v>
      </c>
      <c r="H40">
        <v>0</v>
      </c>
      <c r="I40">
        <v>0</v>
      </c>
      <c r="J40">
        <v>1829</v>
      </c>
      <c r="K40">
        <v>3487</v>
      </c>
      <c r="L40">
        <v>0</v>
      </c>
      <c r="M40">
        <v>91</v>
      </c>
      <c r="N40">
        <v>0</v>
      </c>
      <c r="O40">
        <v>3860</v>
      </c>
      <c r="P40">
        <v>49998</v>
      </c>
      <c r="Q40">
        <v>0</v>
      </c>
      <c r="R40">
        <v>8279</v>
      </c>
      <c r="S40">
        <v>1742</v>
      </c>
      <c r="T40">
        <v>0</v>
      </c>
      <c r="U40">
        <v>0</v>
      </c>
      <c r="V40">
        <v>1349</v>
      </c>
      <c r="W40">
        <v>3976</v>
      </c>
      <c r="X40">
        <v>433</v>
      </c>
      <c r="Y40">
        <v>2258</v>
      </c>
      <c r="Z40">
        <v>0</v>
      </c>
      <c r="AA40">
        <v>702</v>
      </c>
      <c r="AB40">
        <v>1131</v>
      </c>
      <c r="AC40">
        <v>271</v>
      </c>
      <c r="AD40">
        <v>11803</v>
      </c>
      <c r="AE40">
        <v>5712</v>
      </c>
      <c r="AF40">
        <v>147</v>
      </c>
      <c r="AG40">
        <v>13232</v>
      </c>
      <c r="AH40">
        <v>51035</v>
      </c>
      <c r="AI40">
        <v>0</v>
      </c>
    </row>
    <row r="41" spans="1:35" x14ac:dyDescent="0.35">
      <c r="A41" t="s">
        <v>26</v>
      </c>
      <c r="B41">
        <v>0</v>
      </c>
      <c r="C41">
        <v>26203</v>
      </c>
      <c r="D41">
        <v>21616</v>
      </c>
      <c r="E41">
        <v>94</v>
      </c>
      <c r="F41">
        <v>0</v>
      </c>
      <c r="G41">
        <v>225</v>
      </c>
      <c r="H41">
        <v>20577</v>
      </c>
      <c r="I41">
        <v>74896</v>
      </c>
      <c r="J41">
        <v>5245</v>
      </c>
      <c r="K41">
        <v>0</v>
      </c>
      <c r="L41">
        <v>5329</v>
      </c>
      <c r="M41">
        <v>12312</v>
      </c>
      <c r="N41">
        <v>1601</v>
      </c>
      <c r="O41">
        <v>7585</v>
      </c>
      <c r="P41">
        <v>175683</v>
      </c>
      <c r="Q41">
        <v>0</v>
      </c>
      <c r="R41">
        <v>19651</v>
      </c>
      <c r="S41">
        <v>9566</v>
      </c>
      <c r="T41">
        <v>6822</v>
      </c>
      <c r="U41">
        <v>55253</v>
      </c>
      <c r="V41">
        <v>2883</v>
      </c>
      <c r="W41">
        <v>4794</v>
      </c>
      <c r="X41">
        <v>21</v>
      </c>
      <c r="Y41">
        <v>184</v>
      </c>
      <c r="Z41">
        <v>2235</v>
      </c>
      <c r="AA41">
        <v>14861</v>
      </c>
      <c r="AB41">
        <v>448</v>
      </c>
      <c r="AC41">
        <v>151</v>
      </c>
      <c r="AD41">
        <v>21659</v>
      </c>
      <c r="AE41">
        <v>26210</v>
      </c>
      <c r="AF41">
        <v>1285</v>
      </c>
      <c r="AG41">
        <v>9158</v>
      </c>
      <c r="AH41">
        <v>175181</v>
      </c>
      <c r="AI41">
        <v>0</v>
      </c>
    </row>
    <row r="42" spans="1:35" x14ac:dyDescent="0.35">
      <c r="A42" t="s">
        <v>25</v>
      </c>
      <c r="B42">
        <v>26842</v>
      </c>
      <c r="C42">
        <v>0</v>
      </c>
      <c r="D42">
        <v>13400</v>
      </c>
      <c r="E42">
        <v>0</v>
      </c>
      <c r="F42">
        <v>3136</v>
      </c>
      <c r="G42">
        <v>2739</v>
      </c>
      <c r="H42">
        <v>39127</v>
      </c>
      <c r="I42">
        <v>50344</v>
      </c>
      <c r="J42">
        <v>3171</v>
      </c>
      <c r="K42">
        <v>0</v>
      </c>
      <c r="L42">
        <v>2293</v>
      </c>
      <c r="M42">
        <v>7014</v>
      </c>
      <c r="N42">
        <v>0</v>
      </c>
      <c r="O42">
        <v>3062</v>
      </c>
      <c r="P42">
        <v>151128</v>
      </c>
      <c r="Q42">
        <v>1709</v>
      </c>
      <c r="R42">
        <v>17339</v>
      </c>
      <c r="S42">
        <v>1185</v>
      </c>
      <c r="T42">
        <v>11720</v>
      </c>
      <c r="U42">
        <v>36229</v>
      </c>
      <c r="V42">
        <v>1423</v>
      </c>
      <c r="W42">
        <v>2387</v>
      </c>
      <c r="X42">
        <v>0</v>
      </c>
      <c r="Y42">
        <v>1362</v>
      </c>
      <c r="Z42">
        <v>982</v>
      </c>
      <c r="AA42">
        <v>4076</v>
      </c>
      <c r="AB42">
        <v>300</v>
      </c>
      <c r="AC42">
        <v>776</v>
      </c>
      <c r="AD42">
        <v>19789</v>
      </c>
      <c r="AE42">
        <v>39638</v>
      </c>
      <c r="AF42">
        <v>0</v>
      </c>
      <c r="AG42">
        <v>10088</v>
      </c>
      <c r="AH42">
        <v>147294</v>
      </c>
      <c r="AI42">
        <v>1988</v>
      </c>
    </row>
    <row r="43" spans="1:35" x14ac:dyDescent="0.35">
      <c r="A43" t="s">
        <v>24</v>
      </c>
      <c r="B43">
        <v>0</v>
      </c>
      <c r="C43">
        <v>0</v>
      </c>
      <c r="D43">
        <v>537576</v>
      </c>
      <c r="E43">
        <v>0</v>
      </c>
      <c r="F43">
        <v>588</v>
      </c>
      <c r="G43">
        <v>15558</v>
      </c>
      <c r="H43">
        <v>270809</v>
      </c>
      <c r="I43">
        <v>0</v>
      </c>
      <c r="J43">
        <v>89069</v>
      </c>
      <c r="K43">
        <v>365860</v>
      </c>
      <c r="L43">
        <v>31234</v>
      </c>
      <c r="M43">
        <v>8812</v>
      </c>
      <c r="N43">
        <v>11211</v>
      </c>
      <c r="O43">
        <v>55108</v>
      </c>
      <c r="P43">
        <v>1385825</v>
      </c>
      <c r="Q43">
        <v>2498</v>
      </c>
      <c r="R43">
        <v>30621</v>
      </c>
      <c r="S43">
        <v>17999</v>
      </c>
      <c r="T43">
        <v>91608</v>
      </c>
      <c r="U43">
        <v>0</v>
      </c>
      <c r="V43">
        <v>50980</v>
      </c>
      <c r="W43">
        <v>52131</v>
      </c>
      <c r="X43">
        <v>302160</v>
      </c>
      <c r="Y43">
        <v>24212</v>
      </c>
      <c r="Z43">
        <v>13687</v>
      </c>
      <c r="AA43">
        <v>6087</v>
      </c>
      <c r="AB43">
        <v>29967</v>
      </c>
      <c r="AC43">
        <v>14478</v>
      </c>
      <c r="AD43">
        <v>209012</v>
      </c>
      <c r="AE43">
        <v>309649</v>
      </c>
      <c r="AF43">
        <v>0</v>
      </c>
      <c r="AG43">
        <v>186133</v>
      </c>
      <c r="AH43">
        <v>1338724</v>
      </c>
      <c r="AI43">
        <v>2746</v>
      </c>
    </row>
    <row r="44" spans="1:35" x14ac:dyDescent="0.35">
      <c r="A44" t="s">
        <v>23</v>
      </c>
      <c r="B44">
        <v>0</v>
      </c>
      <c r="C44">
        <v>426970</v>
      </c>
      <c r="D44">
        <v>0</v>
      </c>
      <c r="E44">
        <v>99</v>
      </c>
      <c r="F44">
        <v>8311</v>
      </c>
      <c r="G44">
        <v>39272</v>
      </c>
      <c r="H44">
        <v>258766</v>
      </c>
      <c r="I44">
        <v>623266</v>
      </c>
      <c r="J44">
        <v>82120</v>
      </c>
      <c r="K44">
        <v>30435</v>
      </c>
      <c r="L44">
        <v>54133</v>
      </c>
      <c r="M44">
        <v>19091</v>
      </c>
      <c r="N44">
        <v>112272</v>
      </c>
      <c r="O44">
        <v>131291</v>
      </c>
      <c r="P44">
        <v>1786026</v>
      </c>
      <c r="Q44">
        <v>15172</v>
      </c>
      <c r="R44">
        <v>199879</v>
      </c>
      <c r="S44">
        <v>53749</v>
      </c>
      <c r="T44">
        <v>93143</v>
      </c>
      <c r="U44">
        <v>472691</v>
      </c>
      <c r="V44">
        <v>75567</v>
      </c>
      <c r="W44">
        <v>42571</v>
      </c>
      <c r="X44">
        <v>14695</v>
      </c>
      <c r="Y44">
        <v>18317</v>
      </c>
      <c r="Z44">
        <v>26428</v>
      </c>
      <c r="AA44">
        <v>22477</v>
      </c>
      <c r="AB44">
        <v>12900</v>
      </c>
      <c r="AC44">
        <v>3632</v>
      </c>
      <c r="AD44">
        <v>215578</v>
      </c>
      <c r="AE44">
        <v>336949</v>
      </c>
      <c r="AF44">
        <v>9206</v>
      </c>
      <c r="AG44">
        <v>214706</v>
      </c>
      <c r="AH44">
        <v>1812488</v>
      </c>
      <c r="AI44">
        <v>13553</v>
      </c>
    </row>
    <row r="45" spans="1:35" x14ac:dyDescent="0.35">
      <c r="A45" t="s">
        <v>22</v>
      </c>
      <c r="B45">
        <v>0</v>
      </c>
      <c r="C45">
        <v>72994</v>
      </c>
      <c r="D45">
        <v>0</v>
      </c>
      <c r="E45">
        <v>0</v>
      </c>
      <c r="F45">
        <v>0</v>
      </c>
      <c r="G45">
        <v>350</v>
      </c>
      <c r="H45">
        <v>65886</v>
      </c>
      <c r="I45">
        <v>167337</v>
      </c>
      <c r="J45">
        <v>8458</v>
      </c>
      <c r="K45">
        <v>3182</v>
      </c>
      <c r="L45">
        <v>5714</v>
      </c>
      <c r="M45">
        <v>26306</v>
      </c>
      <c r="N45">
        <v>0</v>
      </c>
      <c r="O45">
        <v>19918</v>
      </c>
      <c r="P45">
        <v>370145</v>
      </c>
      <c r="Q45">
        <v>3293</v>
      </c>
      <c r="R45">
        <v>27778</v>
      </c>
      <c r="S45">
        <v>2841</v>
      </c>
      <c r="T45">
        <v>20979</v>
      </c>
      <c r="U45">
        <v>124520</v>
      </c>
      <c r="V45">
        <v>5327</v>
      </c>
      <c r="W45">
        <v>7795</v>
      </c>
      <c r="X45">
        <v>171</v>
      </c>
      <c r="Y45">
        <v>3667</v>
      </c>
      <c r="Z45">
        <v>1810</v>
      </c>
      <c r="AA45">
        <v>23847</v>
      </c>
      <c r="AB45">
        <v>0</v>
      </c>
      <c r="AC45">
        <v>0</v>
      </c>
      <c r="AD45">
        <v>29957</v>
      </c>
      <c r="AE45">
        <v>59872</v>
      </c>
      <c r="AF45">
        <v>142</v>
      </c>
      <c r="AG45">
        <v>32618</v>
      </c>
      <c r="AH45">
        <v>341324</v>
      </c>
      <c r="AI45">
        <v>2466</v>
      </c>
    </row>
    <row r="46" spans="1:35" x14ac:dyDescent="0.35">
      <c r="A46" t="s">
        <v>21</v>
      </c>
      <c r="B46">
        <v>51308</v>
      </c>
      <c r="C46">
        <v>0</v>
      </c>
      <c r="D46">
        <v>1511</v>
      </c>
      <c r="E46">
        <v>0</v>
      </c>
      <c r="F46">
        <v>220</v>
      </c>
      <c r="G46">
        <v>0</v>
      </c>
      <c r="H46">
        <v>24186</v>
      </c>
      <c r="I46">
        <v>0</v>
      </c>
      <c r="J46">
        <v>0</v>
      </c>
      <c r="K46">
        <v>1936</v>
      </c>
      <c r="L46">
        <v>4946</v>
      </c>
      <c r="M46">
        <v>10993</v>
      </c>
      <c r="N46">
        <v>3830</v>
      </c>
      <c r="O46">
        <v>3218</v>
      </c>
      <c r="P46">
        <v>102148</v>
      </c>
      <c r="Q46">
        <v>72882</v>
      </c>
      <c r="R46">
        <v>15091</v>
      </c>
      <c r="S46">
        <v>1563</v>
      </c>
      <c r="T46">
        <v>6818</v>
      </c>
      <c r="U46">
        <v>0</v>
      </c>
      <c r="V46">
        <v>0</v>
      </c>
      <c r="W46">
        <v>6726</v>
      </c>
      <c r="X46">
        <v>545</v>
      </c>
      <c r="Y46">
        <v>78</v>
      </c>
      <c r="Z46">
        <v>3434</v>
      </c>
      <c r="AA46">
        <v>8448</v>
      </c>
      <c r="AB46">
        <v>3356</v>
      </c>
      <c r="AC46">
        <v>356</v>
      </c>
      <c r="AD46">
        <v>23242</v>
      </c>
      <c r="AE46">
        <v>22896</v>
      </c>
      <c r="AF46">
        <v>508</v>
      </c>
      <c r="AG46">
        <v>14006</v>
      </c>
      <c r="AH46">
        <v>107067</v>
      </c>
      <c r="AI46">
        <v>72882</v>
      </c>
    </row>
    <row r="47" spans="1:35" x14ac:dyDescent="0.35">
      <c r="A47" t="s">
        <v>20</v>
      </c>
      <c r="B47">
        <v>0</v>
      </c>
      <c r="C47">
        <v>5887</v>
      </c>
      <c r="D47">
        <v>34256</v>
      </c>
      <c r="E47">
        <v>105</v>
      </c>
      <c r="F47">
        <v>0</v>
      </c>
      <c r="G47">
        <v>0</v>
      </c>
      <c r="H47">
        <v>37737</v>
      </c>
      <c r="I47">
        <v>84615</v>
      </c>
      <c r="J47">
        <v>152</v>
      </c>
      <c r="K47">
        <v>0</v>
      </c>
      <c r="L47">
        <v>163</v>
      </c>
      <c r="M47">
        <v>13410</v>
      </c>
      <c r="N47">
        <v>751</v>
      </c>
      <c r="O47">
        <v>14237</v>
      </c>
      <c r="P47">
        <v>191313</v>
      </c>
      <c r="Q47">
        <v>0</v>
      </c>
      <c r="R47">
        <v>16179</v>
      </c>
      <c r="S47">
        <v>7059</v>
      </c>
      <c r="T47">
        <v>9784</v>
      </c>
      <c r="U47">
        <v>54015</v>
      </c>
      <c r="V47">
        <v>0</v>
      </c>
      <c r="W47">
        <v>3729</v>
      </c>
      <c r="X47">
        <v>0</v>
      </c>
      <c r="Y47">
        <v>1843</v>
      </c>
      <c r="Z47">
        <v>187</v>
      </c>
      <c r="AA47">
        <v>17142</v>
      </c>
      <c r="AB47">
        <v>1003</v>
      </c>
      <c r="AC47">
        <v>511</v>
      </c>
      <c r="AD47">
        <v>9551</v>
      </c>
      <c r="AE47">
        <v>48282</v>
      </c>
      <c r="AF47">
        <v>36</v>
      </c>
      <c r="AG47">
        <v>21534</v>
      </c>
      <c r="AH47">
        <v>190855</v>
      </c>
      <c r="AI47">
        <v>0</v>
      </c>
    </row>
    <row r="48" spans="1:35" x14ac:dyDescent="0.35">
      <c r="A48" t="s">
        <v>19</v>
      </c>
      <c r="B48">
        <v>0</v>
      </c>
      <c r="C48">
        <v>26866</v>
      </c>
      <c r="D48">
        <v>12000</v>
      </c>
      <c r="E48">
        <v>73</v>
      </c>
      <c r="F48">
        <v>320</v>
      </c>
      <c r="G48">
        <v>0</v>
      </c>
      <c r="H48">
        <v>20040</v>
      </c>
      <c r="I48">
        <v>47668</v>
      </c>
      <c r="J48">
        <v>5060</v>
      </c>
      <c r="K48">
        <v>3486</v>
      </c>
      <c r="L48">
        <v>3014</v>
      </c>
      <c r="M48">
        <v>12963</v>
      </c>
      <c r="N48">
        <v>0</v>
      </c>
      <c r="O48">
        <v>8785</v>
      </c>
      <c r="P48">
        <v>140275</v>
      </c>
      <c r="Q48">
        <v>1709</v>
      </c>
      <c r="R48">
        <v>11066</v>
      </c>
      <c r="S48">
        <v>1167</v>
      </c>
      <c r="T48">
        <v>14313</v>
      </c>
      <c r="U48">
        <v>30751</v>
      </c>
      <c r="V48">
        <v>2348</v>
      </c>
      <c r="W48">
        <v>1796</v>
      </c>
      <c r="X48">
        <v>18652</v>
      </c>
      <c r="Y48">
        <v>3516</v>
      </c>
      <c r="Z48">
        <v>1152</v>
      </c>
      <c r="AA48">
        <v>8376</v>
      </c>
      <c r="AB48">
        <v>1665</v>
      </c>
      <c r="AC48">
        <v>333</v>
      </c>
      <c r="AD48">
        <v>12205</v>
      </c>
      <c r="AE48">
        <v>15641</v>
      </c>
      <c r="AF48">
        <v>9</v>
      </c>
      <c r="AG48">
        <v>16228</v>
      </c>
      <c r="AH48">
        <v>139218</v>
      </c>
      <c r="AI48">
        <v>1718</v>
      </c>
    </row>
    <row r="49" spans="1:35" x14ac:dyDescent="0.35">
      <c r="A49" t="s">
        <v>18</v>
      </c>
      <c r="B49">
        <v>41640</v>
      </c>
      <c r="C49">
        <v>64186</v>
      </c>
      <c r="D49">
        <v>23219</v>
      </c>
      <c r="E49">
        <v>103</v>
      </c>
      <c r="F49">
        <v>0</v>
      </c>
      <c r="G49">
        <v>4166</v>
      </c>
      <c r="H49">
        <v>29182</v>
      </c>
      <c r="I49">
        <v>199252</v>
      </c>
      <c r="J49">
        <v>8802</v>
      </c>
      <c r="K49">
        <v>8852</v>
      </c>
      <c r="L49">
        <v>7508</v>
      </c>
      <c r="M49">
        <v>7126</v>
      </c>
      <c r="N49">
        <v>9329</v>
      </c>
      <c r="O49">
        <v>20463</v>
      </c>
      <c r="P49">
        <v>423828</v>
      </c>
      <c r="Q49">
        <v>5794</v>
      </c>
      <c r="R49">
        <v>49856</v>
      </c>
      <c r="S49">
        <v>13037</v>
      </c>
      <c r="T49">
        <v>6099</v>
      </c>
      <c r="U49">
        <v>147265</v>
      </c>
      <c r="V49">
        <v>6034</v>
      </c>
      <c r="W49">
        <v>5759</v>
      </c>
      <c r="X49">
        <v>2120</v>
      </c>
      <c r="Y49">
        <v>10993</v>
      </c>
      <c r="Z49">
        <v>4210</v>
      </c>
      <c r="AA49">
        <v>5458</v>
      </c>
      <c r="AB49">
        <v>3765</v>
      </c>
      <c r="AC49">
        <v>4084</v>
      </c>
      <c r="AD49">
        <v>41014</v>
      </c>
      <c r="AE49">
        <v>49859</v>
      </c>
      <c r="AF49">
        <v>19385</v>
      </c>
      <c r="AG49">
        <v>43343</v>
      </c>
      <c r="AH49">
        <v>412281</v>
      </c>
      <c r="AI49">
        <v>5794</v>
      </c>
    </row>
    <row r="50" spans="1:35" x14ac:dyDescent="0.35">
      <c r="A50" t="s">
        <v>17</v>
      </c>
      <c r="B50">
        <v>28778</v>
      </c>
      <c r="C50">
        <v>0</v>
      </c>
      <c r="D50">
        <v>0</v>
      </c>
      <c r="E50">
        <v>0</v>
      </c>
      <c r="F50">
        <v>800</v>
      </c>
      <c r="G50">
        <v>817</v>
      </c>
      <c r="H50">
        <v>12288</v>
      </c>
      <c r="I50">
        <v>61923</v>
      </c>
      <c r="J50">
        <v>184</v>
      </c>
      <c r="K50">
        <v>3559</v>
      </c>
      <c r="L50">
        <v>5398</v>
      </c>
      <c r="M50">
        <v>8223</v>
      </c>
      <c r="N50">
        <v>366</v>
      </c>
      <c r="O50">
        <v>29964</v>
      </c>
      <c r="P50">
        <v>152300</v>
      </c>
      <c r="Q50">
        <v>0</v>
      </c>
      <c r="R50">
        <v>13833</v>
      </c>
      <c r="S50">
        <v>4329</v>
      </c>
      <c r="T50">
        <v>5778</v>
      </c>
      <c r="U50">
        <v>38959</v>
      </c>
      <c r="V50">
        <v>2412</v>
      </c>
      <c r="W50">
        <v>1060</v>
      </c>
      <c r="X50">
        <v>0</v>
      </c>
      <c r="Y50">
        <v>1962</v>
      </c>
      <c r="Z50">
        <v>1596</v>
      </c>
      <c r="AA50">
        <v>5590</v>
      </c>
      <c r="AB50">
        <v>2431</v>
      </c>
      <c r="AC50">
        <v>2563</v>
      </c>
      <c r="AD50">
        <v>10776</v>
      </c>
      <c r="AE50">
        <v>26574</v>
      </c>
      <c r="AF50">
        <v>784</v>
      </c>
      <c r="AG50">
        <v>12438</v>
      </c>
      <c r="AH50">
        <v>131085</v>
      </c>
      <c r="AI50">
        <v>0</v>
      </c>
    </row>
    <row r="51" spans="1:35" x14ac:dyDescent="0.35">
      <c r="A51" t="s">
        <v>16</v>
      </c>
      <c r="B51">
        <v>99221</v>
      </c>
      <c r="C51">
        <v>0</v>
      </c>
      <c r="D51">
        <v>32844</v>
      </c>
      <c r="E51">
        <v>139</v>
      </c>
      <c r="F51">
        <v>582</v>
      </c>
      <c r="G51">
        <v>267</v>
      </c>
      <c r="H51">
        <v>56222</v>
      </c>
      <c r="I51">
        <v>16654</v>
      </c>
      <c r="J51">
        <v>19291</v>
      </c>
      <c r="K51">
        <v>26760</v>
      </c>
      <c r="L51">
        <v>4845</v>
      </c>
      <c r="M51">
        <v>6970</v>
      </c>
      <c r="N51">
        <v>1769</v>
      </c>
      <c r="O51">
        <v>13840</v>
      </c>
      <c r="P51">
        <v>279404</v>
      </c>
      <c r="Q51">
        <v>4809</v>
      </c>
      <c r="R51">
        <v>37717</v>
      </c>
      <c r="S51">
        <v>7939</v>
      </c>
      <c r="T51">
        <v>31802</v>
      </c>
      <c r="U51">
        <v>17259</v>
      </c>
      <c r="V51">
        <v>10511</v>
      </c>
      <c r="W51">
        <v>11306</v>
      </c>
      <c r="X51">
        <v>11188</v>
      </c>
      <c r="Y51">
        <v>28350</v>
      </c>
      <c r="Z51">
        <v>3204</v>
      </c>
      <c r="AA51">
        <v>2214</v>
      </c>
      <c r="AB51">
        <v>9437</v>
      </c>
      <c r="AC51">
        <v>1930</v>
      </c>
      <c r="AD51">
        <v>21812</v>
      </c>
      <c r="AE51">
        <v>38924</v>
      </c>
      <c r="AF51">
        <v>5546</v>
      </c>
      <c r="AG51">
        <v>33451</v>
      </c>
      <c r="AH51">
        <v>272590</v>
      </c>
      <c r="AI51">
        <v>4934</v>
      </c>
    </row>
    <row r="52" spans="1:35" x14ac:dyDescent="0.35">
      <c r="A52" t="s">
        <v>15</v>
      </c>
      <c r="B52">
        <v>53871</v>
      </c>
      <c r="C52">
        <v>0</v>
      </c>
      <c r="D52">
        <v>0</v>
      </c>
      <c r="E52">
        <v>0</v>
      </c>
      <c r="F52">
        <v>758</v>
      </c>
      <c r="G52">
        <v>0</v>
      </c>
      <c r="H52">
        <v>0</v>
      </c>
      <c r="I52">
        <v>0</v>
      </c>
      <c r="J52">
        <v>0</v>
      </c>
      <c r="K52">
        <v>0</v>
      </c>
      <c r="L52">
        <v>3962</v>
      </c>
      <c r="M52">
        <v>1814</v>
      </c>
      <c r="N52">
        <v>743</v>
      </c>
      <c r="O52">
        <v>5910</v>
      </c>
      <c r="P52">
        <v>67058</v>
      </c>
      <c r="Q52">
        <v>0</v>
      </c>
      <c r="R52">
        <v>17852</v>
      </c>
      <c r="S52">
        <v>7539</v>
      </c>
      <c r="T52">
        <v>0</v>
      </c>
      <c r="U52">
        <v>0</v>
      </c>
      <c r="V52">
        <v>190</v>
      </c>
      <c r="W52">
        <v>4425</v>
      </c>
      <c r="X52">
        <v>0</v>
      </c>
      <c r="Y52">
        <v>1182</v>
      </c>
      <c r="Z52">
        <v>2584</v>
      </c>
      <c r="AA52">
        <v>1436</v>
      </c>
      <c r="AB52">
        <v>2701</v>
      </c>
      <c r="AC52">
        <v>1039</v>
      </c>
      <c r="AD52">
        <v>10056</v>
      </c>
      <c r="AE52">
        <v>10119</v>
      </c>
      <c r="AF52">
        <v>27</v>
      </c>
      <c r="AG52">
        <v>9186</v>
      </c>
      <c r="AH52">
        <v>68336</v>
      </c>
      <c r="AI52">
        <v>0</v>
      </c>
    </row>
    <row r="53" spans="1:35" x14ac:dyDescent="0.35">
      <c r="A53" t="s">
        <v>14</v>
      </c>
      <c r="B53">
        <v>47142</v>
      </c>
      <c r="C53">
        <v>0</v>
      </c>
      <c r="D53">
        <v>0</v>
      </c>
      <c r="E53">
        <v>0</v>
      </c>
      <c r="F53">
        <v>1608</v>
      </c>
      <c r="G53">
        <v>39900</v>
      </c>
      <c r="H53">
        <v>0</v>
      </c>
      <c r="I53">
        <v>58839</v>
      </c>
      <c r="J53">
        <v>0</v>
      </c>
      <c r="K53">
        <v>0</v>
      </c>
      <c r="L53">
        <v>2012</v>
      </c>
      <c r="M53">
        <v>3354</v>
      </c>
      <c r="N53">
        <v>0</v>
      </c>
      <c r="O53">
        <v>3987</v>
      </c>
      <c r="P53">
        <v>156842</v>
      </c>
      <c r="Q53">
        <v>3233</v>
      </c>
      <c r="R53">
        <v>10487</v>
      </c>
      <c r="S53">
        <v>4329</v>
      </c>
      <c r="T53">
        <v>0</v>
      </c>
      <c r="U53">
        <v>45725</v>
      </c>
      <c r="V53">
        <v>0</v>
      </c>
      <c r="W53">
        <v>1514</v>
      </c>
      <c r="X53">
        <v>0</v>
      </c>
      <c r="Y53">
        <v>2074</v>
      </c>
      <c r="Z53">
        <v>1035</v>
      </c>
      <c r="AA53">
        <v>3375</v>
      </c>
      <c r="AB53">
        <v>3100</v>
      </c>
      <c r="AC53">
        <v>1307</v>
      </c>
      <c r="AD53">
        <v>16365</v>
      </c>
      <c r="AE53">
        <v>43586</v>
      </c>
      <c r="AF53">
        <v>871</v>
      </c>
      <c r="AG53">
        <v>13284</v>
      </c>
      <c r="AH53">
        <v>147052</v>
      </c>
      <c r="AI53">
        <v>3115</v>
      </c>
    </row>
    <row r="54" spans="1:35" x14ac:dyDescent="0.35">
      <c r="A54" t="s">
        <v>13</v>
      </c>
      <c r="B54">
        <v>103700</v>
      </c>
      <c r="C54">
        <v>79813</v>
      </c>
      <c r="D54">
        <v>0</v>
      </c>
      <c r="E54">
        <v>331</v>
      </c>
      <c r="F54">
        <v>2100</v>
      </c>
      <c r="G54">
        <v>29262</v>
      </c>
      <c r="H54">
        <v>133003</v>
      </c>
      <c r="I54">
        <v>249585</v>
      </c>
      <c r="J54">
        <v>32830</v>
      </c>
      <c r="K54">
        <v>27493</v>
      </c>
      <c r="L54">
        <v>21081</v>
      </c>
      <c r="M54">
        <v>13632</v>
      </c>
      <c r="N54">
        <v>15893</v>
      </c>
      <c r="O54">
        <v>41429</v>
      </c>
      <c r="P54">
        <v>750152</v>
      </c>
      <c r="Q54">
        <v>5885</v>
      </c>
      <c r="R54">
        <v>66368</v>
      </c>
      <c r="S54">
        <v>5771</v>
      </c>
      <c r="T54">
        <v>28222</v>
      </c>
      <c r="U54">
        <v>190230</v>
      </c>
      <c r="V54">
        <v>14752</v>
      </c>
      <c r="W54">
        <v>11672</v>
      </c>
      <c r="X54">
        <v>26386</v>
      </c>
      <c r="Y54">
        <v>7298</v>
      </c>
      <c r="Z54">
        <v>10963</v>
      </c>
      <c r="AA54">
        <v>15722</v>
      </c>
      <c r="AB54">
        <v>4750</v>
      </c>
      <c r="AC54">
        <v>3060</v>
      </c>
      <c r="AD54">
        <v>114208</v>
      </c>
      <c r="AE54">
        <v>189635</v>
      </c>
      <c r="AF54">
        <v>0</v>
      </c>
      <c r="AG54">
        <v>53018</v>
      </c>
      <c r="AH54">
        <v>742055</v>
      </c>
      <c r="AI54">
        <v>5916</v>
      </c>
    </row>
    <row r="55" spans="1:35" x14ac:dyDescent="0.35">
      <c r="A55" t="s">
        <v>12</v>
      </c>
      <c r="B55">
        <v>76860</v>
      </c>
      <c r="C55">
        <v>4864</v>
      </c>
      <c r="D55">
        <v>0</v>
      </c>
      <c r="E55">
        <v>0</v>
      </c>
      <c r="F55">
        <v>0</v>
      </c>
      <c r="G55">
        <v>14393</v>
      </c>
      <c r="H55">
        <v>33593</v>
      </c>
      <c r="I55">
        <v>110892</v>
      </c>
      <c r="J55">
        <v>14978</v>
      </c>
      <c r="K55">
        <v>30477</v>
      </c>
      <c r="L55">
        <v>8870</v>
      </c>
      <c r="M55">
        <v>2962</v>
      </c>
      <c r="N55">
        <v>5604</v>
      </c>
      <c r="O55">
        <v>4055</v>
      </c>
      <c r="P55">
        <v>307548</v>
      </c>
      <c r="Q55">
        <v>768</v>
      </c>
      <c r="R55">
        <v>30121</v>
      </c>
      <c r="S55">
        <v>1946</v>
      </c>
      <c r="T55">
        <v>16851</v>
      </c>
      <c r="U55">
        <v>79197</v>
      </c>
      <c r="V55">
        <v>6729</v>
      </c>
      <c r="W55">
        <v>10996</v>
      </c>
      <c r="X55">
        <v>23320</v>
      </c>
      <c r="Y55">
        <v>4698</v>
      </c>
      <c r="Z55">
        <v>2049</v>
      </c>
      <c r="AA55">
        <v>1727</v>
      </c>
      <c r="AB55">
        <v>4669</v>
      </c>
      <c r="AC55">
        <v>488</v>
      </c>
      <c r="AD55">
        <v>21320</v>
      </c>
      <c r="AE55">
        <v>57046</v>
      </c>
      <c r="AF55">
        <v>250</v>
      </c>
      <c r="AG55">
        <v>19700</v>
      </c>
      <c r="AH55">
        <v>281107</v>
      </c>
      <c r="AI55">
        <v>768</v>
      </c>
    </row>
    <row r="56" spans="1:35" x14ac:dyDescent="0.35">
      <c r="A56" t="s">
        <v>11</v>
      </c>
      <c r="B56">
        <v>0</v>
      </c>
      <c r="C56">
        <v>75412</v>
      </c>
      <c r="D56">
        <v>0</v>
      </c>
      <c r="E56">
        <v>496</v>
      </c>
      <c r="F56">
        <v>1548</v>
      </c>
      <c r="G56">
        <v>0</v>
      </c>
      <c r="H56">
        <v>52842</v>
      </c>
      <c r="I56">
        <v>85826</v>
      </c>
      <c r="J56">
        <v>16075</v>
      </c>
      <c r="K56">
        <v>35408</v>
      </c>
      <c r="L56">
        <v>7090</v>
      </c>
      <c r="M56">
        <v>623</v>
      </c>
      <c r="N56">
        <v>5616</v>
      </c>
      <c r="O56">
        <v>11785</v>
      </c>
      <c r="P56">
        <v>292721</v>
      </c>
      <c r="Q56">
        <v>1748</v>
      </c>
      <c r="R56">
        <v>16047</v>
      </c>
      <c r="S56">
        <v>5896</v>
      </c>
      <c r="T56">
        <v>14709</v>
      </c>
      <c r="U56">
        <v>61379</v>
      </c>
      <c r="V56">
        <v>6261</v>
      </c>
      <c r="W56">
        <v>3578</v>
      </c>
      <c r="X56">
        <v>24575</v>
      </c>
      <c r="Y56">
        <v>4039</v>
      </c>
      <c r="Z56">
        <v>2898</v>
      </c>
      <c r="AA56">
        <v>1551</v>
      </c>
      <c r="AB56">
        <v>3420</v>
      </c>
      <c r="AC56">
        <v>1459</v>
      </c>
      <c r="AD56">
        <v>27412</v>
      </c>
      <c r="AE56">
        <v>79909</v>
      </c>
      <c r="AF56">
        <v>353</v>
      </c>
      <c r="AG56">
        <v>21511</v>
      </c>
      <c r="AH56">
        <v>274997</v>
      </c>
      <c r="AI56">
        <v>2224</v>
      </c>
    </row>
    <row r="57" spans="1:35" x14ac:dyDescent="0.35">
      <c r="A57" t="s">
        <v>10</v>
      </c>
      <c r="B57">
        <v>0</v>
      </c>
      <c r="C57">
        <v>0</v>
      </c>
      <c r="D57">
        <v>273432</v>
      </c>
      <c r="E57">
        <v>378</v>
      </c>
      <c r="F57">
        <v>0</v>
      </c>
      <c r="G57">
        <v>20661</v>
      </c>
      <c r="H57">
        <v>125390</v>
      </c>
      <c r="I57">
        <v>340774</v>
      </c>
      <c r="J57">
        <v>36221</v>
      </c>
      <c r="K57">
        <v>128682</v>
      </c>
      <c r="L57">
        <v>21985</v>
      </c>
      <c r="M57">
        <v>52345</v>
      </c>
      <c r="N57">
        <v>32077</v>
      </c>
      <c r="O57">
        <v>68994</v>
      </c>
      <c r="P57">
        <v>1100939</v>
      </c>
      <c r="Q57">
        <v>0</v>
      </c>
      <c r="R57">
        <v>95081</v>
      </c>
      <c r="S57">
        <v>19992</v>
      </c>
      <c r="T57">
        <v>28598</v>
      </c>
      <c r="U57">
        <v>274784</v>
      </c>
      <c r="V57">
        <v>9930</v>
      </c>
      <c r="W57">
        <v>30037</v>
      </c>
      <c r="X57">
        <v>99155</v>
      </c>
      <c r="Y57">
        <v>13039</v>
      </c>
      <c r="Z57">
        <v>7741</v>
      </c>
      <c r="AA57">
        <v>50796</v>
      </c>
      <c r="AB57">
        <v>17330</v>
      </c>
      <c r="AC57">
        <v>4637</v>
      </c>
      <c r="AD57">
        <v>124071</v>
      </c>
      <c r="AE57">
        <v>254474</v>
      </c>
      <c r="AF57">
        <v>1230</v>
      </c>
      <c r="AG57">
        <v>61065</v>
      </c>
      <c r="AH57">
        <v>1091960</v>
      </c>
      <c r="AI57">
        <v>0</v>
      </c>
    </row>
    <row r="58" spans="1:35" x14ac:dyDescent="0.35">
      <c r="A58" t="s">
        <v>9</v>
      </c>
      <c r="B58">
        <v>246744</v>
      </c>
      <c r="C58">
        <v>17411</v>
      </c>
      <c r="D58">
        <v>0</v>
      </c>
      <c r="E58">
        <v>68</v>
      </c>
      <c r="F58">
        <v>11043</v>
      </c>
      <c r="G58">
        <v>9848</v>
      </c>
      <c r="H58">
        <v>128086</v>
      </c>
      <c r="I58">
        <v>0</v>
      </c>
      <c r="J58">
        <v>38859</v>
      </c>
      <c r="K58">
        <v>88067</v>
      </c>
      <c r="L58">
        <v>10117</v>
      </c>
      <c r="M58">
        <v>12452</v>
      </c>
      <c r="N58">
        <v>26809</v>
      </c>
      <c r="O58">
        <v>31420</v>
      </c>
      <c r="P58">
        <v>620924</v>
      </c>
      <c r="Q58">
        <v>0</v>
      </c>
      <c r="R58">
        <v>119082</v>
      </c>
      <c r="S58">
        <v>37897</v>
      </c>
      <c r="T58">
        <v>35068</v>
      </c>
      <c r="U58">
        <v>0</v>
      </c>
      <c r="V58">
        <v>27276</v>
      </c>
      <c r="W58">
        <v>21029</v>
      </c>
      <c r="X58">
        <v>64265</v>
      </c>
      <c r="Y58">
        <v>14304</v>
      </c>
      <c r="Z58">
        <v>6424</v>
      </c>
      <c r="AA58">
        <v>20897</v>
      </c>
      <c r="AB58">
        <v>8373</v>
      </c>
      <c r="AC58">
        <v>5259</v>
      </c>
      <c r="AD58">
        <v>58543</v>
      </c>
      <c r="AE58">
        <v>154764</v>
      </c>
      <c r="AF58">
        <v>877</v>
      </c>
      <c r="AG58">
        <v>49295</v>
      </c>
      <c r="AH58">
        <v>623353</v>
      </c>
      <c r="AI58">
        <v>0</v>
      </c>
    </row>
    <row r="59" spans="1:35" x14ac:dyDescent="0.35">
      <c r="A59" t="s">
        <v>8</v>
      </c>
      <c r="B59">
        <v>36743</v>
      </c>
      <c r="C59">
        <v>0</v>
      </c>
      <c r="D59">
        <v>0</v>
      </c>
      <c r="E59">
        <v>0</v>
      </c>
      <c r="F59">
        <v>1086</v>
      </c>
      <c r="G59">
        <v>243</v>
      </c>
      <c r="H59">
        <v>0</v>
      </c>
      <c r="I59">
        <v>0</v>
      </c>
      <c r="J59">
        <v>0</v>
      </c>
      <c r="K59">
        <v>0</v>
      </c>
      <c r="L59">
        <v>0</v>
      </c>
      <c r="M59">
        <v>9116</v>
      </c>
      <c r="N59">
        <v>0</v>
      </c>
      <c r="O59">
        <v>1487</v>
      </c>
      <c r="P59">
        <v>48675</v>
      </c>
      <c r="Q59">
        <v>2975</v>
      </c>
      <c r="R59">
        <v>8073</v>
      </c>
      <c r="S59">
        <v>576</v>
      </c>
      <c r="T59">
        <v>0</v>
      </c>
      <c r="U59">
        <v>0</v>
      </c>
      <c r="V59">
        <v>0</v>
      </c>
      <c r="W59">
        <v>5482</v>
      </c>
      <c r="X59">
        <v>0</v>
      </c>
      <c r="Y59">
        <v>2605</v>
      </c>
      <c r="Z59">
        <v>0</v>
      </c>
      <c r="AA59">
        <v>12769</v>
      </c>
      <c r="AB59">
        <v>3533</v>
      </c>
      <c r="AC59">
        <v>646</v>
      </c>
      <c r="AD59">
        <v>5700</v>
      </c>
      <c r="AE59">
        <v>4473</v>
      </c>
      <c r="AF59">
        <v>331</v>
      </c>
      <c r="AG59">
        <v>10431</v>
      </c>
      <c r="AH59">
        <v>54619</v>
      </c>
      <c r="AI59">
        <v>2831</v>
      </c>
    </row>
    <row r="60" spans="1:35" x14ac:dyDescent="0.35">
      <c r="A60" t="s">
        <v>7</v>
      </c>
      <c r="B60">
        <v>42971</v>
      </c>
      <c r="C60">
        <v>0</v>
      </c>
      <c r="D60">
        <v>0</v>
      </c>
      <c r="E60">
        <v>0</v>
      </c>
      <c r="F60">
        <v>2137</v>
      </c>
      <c r="G60">
        <v>242</v>
      </c>
      <c r="H60">
        <v>0</v>
      </c>
      <c r="I60">
        <v>0</v>
      </c>
      <c r="J60">
        <v>6753</v>
      </c>
      <c r="K60">
        <v>660</v>
      </c>
      <c r="L60">
        <v>679</v>
      </c>
      <c r="M60">
        <v>7240</v>
      </c>
      <c r="N60">
        <v>641</v>
      </c>
      <c r="O60">
        <v>947</v>
      </c>
      <c r="P60">
        <v>62270</v>
      </c>
      <c r="Q60">
        <v>1859</v>
      </c>
      <c r="R60">
        <v>10067</v>
      </c>
      <c r="S60">
        <v>1067</v>
      </c>
      <c r="T60">
        <v>0</v>
      </c>
      <c r="U60">
        <v>0</v>
      </c>
      <c r="V60">
        <v>2498</v>
      </c>
      <c r="W60">
        <v>5555</v>
      </c>
      <c r="X60">
        <v>171</v>
      </c>
      <c r="Y60">
        <v>1870</v>
      </c>
      <c r="Z60">
        <v>779</v>
      </c>
      <c r="AA60">
        <v>7556</v>
      </c>
      <c r="AB60">
        <v>3897</v>
      </c>
      <c r="AC60">
        <v>1195</v>
      </c>
      <c r="AD60">
        <v>6456</v>
      </c>
      <c r="AE60">
        <v>5667</v>
      </c>
      <c r="AF60">
        <v>342</v>
      </c>
      <c r="AG60">
        <v>12696</v>
      </c>
      <c r="AH60">
        <v>59816</v>
      </c>
      <c r="AI60">
        <v>1799</v>
      </c>
    </row>
    <row r="61" spans="1:35" x14ac:dyDescent="0.35">
      <c r="A61" t="s">
        <v>6</v>
      </c>
      <c r="B61">
        <v>75148</v>
      </c>
      <c r="C61">
        <v>0</v>
      </c>
      <c r="D61">
        <v>0</v>
      </c>
      <c r="E61">
        <v>0</v>
      </c>
      <c r="F61">
        <v>346</v>
      </c>
      <c r="G61">
        <v>0</v>
      </c>
      <c r="H61">
        <v>0</v>
      </c>
      <c r="I61">
        <v>0</v>
      </c>
      <c r="J61">
        <v>9107</v>
      </c>
      <c r="K61">
        <v>1121</v>
      </c>
      <c r="L61">
        <v>789</v>
      </c>
      <c r="M61">
        <v>3500</v>
      </c>
      <c r="N61">
        <v>1505</v>
      </c>
      <c r="O61">
        <v>3876</v>
      </c>
      <c r="P61">
        <v>95392</v>
      </c>
      <c r="Q61">
        <v>1814</v>
      </c>
      <c r="R61">
        <v>16184</v>
      </c>
      <c r="S61">
        <v>3880</v>
      </c>
      <c r="T61">
        <v>0</v>
      </c>
      <c r="U61">
        <v>0</v>
      </c>
      <c r="V61">
        <v>4974</v>
      </c>
      <c r="W61">
        <v>6637</v>
      </c>
      <c r="X61">
        <v>0</v>
      </c>
      <c r="Y61">
        <v>5096</v>
      </c>
      <c r="Z61">
        <v>534</v>
      </c>
      <c r="AA61">
        <v>0</v>
      </c>
      <c r="AB61">
        <v>6279</v>
      </c>
      <c r="AC61">
        <v>1576</v>
      </c>
      <c r="AD61">
        <v>20672</v>
      </c>
      <c r="AE61">
        <v>10730</v>
      </c>
      <c r="AF61">
        <v>78</v>
      </c>
      <c r="AG61">
        <v>20642</v>
      </c>
      <c r="AH61">
        <v>97282</v>
      </c>
      <c r="AI61">
        <v>2120</v>
      </c>
    </row>
    <row r="62" spans="1:35" x14ac:dyDescent="0.35">
      <c r="A62" t="s">
        <v>5</v>
      </c>
      <c r="B62">
        <v>8478</v>
      </c>
      <c r="C62">
        <v>0</v>
      </c>
      <c r="D62">
        <v>146861</v>
      </c>
      <c r="E62">
        <v>0</v>
      </c>
      <c r="F62">
        <v>0</v>
      </c>
      <c r="G62">
        <v>3051</v>
      </c>
      <c r="H62">
        <v>0</v>
      </c>
      <c r="I62">
        <v>0</v>
      </c>
      <c r="J62">
        <v>0</v>
      </c>
      <c r="K62">
        <v>6133</v>
      </c>
      <c r="L62">
        <v>13832</v>
      </c>
      <c r="M62">
        <v>22992</v>
      </c>
      <c r="N62">
        <v>16456</v>
      </c>
      <c r="O62">
        <v>17549</v>
      </c>
      <c r="P62">
        <v>235352</v>
      </c>
      <c r="Q62">
        <v>14124</v>
      </c>
      <c r="R62">
        <v>52316</v>
      </c>
      <c r="S62">
        <v>11294</v>
      </c>
      <c r="T62">
        <v>0</v>
      </c>
      <c r="U62">
        <v>0</v>
      </c>
      <c r="V62">
        <v>0</v>
      </c>
      <c r="W62">
        <v>16300</v>
      </c>
      <c r="X62">
        <v>1259</v>
      </c>
      <c r="Y62">
        <v>6241</v>
      </c>
      <c r="Z62">
        <v>9295</v>
      </c>
      <c r="AA62">
        <v>27753</v>
      </c>
      <c r="AB62">
        <v>5404</v>
      </c>
      <c r="AC62">
        <v>2892</v>
      </c>
      <c r="AD62">
        <v>30751</v>
      </c>
      <c r="AE62">
        <v>30666</v>
      </c>
      <c r="AF62">
        <v>1576</v>
      </c>
      <c r="AG62">
        <v>45716</v>
      </c>
      <c r="AH62">
        <v>241463</v>
      </c>
      <c r="AI62">
        <v>15875</v>
      </c>
    </row>
    <row r="63" spans="1:35" x14ac:dyDescent="0.35">
      <c r="A63" t="s">
        <v>4</v>
      </c>
      <c r="B63">
        <v>40709</v>
      </c>
      <c r="C63">
        <v>0</v>
      </c>
      <c r="D63">
        <v>0</v>
      </c>
      <c r="E63">
        <v>0</v>
      </c>
      <c r="F63">
        <v>1492</v>
      </c>
      <c r="G63">
        <v>31</v>
      </c>
      <c r="H63">
        <v>25832</v>
      </c>
      <c r="I63">
        <v>0</v>
      </c>
      <c r="J63">
        <v>7351</v>
      </c>
      <c r="K63">
        <v>2486</v>
      </c>
      <c r="L63">
        <v>3031</v>
      </c>
      <c r="M63">
        <v>1348</v>
      </c>
      <c r="N63">
        <v>111</v>
      </c>
      <c r="O63">
        <v>3171</v>
      </c>
      <c r="P63">
        <v>85562</v>
      </c>
      <c r="Q63">
        <v>3193</v>
      </c>
      <c r="R63">
        <v>11486</v>
      </c>
      <c r="S63">
        <v>1090</v>
      </c>
      <c r="T63">
        <v>9534</v>
      </c>
      <c r="U63">
        <v>0</v>
      </c>
      <c r="V63">
        <v>4615</v>
      </c>
      <c r="W63">
        <v>4636</v>
      </c>
      <c r="X63">
        <v>216</v>
      </c>
      <c r="Y63">
        <v>1750</v>
      </c>
      <c r="Z63">
        <v>900</v>
      </c>
      <c r="AA63">
        <v>2015</v>
      </c>
      <c r="AB63">
        <v>4002</v>
      </c>
      <c r="AC63">
        <v>520</v>
      </c>
      <c r="AD63">
        <v>10590</v>
      </c>
      <c r="AE63">
        <v>23071</v>
      </c>
      <c r="AF63">
        <v>0</v>
      </c>
      <c r="AG63">
        <v>7892</v>
      </c>
      <c r="AH63">
        <v>82317</v>
      </c>
      <c r="AI63">
        <v>2714</v>
      </c>
    </row>
    <row r="64" spans="1:35" x14ac:dyDescent="0.35">
      <c r="A64" t="s">
        <v>3</v>
      </c>
      <c r="B64">
        <v>147823</v>
      </c>
      <c r="C64">
        <v>0</v>
      </c>
      <c r="D64">
        <v>0</v>
      </c>
      <c r="E64">
        <v>0</v>
      </c>
      <c r="F64">
        <v>339</v>
      </c>
      <c r="G64">
        <v>0</v>
      </c>
      <c r="H64">
        <v>56842</v>
      </c>
      <c r="I64">
        <v>0</v>
      </c>
      <c r="J64">
        <v>7335</v>
      </c>
      <c r="K64">
        <v>0</v>
      </c>
      <c r="L64">
        <v>6590</v>
      </c>
      <c r="M64">
        <v>12022</v>
      </c>
      <c r="N64">
        <v>4861</v>
      </c>
      <c r="O64">
        <v>8362</v>
      </c>
      <c r="P64">
        <v>244174</v>
      </c>
      <c r="Q64">
        <v>7138</v>
      </c>
      <c r="R64">
        <v>47074</v>
      </c>
      <c r="S64">
        <v>2871</v>
      </c>
      <c r="T64">
        <v>23102</v>
      </c>
      <c r="U64">
        <v>0</v>
      </c>
      <c r="V64">
        <v>7369</v>
      </c>
      <c r="W64">
        <v>10290</v>
      </c>
      <c r="X64">
        <v>0</v>
      </c>
      <c r="Y64">
        <v>3834</v>
      </c>
      <c r="Z64">
        <v>4240</v>
      </c>
      <c r="AA64">
        <v>9880</v>
      </c>
      <c r="AB64">
        <v>9226</v>
      </c>
      <c r="AC64">
        <v>791</v>
      </c>
      <c r="AD64">
        <v>30205</v>
      </c>
      <c r="AE64">
        <v>63234</v>
      </c>
      <c r="AF64">
        <v>27</v>
      </c>
      <c r="AG64">
        <v>18943</v>
      </c>
      <c r="AH64">
        <v>231086</v>
      </c>
      <c r="AI64">
        <v>6014</v>
      </c>
    </row>
    <row r="65" spans="1:35" x14ac:dyDescent="0.35">
      <c r="A65" t="s">
        <v>2</v>
      </c>
      <c r="B65">
        <v>59679</v>
      </c>
      <c r="C65">
        <v>0</v>
      </c>
      <c r="D65">
        <v>0</v>
      </c>
      <c r="E65">
        <v>0</v>
      </c>
      <c r="F65">
        <v>225</v>
      </c>
      <c r="G65">
        <v>0</v>
      </c>
      <c r="H65">
        <v>19746</v>
      </c>
      <c r="I65">
        <v>0</v>
      </c>
      <c r="J65">
        <v>0</v>
      </c>
      <c r="K65">
        <v>0</v>
      </c>
      <c r="L65">
        <v>5346</v>
      </c>
      <c r="M65">
        <v>403</v>
      </c>
      <c r="N65">
        <v>2191</v>
      </c>
      <c r="O65">
        <v>7581</v>
      </c>
      <c r="P65">
        <v>95171</v>
      </c>
      <c r="Q65">
        <v>830</v>
      </c>
      <c r="R65">
        <v>12928</v>
      </c>
      <c r="S65">
        <v>2666</v>
      </c>
      <c r="T65">
        <v>6268</v>
      </c>
      <c r="U65">
        <v>0</v>
      </c>
      <c r="V65">
        <v>0</v>
      </c>
      <c r="W65">
        <v>5698</v>
      </c>
      <c r="X65">
        <v>0</v>
      </c>
      <c r="Y65">
        <v>813</v>
      </c>
      <c r="Z65">
        <v>1766</v>
      </c>
      <c r="AA65">
        <v>221</v>
      </c>
      <c r="AB65">
        <v>2556</v>
      </c>
      <c r="AC65">
        <v>788</v>
      </c>
      <c r="AD65">
        <v>13007</v>
      </c>
      <c r="AE65">
        <v>35354</v>
      </c>
      <c r="AF65">
        <v>166</v>
      </c>
      <c r="AG65">
        <v>7468</v>
      </c>
      <c r="AH65">
        <v>89699</v>
      </c>
      <c r="AI65">
        <v>983</v>
      </c>
    </row>
    <row r="66" spans="1:35" x14ac:dyDescent="0.35">
      <c r="A66" t="s">
        <v>1</v>
      </c>
      <c r="B66">
        <v>3298736</v>
      </c>
      <c r="C66">
        <v>874568</v>
      </c>
      <c r="D66">
        <v>1432823</v>
      </c>
      <c r="E66">
        <v>2161</v>
      </c>
      <c r="F66">
        <v>82819</v>
      </c>
      <c r="G66">
        <v>336576</v>
      </c>
      <c r="H66">
        <v>2309513</v>
      </c>
      <c r="I66">
        <v>4137903</v>
      </c>
      <c r="J66">
        <v>671325</v>
      </c>
      <c r="K66">
        <v>939384</v>
      </c>
      <c r="L66">
        <v>371698</v>
      </c>
      <c r="M66">
        <v>488484</v>
      </c>
      <c r="N66">
        <v>322931</v>
      </c>
      <c r="O66">
        <v>947993</v>
      </c>
      <c r="P66">
        <v>16216914</v>
      </c>
      <c r="Q66">
        <v>480850</v>
      </c>
      <c r="R66">
        <v>1767045</v>
      </c>
      <c r="S66">
        <v>507030</v>
      </c>
      <c r="T66">
        <v>831720</v>
      </c>
      <c r="U66">
        <v>3155909</v>
      </c>
      <c r="V66">
        <v>403113</v>
      </c>
      <c r="W66">
        <v>507980</v>
      </c>
      <c r="X66">
        <v>710260</v>
      </c>
      <c r="Y66">
        <v>269064</v>
      </c>
      <c r="Z66">
        <v>173986</v>
      </c>
      <c r="AA66">
        <v>519394</v>
      </c>
      <c r="AB66">
        <v>303147</v>
      </c>
      <c r="AC66">
        <v>113756</v>
      </c>
      <c r="AD66">
        <v>1848856</v>
      </c>
      <c r="AE66">
        <v>3194587</v>
      </c>
      <c r="AF66">
        <v>63224</v>
      </c>
      <c r="AG66">
        <v>1616721</v>
      </c>
      <c r="AH66">
        <v>15985792</v>
      </c>
      <c r="AI66">
        <v>454329</v>
      </c>
    </row>
    <row r="67" spans="1:35" x14ac:dyDescent="0.35">
      <c r="A67" t="s">
        <v>0</v>
      </c>
      <c r="B67">
        <f t="shared" ref="B67:Q67" si="0">+B66-SUM(B2:B65)</f>
        <v>0</v>
      </c>
      <c r="C67">
        <f t="shared" si="0"/>
        <v>0</v>
      </c>
      <c r="D67">
        <f t="shared" si="0"/>
        <v>0</v>
      </c>
      <c r="E67">
        <f t="shared" si="0"/>
        <v>0</v>
      </c>
      <c r="F67">
        <f t="shared" si="0"/>
        <v>0</v>
      </c>
      <c r="G67">
        <f t="shared" si="0"/>
        <v>0</v>
      </c>
      <c r="H67">
        <f t="shared" si="0"/>
        <v>0</v>
      </c>
      <c r="I67">
        <f t="shared" si="0"/>
        <v>0</v>
      </c>
      <c r="J67">
        <f t="shared" si="0"/>
        <v>0</v>
      </c>
      <c r="K67">
        <f t="shared" si="0"/>
        <v>0</v>
      </c>
      <c r="L67">
        <f t="shared" si="0"/>
        <v>0</v>
      </c>
      <c r="M67">
        <f t="shared" si="0"/>
        <v>0</v>
      </c>
      <c r="N67">
        <f t="shared" si="0"/>
        <v>0</v>
      </c>
      <c r="O67">
        <f t="shared" si="0"/>
        <v>0</v>
      </c>
      <c r="P67">
        <f t="shared" si="0"/>
        <v>0</v>
      </c>
      <c r="Q67">
        <f t="shared" si="0"/>
        <v>0</v>
      </c>
      <c r="R67">
        <f t="shared" ref="R67:AI67" si="1">+R66-SUM(R2:R65)</f>
        <v>0</v>
      </c>
      <c r="S67">
        <f t="shared" si="1"/>
        <v>0</v>
      </c>
      <c r="T67">
        <f t="shared" si="1"/>
        <v>0</v>
      </c>
      <c r="U67">
        <f t="shared" si="1"/>
        <v>0</v>
      </c>
      <c r="V67">
        <f t="shared" si="1"/>
        <v>0</v>
      </c>
      <c r="W67">
        <f t="shared" si="1"/>
        <v>0</v>
      </c>
      <c r="X67">
        <f t="shared" si="1"/>
        <v>0</v>
      </c>
      <c r="Y67">
        <f t="shared" si="1"/>
        <v>0</v>
      </c>
      <c r="Z67">
        <f t="shared" si="1"/>
        <v>0</v>
      </c>
      <c r="AA67">
        <f t="shared" si="1"/>
        <v>0</v>
      </c>
      <c r="AB67">
        <f t="shared" si="1"/>
        <v>0</v>
      </c>
      <c r="AC67">
        <f t="shared" si="1"/>
        <v>0</v>
      </c>
      <c r="AD67">
        <f t="shared" si="1"/>
        <v>0</v>
      </c>
      <c r="AE67">
        <f t="shared" si="1"/>
        <v>0</v>
      </c>
      <c r="AF67">
        <f t="shared" si="1"/>
        <v>0</v>
      </c>
      <c r="AG67">
        <f t="shared" si="1"/>
        <v>0</v>
      </c>
      <c r="AH67">
        <f t="shared" si="1"/>
        <v>0</v>
      </c>
      <c r="AI67">
        <f t="shared" si="1"/>
        <v>0</v>
      </c>
    </row>
  </sheetData>
  <conditionalFormatting sqref="B67:AI67">
    <cfRule type="cellIs" dxfId="23" priority="1" operator="not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52"/>
  <sheetViews>
    <sheetView workbookViewId="0">
      <pane xSplit="1" ySplit="1" topLeftCell="R21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6" x14ac:dyDescent="0.35">
      <c r="A1" t="s">
        <v>96</v>
      </c>
      <c r="B1" t="s">
        <v>1193</v>
      </c>
      <c r="C1" t="s">
        <v>1192</v>
      </c>
      <c r="D1" t="s">
        <v>1191</v>
      </c>
      <c r="E1" t="s">
        <v>1190</v>
      </c>
      <c r="F1" t="s">
        <v>1195</v>
      </c>
      <c r="G1" t="s">
        <v>1194</v>
      </c>
      <c r="H1" t="s">
        <v>1188</v>
      </c>
      <c r="I1" t="s">
        <v>1187</v>
      </c>
      <c r="J1" t="s">
        <v>1186</v>
      </c>
      <c r="K1" t="s">
        <v>1185</v>
      </c>
      <c r="L1" t="s">
        <v>1184</v>
      </c>
      <c r="M1" t="s">
        <v>1183</v>
      </c>
      <c r="N1" t="s">
        <v>1182</v>
      </c>
      <c r="O1" t="s">
        <v>1181</v>
      </c>
      <c r="P1" t="s">
        <v>1180</v>
      </c>
      <c r="Q1" t="s">
        <v>1179</v>
      </c>
      <c r="R1" t="s">
        <v>1178</v>
      </c>
      <c r="S1" t="s">
        <v>1177</v>
      </c>
      <c r="T1" t="s">
        <v>1176</v>
      </c>
      <c r="U1" t="s">
        <v>1175</v>
      </c>
      <c r="V1" t="s">
        <v>1174</v>
      </c>
      <c r="W1" t="s">
        <v>1173</v>
      </c>
      <c r="X1" t="s">
        <v>1172</v>
      </c>
      <c r="Y1" t="s">
        <v>1171</v>
      </c>
      <c r="Z1" t="s">
        <v>1170</v>
      </c>
      <c r="AA1" t="s">
        <v>1169</v>
      </c>
      <c r="AB1" t="s">
        <v>1168</v>
      </c>
      <c r="AC1" t="s">
        <v>1167</v>
      </c>
      <c r="AD1" t="s">
        <v>1166</v>
      </c>
      <c r="AE1" t="s">
        <v>1165</v>
      </c>
      <c r="AF1" t="s">
        <v>1164</v>
      </c>
      <c r="AG1" t="s">
        <v>1163</v>
      </c>
      <c r="AH1" t="s">
        <v>1162</v>
      </c>
      <c r="AI1" t="s">
        <v>1161</v>
      </c>
      <c r="AJ1" t="s">
        <v>1160</v>
      </c>
    </row>
    <row r="2" spans="1:36" x14ac:dyDescent="0.35">
      <c r="A2" t="s">
        <v>347</v>
      </c>
      <c r="B2">
        <v>4242</v>
      </c>
      <c r="C2">
        <v>0</v>
      </c>
      <c r="D2">
        <v>0</v>
      </c>
      <c r="E2">
        <v>0</v>
      </c>
      <c r="F2">
        <v>62</v>
      </c>
      <c r="G2">
        <v>430</v>
      </c>
      <c r="H2">
        <v>0</v>
      </c>
      <c r="I2">
        <v>700</v>
      </c>
      <c r="J2">
        <v>0</v>
      </c>
      <c r="K2">
        <v>0</v>
      </c>
      <c r="L2">
        <v>0</v>
      </c>
      <c r="M2">
        <v>186</v>
      </c>
      <c r="N2">
        <v>0</v>
      </c>
      <c r="O2">
        <v>23</v>
      </c>
      <c r="P2">
        <v>733</v>
      </c>
      <c r="Q2">
        <v>6376</v>
      </c>
      <c r="R2">
        <v>0</v>
      </c>
      <c r="S2">
        <v>825</v>
      </c>
      <c r="T2">
        <v>1173</v>
      </c>
      <c r="U2">
        <v>353</v>
      </c>
      <c r="V2">
        <v>0</v>
      </c>
      <c r="W2">
        <v>0</v>
      </c>
      <c r="X2">
        <v>570</v>
      </c>
      <c r="Y2">
        <v>0</v>
      </c>
      <c r="Z2">
        <v>0</v>
      </c>
      <c r="AA2">
        <v>130</v>
      </c>
      <c r="AB2">
        <v>0</v>
      </c>
      <c r="AC2">
        <v>469</v>
      </c>
      <c r="AD2">
        <v>92</v>
      </c>
      <c r="AE2">
        <v>872</v>
      </c>
      <c r="AF2">
        <v>994</v>
      </c>
      <c r="AG2">
        <v>95</v>
      </c>
      <c r="AH2">
        <v>600</v>
      </c>
      <c r="AI2">
        <v>6173</v>
      </c>
      <c r="AJ2">
        <v>0</v>
      </c>
    </row>
    <row r="3" spans="1:36" x14ac:dyDescent="0.35">
      <c r="A3" t="s">
        <v>346</v>
      </c>
      <c r="B3">
        <v>10446</v>
      </c>
      <c r="C3">
        <v>0</v>
      </c>
      <c r="D3">
        <v>0</v>
      </c>
      <c r="E3">
        <v>0</v>
      </c>
      <c r="F3">
        <v>80</v>
      </c>
      <c r="G3">
        <v>1113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2056</v>
      </c>
      <c r="O3">
        <v>0</v>
      </c>
      <c r="P3">
        <v>308</v>
      </c>
      <c r="Q3">
        <v>14003</v>
      </c>
      <c r="R3">
        <v>0</v>
      </c>
      <c r="S3">
        <v>2930</v>
      </c>
      <c r="T3">
        <v>3619</v>
      </c>
      <c r="U3">
        <v>0</v>
      </c>
      <c r="V3">
        <v>0</v>
      </c>
      <c r="W3">
        <v>0</v>
      </c>
      <c r="X3">
        <v>1146</v>
      </c>
      <c r="Y3">
        <v>0</v>
      </c>
      <c r="Z3">
        <v>230</v>
      </c>
      <c r="AA3">
        <v>0</v>
      </c>
      <c r="AB3">
        <v>6069</v>
      </c>
      <c r="AC3">
        <v>944</v>
      </c>
      <c r="AD3">
        <v>178</v>
      </c>
      <c r="AE3">
        <v>1232</v>
      </c>
      <c r="AF3">
        <v>1323</v>
      </c>
      <c r="AG3">
        <v>0</v>
      </c>
      <c r="AH3">
        <v>1500</v>
      </c>
      <c r="AI3">
        <v>19171</v>
      </c>
      <c r="AJ3">
        <v>0</v>
      </c>
    </row>
    <row r="4" spans="1:36" x14ac:dyDescent="0.35">
      <c r="A4" t="s">
        <v>345</v>
      </c>
      <c r="B4">
        <v>6518</v>
      </c>
      <c r="C4">
        <v>0</v>
      </c>
      <c r="D4">
        <v>0</v>
      </c>
      <c r="E4">
        <v>0</v>
      </c>
      <c r="F4">
        <v>76</v>
      </c>
      <c r="G4">
        <v>1300</v>
      </c>
      <c r="H4">
        <v>0</v>
      </c>
      <c r="I4">
        <v>0</v>
      </c>
      <c r="J4">
        <v>7027</v>
      </c>
      <c r="K4">
        <v>0</v>
      </c>
      <c r="L4">
        <v>0</v>
      </c>
      <c r="M4">
        <v>673</v>
      </c>
      <c r="N4">
        <v>0</v>
      </c>
      <c r="O4">
        <v>276</v>
      </c>
      <c r="P4">
        <v>756</v>
      </c>
      <c r="Q4">
        <v>16626</v>
      </c>
      <c r="R4">
        <v>0</v>
      </c>
      <c r="S4">
        <v>3280</v>
      </c>
      <c r="T4">
        <v>1326</v>
      </c>
      <c r="U4">
        <v>0</v>
      </c>
      <c r="V4">
        <v>5237</v>
      </c>
      <c r="W4">
        <v>0</v>
      </c>
      <c r="X4">
        <v>873</v>
      </c>
      <c r="Y4">
        <v>0</v>
      </c>
      <c r="Z4">
        <v>429</v>
      </c>
      <c r="AA4">
        <v>330</v>
      </c>
      <c r="AB4">
        <v>0</v>
      </c>
      <c r="AC4">
        <v>556</v>
      </c>
      <c r="AD4">
        <v>158</v>
      </c>
      <c r="AE4">
        <v>2400</v>
      </c>
      <c r="AF4">
        <v>2236</v>
      </c>
      <c r="AG4">
        <v>0</v>
      </c>
      <c r="AH4">
        <v>567</v>
      </c>
      <c r="AI4">
        <v>17392</v>
      </c>
      <c r="AJ4">
        <v>0</v>
      </c>
    </row>
    <row r="5" spans="1:36" x14ac:dyDescent="0.35">
      <c r="A5" t="s">
        <v>344</v>
      </c>
      <c r="B5">
        <v>11803</v>
      </c>
      <c r="C5">
        <v>0</v>
      </c>
      <c r="D5">
        <v>0</v>
      </c>
      <c r="E5">
        <v>0</v>
      </c>
      <c r="F5">
        <v>75</v>
      </c>
      <c r="G5">
        <v>1665</v>
      </c>
      <c r="H5">
        <v>0</v>
      </c>
      <c r="I5">
        <v>7916</v>
      </c>
      <c r="J5">
        <v>0</v>
      </c>
      <c r="K5">
        <v>0</v>
      </c>
      <c r="L5">
        <v>0</v>
      </c>
      <c r="M5">
        <v>69</v>
      </c>
      <c r="N5">
        <v>891</v>
      </c>
      <c r="O5">
        <v>59</v>
      </c>
      <c r="P5">
        <v>490</v>
      </c>
      <c r="Q5">
        <v>22968</v>
      </c>
      <c r="R5">
        <v>0</v>
      </c>
      <c r="S5">
        <v>7157</v>
      </c>
      <c r="T5">
        <v>1297</v>
      </c>
      <c r="U5">
        <v>2397</v>
      </c>
      <c r="V5">
        <v>0</v>
      </c>
      <c r="W5">
        <v>0</v>
      </c>
      <c r="X5">
        <v>811</v>
      </c>
      <c r="Y5">
        <v>0</v>
      </c>
      <c r="Z5">
        <v>0</v>
      </c>
      <c r="AA5">
        <v>26</v>
      </c>
      <c r="AB5">
        <v>133</v>
      </c>
      <c r="AC5">
        <v>970</v>
      </c>
      <c r="AD5">
        <v>147</v>
      </c>
      <c r="AE5">
        <v>3749</v>
      </c>
      <c r="AF5">
        <v>5942</v>
      </c>
      <c r="AG5">
        <v>0</v>
      </c>
      <c r="AH5">
        <v>1160</v>
      </c>
      <c r="AI5">
        <v>23789</v>
      </c>
      <c r="AJ5">
        <v>380</v>
      </c>
    </row>
    <row r="6" spans="1:36" x14ac:dyDescent="0.35">
      <c r="A6" t="s">
        <v>343</v>
      </c>
      <c r="B6">
        <v>1808</v>
      </c>
      <c r="C6">
        <v>0</v>
      </c>
      <c r="D6">
        <v>0</v>
      </c>
      <c r="E6">
        <v>0</v>
      </c>
      <c r="F6">
        <v>14</v>
      </c>
      <c r="G6">
        <v>288</v>
      </c>
      <c r="H6">
        <v>20</v>
      </c>
      <c r="I6">
        <v>66</v>
      </c>
      <c r="J6">
        <v>658</v>
      </c>
      <c r="K6">
        <v>0</v>
      </c>
      <c r="L6">
        <v>0</v>
      </c>
      <c r="M6">
        <v>46</v>
      </c>
      <c r="N6">
        <v>0</v>
      </c>
      <c r="O6">
        <v>0</v>
      </c>
      <c r="P6">
        <v>184</v>
      </c>
      <c r="Q6">
        <v>3084</v>
      </c>
      <c r="R6">
        <v>404</v>
      </c>
      <c r="S6">
        <v>704</v>
      </c>
      <c r="T6">
        <v>164</v>
      </c>
      <c r="U6">
        <v>69</v>
      </c>
      <c r="V6">
        <v>995</v>
      </c>
      <c r="W6">
        <v>0</v>
      </c>
      <c r="X6">
        <v>129</v>
      </c>
      <c r="Y6">
        <v>0</v>
      </c>
      <c r="Z6">
        <v>0</v>
      </c>
      <c r="AA6">
        <v>15</v>
      </c>
      <c r="AB6">
        <v>0</v>
      </c>
      <c r="AC6">
        <v>239</v>
      </c>
      <c r="AD6">
        <v>68</v>
      </c>
      <c r="AE6">
        <v>527</v>
      </c>
      <c r="AF6">
        <v>467</v>
      </c>
      <c r="AG6">
        <v>0</v>
      </c>
      <c r="AH6">
        <v>108</v>
      </c>
      <c r="AI6">
        <v>3485</v>
      </c>
      <c r="AJ6">
        <v>54</v>
      </c>
    </row>
    <row r="7" spans="1:36" x14ac:dyDescent="0.35">
      <c r="A7" t="s">
        <v>342</v>
      </c>
      <c r="B7">
        <v>1495</v>
      </c>
      <c r="C7">
        <v>0</v>
      </c>
      <c r="D7">
        <v>0</v>
      </c>
      <c r="E7">
        <v>0</v>
      </c>
      <c r="F7">
        <v>60</v>
      </c>
      <c r="G7">
        <v>252</v>
      </c>
      <c r="H7">
        <v>0</v>
      </c>
      <c r="I7">
        <v>0</v>
      </c>
      <c r="J7">
        <v>2260</v>
      </c>
      <c r="K7">
        <v>0</v>
      </c>
      <c r="L7">
        <v>0</v>
      </c>
      <c r="M7">
        <v>31</v>
      </c>
      <c r="N7">
        <v>0</v>
      </c>
      <c r="O7">
        <v>10</v>
      </c>
      <c r="P7">
        <v>180</v>
      </c>
      <c r="Q7">
        <v>4288</v>
      </c>
      <c r="R7">
        <v>64</v>
      </c>
      <c r="S7">
        <v>1288</v>
      </c>
      <c r="T7">
        <v>484</v>
      </c>
      <c r="U7">
        <v>0</v>
      </c>
      <c r="V7">
        <v>1429</v>
      </c>
      <c r="W7">
        <v>0</v>
      </c>
      <c r="X7">
        <v>184</v>
      </c>
      <c r="Y7">
        <v>0</v>
      </c>
      <c r="Z7">
        <v>0</v>
      </c>
      <c r="AA7">
        <v>0</v>
      </c>
      <c r="AB7">
        <v>0</v>
      </c>
      <c r="AC7">
        <v>315</v>
      </c>
      <c r="AD7">
        <v>39</v>
      </c>
      <c r="AE7">
        <v>337</v>
      </c>
      <c r="AF7">
        <v>257</v>
      </c>
      <c r="AG7">
        <v>0</v>
      </c>
      <c r="AH7">
        <v>122</v>
      </c>
      <c r="AI7">
        <v>4455</v>
      </c>
      <c r="AJ7">
        <v>0</v>
      </c>
    </row>
    <row r="8" spans="1:36" x14ac:dyDescent="0.35">
      <c r="A8" t="s">
        <v>341</v>
      </c>
      <c r="B8">
        <v>14421</v>
      </c>
      <c r="C8">
        <v>0</v>
      </c>
      <c r="D8">
        <v>0</v>
      </c>
      <c r="E8">
        <v>0</v>
      </c>
      <c r="F8">
        <v>128</v>
      </c>
      <c r="G8">
        <v>2195</v>
      </c>
      <c r="H8">
        <v>49</v>
      </c>
      <c r="I8">
        <v>0</v>
      </c>
      <c r="J8">
        <v>0</v>
      </c>
      <c r="K8">
        <v>0</v>
      </c>
      <c r="L8">
        <v>0</v>
      </c>
      <c r="M8">
        <v>0</v>
      </c>
      <c r="N8">
        <v>382</v>
      </c>
      <c r="O8">
        <v>2</v>
      </c>
      <c r="P8">
        <v>428</v>
      </c>
      <c r="Q8">
        <v>17605</v>
      </c>
      <c r="R8">
        <v>669</v>
      </c>
      <c r="S8">
        <v>6534</v>
      </c>
      <c r="T8">
        <v>187</v>
      </c>
      <c r="U8">
        <v>0</v>
      </c>
      <c r="V8">
        <v>0</v>
      </c>
      <c r="W8">
        <v>0</v>
      </c>
      <c r="X8">
        <v>1560</v>
      </c>
      <c r="Y8">
        <v>0</v>
      </c>
      <c r="Z8">
        <v>0</v>
      </c>
      <c r="AA8">
        <v>0</v>
      </c>
      <c r="AB8">
        <v>491</v>
      </c>
      <c r="AC8">
        <v>763</v>
      </c>
      <c r="AD8">
        <v>149</v>
      </c>
      <c r="AE8">
        <v>1435</v>
      </c>
      <c r="AF8">
        <v>1331</v>
      </c>
      <c r="AG8">
        <v>1024</v>
      </c>
      <c r="AH8">
        <v>4963</v>
      </c>
      <c r="AI8">
        <v>18437</v>
      </c>
      <c r="AJ8">
        <v>540</v>
      </c>
    </row>
    <row r="9" spans="1:36" x14ac:dyDescent="0.35">
      <c r="A9" t="s">
        <v>340</v>
      </c>
      <c r="B9">
        <v>5717</v>
      </c>
      <c r="C9">
        <v>0</v>
      </c>
      <c r="D9">
        <v>0</v>
      </c>
      <c r="E9">
        <v>0</v>
      </c>
      <c r="F9">
        <v>20</v>
      </c>
      <c r="G9">
        <v>276</v>
      </c>
      <c r="H9">
        <v>0</v>
      </c>
      <c r="I9">
        <v>3059</v>
      </c>
      <c r="J9">
        <v>0</v>
      </c>
      <c r="K9">
        <v>0</v>
      </c>
      <c r="L9">
        <v>0</v>
      </c>
      <c r="M9">
        <v>66</v>
      </c>
      <c r="N9">
        <v>39</v>
      </c>
      <c r="O9">
        <v>65</v>
      </c>
      <c r="P9">
        <v>336</v>
      </c>
      <c r="Q9">
        <v>9578</v>
      </c>
      <c r="R9">
        <v>0</v>
      </c>
      <c r="S9">
        <v>1973</v>
      </c>
      <c r="T9">
        <v>159</v>
      </c>
      <c r="U9">
        <v>1301</v>
      </c>
      <c r="V9">
        <v>0</v>
      </c>
      <c r="W9">
        <v>0</v>
      </c>
      <c r="X9">
        <v>972</v>
      </c>
      <c r="Y9">
        <v>0</v>
      </c>
      <c r="Z9">
        <v>0</v>
      </c>
      <c r="AA9">
        <v>0</v>
      </c>
      <c r="AB9">
        <v>23</v>
      </c>
      <c r="AC9">
        <v>581</v>
      </c>
      <c r="AD9">
        <v>288</v>
      </c>
      <c r="AE9">
        <v>2230</v>
      </c>
      <c r="AF9">
        <v>2347</v>
      </c>
      <c r="AG9">
        <v>20</v>
      </c>
      <c r="AH9">
        <v>575</v>
      </c>
      <c r="AI9">
        <v>10469</v>
      </c>
      <c r="AJ9">
        <v>0</v>
      </c>
    </row>
    <row r="10" spans="1:36" x14ac:dyDescent="0.35">
      <c r="A10" t="s">
        <v>339</v>
      </c>
      <c r="B10">
        <v>22418</v>
      </c>
      <c r="C10">
        <v>0</v>
      </c>
      <c r="D10">
        <v>0</v>
      </c>
      <c r="E10">
        <v>0</v>
      </c>
      <c r="F10">
        <v>221</v>
      </c>
      <c r="G10">
        <v>2230</v>
      </c>
      <c r="H10">
        <v>0</v>
      </c>
      <c r="I10">
        <v>6882</v>
      </c>
      <c r="J10">
        <v>0</v>
      </c>
      <c r="K10">
        <v>0</v>
      </c>
      <c r="L10">
        <v>10499</v>
      </c>
      <c r="M10">
        <v>316</v>
      </c>
      <c r="N10">
        <v>1180</v>
      </c>
      <c r="O10">
        <v>1814</v>
      </c>
      <c r="P10">
        <v>9978</v>
      </c>
      <c r="Q10">
        <v>55538</v>
      </c>
      <c r="R10">
        <v>0</v>
      </c>
      <c r="S10">
        <v>13350</v>
      </c>
      <c r="T10">
        <v>1292</v>
      </c>
      <c r="U10">
        <v>2811</v>
      </c>
      <c r="V10">
        <v>0</v>
      </c>
      <c r="W10">
        <v>0</v>
      </c>
      <c r="X10">
        <v>4793</v>
      </c>
      <c r="Y10">
        <v>7189</v>
      </c>
      <c r="Z10">
        <v>2274</v>
      </c>
      <c r="AA10">
        <v>93</v>
      </c>
      <c r="AB10">
        <v>430</v>
      </c>
      <c r="AC10">
        <v>1905</v>
      </c>
      <c r="AD10">
        <v>948</v>
      </c>
      <c r="AE10">
        <v>6078</v>
      </c>
      <c r="AF10">
        <v>10047</v>
      </c>
      <c r="AG10">
        <v>14</v>
      </c>
      <c r="AH10">
        <v>2481</v>
      </c>
      <c r="AI10">
        <v>53705</v>
      </c>
      <c r="AJ10">
        <v>0</v>
      </c>
    </row>
    <row r="11" spans="1:36" x14ac:dyDescent="0.35">
      <c r="A11" t="s">
        <v>338</v>
      </c>
      <c r="B11">
        <v>7167</v>
      </c>
      <c r="C11">
        <v>0</v>
      </c>
      <c r="D11">
        <v>0</v>
      </c>
      <c r="E11">
        <v>0</v>
      </c>
      <c r="F11">
        <v>60</v>
      </c>
      <c r="G11">
        <v>846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38</v>
      </c>
      <c r="O11">
        <v>0</v>
      </c>
      <c r="P11">
        <v>475</v>
      </c>
      <c r="Q11">
        <v>8586</v>
      </c>
      <c r="R11">
        <v>121</v>
      </c>
      <c r="S11">
        <v>2995</v>
      </c>
      <c r="T11">
        <v>113</v>
      </c>
      <c r="U11">
        <v>0</v>
      </c>
      <c r="V11">
        <v>0</v>
      </c>
      <c r="W11">
        <v>0</v>
      </c>
      <c r="X11">
        <v>773</v>
      </c>
      <c r="Y11">
        <v>0</v>
      </c>
      <c r="Z11">
        <v>732</v>
      </c>
      <c r="AA11">
        <v>0</v>
      </c>
      <c r="AB11">
        <v>17</v>
      </c>
      <c r="AC11">
        <v>275</v>
      </c>
      <c r="AD11">
        <v>38</v>
      </c>
      <c r="AE11">
        <v>263</v>
      </c>
      <c r="AF11">
        <v>364</v>
      </c>
      <c r="AG11">
        <v>0</v>
      </c>
      <c r="AH11">
        <v>971</v>
      </c>
      <c r="AI11">
        <v>6541</v>
      </c>
      <c r="AJ11">
        <v>135</v>
      </c>
    </row>
    <row r="12" spans="1:36" x14ac:dyDescent="0.35">
      <c r="A12" t="s">
        <v>337</v>
      </c>
      <c r="B12">
        <v>0</v>
      </c>
      <c r="C12">
        <v>0</v>
      </c>
      <c r="D12">
        <v>26918</v>
      </c>
      <c r="E12">
        <v>0</v>
      </c>
      <c r="F12">
        <v>196</v>
      </c>
      <c r="G12">
        <v>4148</v>
      </c>
      <c r="H12">
        <v>80</v>
      </c>
      <c r="I12">
        <v>0</v>
      </c>
      <c r="J12">
        <v>0</v>
      </c>
      <c r="K12">
        <v>0</v>
      </c>
      <c r="L12">
        <v>0</v>
      </c>
      <c r="M12">
        <v>20</v>
      </c>
      <c r="N12">
        <v>1153</v>
      </c>
      <c r="O12">
        <v>20</v>
      </c>
      <c r="P12">
        <v>5896</v>
      </c>
      <c r="Q12">
        <v>38431</v>
      </c>
      <c r="R12">
        <v>0</v>
      </c>
      <c r="S12">
        <v>10388</v>
      </c>
      <c r="T12">
        <v>322</v>
      </c>
      <c r="U12">
        <v>0</v>
      </c>
      <c r="V12">
        <v>0</v>
      </c>
      <c r="W12">
        <v>0</v>
      </c>
      <c r="X12">
        <v>6004</v>
      </c>
      <c r="Y12">
        <v>0</v>
      </c>
      <c r="Z12">
        <v>2117</v>
      </c>
      <c r="AA12">
        <v>185</v>
      </c>
      <c r="AB12">
        <v>837</v>
      </c>
      <c r="AC12">
        <v>2847</v>
      </c>
      <c r="AD12">
        <v>564</v>
      </c>
      <c r="AE12">
        <v>3981</v>
      </c>
      <c r="AF12">
        <v>3033</v>
      </c>
      <c r="AG12">
        <v>1075</v>
      </c>
      <c r="AH12">
        <v>8180</v>
      </c>
      <c r="AI12">
        <v>39533</v>
      </c>
      <c r="AJ12">
        <v>0</v>
      </c>
    </row>
    <row r="13" spans="1:36" x14ac:dyDescent="0.35">
      <c r="A13" t="s">
        <v>336</v>
      </c>
      <c r="B13">
        <v>0</v>
      </c>
      <c r="C13">
        <v>14315</v>
      </c>
      <c r="D13">
        <v>0</v>
      </c>
      <c r="E13">
        <v>65</v>
      </c>
      <c r="F13">
        <v>173</v>
      </c>
      <c r="G13">
        <v>1294</v>
      </c>
      <c r="H13">
        <v>413</v>
      </c>
      <c r="I13">
        <v>0</v>
      </c>
      <c r="J13">
        <v>0</v>
      </c>
      <c r="K13">
        <v>0</v>
      </c>
      <c r="L13">
        <v>0</v>
      </c>
      <c r="M13">
        <v>637</v>
      </c>
      <c r="N13">
        <v>485</v>
      </c>
      <c r="O13">
        <v>124</v>
      </c>
      <c r="P13">
        <v>1039</v>
      </c>
      <c r="Q13">
        <v>18545</v>
      </c>
      <c r="R13">
        <v>0</v>
      </c>
      <c r="S13">
        <v>6397</v>
      </c>
      <c r="T13">
        <v>2423</v>
      </c>
      <c r="U13">
        <v>0</v>
      </c>
      <c r="V13">
        <v>0</v>
      </c>
      <c r="W13">
        <v>0</v>
      </c>
      <c r="X13">
        <v>2301</v>
      </c>
      <c r="Y13">
        <v>0</v>
      </c>
      <c r="Z13">
        <v>1089</v>
      </c>
      <c r="AA13">
        <v>213</v>
      </c>
      <c r="AB13">
        <v>856</v>
      </c>
      <c r="AC13">
        <v>720</v>
      </c>
      <c r="AD13">
        <v>132</v>
      </c>
      <c r="AE13">
        <v>538</v>
      </c>
      <c r="AF13">
        <v>427</v>
      </c>
      <c r="AG13">
        <v>0</v>
      </c>
      <c r="AH13">
        <v>3449</v>
      </c>
      <c r="AI13">
        <v>18545</v>
      </c>
      <c r="AJ13">
        <v>0</v>
      </c>
    </row>
    <row r="14" spans="1:36" x14ac:dyDescent="0.35">
      <c r="A14" t="s">
        <v>335</v>
      </c>
      <c r="B14">
        <v>6537</v>
      </c>
      <c r="C14">
        <v>0</v>
      </c>
      <c r="D14">
        <v>0</v>
      </c>
      <c r="E14">
        <v>0</v>
      </c>
      <c r="F14">
        <v>0</v>
      </c>
      <c r="G14">
        <v>3804</v>
      </c>
      <c r="H14">
        <v>0</v>
      </c>
      <c r="I14">
        <v>1801</v>
      </c>
      <c r="J14">
        <v>0</v>
      </c>
      <c r="K14">
        <v>0</v>
      </c>
      <c r="L14">
        <v>0</v>
      </c>
      <c r="M14">
        <v>0</v>
      </c>
      <c r="N14">
        <v>0</v>
      </c>
      <c r="O14">
        <v>60</v>
      </c>
      <c r="P14">
        <v>133</v>
      </c>
      <c r="Q14">
        <v>12335</v>
      </c>
      <c r="R14">
        <v>0</v>
      </c>
      <c r="S14">
        <v>5353</v>
      </c>
      <c r="T14">
        <v>158</v>
      </c>
      <c r="U14">
        <v>1008</v>
      </c>
      <c r="V14">
        <v>0</v>
      </c>
      <c r="W14">
        <v>53</v>
      </c>
      <c r="X14">
        <v>716</v>
      </c>
      <c r="Y14">
        <v>0</v>
      </c>
      <c r="Z14">
        <v>188</v>
      </c>
      <c r="AA14">
        <v>0</v>
      </c>
      <c r="AB14">
        <v>0</v>
      </c>
      <c r="AC14">
        <v>552</v>
      </c>
      <c r="AD14">
        <v>507</v>
      </c>
      <c r="AE14">
        <v>1411</v>
      </c>
      <c r="AF14">
        <v>1013</v>
      </c>
      <c r="AG14">
        <v>0</v>
      </c>
      <c r="AH14">
        <v>934</v>
      </c>
      <c r="AI14">
        <v>11893</v>
      </c>
      <c r="AJ14">
        <v>0</v>
      </c>
    </row>
    <row r="15" spans="1:36" x14ac:dyDescent="0.35">
      <c r="A15" t="s">
        <v>334</v>
      </c>
      <c r="B15">
        <v>679</v>
      </c>
      <c r="C15">
        <v>0</v>
      </c>
      <c r="D15">
        <v>0</v>
      </c>
      <c r="E15">
        <v>0</v>
      </c>
      <c r="F15">
        <v>0</v>
      </c>
      <c r="G15">
        <v>153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832</v>
      </c>
      <c r="R15">
        <v>0</v>
      </c>
      <c r="S15">
        <v>809</v>
      </c>
      <c r="T15">
        <v>0</v>
      </c>
      <c r="U15">
        <v>8</v>
      </c>
      <c r="V15">
        <v>0</v>
      </c>
      <c r="W15">
        <v>0</v>
      </c>
      <c r="X15">
        <v>118</v>
      </c>
      <c r="Y15">
        <v>0</v>
      </c>
      <c r="Z15">
        <v>0</v>
      </c>
      <c r="AA15">
        <v>0</v>
      </c>
      <c r="AB15">
        <v>0</v>
      </c>
      <c r="AC15">
        <v>109</v>
      </c>
      <c r="AD15">
        <v>14</v>
      </c>
      <c r="AE15">
        <v>0</v>
      </c>
      <c r="AF15">
        <v>0</v>
      </c>
      <c r="AG15">
        <v>0</v>
      </c>
      <c r="AH15">
        <v>86</v>
      </c>
      <c r="AI15">
        <v>1144</v>
      </c>
      <c r="AJ15">
        <v>0</v>
      </c>
    </row>
    <row r="16" spans="1:36" x14ac:dyDescent="0.35">
      <c r="A16" t="s">
        <v>333</v>
      </c>
      <c r="B16">
        <v>29731</v>
      </c>
      <c r="C16">
        <v>0</v>
      </c>
      <c r="D16">
        <v>0</v>
      </c>
      <c r="E16">
        <v>0</v>
      </c>
      <c r="F16">
        <v>210</v>
      </c>
      <c r="G16">
        <v>3185</v>
      </c>
      <c r="H16">
        <v>20</v>
      </c>
      <c r="I16">
        <v>0</v>
      </c>
      <c r="J16">
        <v>0</v>
      </c>
      <c r="K16">
        <v>0</v>
      </c>
      <c r="L16">
        <v>0</v>
      </c>
      <c r="M16">
        <v>1142</v>
      </c>
      <c r="N16">
        <v>1211</v>
      </c>
      <c r="O16">
        <v>300</v>
      </c>
      <c r="P16">
        <v>847</v>
      </c>
      <c r="Q16">
        <v>36646</v>
      </c>
      <c r="R16">
        <v>0</v>
      </c>
      <c r="S16">
        <v>8935</v>
      </c>
      <c r="T16">
        <v>4491</v>
      </c>
      <c r="U16">
        <v>645</v>
      </c>
      <c r="V16">
        <v>0</v>
      </c>
      <c r="W16">
        <v>0</v>
      </c>
      <c r="X16">
        <v>2132</v>
      </c>
      <c r="Y16">
        <v>0</v>
      </c>
      <c r="Z16">
        <v>1086</v>
      </c>
      <c r="AA16">
        <v>140</v>
      </c>
      <c r="AB16">
        <v>139</v>
      </c>
      <c r="AC16">
        <v>2091</v>
      </c>
      <c r="AD16">
        <v>520</v>
      </c>
      <c r="AE16">
        <v>7842</v>
      </c>
      <c r="AF16">
        <v>2380</v>
      </c>
      <c r="AG16">
        <v>0</v>
      </c>
      <c r="AH16">
        <v>4146</v>
      </c>
      <c r="AI16">
        <v>34547</v>
      </c>
      <c r="AJ16">
        <v>0</v>
      </c>
    </row>
    <row r="17" spans="1:36" x14ac:dyDescent="0.35">
      <c r="A17" t="s">
        <v>332</v>
      </c>
      <c r="B17">
        <v>29779</v>
      </c>
      <c r="C17">
        <v>0</v>
      </c>
      <c r="D17">
        <v>0</v>
      </c>
      <c r="E17">
        <v>0</v>
      </c>
      <c r="F17">
        <v>137</v>
      </c>
      <c r="G17">
        <v>1145</v>
      </c>
      <c r="H17">
        <v>398</v>
      </c>
      <c r="I17">
        <v>9753</v>
      </c>
      <c r="J17">
        <v>0</v>
      </c>
      <c r="K17">
        <v>0</v>
      </c>
      <c r="L17">
        <v>0</v>
      </c>
      <c r="M17">
        <v>293</v>
      </c>
      <c r="N17">
        <v>418</v>
      </c>
      <c r="O17">
        <v>62</v>
      </c>
      <c r="P17">
        <v>1451</v>
      </c>
      <c r="Q17">
        <v>43436</v>
      </c>
      <c r="R17">
        <v>0</v>
      </c>
      <c r="S17">
        <v>6485</v>
      </c>
      <c r="T17">
        <v>2301</v>
      </c>
      <c r="U17">
        <v>6453</v>
      </c>
      <c r="V17">
        <v>0</v>
      </c>
      <c r="W17">
        <v>0</v>
      </c>
      <c r="X17">
        <v>1811</v>
      </c>
      <c r="Y17">
        <v>0</v>
      </c>
      <c r="Z17">
        <v>0</v>
      </c>
      <c r="AA17">
        <v>112</v>
      </c>
      <c r="AB17">
        <v>88</v>
      </c>
      <c r="AC17">
        <v>2035</v>
      </c>
      <c r="AD17">
        <v>893</v>
      </c>
      <c r="AE17">
        <v>5793</v>
      </c>
      <c r="AF17">
        <v>8133</v>
      </c>
      <c r="AG17">
        <v>420</v>
      </c>
      <c r="AH17">
        <v>6805</v>
      </c>
      <c r="AI17">
        <v>41329</v>
      </c>
      <c r="AJ17">
        <v>0</v>
      </c>
    </row>
    <row r="18" spans="1:36" x14ac:dyDescent="0.35">
      <c r="A18" t="s">
        <v>331</v>
      </c>
      <c r="B18">
        <v>520</v>
      </c>
      <c r="C18">
        <v>0</v>
      </c>
      <c r="D18">
        <v>0</v>
      </c>
      <c r="E18">
        <v>0</v>
      </c>
      <c r="F18">
        <v>26</v>
      </c>
      <c r="G18">
        <v>720</v>
      </c>
      <c r="H18">
        <v>195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1461</v>
      </c>
      <c r="R18">
        <v>0</v>
      </c>
      <c r="S18">
        <v>933</v>
      </c>
      <c r="T18">
        <v>0</v>
      </c>
      <c r="U18">
        <v>0</v>
      </c>
      <c r="V18">
        <v>0</v>
      </c>
      <c r="W18">
        <v>0</v>
      </c>
      <c r="X18">
        <v>171</v>
      </c>
      <c r="Y18">
        <v>0</v>
      </c>
      <c r="Z18">
        <v>0</v>
      </c>
      <c r="AA18">
        <v>0</v>
      </c>
      <c r="AB18">
        <v>0</v>
      </c>
      <c r="AC18">
        <v>153</v>
      </c>
      <c r="AD18">
        <v>17</v>
      </c>
      <c r="AE18">
        <v>40</v>
      </c>
      <c r="AF18">
        <v>17</v>
      </c>
      <c r="AG18">
        <v>46</v>
      </c>
      <c r="AH18">
        <v>6</v>
      </c>
      <c r="AI18">
        <v>1383</v>
      </c>
      <c r="AJ18">
        <v>0</v>
      </c>
    </row>
    <row r="19" spans="1:36" x14ac:dyDescent="0.35">
      <c r="A19" t="s">
        <v>330</v>
      </c>
      <c r="B19">
        <v>670</v>
      </c>
      <c r="C19">
        <v>0</v>
      </c>
      <c r="D19">
        <v>0</v>
      </c>
      <c r="E19">
        <v>0</v>
      </c>
      <c r="F19">
        <v>0</v>
      </c>
      <c r="G19">
        <v>185</v>
      </c>
      <c r="H19">
        <v>0</v>
      </c>
      <c r="I19">
        <v>81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19</v>
      </c>
      <c r="Q19">
        <v>955</v>
      </c>
      <c r="R19">
        <v>940</v>
      </c>
      <c r="S19">
        <v>464</v>
      </c>
      <c r="T19">
        <v>0</v>
      </c>
      <c r="U19">
        <v>118</v>
      </c>
      <c r="V19">
        <v>0</v>
      </c>
      <c r="W19">
        <v>0</v>
      </c>
      <c r="X19">
        <v>69</v>
      </c>
      <c r="Y19">
        <v>0</v>
      </c>
      <c r="Z19">
        <v>2</v>
      </c>
      <c r="AA19">
        <v>0</v>
      </c>
      <c r="AB19">
        <v>0</v>
      </c>
      <c r="AC19">
        <v>86</v>
      </c>
      <c r="AD19">
        <v>2</v>
      </c>
      <c r="AE19">
        <v>100</v>
      </c>
      <c r="AF19">
        <v>14</v>
      </c>
      <c r="AG19">
        <v>0</v>
      </c>
      <c r="AH19">
        <v>44</v>
      </c>
      <c r="AI19">
        <v>899</v>
      </c>
      <c r="AJ19">
        <v>940</v>
      </c>
    </row>
    <row r="20" spans="1:36" x14ac:dyDescent="0.35">
      <c r="A20" t="s">
        <v>329</v>
      </c>
      <c r="B20">
        <v>24936</v>
      </c>
      <c r="C20">
        <v>0</v>
      </c>
      <c r="D20">
        <v>0</v>
      </c>
      <c r="E20">
        <v>0</v>
      </c>
      <c r="F20">
        <v>175</v>
      </c>
      <c r="G20">
        <v>1833</v>
      </c>
      <c r="H20">
        <v>0</v>
      </c>
      <c r="I20">
        <v>9993</v>
      </c>
      <c r="J20">
        <v>38706</v>
      </c>
      <c r="K20">
        <v>0</v>
      </c>
      <c r="L20">
        <v>0</v>
      </c>
      <c r="M20">
        <v>286</v>
      </c>
      <c r="N20">
        <v>61</v>
      </c>
      <c r="O20">
        <v>3661</v>
      </c>
      <c r="P20">
        <v>8019</v>
      </c>
      <c r="Q20">
        <v>87670</v>
      </c>
      <c r="R20">
        <v>0</v>
      </c>
      <c r="S20">
        <v>9184</v>
      </c>
      <c r="T20">
        <v>816</v>
      </c>
      <c r="U20">
        <v>5872</v>
      </c>
      <c r="V20">
        <v>29991</v>
      </c>
      <c r="W20">
        <v>174</v>
      </c>
      <c r="X20">
        <v>1065</v>
      </c>
      <c r="Y20">
        <v>0</v>
      </c>
      <c r="Z20">
        <v>0</v>
      </c>
      <c r="AA20">
        <v>5</v>
      </c>
      <c r="AB20">
        <v>309</v>
      </c>
      <c r="AC20">
        <v>2259</v>
      </c>
      <c r="AD20">
        <v>1128</v>
      </c>
      <c r="AE20">
        <v>6279</v>
      </c>
      <c r="AF20">
        <v>13774</v>
      </c>
      <c r="AG20">
        <v>3576</v>
      </c>
      <c r="AH20">
        <v>4883</v>
      </c>
      <c r="AI20">
        <v>79315</v>
      </c>
      <c r="AJ20">
        <v>0</v>
      </c>
    </row>
    <row r="21" spans="1:36" x14ac:dyDescent="0.35">
      <c r="A21" t="s">
        <v>328</v>
      </c>
      <c r="B21">
        <v>12048</v>
      </c>
      <c r="C21">
        <v>0</v>
      </c>
      <c r="D21">
        <v>0</v>
      </c>
      <c r="E21">
        <v>0</v>
      </c>
      <c r="F21">
        <v>152</v>
      </c>
      <c r="G21">
        <v>2568</v>
      </c>
      <c r="H21">
        <v>0</v>
      </c>
      <c r="I21">
        <v>2791</v>
      </c>
      <c r="J21">
        <v>0</v>
      </c>
      <c r="K21">
        <v>0</v>
      </c>
      <c r="L21">
        <v>0</v>
      </c>
      <c r="M21">
        <v>453</v>
      </c>
      <c r="N21">
        <v>2599</v>
      </c>
      <c r="O21">
        <v>2</v>
      </c>
      <c r="P21">
        <v>1066</v>
      </c>
      <c r="Q21">
        <v>21679</v>
      </c>
      <c r="R21">
        <v>800</v>
      </c>
      <c r="S21">
        <v>6211</v>
      </c>
      <c r="T21">
        <v>285</v>
      </c>
      <c r="U21">
        <v>1926</v>
      </c>
      <c r="V21">
        <v>0</v>
      </c>
      <c r="W21">
        <v>0</v>
      </c>
      <c r="X21">
        <v>1359</v>
      </c>
      <c r="Y21">
        <v>0</v>
      </c>
      <c r="Z21">
        <v>0</v>
      </c>
      <c r="AA21">
        <v>71</v>
      </c>
      <c r="AB21">
        <v>680</v>
      </c>
      <c r="AC21">
        <v>1146</v>
      </c>
      <c r="AD21">
        <v>432</v>
      </c>
      <c r="AE21">
        <v>1169</v>
      </c>
      <c r="AF21">
        <v>1592</v>
      </c>
      <c r="AG21">
        <v>1219</v>
      </c>
      <c r="AH21">
        <v>3805</v>
      </c>
      <c r="AI21">
        <v>19895</v>
      </c>
      <c r="AJ21">
        <v>769</v>
      </c>
    </row>
    <row r="22" spans="1:36" x14ac:dyDescent="0.35">
      <c r="A22" t="s">
        <v>327</v>
      </c>
      <c r="B22">
        <v>688</v>
      </c>
      <c r="C22">
        <v>0</v>
      </c>
      <c r="D22">
        <v>247</v>
      </c>
      <c r="E22">
        <v>14</v>
      </c>
      <c r="F22">
        <v>28</v>
      </c>
      <c r="G22">
        <v>624</v>
      </c>
      <c r="H22">
        <v>146</v>
      </c>
      <c r="I22">
        <v>914</v>
      </c>
      <c r="J22">
        <v>2405</v>
      </c>
      <c r="K22">
        <v>0</v>
      </c>
      <c r="L22">
        <v>0</v>
      </c>
      <c r="M22">
        <v>213</v>
      </c>
      <c r="N22">
        <v>0</v>
      </c>
      <c r="O22">
        <v>0</v>
      </c>
      <c r="P22">
        <v>466</v>
      </c>
      <c r="Q22">
        <v>5745</v>
      </c>
      <c r="R22">
        <v>2223</v>
      </c>
      <c r="S22">
        <v>856</v>
      </c>
      <c r="T22">
        <v>52</v>
      </c>
      <c r="U22">
        <v>379</v>
      </c>
      <c r="V22">
        <v>1934</v>
      </c>
      <c r="W22">
        <v>0</v>
      </c>
      <c r="X22">
        <v>107</v>
      </c>
      <c r="Y22">
        <v>0</v>
      </c>
      <c r="Z22">
        <v>0</v>
      </c>
      <c r="AA22">
        <v>78</v>
      </c>
      <c r="AB22">
        <v>0</v>
      </c>
      <c r="AC22">
        <v>215</v>
      </c>
      <c r="AD22">
        <v>66</v>
      </c>
      <c r="AE22">
        <v>852</v>
      </c>
      <c r="AF22">
        <v>808</v>
      </c>
      <c r="AG22">
        <v>0</v>
      </c>
      <c r="AH22">
        <v>80</v>
      </c>
      <c r="AI22">
        <v>5427</v>
      </c>
      <c r="AJ22">
        <v>1713</v>
      </c>
    </row>
    <row r="23" spans="1:36" x14ac:dyDescent="0.35">
      <c r="A23" t="s">
        <v>326</v>
      </c>
      <c r="B23">
        <v>700</v>
      </c>
      <c r="C23">
        <v>0</v>
      </c>
      <c r="D23">
        <v>0</v>
      </c>
      <c r="E23">
        <v>0</v>
      </c>
      <c r="F23">
        <v>0</v>
      </c>
      <c r="G23">
        <v>1287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</v>
      </c>
      <c r="Q23">
        <v>1989</v>
      </c>
      <c r="R23">
        <v>0</v>
      </c>
      <c r="S23">
        <v>2045</v>
      </c>
      <c r="T23">
        <v>33</v>
      </c>
      <c r="U23">
        <v>0</v>
      </c>
      <c r="V23">
        <v>0</v>
      </c>
      <c r="W23">
        <v>0</v>
      </c>
      <c r="X23">
        <v>122</v>
      </c>
      <c r="Y23">
        <v>0</v>
      </c>
      <c r="Z23">
        <v>0</v>
      </c>
      <c r="AA23">
        <v>0</v>
      </c>
      <c r="AB23">
        <v>0</v>
      </c>
      <c r="AC23">
        <v>159</v>
      </c>
      <c r="AD23">
        <v>18</v>
      </c>
      <c r="AE23">
        <v>26</v>
      </c>
      <c r="AF23">
        <v>35</v>
      </c>
      <c r="AG23">
        <v>0</v>
      </c>
      <c r="AH23">
        <v>194</v>
      </c>
      <c r="AI23">
        <v>2632</v>
      </c>
      <c r="AJ23">
        <v>0</v>
      </c>
    </row>
    <row r="24" spans="1:36" x14ac:dyDescent="0.35">
      <c r="A24" t="s">
        <v>325</v>
      </c>
      <c r="B24">
        <v>34907</v>
      </c>
      <c r="C24">
        <v>0</v>
      </c>
      <c r="D24">
        <v>0</v>
      </c>
      <c r="E24">
        <v>0</v>
      </c>
      <c r="F24">
        <v>170</v>
      </c>
      <c r="G24">
        <v>6065</v>
      </c>
      <c r="H24">
        <v>40</v>
      </c>
      <c r="I24">
        <v>12761</v>
      </c>
      <c r="J24">
        <v>0</v>
      </c>
      <c r="K24">
        <v>6271</v>
      </c>
      <c r="L24">
        <v>0</v>
      </c>
      <c r="M24">
        <v>0</v>
      </c>
      <c r="N24">
        <v>4912</v>
      </c>
      <c r="O24">
        <v>849</v>
      </c>
      <c r="P24">
        <v>8273</v>
      </c>
      <c r="Q24">
        <v>74248</v>
      </c>
      <c r="R24">
        <v>2104</v>
      </c>
      <c r="S24">
        <v>11203</v>
      </c>
      <c r="T24">
        <v>8421</v>
      </c>
      <c r="U24">
        <v>4950</v>
      </c>
      <c r="V24">
        <v>0</v>
      </c>
      <c r="W24">
        <v>5027</v>
      </c>
      <c r="X24">
        <v>3540</v>
      </c>
      <c r="Y24">
        <v>0</v>
      </c>
      <c r="Z24">
        <v>1321</v>
      </c>
      <c r="AA24">
        <v>0</v>
      </c>
      <c r="AB24">
        <v>2826</v>
      </c>
      <c r="AC24">
        <v>2770</v>
      </c>
      <c r="AD24">
        <v>357</v>
      </c>
      <c r="AE24">
        <v>8152</v>
      </c>
      <c r="AF24">
        <v>12548</v>
      </c>
      <c r="AG24">
        <v>3</v>
      </c>
      <c r="AH24">
        <v>8106</v>
      </c>
      <c r="AI24">
        <v>69224</v>
      </c>
      <c r="AJ24">
        <v>1601</v>
      </c>
    </row>
    <row r="25" spans="1:36" x14ac:dyDescent="0.35">
      <c r="A25" t="s">
        <v>324</v>
      </c>
      <c r="B25">
        <v>2896</v>
      </c>
      <c r="C25">
        <v>0</v>
      </c>
      <c r="D25">
        <v>0</v>
      </c>
      <c r="E25">
        <v>0</v>
      </c>
      <c r="F25">
        <v>44</v>
      </c>
      <c r="G25">
        <v>860</v>
      </c>
      <c r="H25">
        <v>0</v>
      </c>
      <c r="I25">
        <v>783</v>
      </c>
      <c r="J25">
        <v>0</v>
      </c>
      <c r="K25">
        <v>0</v>
      </c>
      <c r="L25">
        <v>0</v>
      </c>
      <c r="M25">
        <v>146</v>
      </c>
      <c r="N25">
        <v>0</v>
      </c>
      <c r="O25">
        <v>42</v>
      </c>
      <c r="P25">
        <v>350</v>
      </c>
      <c r="Q25">
        <v>5121</v>
      </c>
      <c r="R25">
        <v>144</v>
      </c>
      <c r="S25">
        <v>1502</v>
      </c>
      <c r="T25">
        <v>0</v>
      </c>
      <c r="U25">
        <v>610</v>
      </c>
      <c r="V25">
        <v>0</v>
      </c>
      <c r="W25">
        <v>0</v>
      </c>
      <c r="X25">
        <v>431</v>
      </c>
      <c r="Y25">
        <v>0</v>
      </c>
      <c r="Z25">
        <v>33</v>
      </c>
      <c r="AA25">
        <v>43</v>
      </c>
      <c r="AB25">
        <v>0</v>
      </c>
      <c r="AC25">
        <v>518</v>
      </c>
      <c r="AD25">
        <v>71</v>
      </c>
      <c r="AE25">
        <v>471</v>
      </c>
      <c r="AF25">
        <v>443</v>
      </c>
      <c r="AG25">
        <v>0</v>
      </c>
      <c r="AH25">
        <v>359</v>
      </c>
      <c r="AI25">
        <v>4481</v>
      </c>
      <c r="AJ25">
        <v>138</v>
      </c>
    </row>
    <row r="26" spans="1:36" x14ac:dyDescent="0.35">
      <c r="A26" t="s">
        <v>323</v>
      </c>
      <c r="B26">
        <v>6666</v>
      </c>
      <c r="C26">
        <v>0</v>
      </c>
      <c r="D26">
        <v>0</v>
      </c>
      <c r="E26">
        <v>0</v>
      </c>
      <c r="F26">
        <v>85</v>
      </c>
      <c r="G26">
        <v>1245</v>
      </c>
      <c r="H26">
        <v>0</v>
      </c>
      <c r="I26">
        <v>2758</v>
      </c>
      <c r="J26">
        <v>0</v>
      </c>
      <c r="K26">
        <v>0</v>
      </c>
      <c r="L26">
        <v>0</v>
      </c>
      <c r="M26">
        <v>0</v>
      </c>
      <c r="N26">
        <v>10</v>
      </c>
      <c r="O26">
        <v>11</v>
      </c>
      <c r="P26">
        <v>281</v>
      </c>
      <c r="Q26">
        <v>11056</v>
      </c>
      <c r="R26">
        <v>390</v>
      </c>
      <c r="S26">
        <v>3245</v>
      </c>
      <c r="T26">
        <v>860</v>
      </c>
      <c r="U26">
        <v>1922</v>
      </c>
      <c r="V26">
        <v>0</v>
      </c>
      <c r="W26">
        <v>65</v>
      </c>
      <c r="X26">
        <v>647</v>
      </c>
      <c r="Y26">
        <v>0</v>
      </c>
      <c r="Z26">
        <v>2574</v>
      </c>
      <c r="AA26">
        <v>0</v>
      </c>
      <c r="AB26">
        <v>0</v>
      </c>
      <c r="AC26">
        <v>567</v>
      </c>
      <c r="AD26">
        <v>161</v>
      </c>
      <c r="AE26">
        <v>1897</v>
      </c>
      <c r="AF26">
        <v>824</v>
      </c>
      <c r="AG26">
        <v>0</v>
      </c>
      <c r="AH26">
        <v>1127</v>
      </c>
      <c r="AI26">
        <v>13889</v>
      </c>
      <c r="AJ26">
        <v>368</v>
      </c>
    </row>
    <row r="27" spans="1:36" x14ac:dyDescent="0.35">
      <c r="A27" t="s">
        <v>322</v>
      </c>
      <c r="B27">
        <v>45507</v>
      </c>
      <c r="C27">
        <v>1750</v>
      </c>
      <c r="D27">
        <v>0</v>
      </c>
      <c r="E27">
        <v>0</v>
      </c>
      <c r="F27">
        <v>337</v>
      </c>
      <c r="G27">
        <v>2000</v>
      </c>
      <c r="H27">
        <v>959</v>
      </c>
      <c r="I27">
        <v>0</v>
      </c>
      <c r="J27">
        <v>0</v>
      </c>
      <c r="K27">
        <v>0</v>
      </c>
      <c r="L27">
        <v>0</v>
      </c>
      <c r="M27">
        <v>0</v>
      </c>
      <c r="N27">
        <v>3323</v>
      </c>
      <c r="O27">
        <v>308</v>
      </c>
      <c r="P27">
        <v>14516</v>
      </c>
      <c r="Q27">
        <v>68700</v>
      </c>
      <c r="R27">
        <v>8021</v>
      </c>
      <c r="S27">
        <v>11949</v>
      </c>
      <c r="T27">
        <v>4706</v>
      </c>
      <c r="U27">
        <v>0</v>
      </c>
      <c r="V27">
        <v>0</v>
      </c>
      <c r="W27">
        <v>0</v>
      </c>
      <c r="X27">
        <v>3868</v>
      </c>
      <c r="Y27">
        <v>0</v>
      </c>
      <c r="Z27">
        <v>2570</v>
      </c>
      <c r="AA27">
        <v>0</v>
      </c>
      <c r="AB27">
        <v>2877</v>
      </c>
      <c r="AC27">
        <v>2874</v>
      </c>
      <c r="AD27">
        <v>2308</v>
      </c>
      <c r="AE27">
        <v>9122</v>
      </c>
      <c r="AF27">
        <v>5819</v>
      </c>
      <c r="AG27">
        <v>0</v>
      </c>
      <c r="AH27">
        <v>22062</v>
      </c>
      <c r="AI27">
        <v>68155</v>
      </c>
      <c r="AJ27">
        <v>8763</v>
      </c>
    </row>
    <row r="28" spans="1:36" x14ac:dyDescent="0.35">
      <c r="A28" t="s">
        <v>321</v>
      </c>
      <c r="B28">
        <v>1248</v>
      </c>
      <c r="C28">
        <v>0</v>
      </c>
      <c r="D28">
        <v>135</v>
      </c>
      <c r="E28">
        <v>0</v>
      </c>
      <c r="F28">
        <v>57</v>
      </c>
      <c r="G28">
        <v>528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14</v>
      </c>
      <c r="Q28">
        <v>1982</v>
      </c>
      <c r="R28">
        <v>0</v>
      </c>
      <c r="S28">
        <v>936</v>
      </c>
      <c r="T28">
        <v>47</v>
      </c>
      <c r="U28">
        <v>5</v>
      </c>
      <c r="V28">
        <v>0</v>
      </c>
      <c r="W28">
        <v>0</v>
      </c>
      <c r="X28">
        <v>254</v>
      </c>
      <c r="Y28">
        <v>0</v>
      </c>
      <c r="Z28">
        <v>48</v>
      </c>
      <c r="AA28">
        <v>0</v>
      </c>
      <c r="AB28">
        <v>191</v>
      </c>
      <c r="AC28">
        <v>291</v>
      </c>
      <c r="AD28">
        <v>71</v>
      </c>
      <c r="AE28">
        <v>0</v>
      </c>
      <c r="AF28">
        <v>0</v>
      </c>
      <c r="AG28">
        <v>0</v>
      </c>
      <c r="AH28">
        <v>157</v>
      </c>
      <c r="AI28">
        <v>2000</v>
      </c>
      <c r="AJ28">
        <v>0</v>
      </c>
    </row>
    <row r="29" spans="1:36" x14ac:dyDescent="0.35">
      <c r="A29" t="s">
        <v>320</v>
      </c>
      <c r="B29">
        <v>2339</v>
      </c>
      <c r="C29">
        <v>0</v>
      </c>
      <c r="D29">
        <v>0</v>
      </c>
      <c r="E29">
        <v>0</v>
      </c>
      <c r="F29">
        <v>38</v>
      </c>
      <c r="G29">
        <v>130</v>
      </c>
      <c r="H29">
        <v>23</v>
      </c>
      <c r="I29">
        <v>833</v>
      </c>
      <c r="J29">
        <v>0</v>
      </c>
      <c r="K29">
        <v>0</v>
      </c>
      <c r="L29">
        <v>0</v>
      </c>
      <c r="M29">
        <v>0</v>
      </c>
      <c r="N29">
        <v>0</v>
      </c>
      <c r="O29">
        <v>6</v>
      </c>
      <c r="P29">
        <v>14</v>
      </c>
      <c r="Q29">
        <v>3383</v>
      </c>
      <c r="R29">
        <v>260</v>
      </c>
      <c r="S29">
        <v>655</v>
      </c>
      <c r="T29">
        <v>182</v>
      </c>
      <c r="U29">
        <v>555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320</v>
      </c>
      <c r="AD29">
        <v>72</v>
      </c>
      <c r="AE29">
        <v>720</v>
      </c>
      <c r="AF29">
        <v>603</v>
      </c>
      <c r="AG29">
        <v>0</v>
      </c>
      <c r="AH29">
        <v>54</v>
      </c>
      <c r="AI29">
        <v>3161</v>
      </c>
      <c r="AJ29">
        <v>211</v>
      </c>
    </row>
    <row r="30" spans="1:36" x14ac:dyDescent="0.35">
      <c r="A30" t="s">
        <v>319</v>
      </c>
      <c r="B30">
        <v>1143</v>
      </c>
      <c r="C30">
        <v>0</v>
      </c>
      <c r="D30">
        <v>0</v>
      </c>
      <c r="E30">
        <v>0</v>
      </c>
      <c r="F30">
        <v>20</v>
      </c>
      <c r="G30">
        <v>357</v>
      </c>
      <c r="H30">
        <v>0</v>
      </c>
      <c r="I30">
        <v>0</v>
      </c>
      <c r="J30">
        <v>0</v>
      </c>
      <c r="K30">
        <v>0</v>
      </c>
      <c r="L30">
        <v>0</v>
      </c>
      <c r="M30">
        <v>53</v>
      </c>
      <c r="N30">
        <v>0</v>
      </c>
      <c r="O30">
        <v>6</v>
      </c>
      <c r="P30">
        <v>92</v>
      </c>
      <c r="Q30">
        <v>1671</v>
      </c>
      <c r="R30">
        <v>0</v>
      </c>
      <c r="S30">
        <v>697</v>
      </c>
      <c r="T30">
        <v>134</v>
      </c>
      <c r="U30">
        <v>0</v>
      </c>
      <c r="V30">
        <v>0</v>
      </c>
      <c r="W30">
        <v>0</v>
      </c>
      <c r="X30">
        <v>285</v>
      </c>
      <c r="Y30">
        <v>0</v>
      </c>
      <c r="Z30">
        <v>0</v>
      </c>
      <c r="AA30">
        <v>47</v>
      </c>
      <c r="AB30">
        <v>0</v>
      </c>
      <c r="AC30">
        <v>256</v>
      </c>
      <c r="AD30">
        <v>33</v>
      </c>
      <c r="AE30">
        <v>53</v>
      </c>
      <c r="AF30">
        <v>32</v>
      </c>
      <c r="AG30">
        <v>0</v>
      </c>
      <c r="AH30">
        <v>206</v>
      </c>
      <c r="AI30">
        <v>1743</v>
      </c>
      <c r="AJ30">
        <v>0</v>
      </c>
    </row>
    <row r="31" spans="1:36" x14ac:dyDescent="0.35">
      <c r="A31" t="s">
        <v>318</v>
      </c>
      <c r="B31">
        <v>12547</v>
      </c>
      <c r="C31">
        <v>0</v>
      </c>
      <c r="D31">
        <v>0</v>
      </c>
      <c r="E31">
        <v>0</v>
      </c>
      <c r="F31">
        <v>125</v>
      </c>
      <c r="G31">
        <v>1489</v>
      </c>
      <c r="H31">
        <v>0</v>
      </c>
      <c r="I31">
        <v>0</v>
      </c>
      <c r="J31">
        <v>0</v>
      </c>
      <c r="K31">
        <v>0</v>
      </c>
      <c r="L31">
        <v>0</v>
      </c>
      <c r="M31">
        <v>103</v>
      </c>
      <c r="N31">
        <v>0</v>
      </c>
      <c r="O31">
        <v>36</v>
      </c>
      <c r="P31">
        <v>966</v>
      </c>
      <c r="Q31">
        <v>15266</v>
      </c>
      <c r="R31">
        <v>0</v>
      </c>
      <c r="S31">
        <v>4935</v>
      </c>
      <c r="T31">
        <v>1927</v>
      </c>
      <c r="U31">
        <v>0</v>
      </c>
      <c r="V31">
        <v>0</v>
      </c>
      <c r="W31">
        <v>0</v>
      </c>
      <c r="X31">
        <v>1265</v>
      </c>
      <c r="Y31">
        <v>0</v>
      </c>
      <c r="Z31">
        <v>624</v>
      </c>
      <c r="AA31">
        <v>26</v>
      </c>
      <c r="AB31">
        <v>0</v>
      </c>
      <c r="AC31">
        <v>1406</v>
      </c>
      <c r="AD31">
        <v>211</v>
      </c>
      <c r="AE31">
        <v>1028</v>
      </c>
      <c r="AF31">
        <v>1645</v>
      </c>
      <c r="AG31">
        <v>0</v>
      </c>
      <c r="AH31">
        <v>2009</v>
      </c>
      <c r="AI31">
        <v>15076</v>
      </c>
      <c r="AJ31">
        <v>0</v>
      </c>
    </row>
    <row r="32" spans="1:36" x14ac:dyDescent="0.35">
      <c r="A32" t="s">
        <v>317</v>
      </c>
      <c r="B32">
        <v>11072</v>
      </c>
      <c r="C32">
        <v>0</v>
      </c>
      <c r="D32">
        <v>0</v>
      </c>
      <c r="E32">
        <v>0</v>
      </c>
      <c r="F32">
        <v>75</v>
      </c>
      <c r="G32">
        <v>730</v>
      </c>
      <c r="H32">
        <v>0</v>
      </c>
      <c r="I32">
        <v>0</v>
      </c>
      <c r="J32">
        <v>0</v>
      </c>
      <c r="K32">
        <v>804</v>
      </c>
      <c r="L32">
        <v>0</v>
      </c>
      <c r="M32">
        <v>0</v>
      </c>
      <c r="N32">
        <v>519</v>
      </c>
      <c r="O32">
        <v>0</v>
      </c>
      <c r="P32">
        <v>625</v>
      </c>
      <c r="Q32">
        <v>13825</v>
      </c>
      <c r="R32">
        <v>0</v>
      </c>
      <c r="S32">
        <v>2710</v>
      </c>
      <c r="T32">
        <v>2545</v>
      </c>
      <c r="U32">
        <v>0</v>
      </c>
      <c r="V32">
        <v>0</v>
      </c>
      <c r="W32">
        <v>484</v>
      </c>
      <c r="X32">
        <v>1280</v>
      </c>
      <c r="Y32">
        <v>0</v>
      </c>
      <c r="Z32">
        <v>0</v>
      </c>
      <c r="AA32">
        <v>0</v>
      </c>
      <c r="AB32">
        <v>119</v>
      </c>
      <c r="AC32">
        <v>575</v>
      </c>
      <c r="AD32">
        <v>129</v>
      </c>
      <c r="AE32">
        <v>1322</v>
      </c>
      <c r="AF32">
        <v>1914</v>
      </c>
      <c r="AG32">
        <v>1117</v>
      </c>
      <c r="AH32">
        <v>996</v>
      </c>
      <c r="AI32">
        <v>13191</v>
      </c>
      <c r="AJ32">
        <v>0</v>
      </c>
    </row>
    <row r="33" spans="1:36" x14ac:dyDescent="0.35">
      <c r="A33" t="s">
        <v>316</v>
      </c>
      <c r="B33">
        <v>14850</v>
      </c>
      <c r="C33">
        <v>0</v>
      </c>
      <c r="D33">
        <v>0</v>
      </c>
      <c r="E33">
        <v>0</v>
      </c>
      <c r="F33">
        <v>75</v>
      </c>
      <c r="G33">
        <v>755</v>
      </c>
      <c r="H33">
        <v>0</v>
      </c>
      <c r="I33">
        <v>6376</v>
      </c>
      <c r="J33">
        <v>0</v>
      </c>
      <c r="K33">
        <v>0</v>
      </c>
      <c r="L33">
        <v>0</v>
      </c>
      <c r="M33">
        <v>932</v>
      </c>
      <c r="N33">
        <v>2092</v>
      </c>
      <c r="O33">
        <v>72</v>
      </c>
      <c r="P33">
        <v>377</v>
      </c>
      <c r="Q33">
        <v>25529</v>
      </c>
      <c r="R33">
        <v>0</v>
      </c>
      <c r="S33">
        <v>6422</v>
      </c>
      <c r="T33">
        <v>2278</v>
      </c>
      <c r="U33">
        <v>2797</v>
      </c>
      <c r="V33">
        <v>0</v>
      </c>
      <c r="W33">
        <v>0</v>
      </c>
      <c r="X33">
        <v>1083</v>
      </c>
      <c r="Y33">
        <v>0</v>
      </c>
      <c r="Z33">
        <v>0</v>
      </c>
      <c r="AA33">
        <v>80</v>
      </c>
      <c r="AB33">
        <v>1990</v>
      </c>
      <c r="AC33">
        <v>993</v>
      </c>
      <c r="AD33">
        <v>287</v>
      </c>
      <c r="AE33">
        <v>2955</v>
      </c>
      <c r="AF33">
        <v>2838</v>
      </c>
      <c r="AG33">
        <v>1293</v>
      </c>
      <c r="AH33">
        <v>2130</v>
      </c>
      <c r="AI33">
        <v>25146</v>
      </c>
      <c r="AJ33">
        <v>0</v>
      </c>
    </row>
    <row r="34" spans="1:36" x14ac:dyDescent="0.35">
      <c r="A34" t="s">
        <v>315</v>
      </c>
      <c r="B34">
        <v>0</v>
      </c>
      <c r="C34">
        <v>2826</v>
      </c>
      <c r="D34">
        <v>26532</v>
      </c>
      <c r="E34">
        <v>24</v>
      </c>
      <c r="F34">
        <v>150</v>
      </c>
      <c r="G34">
        <v>2180</v>
      </c>
      <c r="H34">
        <v>2834</v>
      </c>
      <c r="I34">
        <v>0</v>
      </c>
      <c r="J34">
        <v>0</v>
      </c>
      <c r="K34">
        <v>4990</v>
      </c>
      <c r="L34">
        <v>0</v>
      </c>
      <c r="M34">
        <v>1078</v>
      </c>
      <c r="N34">
        <v>2888</v>
      </c>
      <c r="O34">
        <v>430</v>
      </c>
      <c r="P34">
        <v>2135</v>
      </c>
      <c r="Q34">
        <v>46067</v>
      </c>
      <c r="R34">
        <v>0</v>
      </c>
      <c r="S34">
        <v>9719</v>
      </c>
      <c r="T34">
        <v>5301</v>
      </c>
      <c r="U34">
        <v>0</v>
      </c>
      <c r="V34">
        <v>0</v>
      </c>
      <c r="W34">
        <v>3318</v>
      </c>
      <c r="X34">
        <v>3327</v>
      </c>
      <c r="Y34">
        <v>0</v>
      </c>
      <c r="Z34">
        <v>178</v>
      </c>
      <c r="AA34">
        <v>556</v>
      </c>
      <c r="AB34">
        <v>651</v>
      </c>
      <c r="AC34">
        <v>1558</v>
      </c>
      <c r="AD34">
        <v>77</v>
      </c>
      <c r="AE34">
        <v>4795</v>
      </c>
      <c r="AF34">
        <v>4438</v>
      </c>
      <c r="AG34">
        <v>978</v>
      </c>
      <c r="AH34">
        <v>5883</v>
      </c>
      <c r="AI34">
        <v>40779</v>
      </c>
      <c r="AJ34">
        <v>0</v>
      </c>
    </row>
    <row r="35" spans="1:36" x14ac:dyDescent="0.35">
      <c r="A35" t="s">
        <v>314</v>
      </c>
      <c r="B35">
        <v>25942</v>
      </c>
      <c r="C35">
        <v>0</v>
      </c>
      <c r="D35">
        <v>0</v>
      </c>
      <c r="E35">
        <v>0</v>
      </c>
      <c r="F35">
        <v>138</v>
      </c>
      <c r="G35">
        <v>1860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10</v>
      </c>
      <c r="O35">
        <v>149</v>
      </c>
      <c r="P35">
        <v>2484</v>
      </c>
      <c r="Q35">
        <v>30584</v>
      </c>
      <c r="R35">
        <v>0</v>
      </c>
      <c r="S35">
        <v>9945</v>
      </c>
      <c r="T35">
        <v>4632</v>
      </c>
      <c r="U35">
        <v>0</v>
      </c>
      <c r="V35">
        <v>0</v>
      </c>
      <c r="W35">
        <v>700</v>
      </c>
      <c r="X35">
        <v>2323</v>
      </c>
      <c r="Y35">
        <v>0</v>
      </c>
      <c r="Z35">
        <v>687</v>
      </c>
      <c r="AA35">
        <v>0</v>
      </c>
      <c r="AB35">
        <v>1975</v>
      </c>
      <c r="AC35">
        <v>1427</v>
      </c>
      <c r="AD35">
        <v>679</v>
      </c>
      <c r="AE35">
        <v>3944</v>
      </c>
      <c r="AF35">
        <v>1193</v>
      </c>
      <c r="AG35">
        <v>0</v>
      </c>
      <c r="AH35">
        <v>1794</v>
      </c>
      <c r="AI35">
        <v>29299</v>
      </c>
      <c r="AJ35">
        <v>0</v>
      </c>
    </row>
    <row r="36" spans="1:36" x14ac:dyDescent="0.35">
      <c r="A36" t="s">
        <v>313</v>
      </c>
      <c r="B36">
        <v>6019</v>
      </c>
      <c r="C36">
        <v>0</v>
      </c>
      <c r="D36">
        <v>37968</v>
      </c>
      <c r="E36">
        <v>26</v>
      </c>
      <c r="F36">
        <v>212</v>
      </c>
      <c r="G36">
        <v>2500</v>
      </c>
      <c r="H36">
        <v>13</v>
      </c>
      <c r="I36">
        <v>11857</v>
      </c>
      <c r="J36">
        <v>0</v>
      </c>
      <c r="K36">
        <v>0</v>
      </c>
      <c r="L36">
        <v>0</v>
      </c>
      <c r="M36">
        <v>0</v>
      </c>
      <c r="N36">
        <v>2178</v>
      </c>
      <c r="O36">
        <v>0</v>
      </c>
      <c r="P36">
        <v>7521</v>
      </c>
      <c r="Q36">
        <v>68294</v>
      </c>
      <c r="R36">
        <v>1558</v>
      </c>
      <c r="S36">
        <v>12491</v>
      </c>
      <c r="T36">
        <v>1091</v>
      </c>
      <c r="U36">
        <v>7014</v>
      </c>
      <c r="V36">
        <v>0</v>
      </c>
      <c r="W36">
        <v>0</v>
      </c>
      <c r="X36">
        <v>3440</v>
      </c>
      <c r="Y36">
        <v>0</v>
      </c>
      <c r="Z36">
        <v>0</v>
      </c>
      <c r="AA36">
        <v>0</v>
      </c>
      <c r="AB36">
        <v>0</v>
      </c>
      <c r="AC36">
        <v>3131</v>
      </c>
      <c r="AD36">
        <v>915</v>
      </c>
      <c r="AE36">
        <v>9557</v>
      </c>
      <c r="AF36">
        <v>6960</v>
      </c>
      <c r="AG36">
        <v>12559</v>
      </c>
      <c r="AH36">
        <v>8653</v>
      </c>
      <c r="AI36">
        <v>65811</v>
      </c>
      <c r="AJ36">
        <v>1558</v>
      </c>
    </row>
    <row r="37" spans="1:36" x14ac:dyDescent="0.35">
      <c r="A37" t="s">
        <v>312</v>
      </c>
      <c r="B37">
        <v>44826</v>
      </c>
      <c r="C37">
        <v>0</v>
      </c>
      <c r="D37">
        <v>0</v>
      </c>
      <c r="E37">
        <v>0</v>
      </c>
      <c r="F37">
        <v>0</v>
      </c>
      <c r="G37">
        <v>600</v>
      </c>
      <c r="H37">
        <v>5</v>
      </c>
      <c r="I37">
        <v>0</v>
      </c>
      <c r="J37">
        <v>0</v>
      </c>
      <c r="K37">
        <v>3649</v>
      </c>
      <c r="L37">
        <v>0</v>
      </c>
      <c r="M37">
        <v>0</v>
      </c>
      <c r="N37">
        <v>905</v>
      </c>
      <c r="O37">
        <v>1238</v>
      </c>
      <c r="P37">
        <v>4819</v>
      </c>
      <c r="Q37">
        <v>56042</v>
      </c>
      <c r="R37">
        <v>0</v>
      </c>
      <c r="S37">
        <v>12519</v>
      </c>
      <c r="T37">
        <v>5548</v>
      </c>
      <c r="U37">
        <v>0</v>
      </c>
      <c r="V37">
        <v>0</v>
      </c>
      <c r="W37">
        <v>2732</v>
      </c>
      <c r="X37">
        <v>5254</v>
      </c>
      <c r="Y37">
        <v>0</v>
      </c>
      <c r="Z37">
        <v>1833</v>
      </c>
      <c r="AA37">
        <v>0</v>
      </c>
      <c r="AB37">
        <v>674</v>
      </c>
      <c r="AC37">
        <v>1711</v>
      </c>
      <c r="AD37">
        <v>374</v>
      </c>
      <c r="AE37">
        <v>6404</v>
      </c>
      <c r="AF37">
        <v>7462</v>
      </c>
      <c r="AG37">
        <v>0</v>
      </c>
      <c r="AH37">
        <v>11997</v>
      </c>
      <c r="AI37">
        <v>56508</v>
      </c>
      <c r="AJ37">
        <v>0</v>
      </c>
    </row>
    <row r="38" spans="1:36" x14ac:dyDescent="0.35">
      <c r="A38" t="s">
        <v>311</v>
      </c>
      <c r="B38">
        <v>45953</v>
      </c>
      <c r="C38">
        <v>0</v>
      </c>
      <c r="D38">
        <v>224</v>
      </c>
      <c r="E38">
        <v>0</v>
      </c>
      <c r="F38">
        <v>0</v>
      </c>
      <c r="G38">
        <v>1532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2123</v>
      </c>
      <c r="O38">
        <v>126</v>
      </c>
      <c r="P38">
        <v>597</v>
      </c>
      <c r="Q38">
        <v>50555</v>
      </c>
      <c r="R38">
        <v>2331</v>
      </c>
      <c r="S38">
        <v>12504</v>
      </c>
      <c r="T38">
        <v>2324</v>
      </c>
      <c r="U38">
        <v>0</v>
      </c>
      <c r="V38">
        <v>0</v>
      </c>
      <c r="W38">
        <v>0</v>
      </c>
      <c r="X38">
        <v>4686</v>
      </c>
      <c r="Y38">
        <v>0</v>
      </c>
      <c r="Z38">
        <v>4464</v>
      </c>
      <c r="AA38">
        <v>0</v>
      </c>
      <c r="AB38">
        <v>3842</v>
      </c>
      <c r="AC38">
        <v>2622</v>
      </c>
      <c r="AD38">
        <v>985</v>
      </c>
      <c r="AE38">
        <v>7369</v>
      </c>
      <c r="AF38">
        <v>5020</v>
      </c>
      <c r="AG38">
        <v>2185</v>
      </c>
      <c r="AH38">
        <v>5016</v>
      </c>
      <c r="AI38">
        <v>51017</v>
      </c>
      <c r="AJ38">
        <v>2331</v>
      </c>
    </row>
    <row r="39" spans="1:36" x14ac:dyDescent="0.35">
      <c r="A39" t="s">
        <v>310</v>
      </c>
      <c r="B39">
        <v>5389</v>
      </c>
      <c r="C39">
        <v>0</v>
      </c>
      <c r="D39">
        <v>57</v>
      </c>
      <c r="E39">
        <v>0</v>
      </c>
      <c r="F39">
        <v>90</v>
      </c>
      <c r="G39">
        <v>647</v>
      </c>
      <c r="H39">
        <v>0</v>
      </c>
      <c r="I39">
        <v>0</v>
      </c>
      <c r="J39">
        <v>0</v>
      </c>
      <c r="K39">
        <v>16</v>
      </c>
      <c r="L39">
        <v>0</v>
      </c>
      <c r="M39">
        <v>123</v>
      </c>
      <c r="N39">
        <v>0</v>
      </c>
      <c r="O39">
        <v>9</v>
      </c>
      <c r="P39">
        <v>302</v>
      </c>
      <c r="Q39">
        <v>6633</v>
      </c>
      <c r="R39">
        <v>0</v>
      </c>
      <c r="S39">
        <v>1702</v>
      </c>
      <c r="T39">
        <v>249</v>
      </c>
      <c r="U39">
        <v>0</v>
      </c>
      <c r="V39">
        <v>0</v>
      </c>
      <c r="W39">
        <v>119</v>
      </c>
      <c r="X39">
        <v>940</v>
      </c>
      <c r="Y39">
        <v>0</v>
      </c>
      <c r="Z39">
        <v>0</v>
      </c>
      <c r="AA39">
        <v>35</v>
      </c>
      <c r="AB39">
        <v>0</v>
      </c>
      <c r="AC39">
        <v>856</v>
      </c>
      <c r="AD39">
        <v>250</v>
      </c>
      <c r="AE39">
        <v>437</v>
      </c>
      <c r="AF39">
        <v>280</v>
      </c>
      <c r="AG39">
        <v>319</v>
      </c>
      <c r="AH39">
        <v>1174</v>
      </c>
      <c r="AI39">
        <v>6361</v>
      </c>
      <c r="AJ39">
        <v>0</v>
      </c>
    </row>
    <row r="40" spans="1:36" x14ac:dyDescent="0.35">
      <c r="A40" t="s">
        <v>309</v>
      </c>
      <c r="B40">
        <v>1270</v>
      </c>
      <c r="C40">
        <v>0</v>
      </c>
      <c r="D40">
        <v>0</v>
      </c>
      <c r="E40">
        <v>0</v>
      </c>
      <c r="F40">
        <v>20</v>
      </c>
      <c r="G40">
        <v>466</v>
      </c>
      <c r="H40">
        <v>100</v>
      </c>
      <c r="I40">
        <v>764</v>
      </c>
      <c r="J40">
        <v>0</v>
      </c>
      <c r="K40">
        <v>0</v>
      </c>
      <c r="L40">
        <v>0</v>
      </c>
      <c r="M40">
        <v>0</v>
      </c>
      <c r="N40">
        <v>0</v>
      </c>
      <c r="O40">
        <v>8</v>
      </c>
      <c r="P40">
        <v>100</v>
      </c>
      <c r="Q40">
        <v>2728</v>
      </c>
      <c r="R40">
        <v>0</v>
      </c>
      <c r="S40">
        <v>766</v>
      </c>
      <c r="T40">
        <v>275</v>
      </c>
      <c r="U40">
        <v>378</v>
      </c>
      <c r="V40">
        <v>0</v>
      </c>
      <c r="W40">
        <v>0</v>
      </c>
      <c r="X40">
        <v>289</v>
      </c>
      <c r="Y40">
        <v>0</v>
      </c>
      <c r="Z40">
        <v>0</v>
      </c>
      <c r="AA40">
        <v>0</v>
      </c>
      <c r="AB40">
        <v>0</v>
      </c>
      <c r="AC40">
        <v>210</v>
      </c>
      <c r="AD40">
        <v>80</v>
      </c>
      <c r="AE40">
        <v>152</v>
      </c>
      <c r="AF40">
        <v>135</v>
      </c>
      <c r="AG40">
        <v>0</v>
      </c>
      <c r="AH40">
        <v>169</v>
      </c>
      <c r="AI40">
        <v>2454</v>
      </c>
      <c r="AJ40">
        <v>0</v>
      </c>
    </row>
    <row r="41" spans="1:36" x14ac:dyDescent="0.35">
      <c r="A41" t="s">
        <v>308</v>
      </c>
      <c r="B41">
        <v>0</v>
      </c>
      <c r="C41">
        <v>0</v>
      </c>
      <c r="D41">
        <v>0</v>
      </c>
      <c r="E41">
        <v>0</v>
      </c>
      <c r="F41">
        <v>25</v>
      </c>
      <c r="G41">
        <v>0</v>
      </c>
      <c r="H41">
        <v>2200</v>
      </c>
      <c r="I41">
        <v>16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16</v>
      </c>
      <c r="Q41">
        <v>2257</v>
      </c>
      <c r="R41">
        <v>300</v>
      </c>
      <c r="S41">
        <v>687</v>
      </c>
      <c r="T41">
        <v>180</v>
      </c>
      <c r="U41">
        <v>45</v>
      </c>
      <c r="V41">
        <v>0</v>
      </c>
      <c r="W41">
        <v>0</v>
      </c>
      <c r="X41">
        <v>141</v>
      </c>
      <c r="Y41">
        <v>0</v>
      </c>
      <c r="Z41">
        <v>0</v>
      </c>
      <c r="AA41">
        <v>3</v>
      </c>
      <c r="AB41">
        <v>0</v>
      </c>
      <c r="AC41">
        <v>155</v>
      </c>
      <c r="AD41">
        <v>22</v>
      </c>
      <c r="AE41">
        <v>219</v>
      </c>
      <c r="AF41">
        <v>191</v>
      </c>
      <c r="AG41">
        <v>0</v>
      </c>
      <c r="AH41">
        <v>134</v>
      </c>
      <c r="AI41">
        <v>1777</v>
      </c>
      <c r="AJ41">
        <v>307</v>
      </c>
    </row>
    <row r="42" spans="1:36" x14ac:dyDescent="0.35">
      <c r="A42" t="s">
        <v>307</v>
      </c>
      <c r="B42">
        <v>9632</v>
      </c>
      <c r="C42">
        <v>0</v>
      </c>
      <c r="D42">
        <v>0</v>
      </c>
      <c r="E42">
        <v>0</v>
      </c>
      <c r="F42">
        <v>95</v>
      </c>
      <c r="G42">
        <v>25</v>
      </c>
      <c r="H42">
        <v>0</v>
      </c>
      <c r="I42">
        <v>3530</v>
      </c>
      <c r="J42">
        <v>0</v>
      </c>
      <c r="K42">
        <v>0</v>
      </c>
      <c r="L42">
        <v>0</v>
      </c>
      <c r="M42">
        <v>895</v>
      </c>
      <c r="N42">
        <v>3</v>
      </c>
      <c r="O42">
        <v>20</v>
      </c>
      <c r="P42">
        <v>682</v>
      </c>
      <c r="Q42">
        <v>14882</v>
      </c>
      <c r="R42">
        <v>323</v>
      </c>
      <c r="S42">
        <v>1983</v>
      </c>
      <c r="T42">
        <v>1200</v>
      </c>
      <c r="U42">
        <v>1709</v>
      </c>
      <c r="V42">
        <v>0</v>
      </c>
      <c r="W42">
        <v>0</v>
      </c>
      <c r="X42">
        <v>1052</v>
      </c>
      <c r="Y42">
        <v>0</v>
      </c>
      <c r="Z42">
        <v>715</v>
      </c>
      <c r="AA42">
        <v>696</v>
      </c>
      <c r="AB42">
        <v>0</v>
      </c>
      <c r="AC42">
        <v>722</v>
      </c>
      <c r="AD42">
        <v>209</v>
      </c>
      <c r="AE42">
        <v>2580</v>
      </c>
      <c r="AF42">
        <v>3534</v>
      </c>
      <c r="AG42">
        <v>33</v>
      </c>
      <c r="AH42">
        <v>947</v>
      </c>
      <c r="AI42">
        <v>15380</v>
      </c>
      <c r="AJ42">
        <v>323</v>
      </c>
    </row>
    <row r="43" spans="1:36" x14ac:dyDescent="0.35">
      <c r="A43" t="s">
        <v>306</v>
      </c>
      <c r="B43">
        <v>21033</v>
      </c>
      <c r="C43">
        <v>0</v>
      </c>
      <c r="D43">
        <v>374</v>
      </c>
      <c r="E43">
        <v>0</v>
      </c>
      <c r="F43">
        <v>126</v>
      </c>
      <c r="G43">
        <v>0</v>
      </c>
      <c r="H43">
        <v>1054</v>
      </c>
      <c r="I43">
        <v>6942</v>
      </c>
      <c r="J43">
        <v>0</v>
      </c>
      <c r="K43">
        <v>0</v>
      </c>
      <c r="L43">
        <v>0</v>
      </c>
      <c r="M43">
        <v>0</v>
      </c>
      <c r="N43">
        <v>403</v>
      </c>
      <c r="O43">
        <v>57</v>
      </c>
      <c r="P43">
        <v>2487</v>
      </c>
      <c r="Q43">
        <v>32476</v>
      </c>
      <c r="R43">
        <v>0</v>
      </c>
      <c r="S43">
        <v>5497</v>
      </c>
      <c r="T43">
        <v>1073</v>
      </c>
      <c r="U43">
        <v>3281</v>
      </c>
      <c r="V43">
        <v>0</v>
      </c>
      <c r="W43">
        <v>0</v>
      </c>
      <c r="X43">
        <v>2033</v>
      </c>
      <c r="Y43">
        <v>0</v>
      </c>
      <c r="Z43">
        <v>539</v>
      </c>
      <c r="AA43">
        <v>0</v>
      </c>
      <c r="AB43">
        <v>1081</v>
      </c>
      <c r="AC43">
        <v>1463</v>
      </c>
      <c r="AD43">
        <v>445</v>
      </c>
      <c r="AE43">
        <v>6329</v>
      </c>
      <c r="AF43">
        <v>5107</v>
      </c>
      <c r="AG43">
        <v>0</v>
      </c>
      <c r="AH43">
        <v>4905</v>
      </c>
      <c r="AI43">
        <v>31753</v>
      </c>
      <c r="AJ43">
        <v>0</v>
      </c>
    </row>
    <row r="44" spans="1:36" x14ac:dyDescent="0.35">
      <c r="A44" t="s">
        <v>305</v>
      </c>
      <c r="B44">
        <v>4749</v>
      </c>
      <c r="C44">
        <v>0</v>
      </c>
      <c r="D44">
        <v>0</v>
      </c>
      <c r="E44">
        <v>0</v>
      </c>
      <c r="F44">
        <v>85</v>
      </c>
      <c r="G44">
        <v>617</v>
      </c>
      <c r="H44">
        <v>0</v>
      </c>
      <c r="I44">
        <v>2757</v>
      </c>
      <c r="J44">
        <v>0</v>
      </c>
      <c r="K44">
        <v>0</v>
      </c>
      <c r="L44">
        <v>0</v>
      </c>
      <c r="M44">
        <v>169</v>
      </c>
      <c r="N44">
        <v>456</v>
      </c>
      <c r="O44">
        <v>4</v>
      </c>
      <c r="P44">
        <v>81</v>
      </c>
      <c r="Q44">
        <v>8918</v>
      </c>
      <c r="R44">
        <v>0</v>
      </c>
      <c r="S44">
        <v>1613</v>
      </c>
      <c r="T44">
        <v>727</v>
      </c>
      <c r="U44">
        <v>1601</v>
      </c>
      <c r="V44">
        <v>0</v>
      </c>
      <c r="W44">
        <v>0</v>
      </c>
      <c r="X44">
        <v>852</v>
      </c>
      <c r="Y44">
        <v>0</v>
      </c>
      <c r="Z44">
        <v>0</v>
      </c>
      <c r="AA44">
        <v>0</v>
      </c>
      <c r="AB44">
        <v>48</v>
      </c>
      <c r="AC44">
        <v>641</v>
      </c>
      <c r="AD44">
        <v>104</v>
      </c>
      <c r="AE44">
        <v>2452</v>
      </c>
      <c r="AF44">
        <v>1424</v>
      </c>
      <c r="AG44">
        <v>20</v>
      </c>
      <c r="AH44">
        <v>446</v>
      </c>
      <c r="AI44">
        <v>9928</v>
      </c>
      <c r="AJ44">
        <v>0</v>
      </c>
    </row>
    <row r="45" spans="1:36" x14ac:dyDescent="0.35">
      <c r="A45" t="s">
        <v>304</v>
      </c>
      <c r="B45">
        <v>12179</v>
      </c>
      <c r="C45">
        <v>0</v>
      </c>
      <c r="D45">
        <v>0</v>
      </c>
      <c r="E45">
        <v>0</v>
      </c>
      <c r="F45">
        <v>90</v>
      </c>
      <c r="G45">
        <v>950</v>
      </c>
      <c r="H45">
        <v>662</v>
      </c>
      <c r="I45">
        <v>2316</v>
      </c>
      <c r="J45">
        <v>0</v>
      </c>
      <c r="K45">
        <v>0</v>
      </c>
      <c r="L45">
        <v>0</v>
      </c>
      <c r="M45">
        <v>5</v>
      </c>
      <c r="N45">
        <v>81</v>
      </c>
      <c r="O45">
        <v>6</v>
      </c>
      <c r="P45">
        <v>252</v>
      </c>
      <c r="Q45">
        <v>16541</v>
      </c>
      <c r="R45">
        <v>642</v>
      </c>
      <c r="S45">
        <v>1902</v>
      </c>
      <c r="T45">
        <v>309</v>
      </c>
      <c r="U45">
        <v>3001</v>
      </c>
      <c r="V45">
        <v>0</v>
      </c>
      <c r="W45">
        <v>17</v>
      </c>
      <c r="X45">
        <v>906</v>
      </c>
      <c r="Y45">
        <v>0</v>
      </c>
      <c r="Z45">
        <v>42</v>
      </c>
      <c r="AA45">
        <v>0</v>
      </c>
      <c r="AB45">
        <v>59</v>
      </c>
      <c r="AC45">
        <v>1026</v>
      </c>
      <c r="AD45">
        <v>207</v>
      </c>
      <c r="AE45">
        <v>4548</v>
      </c>
      <c r="AF45">
        <v>2922</v>
      </c>
      <c r="AG45">
        <v>0</v>
      </c>
      <c r="AH45">
        <v>1466</v>
      </c>
      <c r="AI45">
        <v>16405</v>
      </c>
      <c r="AJ45">
        <v>642</v>
      </c>
    </row>
    <row r="46" spans="1:36" x14ac:dyDescent="0.35">
      <c r="A46" t="s">
        <v>303</v>
      </c>
      <c r="B46">
        <v>17454</v>
      </c>
      <c r="C46">
        <v>0</v>
      </c>
      <c r="D46">
        <v>0</v>
      </c>
      <c r="E46">
        <v>0</v>
      </c>
      <c r="F46">
        <v>125</v>
      </c>
      <c r="G46">
        <v>3553</v>
      </c>
      <c r="H46">
        <v>0</v>
      </c>
      <c r="I46">
        <v>5627</v>
      </c>
      <c r="J46">
        <v>0</v>
      </c>
      <c r="K46">
        <v>5295</v>
      </c>
      <c r="L46">
        <v>0</v>
      </c>
      <c r="M46">
        <v>756</v>
      </c>
      <c r="N46">
        <v>1504</v>
      </c>
      <c r="O46">
        <v>120</v>
      </c>
      <c r="P46">
        <v>2525</v>
      </c>
      <c r="Q46">
        <v>36959</v>
      </c>
      <c r="R46">
        <v>0</v>
      </c>
      <c r="S46">
        <v>7710</v>
      </c>
      <c r="T46">
        <v>5641</v>
      </c>
      <c r="U46">
        <v>5446</v>
      </c>
      <c r="V46">
        <v>0</v>
      </c>
      <c r="W46">
        <v>2840</v>
      </c>
      <c r="X46">
        <v>3474</v>
      </c>
      <c r="Y46">
        <v>131</v>
      </c>
      <c r="Z46">
        <v>411</v>
      </c>
      <c r="AA46">
        <v>164</v>
      </c>
      <c r="AB46">
        <v>954</v>
      </c>
      <c r="AC46">
        <v>1145</v>
      </c>
      <c r="AD46">
        <v>200</v>
      </c>
      <c r="AE46">
        <v>3601</v>
      </c>
      <c r="AF46">
        <v>2989</v>
      </c>
      <c r="AG46">
        <v>0</v>
      </c>
      <c r="AH46">
        <v>6100</v>
      </c>
      <c r="AI46">
        <v>40806</v>
      </c>
      <c r="AJ46">
        <v>0</v>
      </c>
    </row>
    <row r="47" spans="1:36" x14ac:dyDescent="0.35">
      <c r="A47" t="s">
        <v>302</v>
      </c>
      <c r="B47">
        <v>1535</v>
      </c>
      <c r="C47">
        <v>0</v>
      </c>
      <c r="D47">
        <v>0</v>
      </c>
      <c r="E47">
        <v>0</v>
      </c>
      <c r="F47">
        <v>16</v>
      </c>
      <c r="G47">
        <v>646</v>
      </c>
      <c r="H47">
        <v>0</v>
      </c>
      <c r="I47">
        <v>0</v>
      </c>
      <c r="J47">
        <v>0</v>
      </c>
      <c r="K47">
        <v>0</v>
      </c>
      <c r="L47">
        <v>0</v>
      </c>
      <c r="M47">
        <v>48</v>
      </c>
      <c r="N47">
        <v>207</v>
      </c>
      <c r="O47">
        <v>16</v>
      </c>
      <c r="P47">
        <v>20</v>
      </c>
      <c r="Q47">
        <v>2488</v>
      </c>
      <c r="R47">
        <v>0</v>
      </c>
      <c r="S47">
        <v>710</v>
      </c>
      <c r="T47">
        <v>0</v>
      </c>
      <c r="U47">
        <v>0</v>
      </c>
      <c r="V47">
        <v>0</v>
      </c>
      <c r="W47">
        <v>0</v>
      </c>
      <c r="X47">
        <v>320</v>
      </c>
      <c r="Y47">
        <v>0</v>
      </c>
      <c r="Z47">
        <v>0</v>
      </c>
      <c r="AA47">
        <v>43</v>
      </c>
      <c r="AB47">
        <v>0</v>
      </c>
      <c r="AC47">
        <v>199</v>
      </c>
      <c r="AD47">
        <v>37</v>
      </c>
      <c r="AE47">
        <v>0</v>
      </c>
      <c r="AF47">
        <v>0</v>
      </c>
      <c r="AG47">
        <v>0</v>
      </c>
      <c r="AH47">
        <v>1790</v>
      </c>
      <c r="AI47">
        <v>3099</v>
      </c>
      <c r="AJ47">
        <v>0</v>
      </c>
    </row>
    <row r="48" spans="1:36" x14ac:dyDescent="0.35">
      <c r="A48" t="s">
        <v>301</v>
      </c>
      <c r="B48">
        <v>13553</v>
      </c>
      <c r="C48">
        <v>0</v>
      </c>
      <c r="D48">
        <v>0</v>
      </c>
      <c r="E48">
        <v>0</v>
      </c>
      <c r="F48">
        <v>100</v>
      </c>
      <c r="G48">
        <v>4038</v>
      </c>
      <c r="H48">
        <v>0</v>
      </c>
      <c r="I48">
        <v>0</v>
      </c>
      <c r="J48">
        <v>0</v>
      </c>
      <c r="K48">
        <v>154</v>
      </c>
      <c r="L48">
        <v>0</v>
      </c>
      <c r="M48">
        <v>1301</v>
      </c>
      <c r="N48">
        <v>2621</v>
      </c>
      <c r="O48">
        <v>62</v>
      </c>
      <c r="P48">
        <v>2108</v>
      </c>
      <c r="Q48">
        <v>23937</v>
      </c>
      <c r="R48">
        <v>0</v>
      </c>
      <c r="S48">
        <v>6734</v>
      </c>
      <c r="T48">
        <v>3182</v>
      </c>
      <c r="U48">
        <v>0</v>
      </c>
      <c r="V48">
        <v>0</v>
      </c>
      <c r="W48">
        <v>300</v>
      </c>
      <c r="X48">
        <v>1788</v>
      </c>
      <c r="Y48">
        <v>0</v>
      </c>
      <c r="Z48">
        <v>793</v>
      </c>
      <c r="AA48">
        <v>1249</v>
      </c>
      <c r="AB48">
        <v>2940</v>
      </c>
      <c r="AC48">
        <v>961</v>
      </c>
      <c r="AD48">
        <v>160</v>
      </c>
      <c r="AE48">
        <v>2431</v>
      </c>
      <c r="AF48">
        <v>1797</v>
      </c>
      <c r="AG48">
        <v>0</v>
      </c>
      <c r="AH48">
        <v>3185</v>
      </c>
      <c r="AI48">
        <v>25520</v>
      </c>
      <c r="AJ48">
        <v>0</v>
      </c>
    </row>
    <row r="49" spans="1:36" x14ac:dyDescent="0.35">
      <c r="A49" t="s">
        <v>300</v>
      </c>
      <c r="B49">
        <v>2357</v>
      </c>
      <c r="C49">
        <v>0</v>
      </c>
      <c r="D49">
        <v>0</v>
      </c>
      <c r="E49">
        <v>0</v>
      </c>
      <c r="F49">
        <v>20</v>
      </c>
      <c r="G49">
        <v>1167</v>
      </c>
      <c r="H49">
        <v>0</v>
      </c>
      <c r="I49">
        <v>23</v>
      </c>
      <c r="J49">
        <v>0</v>
      </c>
      <c r="K49">
        <v>0</v>
      </c>
      <c r="L49">
        <v>0</v>
      </c>
      <c r="M49">
        <v>26</v>
      </c>
      <c r="N49">
        <v>0</v>
      </c>
      <c r="O49">
        <v>10</v>
      </c>
      <c r="P49">
        <v>78</v>
      </c>
      <c r="Q49">
        <v>3681</v>
      </c>
      <c r="R49">
        <v>0</v>
      </c>
      <c r="S49">
        <v>1134</v>
      </c>
      <c r="T49">
        <v>202</v>
      </c>
      <c r="U49">
        <v>196</v>
      </c>
      <c r="V49">
        <v>0</v>
      </c>
      <c r="W49">
        <v>0</v>
      </c>
      <c r="X49">
        <v>103</v>
      </c>
      <c r="Y49">
        <v>0</v>
      </c>
      <c r="Z49">
        <v>22</v>
      </c>
      <c r="AA49">
        <v>0</v>
      </c>
      <c r="AB49">
        <v>0</v>
      </c>
      <c r="AC49">
        <v>321</v>
      </c>
      <c r="AD49">
        <v>85</v>
      </c>
      <c r="AE49">
        <v>482</v>
      </c>
      <c r="AF49">
        <v>645</v>
      </c>
      <c r="AG49">
        <v>0</v>
      </c>
      <c r="AH49">
        <v>284</v>
      </c>
      <c r="AI49">
        <v>3474</v>
      </c>
      <c r="AJ49">
        <v>0</v>
      </c>
    </row>
    <row r="50" spans="1:36" x14ac:dyDescent="0.35">
      <c r="A50" t="s">
        <v>299</v>
      </c>
      <c r="B50">
        <v>4400</v>
      </c>
      <c r="C50">
        <v>0</v>
      </c>
      <c r="D50">
        <v>0</v>
      </c>
      <c r="E50">
        <v>0</v>
      </c>
      <c r="F50">
        <v>67</v>
      </c>
      <c r="G50">
        <v>2551</v>
      </c>
      <c r="H50">
        <v>0</v>
      </c>
      <c r="I50">
        <v>0</v>
      </c>
      <c r="J50">
        <v>0</v>
      </c>
      <c r="K50">
        <v>0</v>
      </c>
      <c r="L50">
        <v>0</v>
      </c>
      <c r="M50">
        <v>231</v>
      </c>
      <c r="N50">
        <v>0</v>
      </c>
      <c r="O50">
        <v>221</v>
      </c>
      <c r="P50">
        <v>651</v>
      </c>
      <c r="Q50">
        <v>8121</v>
      </c>
      <c r="R50">
        <v>0</v>
      </c>
      <c r="S50">
        <v>3661</v>
      </c>
      <c r="T50">
        <v>547</v>
      </c>
      <c r="U50">
        <v>0</v>
      </c>
      <c r="V50">
        <v>0</v>
      </c>
      <c r="W50">
        <v>0</v>
      </c>
      <c r="X50">
        <v>990</v>
      </c>
      <c r="Y50">
        <v>0</v>
      </c>
      <c r="Z50">
        <v>8</v>
      </c>
      <c r="AA50">
        <v>65</v>
      </c>
      <c r="AB50">
        <v>0</v>
      </c>
      <c r="AC50">
        <v>533</v>
      </c>
      <c r="AD50">
        <v>290</v>
      </c>
      <c r="AE50">
        <v>444</v>
      </c>
      <c r="AF50">
        <v>1212</v>
      </c>
      <c r="AG50">
        <v>0</v>
      </c>
      <c r="AH50">
        <v>515</v>
      </c>
      <c r="AI50">
        <v>8265</v>
      </c>
      <c r="AJ50">
        <v>0</v>
      </c>
    </row>
    <row r="51" spans="1:36" x14ac:dyDescent="0.35">
      <c r="A51" t="s">
        <v>298</v>
      </c>
      <c r="B51">
        <v>32314</v>
      </c>
      <c r="C51">
        <v>0</v>
      </c>
      <c r="D51">
        <v>0</v>
      </c>
      <c r="E51">
        <v>0</v>
      </c>
      <c r="F51">
        <v>227</v>
      </c>
      <c r="G51">
        <v>2291</v>
      </c>
      <c r="H51">
        <v>757</v>
      </c>
      <c r="I51">
        <v>0</v>
      </c>
      <c r="J51">
        <v>0</v>
      </c>
      <c r="K51">
        <v>0</v>
      </c>
      <c r="L51">
        <v>0</v>
      </c>
      <c r="M51">
        <v>2584</v>
      </c>
      <c r="N51">
        <v>578</v>
      </c>
      <c r="O51">
        <v>0</v>
      </c>
      <c r="P51">
        <v>1750</v>
      </c>
      <c r="Q51">
        <v>40501</v>
      </c>
      <c r="R51">
        <v>0</v>
      </c>
      <c r="S51">
        <v>11691</v>
      </c>
      <c r="T51">
        <v>4363</v>
      </c>
      <c r="U51">
        <v>0</v>
      </c>
      <c r="V51">
        <v>0</v>
      </c>
      <c r="W51">
        <v>0</v>
      </c>
      <c r="X51">
        <v>3534</v>
      </c>
      <c r="Y51">
        <v>0</v>
      </c>
      <c r="Z51">
        <v>1377</v>
      </c>
      <c r="AA51">
        <v>1573</v>
      </c>
      <c r="AB51">
        <v>50</v>
      </c>
      <c r="AC51">
        <v>1934</v>
      </c>
      <c r="AD51">
        <v>723</v>
      </c>
      <c r="AE51">
        <v>5321</v>
      </c>
      <c r="AF51">
        <v>6451</v>
      </c>
      <c r="AG51">
        <v>0</v>
      </c>
      <c r="AH51">
        <v>3493</v>
      </c>
      <c r="AI51">
        <v>40510</v>
      </c>
      <c r="AJ51">
        <v>0</v>
      </c>
    </row>
    <row r="52" spans="1:36" x14ac:dyDescent="0.35">
      <c r="A52" t="s">
        <v>297</v>
      </c>
      <c r="B52">
        <v>4722</v>
      </c>
      <c r="C52">
        <v>0</v>
      </c>
      <c r="D52">
        <v>0</v>
      </c>
      <c r="E52">
        <v>0</v>
      </c>
      <c r="F52">
        <v>45</v>
      </c>
      <c r="G52">
        <v>88</v>
      </c>
      <c r="H52">
        <v>0</v>
      </c>
      <c r="I52">
        <v>0</v>
      </c>
      <c r="J52">
        <v>0</v>
      </c>
      <c r="K52">
        <v>0</v>
      </c>
      <c r="L52">
        <v>0</v>
      </c>
      <c r="M52">
        <v>356</v>
      </c>
      <c r="N52">
        <v>0</v>
      </c>
      <c r="O52">
        <v>0</v>
      </c>
      <c r="P52">
        <v>165</v>
      </c>
      <c r="Q52">
        <v>5376</v>
      </c>
      <c r="R52">
        <v>0</v>
      </c>
      <c r="S52">
        <v>2085</v>
      </c>
      <c r="T52">
        <v>341</v>
      </c>
      <c r="U52">
        <v>0</v>
      </c>
      <c r="V52">
        <v>0</v>
      </c>
      <c r="W52">
        <v>0</v>
      </c>
      <c r="X52">
        <v>978</v>
      </c>
      <c r="Y52">
        <v>0</v>
      </c>
      <c r="Z52">
        <v>15</v>
      </c>
      <c r="AA52">
        <v>261</v>
      </c>
      <c r="AB52">
        <v>0</v>
      </c>
      <c r="AC52">
        <v>458</v>
      </c>
      <c r="AD52">
        <v>35</v>
      </c>
      <c r="AE52">
        <v>158</v>
      </c>
      <c r="AF52">
        <v>645</v>
      </c>
      <c r="AG52">
        <v>0</v>
      </c>
      <c r="AH52">
        <v>316</v>
      </c>
      <c r="AI52">
        <v>5292</v>
      </c>
      <c r="AJ52">
        <v>5548</v>
      </c>
    </row>
    <row r="53" spans="1:36" x14ac:dyDescent="0.35">
      <c r="A53" t="s">
        <v>296</v>
      </c>
      <c r="B53">
        <v>4297</v>
      </c>
      <c r="C53">
        <v>0</v>
      </c>
      <c r="D53">
        <v>511</v>
      </c>
      <c r="E53">
        <v>0</v>
      </c>
      <c r="F53">
        <v>0</v>
      </c>
      <c r="G53">
        <v>500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39</v>
      </c>
      <c r="O53">
        <v>0</v>
      </c>
      <c r="P53">
        <v>119</v>
      </c>
      <c r="Q53">
        <v>5466</v>
      </c>
      <c r="R53">
        <v>6366</v>
      </c>
      <c r="S53">
        <v>2059</v>
      </c>
      <c r="T53">
        <v>290</v>
      </c>
      <c r="U53">
        <v>0</v>
      </c>
      <c r="V53">
        <v>0</v>
      </c>
      <c r="W53">
        <v>0</v>
      </c>
      <c r="X53">
        <v>648</v>
      </c>
      <c r="Y53">
        <v>0</v>
      </c>
      <c r="Z53">
        <v>49</v>
      </c>
      <c r="AA53">
        <v>0</v>
      </c>
      <c r="AB53">
        <v>0</v>
      </c>
      <c r="AC53">
        <v>471</v>
      </c>
      <c r="AD53">
        <v>180</v>
      </c>
      <c r="AE53">
        <v>1204</v>
      </c>
      <c r="AF53">
        <v>1141</v>
      </c>
      <c r="AG53">
        <v>0</v>
      </c>
      <c r="AH53">
        <v>840</v>
      </c>
      <c r="AI53">
        <v>6882</v>
      </c>
      <c r="AJ53">
        <v>0</v>
      </c>
    </row>
    <row r="54" spans="1:36" x14ac:dyDescent="0.35">
      <c r="A54" t="s">
        <v>295</v>
      </c>
      <c r="B54">
        <v>3692</v>
      </c>
      <c r="C54">
        <v>0</v>
      </c>
      <c r="D54">
        <v>0</v>
      </c>
      <c r="E54">
        <v>0</v>
      </c>
      <c r="F54">
        <v>78</v>
      </c>
      <c r="G54">
        <v>646</v>
      </c>
      <c r="H54">
        <v>0</v>
      </c>
      <c r="I54">
        <v>2031</v>
      </c>
      <c r="J54">
        <v>0</v>
      </c>
      <c r="K54">
        <v>0</v>
      </c>
      <c r="L54">
        <v>0</v>
      </c>
      <c r="M54">
        <v>206</v>
      </c>
      <c r="N54">
        <v>9</v>
      </c>
      <c r="O54">
        <v>0</v>
      </c>
      <c r="P54">
        <v>791</v>
      </c>
      <c r="Q54">
        <v>7453</v>
      </c>
      <c r="R54">
        <v>0</v>
      </c>
      <c r="S54">
        <v>2063</v>
      </c>
      <c r="T54">
        <v>818</v>
      </c>
      <c r="U54">
        <v>811</v>
      </c>
      <c r="V54">
        <v>0</v>
      </c>
      <c r="W54">
        <v>0</v>
      </c>
      <c r="X54">
        <v>558</v>
      </c>
      <c r="Y54">
        <v>0</v>
      </c>
      <c r="Z54">
        <v>0</v>
      </c>
      <c r="AA54">
        <v>65</v>
      </c>
      <c r="AB54">
        <v>0</v>
      </c>
      <c r="AC54">
        <v>444</v>
      </c>
      <c r="AD54">
        <v>75</v>
      </c>
      <c r="AE54">
        <v>1047</v>
      </c>
      <c r="AF54">
        <v>642</v>
      </c>
      <c r="AG54">
        <v>339</v>
      </c>
      <c r="AH54">
        <v>469</v>
      </c>
      <c r="AI54">
        <v>7331</v>
      </c>
      <c r="AJ54">
        <v>0</v>
      </c>
    </row>
    <row r="55" spans="1:36" x14ac:dyDescent="0.35">
      <c r="A55" t="s">
        <v>294</v>
      </c>
      <c r="B55">
        <v>0</v>
      </c>
      <c r="C55">
        <v>9692</v>
      </c>
      <c r="D55">
        <v>0</v>
      </c>
      <c r="E55">
        <v>40</v>
      </c>
      <c r="F55">
        <v>80</v>
      </c>
      <c r="G55">
        <v>1055</v>
      </c>
      <c r="H55">
        <v>0</v>
      </c>
      <c r="I55">
        <v>0</v>
      </c>
      <c r="J55">
        <v>0</v>
      </c>
      <c r="K55">
        <v>0</v>
      </c>
      <c r="L55">
        <v>0</v>
      </c>
      <c r="M55">
        <v>419</v>
      </c>
      <c r="N55">
        <v>1104</v>
      </c>
      <c r="O55">
        <v>0</v>
      </c>
      <c r="P55">
        <v>820</v>
      </c>
      <c r="Q55">
        <v>13210</v>
      </c>
      <c r="R55">
        <v>0</v>
      </c>
      <c r="S55">
        <v>2869</v>
      </c>
      <c r="T55">
        <v>2007</v>
      </c>
      <c r="U55">
        <v>0</v>
      </c>
      <c r="V55">
        <v>0</v>
      </c>
      <c r="W55">
        <v>0</v>
      </c>
      <c r="X55">
        <v>1072</v>
      </c>
      <c r="Y55">
        <v>0</v>
      </c>
      <c r="Z55">
        <v>0</v>
      </c>
      <c r="AA55">
        <v>147</v>
      </c>
      <c r="AB55">
        <v>1027</v>
      </c>
      <c r="AC55">
        <v>608</v>
      </c>
      <c r="AD55">
        <v>36</v>
      </c>
      <c r="AE55">
        <v>1384</v>
      </c>
      <c r="AF55">
        <v>1667</v>
      </c>
      <c r="AG55">
        <v>358</v>
      </c>
      <c r="AH55">
        <v>2077</v>
      </c>
      <c r="AI55">
        <v>13252</v>
      </c>
      <c r="AJ55">
        <v>0</v>
      </c>
    </row>
    <row r="56" spans="1:36" x14ac:dyDescent="0.35">
      <c r="A56" t="s">
        <v>293</v>
      </c>
      <c r="B56">
        <v>762</v>
      </c>
      <c r="C56">
        <v>0</v>
      </c>
      <c r="D56">
        <v>0</v>
      </c>
      <c r="E56">
        <v>0</v>
      </c>
      <c r="F56">
        <v>22</v>
      </c>
      <c r="G56">
        <v>347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2</v>
      </c>
      <c r="P56">
        <v>9</v>
      </c>
      <c r="Q56">
        <v>1143</v>
      </c>
      <c r="R56">
        <v>0</v>
      </c>
      <c r="S56">
        <v>614</v>
      </c>
      <c r="T56">
        <v>54</v>
      </c>
      <c r="U56">
        <v>0</v>
      </c>
      <c r="V56">
        <v>0</v>
      </c>
      <c r="W56">
        <v>0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110</v>
      </c>
      <c r="AD56">
        <v>56</v>
      </c>
      <c r="AE56">
        <v>0</v>
      </c>
      <c r="AF56">
        <v>0</v>
      </c>
      <c r="AG56">
        <v>0</v>
      </c>
      <c r="AH56">
        <v>194</v>
      </c>
      <c r="AI56">
        <v>1128</v>
      </c>
      <c r="AJ56">
        <v>0</v>
      </c>
    </row>
    <row r="57" spans="1:36" x14ac:dyDescent="0.35">
      <c r="A57" t="s">
        <v>292</v>
      </c>
      <c r="B57">
        <v>1861</v>
      </c>
      <c r="C57">
        <v>0</v>
      </c>
      <c r="D57">
        <v>0</v>
      </c>
      <c r="E57">
        <v>0</v>
      </c>
      <c r="F57">
        <v>22</v>
      </c>
      <c r="G57">
        <v>508</v>
      </c>
      <c r="H57">
        <v>0</v>
      </c>
      <c r="I57">
        <v>821</v>
      </c>
      <c r="J57">
        <v>0</v>
      </c>
      <c r="K57">
        <v>0</v>
      </c>
      <c r="L57">
        <v>0</v>
      </c>
      <c r="M57">
        <v>69</v>
      </c>
      <c r="N57">
        <v>0</v>
      </c>
      <c r="O57">
        <v>0</v>
      </c>
      <c r="P57">
        <v>8</v>
      </c>
      <c r="Q57">
        <v>3289</v>
      </c>
      <c r="R57">
        <v>0</v>
      </c>
      <c r="S57">
        <v>844</v>
      </c>
      <c r="T57">
        <v>0</v>
      </c>
      <c r="U57">
        <v>359</v>
      </c>
      <c r="V57">
        <v>0</v>
      </c>
      <c r="W57">
        <v>0</v>
      </c>
      <c r="X57">
        <v>427</v>
      </c>
      <c r="Y57">
        <v>0</v>
      </c>
      <c r="Z57">
        <v>125</v>
      </c>
      <c r="AA57">
        <v>56</v>
      </c>
      <c r="AB57">
        <v>0</v>
      </c>
      <c r="AC57">
        <v>324</v>
      </c>
      <c r="AD57">
        <v>18</v>
      </c>
      <c r="AE57">
        <v>302</v>
      </c>
      <c r="AF57">
        <v>154</v>
      </c>
      <c r="AG57">
        <v>0</v>
      </c>
      <c r="AH57">
        <v>127</v>
      </c>
      <c r="AI57">
        <v>2736</v>
      </c>
      <c r="AJ57">
        <v>0</v>
      </c>
    </row>
    <row r="58" spans="1:36" x14ac:dyDescent="0.35">
      <c r="A58" t="s">
        <v>291</v>
      </c>
      <c r="B58">
        <v>1166</v>
      </c>
      <c r="C58">
        <v>0</v>
      </c>
      <c r="D58">
        <v>0</v>
      </c>
      <c r="E58">
        <v>0</v>
      </c>
      <c r="F58">
        <v>21</v>
      </c>
      <c r="G58">
        <v>307</v>
      </c>
      <c r="H58">
        <v>0</v>
      </c>
      <c r="I58">
        <v>0</v>
      </c>
      <c r="J58">
        <v>0</v>
      </c>
      <c r="K58">
        <v>0</v>
      </c>
      <c r="L58">
        <v>0</v>
      </c>
      <c r="M58">
        <v>741</v>
      </c>
      <c r="N58">
        <v>0</v>
      </c>
      <c r="O58">
        <v>19</v>
      </c>
      <c r="P58">
        <v>0</v>
      </c>
      <c r="Q58">
        <v>2254</v>
      </c>
      <c r="R58">
        <v>0</v>
      </c>
      <c r="S58">
        <v>655</v>
      </c>
      <c r="T58">
        <v>0</v>
      </c>
      <c r="U58">
        <v>0</v>
      </c>
      <c r="V58">
        <v>0</v>
      </c>
      <c r="W58">
        <v>0</v>
      </c>
      <c r="X58">
        <v>207</v>
      </c>
      <c r="Y58">
        <v>0</v>
      </c>
      <c r="Z58">
        <v>0</v>
      </c>
      <c r="AA58">
        <v>481</v>
      </c>
      <c r="AB58">
        <v>0</v>
      </c>
      <c r="AC58">
        <v>178</v>
      </c>
      <c r="AD58">
        <v>54</v>
      </c>
      <c r="AE58">
        <v>222</v>
      </c>
      <c r="AF58">
        <v>228</v>
      </c>
      <c r="AG58">
        <v>52</v>
      </c>
      <c r="AH58">
        <v>88</v>
      </c>
      <c r="AI58">
        <v>2165</v>
      </c>
      <c r="AJ58">
        <v>0</v>
      </c>
    </row>
    <row r="59" spans="1:36" x14ac:dyDescent="0.35">
      <c r="A59" t="s">
        <v>290</v>
      </c>
      <c r="B59">
        <v>1676</v>
      </c>
      <c r="C59">
        <v>0</v>
      </c>
      <c r="D59">
        <v>0</v>
      </c>
      <c r="E59">
        <v>0</v>
      </c>
      <c r="F59">
        <v>28</v>
      </c>
      <c r="G59">
        <v>461</v>
      </c>
      <c r="H59">
        <v>0</v>
      </c>
      <c r="I59">
        <v>76</v>
      </c>
      <c r="J59">
        <v>0</v>
      </c>
      <c r="K59">
        <v>0</v>
      </c>
      <c r="L59">
        <v>0</v>
      </c>
      <c r="M59">
        <v>12</v>
      </c>
      <c r="N59">
        <v>0</v>
      </c>
      <c r="O59">
        <v>0</v>
      </c>
      <c r="P59">
        <v>624</v>
      </c>
      <c r="Q59">
        <v>2877</v>
      </c>
      <c r="R59">
        <v>0</v>
      </c>
      <c r="S59">
        <v>707</v>
      </c>
      <c r="T59">
        <v>686</v>
      </c>
      <c r="U59">
        <v>289</v>
      </c>
      <c r="V59">
        <v>0</v>
      </c>
      <c r="W59">
        <v>0</v>
      </c>
      <c r="X59">
        <v>143</v>
      </c>
      <c r="Y59">
        <v>0</v>
      </c>
      <c r="Z59">
        <v>0</v>
      </c>
      <c r="AA59">
        <v>10</v>
      </c>
      <c r="AB59">
        <v>0</v>
      </c>
      <c r="AC59">
        <v>180</v>
      </c>
      <c r="AD59">
        <v>47</v>
      </c>
      <c r="AE59">
        <v>279</v>
      </c>
      <c r="AF59">
        <v>503</v>
      </c>
      <c r="AG59">
        <v>0</v>
      </c>
      <c r="AH59">
        <v>49</v>
      </c>
      <c r="AI59">
        <v>2893</v>
      </c>
      <c r="AJ59">
        <v>0</v>
      </c>
    </row>
    <row r="60" spans="1:36" x14ac:dyDescent="0.35">
      <c r="A60" t="s">
        <v>289</v>
      </c>
      <c r="B60">
        <v>1793</v>
      </c>
      <c r="C60">
        <v>0</v>
      </c>
      <c r="D60">
        <v>0</v>
      </c>
      <c r="E60">
        <v>0</v>
      </c>
      <c r="F60">
        <v>20</v>
      </c>
      <c r="G60">
        <v>605</v>
      </c>
      <c r="H60">
        <v>36</v>
      </c>
      <c r="I60">
        <v>0</v>
      </c>
      <c r="J60">
        <v>0</v>
      </c>
      <c r="K60">
        <v>0</v>
      </c>
      <c r="L60">
        <v>0</v>
      </c>
      <c r="M60">
        <v>4</v>
      </c>
      <c r="N60">
        <v>25</v>
      </c>
      <c r="O60">
        <v>0</v>
      </c>
      <c r="P60">
        <v>133</v>
      </c>
      <c r="Q60">
        <v>2616</v>
      </c>
      <c r="R60">
        <v>0</v>
      </c>
      <c r="S60">
        <v>1159</v>
      </c>
      <c r="T60">
        <v>293</v>
      </c>
      <c r="U60">
        <v>64</v>
      </c>
      <c r="V60">
        <v>0</v>
      </c>
      <c r="W60">
        <v>0</v>
      </c>
      <c r="X60">
        <v>163</v>
      </c>
      <c r="Y60">
        <v>0</v>
      </c>
      <c r="Z60">
        <v>21</v>
      </c>
      <c r="AA60">
        <v>0</v>
      </c>
      <c r="AB60">
        <v>28</v>
      </c>
      <c r="AC60">
        <v>189</v>
      </c>
      <c r="AD60">
        <v>17</v>
      </c>
      <c r="AE60">
        <v>233</v>
      </c>
      <c r="AF60">
        <v>251</v>
      </c>
      <c r="AG60">
        <v>0</v>
      </c>
      <c r="AH60">
        <v>163</v>
      </c>
      <c r="AI60">
        <v>2581</v>
      </c>
      <c r="AJ60">
        <v>0</v>
      </c>
    </row>
    <row r="61" spans="1:36" x14ac:dyDescent="0.35">
      <c r="A61" t="s">
        <v>288</v>
      </c>
      <c r="B61">
        <v>765</v>
      </c>
      <c r="C61">
        <v>0</v>
      </c>
      <c r="D61">
        <v>0</v>
      </c>
      <c r="E61">
        <v>0</v>
      </c>
      <c r="F61">
        <v>21</v>
      </c>
      <c r="G61">
        <v>465</v>
      </c>
      <c r="H61">
        <v>150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71</v>
      </c>
      <c r="Q61">
        <v>1472</v>
      </c>
      <c r="R61">
        <v>0</v>
      </c>
      <c r="S61">
        <v>555</v>
      </c>
      <c r="T61">
        <v>96</v>
      </c>
      <c r="U61">
        <v>0</v>
      </c>
      <c r="V61">
        <v>0</v>
      </c>
      <c r="W61">
        <v>0</v>
      </c>
      <c r="X61">
        <v>106</v>
      </c>
      <c r="Y61">
        <v>0</v>
      </c>
      <c r="Z61">
        <v>0</v>
      </c>
      <c r="AA61">
        <v>0</v>
      </c>
      <c r="AB61">
        <v>0</v>
      </c>
      <c r="AC61">
        <v>118</v>
      </c>
      <c r="AD61">
        <v>44</v>
      </c>
      <c r="AE61">
        <v>170</v>
      </c>
      <c r="AF61">
        <v>150</v>
      </c>
      <c r="AG61">
        <v>0</v>
      </c>
      <c r="AH61">
        <v>271</v>
      </c>
      <c r="AI61">
        <v>1510</v>
      </c>
      <c r="AJ61">
        <v>0</v>
      </c>
    </row>
    <row r="62" spans="1:36" x14ac:dyDescent="0.35">
      <c r="A62" t="s">
        <v>287</v>
      </c>
      <c r="B62">
        <v>6994</v>
      </c>
      <c r="C62">
        <v>0</v>
      </c>
      <c r="D62">
        <v>0</v>
      </c>
      <c r="E62">
        <v>0</v>
      </c>
      <c r="F62">
        <v>50</v>
      </c>
      <c r="G62">
        <v>1377</v>
      </c>
      <c r="H62">
        <v>0</v>
      </c>
      <c r="I62">
        <v>0</v>
      </c>
      <c r="J62">
        <v>0</v>
      </c>
      <c r="K62">
        <v>0</v>
      </c>
      <c r="L62">
        <v>0</v>
      </c>
      <c r="M62">
        <v>323</v>
      </c>
      <c r="N62">
        <v>266</v>
      </c>
      <c r="O62">
        <v>0</v>
      </c>
      <c r="P62">
        <v>2448</v>
      </c>
      <c r="Q62">
        <v>11458</v>
      </c>
      <c r="R62">
        <v>351</v>
      </c>
      <c r="S62">
        <v>2778</v>
      </c>
      <c r="T62">
        <v>2673</v>
      </c>
      <c r="U62">
        <v>0</v>
      </c>
      <c r="V62">
        <v>0</v>
      </c>
      <c r="W62">
        <v>0</v>
      </c>
      <c r="X62">
        <v>680</v>
      </c>
      <c r="Y62">
        <v>0</v>
      </c>
      <c r="Z62">
        <v>120</v>
      </c>
      <c r="AA62">
        <v>156</v>
      </c>
      <c r="AB62">
        <v>73</v>
      </c>
      <c r="AC62">
        <v>607</v>
      </c>
      <c r="AD62">
        <v>75</v>
      </c>
      <c r="AE62">
        <v>783</v>
      </c>
      <c r="AF62">
        <v>587</v>
      </c>
      <c r="AG62">
        <v>0</v>
      </c>
      <c r="AH62">
        <v>1629</v>
      </c>
      <c r="AI62">
        <v>10161</v>
      </c>
      <c r="AJ62">
        <v>306</v>
      </c>
    </row>
    <row r="63" spans="1:36" x14ac:dyDescent="0.35">
      <c r="A63" t="s">
        <v>286</v>
      </c>
      <c r="B63">
        <v>1450</v>
      </c>
      <c r="C63">
        <v>0</v>
      </c>
      <c r="D63">
        <v>0</v>
      </c>
      <c r="E63">
        <v>0</v>
      </c>
      <c r="F63">
        <v>36</v>
      </c>
      <c r="G63">
        <v>425</v>
      </c>
      <c r="H63">
        <v>15</v>
      </c>
      <c r="I63">
        <v>320</v>
      </c>
      <c r="J63">
        <v>0</v>
      </c>
      <c r="K63">
        <v>0</v>
      </c>
      <c r="L63">
        <v>0</v>
      </c>
      <c r="M63">
        <v>15</v>
      </c>
      <c r="N63">
        <v>0</v>
      </c>
      <c r="O63">
        <v>0</v>
      </c>
      <c r="P63">
        <v>122</v>
      </c>
      <c r="Q63">
        <v>2383</v>
      </c>
      <c r="R63">
        <v>0</v>
      </c>
      <c r="S63">
        <v>1021</v>
      </c>
      <c r="T63">
        <v>372</v>
      </c>
      <c r="U63">
        <v>422</v>
      </c>
      <c r="V63">
        <v>0</v>
      </c>
      <c r="W63">
        <v>0</v>
      </c>
      <c r="X63">
        <v>191</v>
      </c>
      <c r="Y63">
        <v>0</v>
      </c>
      <c r="Z63">
        <v>0</v>
      </c>
      <c r="AA63">
        <v>0</v>
      </c>
      <c r="AB63">
        <v>0</v>
      </c>
      <c r="AC63">
        <v>216</v>
      </c>
      <c r="AD63">
        <v>15</v>
      </c>
      <c r="AE63">
        <v>270</v>
      </c>
      <c r="AF63">
        <v>94</v>
      </c>
      <c r="AG63">
        <v>0</v>
      </c>
      <c r="AH63">
        <v>332</v>
      </c>
      <c r="AI63">
        <v>2933</v>
      </c>
      <c r="AJ63">
        <v>0</v>
      </c>
    </row>
    <row r="64" spans="1:36" x14ac:dyDescent="0.35">
      <c r="A64" t="s">
        <v>285</v>
      </c>
      <c r="B64">
        <v>5912</v>
      </c>
      <c r="C64">
        <v>0</v>
      </c>
      <c r="D64">
        <v>0</v>
      </c>
      <c r="E64">
        <v>0</v>
      </c>
      <c r="F64">
        <v>52</v>
      </c>
      <c r="G64">
        <v>400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22</v>
      </c>
      <c r="O64">
        <v>19</v>
      </c>
      <c r="P64">
        <v>111</v>
      </c>
      <c r="Q64">
        <v>6516</v>
      </c>
      <c r="R64">
        <v>0</v>
      </c>
      <c r="S64">
        <v>1907</v>
      </c>
      <c r="T64">
        <v>1995</v>
      </c>
      <c r="U64">
        <v>0</v>
      </c>
      <c r="V64">
        <v>0</v>
      </c>
      <c r="W64">
        <v>0</v>
      </c>
      <c r="X64">
        <v>428</v>
      </c>
      <c r="Y64">
        <v>0</v>
      </c>
      <c r="Z64">
        <v>0</v>
      </c>
      <c r="AA64">
        <v>0</v>
      </c>
      <c r="AB64">
        <v>22</v>
      </c>
      <c r="AC64">
        <v>330</v>
      </c>
      <c r="AD64">
        <v>106</v>
      </c>
      <c r="AE64">
        <v>1155</v>
      </c>
      <c r="AF64">
        <v>872</v>
      </c>
      <c r="AG64">
        <v>0</v>
      </c>
      <c r="AH64">
        <v>595</v>
      </c>
      <c r="AI64">
        <v>7410</v>
      </c>
      <c r="AJ64">
        <v>0</v>
      </c>
    </row>
    <row r="65" spans="1:36" x14ac:dyDescent="0.35">
      <c r="A65" t="s">
        <v>284</v>
      </c>
      <c r="B65">
        <v>172</v>
      </c>
      <c r="C65">
        <v>0</v>
      </c>
      <c r="D65">
        <v>0</v>
      </c>
      <c r="E65">
        <v>0</v>
      </c>
      <c r="F65">
        <v>2</v>
      </c>
      <c r="G65">
        <v>181</v>
      </c>
      <c r="H65">
        <v>15</v>
      </c>
      <c r="I65">
        <v>0</v>
      </c>
      <c r="J65">
        <v>0</v>
      </c>
      <c r="K65">
        <v>0</v>
      </c>
      <c r="L65">
        <v>0</v>
      </c>
      <c r="M65">
        <v>26</v>
      </c>
      <c r="N65">
        <v>0</v>
      </c>
      <c r="O65">
        <v>0</v>
      </c>
      <c r="P65">
        <v>13</v>
      </c>
      <c r="Q65">
        <v>409</v>
      </c>
      <c r="R65">
        <v>27</v>
      </c>
      <c r="S65">
        <v>192</v>
      </c>
      <c r="T65">
        <v>0</v>
      </c>
      <c r="U65">
        <v>0</v>
      </c>
      <c r="V65">
        <v>0</v>
      </c>
      <c r="W65">
        <v>0</v>
      </c>
      <c r="X65">
        <v>106</v>
      </c>
      <c r="Y65">
        <v>0</v>
      </c>
      <c r="Z65">
        <v>0</v>
      </c>
      <c r="AA65">
        <v>10</v>
      </c>
      <c r="AB65">
        <v>0</v>
      </c>
      <c r="AC65">
        <v>63</v>
      </c>
      <c r="AD65">
        <v>8</v>
      </c>
      <c r="AE65">
        <v>0</v>
      </c>
      <c r="AF65">
        <v>0</v>
      </c>
      <c r="AG65">
        <v>0</v>
      </c>
      <c r="AH65">
        <v>80</v>
      </c>
      <c r="AI65">
        <v>459</v>
      </c>
      <c r="AJ65">
        <v>27</v>
      </c>
    </row>
    <row r="66" spans="1:36" x14ac:dyDescent="0.35">
      <c r="A66" t="s">
        <v>283</v>
      </c>
      <c r="B66">
        <v>18395</v>
      </c>
      <c r="C66">
        <v>0</v>
      </c>
      <c r="D66">
        <v>0</v>
      </c>
      <c r="E66">
        <v>0</v>
      </c>
      <c r="F66">
        <v>75</v>
      </c>
      <c r="G66">
        <v>1414</v>
      </c>
      <c r="H66">
        <v>34</v>
      </c>
      <c r="I66">
        <v>7755</v>
      </c>
      <c r="J66">
        <v>0</v>
      </c>
      <c r="K66">
        <v>0</v>
      </c>
      <c r="L66">
        <v>0</v>
      </c>
      <c r="M66">
        <v>1351</v>
      </c>
      <c r="N66">
        <v>248</v>
      </c>
      <c r="O66">
        <v>17</v>
      </c>
      <c r="P66">
        <v>2698</v>
      </c>
      <c r="Q66">
        <v>31987</v>
      </c>
      <c r="R66">
        <v>0</v>
      </c>
      <c r="S66">
        <v>8160</v>
      </c>
      <c r="T66">
        <v>3705</v>
      </c>
      <c r="U66">
        <v>2924</v>
      </c>
      <c r="V66">
        <v>0</v>
      </c>
      <c r="W66">
        <v>0</v>
      </c>
      <c r="X66">
        <v>2170</v>
      </c>
      <c r="Y66">
        <v>0</v>
      </c>
      <c r="Z66">
        <v>13</v>
      </c>
      <c r="AA66">
        <v>669</v>
      </c>
      <c r="AB66">
        <v>0</v>
      </c>
      <c r="AC66">
        <v>1537</v>
      </c>
      <c r="AD66">
        <v>338</v>
      </c>
      <c r="AE66">
        <v>4440</v>
      </c>
      <c r="AF66">
        <v>6888</v>
      </c>
      <c r="AG66">
        <v>0</v>
      </c>
      <c r="AH66">
        <v>2835</v>
      </c>
      <c r="AI66">
        <v>33679</v>
      </c>
      <c r="AJ66">
        <v>0</v>
      </c>
    </row>
    <row r="67" spans="1:36" x14ac:dyDescent="0.35">
      <c r="A67" t="s">
        <v>282</v>
      </c>
      <c r="B67">
        <v>6427</v>
      </c>
      <c r="C67">
        <v>0</v>
      </c>
      <c r="D67">
        <v>0</v>
      </c>
      <c r="E67">
        <v>0</v>
      </c>
      <c r="F67">
        <v>76</v>
      </c>
      <c r="G67">
        <v>1901</v>
      </c>
      <c r="H67">
        <v>268</v>
      </c>
      <c r="I67">
        <v>1802</v>
      </c>
      <c r="J67">
        <v>0</v>
      </c>
      <c r="K67">
        <v>0</v>
      </c>
      <c r="L67">
        <v>0</v>
      </c>
      <c r="M67">
        <v>1089</v>
      </c>
      <c r="N67">
        <v>118</v>
      </c>
      <c r="O67">
        <v>0</v>
      </c>
      <c r="P67">
        <v>1953</v>
      </c>
      <c r="Q67">
        <v>13634</v>
      </c>
      <c r="R67">
        <v>0</v>
      </c>
      <c r="S67">
        <v>2930</v>
      </c>
      <c r="T67">
        <v>1306</v>
      </c>
      <c r="U67">
        <v>1417</v>
      </c>
      <c r="V67">
        <v>0</v>
      </c>
      <c r="W67">
        <v>0</v>
      </c>
      <c r="X67">
        <v>1086</v>
      </c>
      <c r="Y67">
        <v>0</v>
      </c>
      <c r="Z67">
        <v>487</v>
      </c>
      <c r="AA67">
        <v>441</v>
      </c>
      <c r="AB67">
        <v>9</v>
      </c>
      <c r="AC67">
        <v>353</v>
      </c>
      <c r="AD67">
        <v>235</v>
      </c>
      <c r="AE67">
        <v>2074</v>
      </c>
      <c r="AF67">
        <v>1723</v>
      </c>
      <c r="AG67">
        <v>0</v>
      </c>
      <c r="AH67">
        <v>1063</v>
      </c>
      <c r="AI67">
        <v>13124</v>
      </c>
      <c r="AJ67">
        <v>0</v>
      </c>
    </row>
    <row r="68" spans="1:36" x14ac:dyDescent="0.35">
      <c r="A68" t="s">
        <v>281</v>
      </c>
      <c r="B68">
        <v>19951</v>
      </c>
      <c r="C68">
        <v>0</v>
      </c>
      <c r="D68">
        <v>0</v>
      </c>
      <c r="E68">
        <v>0</v>
      </c>
      <c r="F68">
        <v>130</v>
      </c>
      <c r="G68">
        <v>4189</v>
      </c>
      <c r="H68">
        <v>427</v>
      </c>
      <c r="I68">
        <v>10129</v>
      </c>
      <c r="J68">
        <v>0</v>
      </c>
      <c r="K68">
        <v>2069</v>
      </c>
      <c r="L68">
        <v>0</v>
      </c>
      <c r="M68">
        <v>604</v>
      </c>
      <c r="N68">
        <v>502</v>
      </c>
      <c r="O68">
        <v>0</v>
      </c>
      <c r="P68">
        <v>1502</v>
      </c>
      <c r="Q68">
        <v>39503</v>
      </c>
      <c r="R68">
        <v>0</v>
      </c>
      <c r="S68">
        <v>8018</v>
      </c>
      <c r="T68">
        <v>2899</v>
      </c>
      <c r="U68">
        <v>4051</v>
      </c>
      <c r="V68">
        <v>0</v>
      </c>
      <c r="W68">
        <v>1173</v>
      </c>
      <c r="X68">
        <v>2428</v>
      </c>
      <c r="Y68">
        <v>0</v>
      </c>
      <c r="Z68">
        <v>615</v>
      </c>
      <c r="AA68">
        <v>372</v>
      </c>
      <c r="AB68">
        <v>458</v>
      </c>
      <c r="AC68">
        <v>1743</v>
      </c>
      <c r="AD68">
        <v>846</v>
      </c>
      <c r="AE68">
        <v>4597</v>
      </c>
      <c r="AF68">
        <v>7206</v>
      </c>
      <c r="AG68">
        <v>0</v>
      </c>
      <c r="AH68">
        <v>4532</v>
      </c>
      <c r="AI68">
        <v>38938</v>
      </c>
      <c r="AJ68">
        <v>2723</v>
      </c>
    </row>
    <row r="69" spans="1:36" x14ac:dyDescent="0.35">
      <c r="A69" t="s">
        <v>280</v>
      </c>
      <c r="B69">
        <v>0</v>
      </c>
      <c r="C69">
        <v>4470</v>
      </c>
      <c r="D69">
        <v>0</v>
      </c>
      <c r="E69">
        <v>66</v>
      </c>
      <c r="F69">
        <v>0</v>
      </c>
      <c r="G69">
        <v>475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513</v>
      </c>
      <c r="Q69">
        <v>5524</v>
      </c>
      <c r="R69">
        <v>2527</v>
      </c>
      <c r="S69">
        <v>1875</v>
      </c>
      <c r="T69">
        <v>709</v>
      </c>
      <c r="U69">
        <v>0</v>
      </c>
      <c r="V69">
        <v>0</v>
      </c>
      <c r="W69">
        <v>0</v>
      </c>
      <c r="X69">
        <v>615</v>
      </c>
      <c r="Y69">
        <v>0</v>
      </c>
      <c r="Z69">
        <v>126</v>
      </c>
      <c r="AA69">
        <v>0</v>
      </c>
      <c r="AB69">
        <v>85</v>
      </c>
      <c r="AC69">
        <v>203</v>
      </c>
      <c r="AD69">
        <v>65</v>
      </c>
      <c r="AE69">
        <v>619</v>
      </c>
      <c r="AF69">
        <v>325</v>
      </c>
      <c r="AG69">
        <v>37</v>
      </c>
      <c r="AH69">
        <v>501</v>
      </c>
      <c r="AI69">
        <v>5160</v>
      </c>
      <c r="AJ69">
        <v>0</v>
      </c>
    </row>
    <row r="70" spans="1:36" x14ac:dyDescent="0.35">
      <c r="A70" t="s">
        <v>279</v>
      </c>
      <c r="B70">
        <v>2315</v>
      </c>
      <c r="C70">
        <v>0</v>
      </c>
      <c r="D70">
        <v>0</v>
      </c>
      <c r="E70">
        <v>0</v>
      </c>
      <c r="F70">
        <v>24</v>
      </c>
      <c r="G70">
        <v>1087</v>
      </c>
      <c r="H70">
        <v>0</v>
      </c>
      <c r="I70">
        <v>1181</v>
      </c>
      <c r="J70">
        <v>0</v>
      </c>
      <c r="K70">
        <v>0</v>
      </c>
      <c r="L70">
        <v>0</v>
      </c>
      <c r="M70">
        <v>0</v>
      </c>
      <c r="N70">
        <v>0</v>
      </c>
      <c r="O70">
        <v>4</v>
      </c>
      <c r="P70">
        <v>87</v>
      </c>
      <c r="Q70">
        <v>4698</v>
      </c>
      <c r="R70">
        <v>0</v>
      </c>
      <c r="S70">
        <v>904</v>
      </c>
      <c r="T70">
        <v>356</v>
      </c>
      <c r="U70">
        <v>760</v>
      </c>
      <c r="V70">
        <v>0</v>
      </c>
      <c r="W70">
        <v>0</v>
      </c>
      <c r="X70">
        <v>424</v>
      </c>
      <c r="Y70">
        <v>0</v>
      </c>
      <c r="Z70">
        <v>139</v>
      </c>
      <c r="AA70">
        <v>0</v>
      </c>
      <c r="AB70">
        <v>0</v>
      </c>
      <c r="AC70">
        <v>240</v>
      </c>
      <c r="AD70">
        <v>53</v>
      </c>
      <c r="AE70">
        <v>866</v>
      </c>
      <c r="AF70">
        <v>1010</v>
      </c>
      <c r="AG70">
        <v>0</v>
      </c>
      <c r="AH70">
        <v>359</v>
      </c>
      <c r="AI70">
        <v>5111</v>
      </c>
      <c r="AJ70">
        <v>49</v>
      </c>
    </row>
    <row r="71" spans="1:36" x14ac:dyDescent="0.35">
      <c r="A71" t="s">
        <v>278</v>
      </c>
      <c r="B71">
        <v>1549</v>
      </c>
      <c r="C71">
        <v>0</v>
      </c>
      <c r="D71">
        <v>466</v>
      </c>
      <c r="E71">
        <v>170</v>
      </c>
      <c r="F71">
        <v>30</v>
      </c>
      <c r="G71">
        <v>546</v>
      </c>
      <c r="H71">
        <v>0</v>
      </c>
      <c r="I71">
        <v>1392</v>
      </c>
      <c r="J71">
        <v>2495</v>
      </c>
      <c r="K71">
        <v>0</v>
      </c>
      <c r="L71">
        <v>0</v>
      </c>
      <c r="M71">
        <v>180</v>
      </c>
      <c r="N71">
        <v>0</v>
      </c>
      <c r="O71">
        <v>0</v>
      </c>
      <c r="P71">
        <v>97</v>
      </c>
      <c r="Q71">
        <v>6925</v>
      </c>
      <c r="R71">
        <v>52</v>
      </c>
      <c r="S71">
        <v>1691</v>
      </c>
      <c r="T71">
        <v>189</v>
      </c>
      <c r="U71">
        <v>779</v>
      </c>
      <c r="V71">
        <v>1958</v>
      </c>
      <c r="W71">
        <v>0</v>
      </c>
      <c r="X71">
        <v>105</v>
      </c>
      <c r="Y71">
        <v>0</v>
      </c>
      <c r="Z71">
        <v>0</v>
      </c>
      <c r="AA71">
        <v>85</v>
      </c>
      <c r="AB71">
        <v>0</v>
      </c>
      <c r="AC71">
        <v>273</v>
      </c>
      <c r="AD71">
        <v>56</v>
      </c>
      <c r="AE71">
        <v>1129</v>
      </c>
      <c r="AF71">
        <v>530</v>
      </c>
      <c r="AG71">
        <v>79</v>
      </c>
      <c r="AH71">
        <v>77</v>
      </c>
      <c r="AI71">
        <v>6951</v>
      </c>
      <c r="AJ71">
        <v>0</v>
      </c>
    </row>
    <row r="72" spans="1:36" x14ac:dyDescent="0.35">
      <c r="A72" t="s">
        <v>277</v>
      </c>
      <c r="B72">
        <v>26819</v>
      </c>
      <c r="C72">
        <v>0</v>
      </c>
      <c r="D72">
        <v>0</v>
      </c>
      <c r="E72">
        <v>0</v>
      </c>
      <c r="F72">
        <v>161</v>
      </c>
      <c r="G72">
        <v>78</v>
      </c>
      <c r="H72">
        <v>52</v>
      </c>
      <c r="I72">
        <v>0</v>
      </c>
      <c r="J72">
        <v>0</v>
      </c>
      <c r="K72">
        <v>0</v>
      </c>
      <c r="L72">
        <v>0</v>
      </c>
      <c r="M72">
        <v>0</v>
      </c>
      <c r="N72">
        <v>5174</v>
      </c>
      <c r="O72">
        <v>3892</v>
      </c>
      <c r="P72">
        <v>1964</v>
      </c>
      <c r="Q72">
        <v>38140</v>
      </c>
      <c r="R72">
        <v>0</v>
      </c>
      <c r="S72">
        <v>5847</v>
      </c>
      <c r="T72">
        <v>3814</v>
      </c>
      <c r="U72">
        <v>0</v>
      </c>
      <c r="V72">
        <v>0</v>
      </c>
      <c r="W72">
        <v>0</v>
      </c>
      <c r="X72">
        <v>2356</v>
      </c>
      <c r="Y72">
        <v>0</v>
      </c>
      <c r="Z72">
        <v>1821</v>
      </c>
      <c r="AA72">
        <v>0</v>
      </c>
      <c r="AB72">
        <v>2161</v>
      </c>
      <c r="AC72">
        <v>3033</v>
      </c>
      <c r="AD72">
        <v>1130</v>
      </c>
      <c r="AE72">
        <v>7474</v>
      </c>
      <c r="AF72">
        <v>4280</v>
      </c>
      <c r="AG72">
        <v>0</v>
      </c>
      <c r="AH72">
        <v>4449</v>
      </c>
      <c r="AI72">
        <v>36365</v>
      </c>
      <c r="AJ72">
        <v>17132</v>
      </c>
    </row>
    <row r="73" spans="1:36" x14ac:dyDescent="0.35">
      <c r="A73" t="s">
        <v>276</v>
      </c>
      <c r="B73">
        <v>9267</v>
      </c>
      <c r="C73">
        <v>0</v>
      </c>
      <c r="D73">
        <v>0</v>
      </c>
      <c r="E73">
        <v>0</v>
      </c>
      <c r="F73">
        <v>55</v>
      </c>
      <c r="G73">
        <v>1738</v>
      </c>
      <c r="H73">
        <v>239</v>
      </c>
      <c r="I73">
        <v>4522</v>
      </c>
      <c r="J73">
        <v>0</v>
      </c>
      <c r="K73">
        <v>1883</v>
      </c>
      <c r="L73">
        <v>0</v>
      </c>
      <c r="M73">
        <v>2076</v>
      </c>
      <c r="N73">
        <v>311</v>
      </c>
      <c r="O73">
        <v>366</v>
      </c>
      <c r="P73">
        <v>485</v>
      </c>
      <c r="Q73">
        <v>20942</v>
      </c>
      <c r="R73">
        <v>17043</v>
      </c>
      <c r="S73">
        <v>5042</v>
      </c>
      <c r="T73">
        <v>701</v>
      </c>
      <c r="U73">
        <v>4746</v>
      </c>
      <c r="V73">
        <v>0</v>
      </c>
      <c r="W73">
        <v>925</v>
      </c>
      <c r="X73">
        <v>2202</v>
      </c>
      <c r="Y73">
        <v>0</v>
      </c>
      <c r="Z73">
        <v>89</v>
      </c>
      <c r="AA73">
        <v>1055</v>
      </c>
      <c r="AB73">
        <v>157</v>
      </c>
      <c r="AC73">
        <v>930</v>
      </c>
      <c r="AD73">
        <v>206</v>
      </c>
      <c r="AE73">
        <v>3165</v>
      </c>
      <c r="AF73">
        <v>2501</v>
      </c>
      <c r="AG73">
        <v>0</v>
      </c>
      <c r="AH73">
        <v>2855</v>
      </c>
      <c r="AI73">
        <v>24574</v>
      </c>
      <c r="AJ73">
        <v>712</v>
      </c>
    </row>
    <row r="74" spans="1:36" x14ac:dyDescent="0.35">
      <c r="A74" t="s">
        <v>275</v>
      </c>
      <c r="B74">
        <v>1327</v>
      </c>
      <c r="C74">
        <v>0</v>
      </c>
      <c r="D74">
        <v>0</v>
      </c>
      <c r="E74">
        <v>0</v>
      </c>
      <c r="F74">
        <v>0</v>
      </c>
      <c r="G74">
        <v>427</v>
      </c>
      <c r="H74">
        <v>0</v>
      </c>
      <c r="I74">
        <v>800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19</v>
      </c>
      <c r="Q74">
        <v>2573</v>
      </c>
      <c r="R74">
        <v>657</v>
      </c>
      <c r="S74">
        <v>1045</v>
      </c>
      <c r="T74">
        <v>0</v>
      </c>
      <c r="U74">
        <v>527</v>
      </c>
      <c r="V74">
        <v>0</v>
      </c>
      <c r="W74">
        <v>0</v>
      </c>
      <c r="X74">
        <v>214</v>
      </c>
      <c r="Y74">
        <v>0</v>
      </c>
      <c r="Z74">
        <v>0</v>
      </c>
      <c r="AA74">
        <v>0</v>
      </c>
      <c r="AB74">
        <v>0</v>
      </c>
      <c r="AC74">
        <v>97</v>
      </c>
      <c r="AD74">
        <v>15</v>
      </c>
      <c r="AE74">
        <v>417</v>
      </c>
      <c r="AF74">
        <v>107</v>
      </c>
      <c r="AG74">
        <v>0</v>
      </c>
      <c r="AH74">
        <v>100</v>
      </c>
      <c r="AI74">
        <v>2522</v>
      </c>
      <c r="AJ74">
        <v>0</v>
      </c>
    </row>
    <row r="75" spans="1:36" x14ac:dyDescent="0.35">
      <c r="A75" t="s">
        <v>274</v>
      </c>
      <c r="B75">
        <v>1444</v>
      </c>
      <c r="C75">
        <v>0</v>
      </c>
      <c r="D75">
        <v>0</v>
      </c>
      <c r="E75">
        <v>0</v>
      </c>
      <c r="F75">
        <v>40</v>
      </c>
      <c r="G75">
        <v>79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4</v>
      </c>
      <c r="Q75">
        <v>1567</v>
      </c>
      <c r="R75">
        <v>0</v>
      </c>
      <c r="S75">
        <v>395</v>
      </c>
      <c r="T75">
        <v>0</v>
      </c>
      <c r="U75">
        <v>0</v>
      </c>
      <c r="V75">
        <v>0</v>
      </c>
      <c r="W75">
        <v>0</v>
      </c>
      <c r="X75">
        <v>103</v>
      </c>
      <c r="Y75">
        <v>0</v>
      </c>
      <c r="Z75">
        <v>0</v>
      </c>
      <c r="AA75">
        <v>0</v>
      </c>
      <c r="AB75">
        <v>0</v>
      </c>
      <c r="AC75">
        <v>190</v>
      </c>
      <c r="AD75">
        <v>21</v>
      </c>
      <c r="AE75">
        <v>0</v>
      </c>
      <c r="AF75">
        <v>0</v>
      </c>
      <c r="AG75">
        <v>0</v>
      </c>
      <c r="AH75">
        <v>389</v>
      </c>
      <c r="AI75">
        <v>1098</v>
      </c>
      <c r="AJ75">
        <v>0</v>
      </c>
    </row>
    <row r="76" spans="1:36" x14ac:dyDescent="0.35">
      <c r="A76" t="s">
        <v>273</v>
      </c>
      <c r="B76">
        <v>0</v>
      </c>
      <c r="C76">
        <v>2800</v>
      </c>
      <c r="D76">
        <v>0</v>
      </c>
      <c r="E76">
        <v>80</v>
      </c>
      <c r="F76">
        <v>32</v>
      </c>
      <c r="G76">
        <v>288</v>
      </c>
      <c r="H76">
        <v>175</v>
      </c>
      <c r="I76">
        <v>0</v>
      </c>
      <c r="J76">
        <v>0</v>
      </c>
      <c r="K76">
        <v>0</v>
      </c>
      <c r="L76">
        <v>0</v>
      </c>
      <c r="M76">
        <v>10</v>
      </c>
      <c r="N76">
        <v>5</v>
      </c>
      <c r="O76">
        <v>0</v>
      </c>
      <c r="P76">
        <v>166</v>
      </c>
      <c r="Q76">
        <v>3556</v>
      </c>
      <c r="R76">
        <v>0</v>
      </c>
      <c r="S76">
        <v>1693</v>
      </c>
      <c r="T76">
        <v>245</v>
      </c>
      <c r="U76">
        <v>0</v>
      </c>
      <c r="V76">
        <v>0</v>
      </c>
      <c r="W76">
        <v>0</v>
      </c>
      <c r="X76">
        <v>515</v>
      </c>
      <c r="Y76">
        <v>0</v>
      </c>
      <c r="Z76">
        <v>0</v>
      </c>
      <c r="AA76">
        <v>0</v>
      </c>
      <c r="AB76">
        <v>305</v>
      </c>
      <c r="AC76">
        <v>75</v>
      </c>
      <c r="AD76">
        <v>0</v>
      </c>
      <c r="AE76">
        <v>412</v>
      </c>
      <c r="AF76">
        <v>85</v>
      </c>
      <c r="AG76">
        <v>0</v>
      </c>
      <c r="AH76">
        <v>226</v>
      </c>
      <c r="AI76">
        <v>3556</v>
      </c>
      <c r="AJ76">
        <v>8</v>
      </c>
    </row>
    <row r="77" spans="1:36" x14ac:dyDescent="0.35">
      <c r="A77" t="s">
        <v>272</v>
      </c>
      <c r="B77">
        <v>720</v>
      </c>
      <c r="C77">
        <v>0</v>
      </c>
      <c r="D77">
        <v>0</v>
      </c>
      <c r="E77">
        <v>0</v>
      </c>
      <c r="F77">
        <v>0</v>
      </c>
      <c r="G77">
        <v>131</v>
      </c>
      <c r="H77">
        <v>0</v>
      </c>
      <c r="I77">
        <v>0</v>
      </c>
      <c r="J77">
        <v>0</v>
      </c>
      <c r="K77">
        <v>0</v>
      </c>
      <c r="L77">
        <v>0</v>
      </c>
      <c r="M77">
        <v>52</v>
      </c>
      <c r="N77">
        <v>0</v>
      </c>
      <c r="O77">
        <v>0</v>
      </c>
      <c r="P77">
        <v>6</v>
      </c>
      <c r="Q77">
        <v>909</v>
      </c>
      <c r="R77">
        <v>32</v>
      </c>
      <c r="S77">
        <v>511</v>
      </c>
      <c r="T77">
        <v>31</v>
      </c>
      <c r="U77">
        <v>0</v>
      </c>
      <c r="V77">
        <v>0</v>
      </c>
      <c r="W77">
        <v>0</v>
      </c>
      <c r="X77">
        <v>109</v>
      </c>
      <c r="Y77">
        <v>0</v>
      </c>
      <c r="Z77">
        <v>0</v>
      </c>
      <c r="AA77">
        <v>0</v>
      </c>
      <c r="AB77">
        <v>0</v>
      </c>
      <c r="AC77">
        <v>105</v>
      </c>
      <c r="AD77">
        <v>3</v>
      </c>
      <c r="AE77">
        <v>0</v>
      </c>
      <c r="AF77">
        <v>0</v>
      </c>
      <c r="AG77">
        <v>0</v>
      </c>
      <c r="AH77">
        <v>56</v>
      </c>
      <c r="AI77">
        <v>815</v>
      </c>
      <c r="AJ77">
        <v>0</v>
      </c>
    </row>
    <row r="78" spans="1:36" x14ac:dyDescent="0.35">
      <c r="A78" t="s">
        <v>271</v>
      </c>
      <c r="B78">
        <v>19372</v>
      </c>
      <c r="C78">
        <v>0</v>
      </c>
      <c r="D78">
        <v>0</v>
      </c>
      <c r="E78">
        <v>0</v>
      </c>
      <c r="F78">
        <v>145</v>
      </c>
      <c r="G78">
        <v>771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1053</v>
      </c>
      <c r="O78">
        <v>189</v>
      </c>
      <c r="P78">
        <v>251</v>
      </c>
      <c r="Q78">
        <v>21781</v>
      </c>
      <c r="R78">
        <v>0</v>
      </c>
      <c r="S78">
        <v>5050</v>
      </c>
      <c r="T78">
        <v>1538</v>
      </c>
      <c r="U78">
        <v>0</v>
      </c>
      <c r="V78">
        <v>0</v>
      </c>
      <c r="W78">
        <v>0</v>
      </c>
      <c r="X78">
        <v>1517</v>
      </c>
      <c r="Y78">
        <v>0</v>
      </c>
      <c r="Z78">
        <v>918</v>
      </c>
      <c r="AA78">
        <v>0</v>
      </c>
      <c r="AB78">
        <v>1097</v>
      </c>
      <c r="AC78">
        <v>884</v>
      </c>
      <c r="AD78">
        <v>760</v>
      </c>
      <c r="AE78">
        <v>4335</v>
      </c>
      <c r="AF78">
        <v>2407</v>
      </c>
      <c r="AG78">
        <v>0</v>
      </c>
      <c r="AH78">
        <v>2712</v>
      </c>
      <c r="AI78">
        <v>21218</v>
      </c>
      <c r="AJ78">
        <v>1155</v>
      </c>
    </row>
    <row r="79" spans="1:36" x14ac:dyDescent="0.35">
      <c r="A79" t="s">
        <v>270</v>
      </c>
      <c r="B79">
        <v>0</v>
      </c>
      <c r="C79">
        <v>2550</v>
      </c>
      <c r="D79">
        <v>0</v>
      </c>
      <c r="E79">
        <v>14</v>
      </c>
      <c r="F79">
        <v>15</v>
      </c>
      <c r="G79">
        <v>23</v>
      </c>
      <c r="H79">
        <v>0</v>
      </c>
      <c r="I79">
        <v>0</v>
      </c>
      <c r="J79">
        <v>0</v>
      </c>
      <c r="K79">
        <v>0</v>
      </c>
      <c r="L79">
        <v>0</v>
      </c>
      <c r="M79">
        <v>16</v>
      </c>
      <c r="N79">
        <v>204</v>
      </c>
      <c r="O79">
        <v>0</v>
      </c>
      <c r="P79">
        <v>13</v>
      </c>
      <c r="Q79">
        <v>2835</v>
      </c>
      <c r="R79">
        <v>1038</v>
      </c>
      <c r="S79">
        <v>86</v>
      </c>
      <c r="T79">
        <v>247</v>
      </c>
      <c r="U79">
        <v>0</v>
      </c>
      <c r="V79">
        <v>0</v>
      </c>
      <c r="W79">
        <v>0</v>
      </c>
      <c r="X79">
        <v>131</v>
      </c>
      <c r="Y79">
        <v>0</v>
      </c>
      <c r="Z79">
        <v>0</v>
      </c>
      <c r="AA79">
        <v>0</v>
      </c>
      <c r="AB79">
        <v>378</v>
      </c>
      <c r="AC79">
        <v>145</v>
      </c>
      <c r="AD79">
        <v>4</v>
      </c>
      <c r="AE79">
        <v>356</v>
      </c>
      <c r="AF79">
        <v>162</v>
      </c>
      <c r="AG79">
        <v>0</v>
      </c>
      <c r="AH79">
        <v>1275</v>
      </c>
      <c r="AI79">
        <v>2784</v>
      </c>
      <c r="AJ79">
        <v>0</v>
      </c>
    </row>
    <row r="80" spans="1:36" x14ac:dyDescent="0.35">
      <c r="A80" t="s">
        <v>269</v>
      </c>
      <c r="B80">
        <v>7570</v>
      </c>
      <c r="C80">
        <v>0</v>
      </c>
      <c r="D80">
        <v>0</v>
      </c>
      <c r="E80">
        <v>0</v>
      </c>
      <c r="F80">
        <v>77</v>
      </c>
      <c r="G80">
        <v>0</v>
      </c>
      <c r="H80">
        <v>76</v>
      </c>
      <c r="I80">
        <v>3086</v>
      </c>
      <c r="J80">
        <v>0</v>
      </c>
      <c r="K80">
        <v>0</v>
      </c>
      <c r="L80">
        <v>0</v>
      </c>
      <c r="M80">
        <v>865</v>
      </c>
      <c r="N80">
        <v>0</v>
      </c>
      <c r="O80">
        <v>57</v>
      </c>
      <c r="P80">
        <v>773</v>
      </c>
      <c r="Q80">
        <v>12504</v>
      </c>
      <c r="R80">
        <v>0</v>
      </c>
      <c r="S80">
        <v>4137</v>
      </c>
      <c r="T80">
        <v>344</v>
      </c>
      <c r="U80">
        <v>1445</v>
      </c>
      <c r="V80">
        <v>0</v>
      </c>
      <c r="W80">
        <v>39</v>
      </c>
      <c r="X80">
        <v>559</v>
      </c>
      <c r="Y80">
        <v>0</v>
      </c>
      <c r="Z80">
        <v>685</v>
      </c>
      <c r="AA80">
        <v>349</v>
      </c>
      <c r="AB80">
        <v>0</v>
      </c>
      <c r="AC80">
        <v>976</v>
      </c>
      <c r="AD80">
        <v>206</v>
      </c>
      <c r="AE80">
        <v>1526</v>
      </c>
      <c r="AF80">
        <v>1578</v>
      </c>
      <c r="AG80">
        <v>0</v>
      </c>
      <c r="AH80">
        <v>641</v>
      </c>
      <c r="AI80">
        <v>12485</v>
      </c>
      <c r="AJ80">
        <v>0</v>
      </c>
    </row>
    <row r="81" spans="1:36" x14ac:dyDescent="0.35">
      <c r="A81" t="s">
        <v>268</v>
      </c>
      <c r="B81">
        <v>2352</v>
      </c>
      <c r="C81">
        <v>0</v>
      </c>
      <c r="D81">
        <v>388</v>
      </c>
      <c r="E81">
        <v>10</v>
      </c>
      <c r="F81">
        <v>50</v>
      </c>
      <c r="G81">
        <v>10</v>
      </c>
      <c r="H81">
        <v>0</v>
      </c>
      <c r="I81">
        <v>845</v>
      </c>
      <c r="J81">
        <v>0</v>
      </c>
      <c r="K81">
        <v>0</v>
      </c>
      <c r="L81">
        <v>0</v>
      </c>
      <c r="M81">
        <v>16</v>
      </c>
      <c r="N81">
        <v>0</v>
      </c>
      <c r="O81">
        <v>0</v>
      </c>
      <c r="P81">
        <v>172</v>
      </c>
      <c r="Q81">
        <v>3843</v>
      </c>
      <c r="R81">
        <v>0</v>
      </c>
      <c r="S81">
        <v>808</v>
      </c>
      <c r="T81">
        <v>73</v>
      </c>
      <c r="U81">
        <v>779</v>
      </c>
      <c r="V81">
        <v>0</v>
      </c>
      <c r="W81">
        <v>0</v>
      </c>
      <c r="X81">
        <v>383</v>
      </c>
      <c r="Y81">
        <v>0</v>
      </c>
      <c r="Z81">
        <v>20</v>
      </c>
      <c r="AA81">
        <v>0</v>
      </c>
      <c r="AB81">
        <v>0</v>
      </c>
      <c r="AC81">
        <v>405</v>
      </c>
      <c r="AD81">
        <v>41</v>
      </c>
      <c r="AE81">
        <v>416</v>
      </c>
      <c r="AF81">
        <v>339</v>
      </c>
      <c r="AG81">
        <v>0</v>
      </c>
      <c r="AH81">
        <v>467</v>
      </c>
      <c r="AI81">
        <v>3731</v>
      </c>
      <c r="AJ81">
        <v>0</v>
      </c>
    </row>
    <row r="82" spans="1:36" x14ac:dyDescent="0.35">
      <c r="A82" t="s">
        <v>267</v>
      </c>
      <c r="B82">
        <v>0</v>
      </c>
      <c r="C82">
        <v>650</v>
      </c>
      <c r="D82">
        <v>0</v>
      </c>
      <c r="E82">
        <v>125</v>
      </c>
      <c r="F82">
        <v>30</v>
      </c>
      <c r="G82">
        <v>385</v>
      </c>
      <c r="H82">
        <v>1010</v>
      </c>
      <c r="I82">
        <v>0</v>
      </c>
      <c r="J82">
        <v>0</v>
      </c>
      <c r="K82">
        <v>0</v>
      </c>
      <c r="L82">
        <v>0</v>
      </c>
      <c r="M82">
        <v>109</v>
      </c>
      <c r="N82">
        <v>0</v>
      </c>
      <c r="O82">
        <v>0</v>
      </c>
      <c r="P82">
        <v>34</v>
      </c>
      <c r="Q82">
        <v>2343</v>
      </c>
      <c r="R82">
        <v>0</v>
      </c>
      <c r="S82">
        <v>757</v>
      </c>
      <c r="T82">
        <v>72</v>
      </c>
      <c r="U82">
        <v>5</v>
      </c>
      <c r="V82">
        <v>0</v>
      </c>
      <c r="W82">
        <v>0</v>
      </c>
      <c r="X82">
        <v>233</v>
      </c>
      <c r="Y82">
        <v>0</v>
      </c>
      <c r="Z82">
        <v>0</v>
      </c>
      <c r="AA82">
        <v>1</v>
      </c>
      <c r="AB82">
        <v>0</v>
      </c>
      <c r="AC82">
        <v>100</v>
      </c>
      <c r="AD82">
        <v>23</v>
      </c>
      <c r="AE82">
        <v>427</v>
      </c>
      <c r="AF82">
        <v>107</v>
      </c>
      <c r="AG82">
        <v>0</v>
      </c>
      <c r="AH82">
        <v>177</v>
      </c>
      <c r="AI82">
        <v>1902</v>
      </c>
      <c r="AJ82">
        <v>0</v>
      </c>
    </row>
    <row r="83" spans="1:36" x14ac:dyDescent="0.35">
      <c r="A83" t="s">
        <v>266</v>
      </c>
      <c r="B83">
        <v>1619</v>
      </c>
      <c r="C83">
        <v>0</v>
      </c>
      <c r="D83">
        <v>0</v>
      </c>
      <c r="E83">
        <v>0</v>
      </c>
      <c r="F83">
        <v>0</v>
      </c>
      <c r="G83">
        <v>473</v>
      </c>
      <c r="H83">
        <v>0</v>
      </c>
      <c r="I83">
        <v>660</v>
      </c>
      <c r="J83">
        <v>0</v>
      </c>
      <c r="K83">
        <v>0</v>
      </c>
      <c r="L83">
        <v>0</v>
      </c>
      <c r="M83">
        <v>537</v>
      </c>
      <c r="N83">
        <v>0</v>
      </c>
      <c r="O83">
        <v>26</v>
      </c>
      <c r="P83">
        <v>47</v>
      </c>
      <c r="Q83">
        <v>3362</v>
      </c>
      <c r="R83">
        <v>0</v>
      </c>
      <c r="S83">
        <v>874</v>
      </c>
      <c r="T83">
        <v>116</v>
      </c>
      <c r="U83">
        <v>156</v>
      </c>
      <c r="V83">
        <v>0</v>
      </c>
      <c r="W83">
        <v>0</v>
      </c>
      <c r="X83">
        <v>308</v>
      </c>
      <c r="Y83">
        <v>0</v>
      </c>
      <c r="Z83">
        <v>0</v>
      </c>
      <c r="AA83">
        <v>162</v>
      </c>
      <c r="AB83">
        <v>130</v>
      </c>
      <c r="AC83">
        <v>179</v>
      </c>
      <c r="AD83">
        <v>60</v>
      </c>
      <c r="AE83">
        <v>376</v>
      </c>
      <c r="AF83">
        <v>622</v>
      </c>
      <c r="AG83">
        <v>0</v>
      </c>
      <c r="AH83">
        <v>182</v>
      </c>
      <c r="AI83">
        <v>3165</v>
      </c>
      <c r="AJ83">
        <v>0</v>
      </c>
    </row>
    <row r="84" spans="1:36" x14ac:dyDescent="0.35">
      <c r="A84" t="s">
        <v>265</v>
      </c>
      <c r="B84">
        <v>5141</v>
      </c>
      <c r="C84">
        <v>0</v>
      </c>
      <c r="D84">
        <v>0</v>
      </c>
      <c r="E84">
        <v>0</v>
      </c>
      <c r="F84">
        <v>80</v>
      </c>
      <c r="G84">
        <v>405</v>
      </c>
      <c r="H84">
        <v>0</v>
      </c>
      <c r="I84">
        <v>0</v>
      </c>
      <c r="J84">
        <v>0</v>
      </c>
      <c r="K84">
        <v>0</v>
      </c>
      <c r="L84">
        <v>0</v>
      </c>
      <c r="M84">
        <v>185</v>
      </c>
      <c r="N84">
        <v>0</v>
      </c>
      <c r="O84">
        <v>0</v>
      </c>
      <c r="P84">
        <v>383</v>
      </c>
      <c r="Q84">
        <v>6194</v>
      </c>
      <c r="R84">
        <v>310</v>
      </c>
      <c r="S84">
        <v>2261</v>
      </c>
      <c r="T84">
        <v>267</v>
      </c>
      <c r="U84">
        <v>0</v>
      </c>
      <c r="V84">
        <v>0</v>
      </c>
      <c r="W84">
        <v>0</v>
      </c>
      <c r="X84">
        <v>769</v>
      </c>
      <c r="Y84">
        <v>0</v>
      </c>
      <c r="Z84">
        <v>0</v>
      </c>
      <c r="AA84">
        <v>328</v>
      </c>
      <c r="AB84">
        <v>0</v>
      </c>
      <c r="AC84">
        <v>622</v>
      </c>
      <c r="AD84">
        <v>186</v>
      </c>
      <c r="AE84">
        <v>848</v>
      </c>
      <c r="AF84">
        <v>450</v>
      </c>
      <c r="AG84">
        <v>60</v>
      </c>
      <c r="AH84">
        <v>983</v>
      </c>
      <c r="AI84">
        <v>6774</v>
      </c>
      <c r="AJ84">
        <v>324</v>
      </c>
    </row>
    <row r="85" spans="1:36" x14ac:dyDescent="0.35">
      <c r="A85" t="s">
        <v>264</v>
      </c>
      <c r="B85">
        <v>0</v>
      </c>
      <c r="C85">
        <v>584</v>
      </c>
      <c r="D85">
        <v>0</v>
      </c>
      <c r="E85">
        <v>46</v>
      </c>
      <c r="F85">
        <v>30</v>
      </c>
      <c r="G85">
        <v>143</v>
      </c>
      <c r="H85">
        <v>0</v>
      </c>
      <c r="I85">
        <v>0</v>
      </c>
      <c r="J85">
        <v>0</v>
      </c>
      <c r="K85">
        <v>0</v>
      </c>
      <c r="L85">
        <v>0</v>
      </c>
      <c r="M85">
        <v>279</v>
      </c>
      <c r="N85">
        <v>0</v>
      </c>
      <c r="O85">
        <v>0</v>
      </c>
      <c r="P85">
        <v>0</v>
      </c>
      <c r="Q85">
        <v>1082</v>
      </c>
      <c r="R85">
        <v>0</v>
      </c>
      <c r="S85">
        <v>447</v>
      </c>
      <c r="T85">
        <v>0</v>
      </c>
      <c r="U85">
        <v>0</v>
      </c>
      <c r="V85">
        <v>0</v>
      </c>
      <c r="W85">
        <v>0</v>
      </c>
      <c r="X85">
        <v>210</v>
      </c>
      <c r="Y85">
        <v>0</v>
      </c>
      <c r="Z85">
        <v>0</v>
      </c>
      <c r="AA85">
        <v>27</v>
      </c>
      <c r="AB85">
        <v>0</v>
      </c>
      <c r="AC85">
        <v>115</v>
      </c>
      <c r="AD85">
        <v>12</v>
      </c>
      <c r="AE85">
        <v>106</v>
      </c>
      <c r="AF85">
        <v>93</v>
      </c>
      <c r="AG85">
        <v>0</v>
      </c>
      <c r="AH85">
        <v>72</v>
      </c>
      <c r="AI85">
        <v>1082</v>
      </c>
      <c r="AJ85">
        <v>0</v>
      </c>
    </row>
    <row r="86" spans="1:36" x14ac:dyDescent="0.35">
      <c r="A86" t="s">
        <v>263</v>
      </c>
      <c r="B86">
        <v>0</v>
      </c>
      <c r="C86">
        <v>630</v>
      </c>
      <c r="D86">
        <v>258</v>
      </c>
      <c r="E86">
        <v>65</v>
      </c>
      <c r="F86">
        <v>35</v>
      </c>
      <c r="G86">
        <v>310</v>
      </c>
      <c r="H86">
        <v>0</v>
      </c>
      <c r="I86">
        <v>959</v>
      </c>
      <c r="J86">
        <v>0</v>
      </c>
      <c r="K86">
        <v>0</v>
      </c>
      <c r="L86">
        <v>0</v>
      </c>
      <c r="M86">
        <v>250</v>
      </c>
      <c r="N86">
        <v>0</v>
      </c>
      <c r="O86">
        <v>0</v>
      </c>
      <c r="P86">
        <v>30</v>
      </c>
      <c r="Q86">
        <v>2537</v>
      </c>
      <c r="R86">
        <v>0</v>
      </c>
      <c r="S86">
        <v>699</v>
      </c>
      <c r="T86">
        <v>51</v>
      </c>
      <c r="U86">
        <v>258</v>
      </c>
      <c r="V86">
        <v>0</v>
      </c>
      <c r="W86">
        <v>0</v>
      </c>
      <c r="X86">
        <v>245</v>
      </c>
      <c r="Y86">
        <v>0</v>
      </c>
      <c r="Z86">
        <v>0</v>
      </c>
      <c r="AA86">
        <v>109</v>
      </c>
      <c r="AB86">
        <v>0</v>
      </c>
      <c r="AC86">
        <v>154</v>
      </c>
      <c r="AD86">
        <v>10</v>
      </c>
      <c r="AE86">
        <v>298</v>
      </c>
      <c r="AF86">
        <v>528</v>
      </c>
      <c r="AG86">
        <v>0</v>
      </c>
      <c r="AH86">
        <v>167</v>
      </c>
      <c r="AI86">
        <v>2519</v>
      </c>
      <c r="AJ86">
        <v>0</v>
      </c>
    </row>
    <row r="87" spans="1:36" x14ac:dyDescent="0.35">
      <c r="A87" t="s">
        <v>262</v>
      </c>
      <c r="B87">
        <v>384</v>
      </c>
      <c r="C87">
        <v>0</v>
      </c>
      <c r="D87">
        <v>0</v>
      </c>
      <c r="E87">
        <v>0</v>
      </c>
      <c r="F87">
        <v>8</v>
      </c>
      <c r="G87">
        <v>81</v>
      </c>
      <c r="H87">
        <v>50</v>
      </c>
      <c r="I87">
        <v>15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33</v>
      </c>
      <c r="Q87">
        <v>571</v>
      </c>
      <c r="R87">
        <v>0</v>
      </c>
      <c r="S87">
        <v>195</v>
      </c>
      <c r="T87">
        <v>10</v>
      </c>
      <c r="U87">
        <v>51</v>
      </c>
      <c r="V87">
        <v>0</v>
      </c>
      <c r="W87">
        <v>0</v>
      </c>
      <c r="X87">
        <v>89</v>
      </c>
      <c r="Y87">
        <v>0</v>
      </c>
      <c r="Z87">
        <v>0</v>
      </c>
      <c r="AA87">
        <v>0</v>
      </c>
      <c r="AB87">
        <v>0</v>
      </c>
      <c r="AC87">
        <v>48</v>
      </c>
      <c r="AD87">
        <v>11</v>
      </c>
      <c r="AE87">
        <v>54</v>
      </c>
      <c r="AF87">
        <v>81</v>
      </c>
      <c r="AG87">
        <v>0</v>
      </c>
      <c r="AH87">
        <v>0</v>
      </c>
      <c r="AI87">
        <v>539</v>
      </c>
      <c r="AJ87">
        <v>0</v>
      </c>
    </row>
    <row r="88" spans="1:36" x14ac:dyDescent="0.35">
      <c r="A88" t="s">
        <v>261</v>
      </c>
      <c r="B88">
        <v>0</v>
      </c>
      <c r="C88">
        <v>231</v>
      </c>
      <c r="D88">
        <v>0</v>
      </c>
      <c r="E88">
        <v>13</v>
      </c>
      <c r="F88">
        <v>30</v>
      </c>
      <c r="G88">
        <v>288</v>
      </c>
      <c r="H88">
        <v>4</v>
      </c>
      <c r="I88">
        <v>0</v>
      </c>
      <c r="J88">
        <v>0</v>
      </c>
      <c r="K88">
        <v>0</v>
      </c>
      <c r="L88">
        <v>0</v>
      </c>
      <c r="M88">
        <v>50</v>
      </c>
      <c r="N88">
        <v>0</v>
      </c>
      <c r="O88">
        <v>0</v>
      </c>
      <c r="P88">
        <v>3</v>
      </c>
      <c r="Q88">
        <v>619</v>
      </c>
      <c r="R88">
        <v>79</v>
      </c>
      <c r="S88">
        <v>509</v>
      </c>
      <c r="T88">
        <v>76</v>
      </c>
      <c r="U88">
        <v>0</v>
      </c>
      <c r="V88">
        <v>0</v>
      </c>
      <c r="W88">
        <v>0</v>
      </c>
      <c r="X88">
        <v>162</v>
      </c>
      <c r="Y88">
        <v>0</v>
      </c>
      <c r="Z88">
        <v>0</v>
      </c>
      <c r="AA88">
        <v>0</v>
      </c>
      <c r="AB88">
        <v>0</v>
      </c>
      <c r="AC88">
        <v>120</v>
      </c>
      <c r="AD88">
        <v>3</v>
      </c>
      <c r="AE88">
        <v>83</v>
      </c>
      <c r="AF88">
        <v>12</v>
      </c>
      <c r="AG88">
        <v>10</v>
      </c>
      <c r="AH88">
        <v>30</v>
      </c>
      <c r="AI88">
        <v>1005</v>
      </c>
      <c r="AJ88">
        <v>88</v>
      </c>
    </row>
    <row r="89" spans="1:36" x14ac:dyDescent="0.35">
      <c r="A89" t="s">
        <v>260</v>
      </c>
      <c r="B89">
        <v>7490</v>
      </c>
      <c r="C89">
        <v>0</v>
      </c>
      <c r="D89">
        <v>0</v>
      </c>
      <c r="E89">
        <v>0</v>
      </c>
      <c r="F89">
        <v>83</v>
      </c>
      <c r="G89">
        <v>350</v>
      </c>
      <c r="H89">
        <v>0</v>
      </c>
      <c r="I89">
        <v>1829</v>
      </c>
      <c r="J89">
        <v>0</v>
      </c>
      <c r="K89">
        <v>0</v>
      </c>
      <c r="L89">
        <v>0</v>
      </c>
      <c r="M89">
        <v>1007</v>
      </c>
      <c r="N89">
        <v>332</v>
      </c>
      <c r="O89">
        <v>118</v>
      </c>
      <c r="P89">
        <v>822</v>
      </c>
      <c r="Q89">
        <v>12031</v>
      </c>
      <c r="R89">
        <v>7276</v>
      </c>
      <c r="S89">
        <v>3147</v>
      </c>
      <c r="T89">
        <v>59</v>
      </c>
      <c r="U89">
        <v>920</v>
      </c>
      <c r="V89">
        <v>0</v>
      </c>
      <c r="W89">
        <v>81</v>
      </c>
      <c r="X89">
        <v>839</v>
      </c>
      <c r="Y89">
        <v>0</v>
      </c>
      <c r="Z89">
        <v>145</v>
      </c>
      <c r="AA89">
        <v>396</v>
      </c>
      <c r="AB89">
        <v>209</v>
      </c>
      <c r="AC89">
        <v>672</v>
      </c>
      <c r="AD89">
        <v>176</v>
      </c>
      <c r="AE89">
        <v>1692</v>
      </c>
      <c r="AF89">
        <v>1564</v>
      </c>
      <c r="AG89">
        <v>27</v>
      </c>
      <c r="AH89">
        <v>1994</v>
      </c>
      <c r="AI89">
        <v>11921</v>
      </c>
      <c r="AJ89">
        <v>7415</v>
      </c>
    </row>
    <row r="90" spans="1:36" x14ac:dyDescent="0.35">
      <c r="A90" t="s">
        <v>259</v>
      </c>
      <c r="B90">
        <v>0</v>
      </c>
      <c r="C90">
        <v>1895</v>
      </c>
      <c r="D90">
        <v>0</v>
      </c>
      <c r="E90">
        <v>82</v>
      </c>
      <c r="F90">
        <v>35</v>
      </c>
      <c r="G90">
        <v>107</v>
      </c>
      <c r="H90">
        <v>0</v>
      </c>
      <c r="I90">
        <v>176</v>
      </c>
      <c r="J90">
        <v>1407</v>
      </c>
      <c r="K90">
        <v>0</v>
      </c>
      <c r="L90">
        <v>0</v>
      </c>
      <c r="M90">
        <v>119</v>
      </c>
      <c r="N90">
        <v>0</v>
      </c>
      <c r="O90">
        <v>22</v>
      </c>
      <c r="P90">
        <v>0</v>
      </c>
      <c r="Q90">
        <v>3843</v>
      </c>
      <c r="R90">
        <v>1874</v>
      </c>
      <c r="S90">
        <v>812</v>
      </c>
      <c r="T90">
        <v>146</v>
      </c>
      <c r="U90">
        <v>530</v>
      </c>
      <c r="V90">
        <v>1173</v>
      </c>
      <c r="W90">
        <v>0</v>
      </c>
      <c r="X90">
        <v>207</v>
      </c>
      <c r="Y90">
        <v>0</v>
      </c>
      <c r="Z90">
        <v>0</v>
      </c>
      <c r="AA90">
        <v>12</v>
      </c>
      <c r="AB90">
        <v>0</v>
      </c>
      <c r="AC90">
        <v>114</v>
      </c>
      <c r="AD90">
        <v>41</v>
      </c>
      <c r="AE90">
        <v>885</v>
      </c>
      <c r="AF90">
        <v>679</v>
      </c>
      <c r="AG90">
        <v>0</v>
      </c>
      <c r="AH90">
        <v>242</v>
      </c>
      <c r="AI90">
        <v>4841</v>
      </c>
      <c r="AJ90">
        <v>1695</v>
      </c>
    </row>
    <row r="91" spans="1:36" x14ac:dyDescent="0.35">
      <c r="A91" t="s">
        <v>258</v>
      </c>
      <c r="B91">
        <v>892</v>
      </c>
      <c r="C91">
        <v>0</v>
      </c>
      <c r="D91">
        <v>0</v>
      </c>
      <c r="E91">
        <v>0</v>
      </c>
      <c r="F91">
        <v>40</v>
      </c>
      <c r="G91">
        <v>150</v>
      </c>
      <c r="H91">
        <v>908</v>
      </c>
      <c r="I91">
        <v>377</v>
      </c>
      <c r="J91">
        <v>0</v>
      </c>
      <c r="K91">
        <v>0</v>
      </c>
      <c r="L91">
        <v>0</v>
      </c>
      <c r="M91">
        <v>21</v>
      </c>
      <c r="N91">
        <v>0</v>
      </c>
      <c r="O91">
        <v>0</v>
      </c>
      <c r="P91">
        <v>469</v>
      </c>
      <c r="Q91">
        <v>2857</v>
      </c>
      <c r="R91">
        <v>0</v>
      </c>
      <c r="S91">
        <v>979</v>
      </c>
      <c r="T91">
        <v>112</v>
      </c>
      <c r="U91">
        <v>586</v>
      </c>
      <c r="V91">
        <v>0</v>
      </c>
      <c r="W91">
        <v>0</v>
      </c>
      <c r="X91">
        <v>301</v>
      </c>
      <c r="Y91">
        <v>0</v>
      </c>
      <c r="Z91">
        <v>0</v>
      </c>
      <c r="AA91">
        <v>0</v>
      </c>
      <c r="AB91">
        <v>0</v>
      </c>
      <c r="AC91">
        <v>158</v>
      </c>
      <c r="AD91">
        <v>38</v>
      </c>
      <c r="AE91">
        <v>249</v>
      </c>
      <c r="AF91">
        <v>174</v>
      </c>
      <c r="AG91">
        <v>0</v>
      </c>
      <c r="AH91">
        <v>164</v>
      </c>
      <c r="AI91">
        <v>2761</v>
      </c>
      <c r="AJ91">
        <v>0</v>
      </c>
    </row>
    <row r="92" spans="1:36" x14ac:dyDescent="0.35">
      <c r="A92" t="s">
        <v>257</v>
      </c>
      <c r="B92">
        <v>4883</v>
      </c>
      <c r="C92">
        <v>0</v>
      </c>
      <c r="D92">
        <v>0</v>
      </c>
      <c r="E92">
        <v>0</v>
      </c>
      <c r="F92">
        <v>69</v>
      </c>
      <c r="G92">
        <v>954</v>
      </c>
      <c r="H92">
        <v>190</v>
      </c>
      <c r="I92">
        <v>0</v>
      </c>
      <c r="J92">
        <v>0</v>
      </c>
      <c r="K92">
        <v>0</v>
      </c>
      <c r="L92">
        <v>0</v>
      </c>
      <c r="M92">
        <v>460</v>
      </c>
      <c r="N92">
        <v>0</v>
      </c>
      <c r="O92">
        <v>15</v>
      </c>
      <c r="P92">
        <v>310</v>
      </c>
      <c r="Q92">
        <v>6881</v>
      </c>
      <c r="R92">
        <v>472</v>
      </c>
      <c r="S92">
        <v>2832</v>
      </c>
      <c r="T92">
        <v>0</v>
      </c>
      <c r="U92">
        <v>0</v>
      </c>
      <c r="V92">
        <v>0</v>
      </c>
      <c r="W92">
        <v>0</v>
      </c>
      <c r="X92">
        <v>609</v>
      </c>
      <c r="Y92">
        <v>0</v>
      </c>
      <c r="Z92">
        <v>47</v>
      </c>
      <c r="AA92">
        <v>467</v>
      </c>
      <c r="AB92">
        <v>456</v>
      </c>
      <c r="AC92">
        <v>605</v>
      </c>
      <c r="AD92">
        <v>85</v>
      </c>
      <c r="AE92">
        <v>981</v>
      </c>
      <c r="AF92">
        <v>332</v>
      </c>
      <c r="AG92">
        <v>350</v>
      </c>
      <c r="AH92">
        <v>700</v>
      </c>
      <c r="AI92">
        <v>7464</v>
      </c>
      <c r="AJ92">
        <v>444</v>
      </c>
    </row>
    <row r="93" spans="1:36" x14ac:dyDescent="0.35">
      <c r="A93" t="s">
        <v>256</v>
      </c>
      <c r="B93">
        <v>5526</v>
      </c>
      <c r="C93">
        <v>0</v>
      </c>
      <c r="D93">
        <v>0</v>
      </c>
      <c r="E93">
        <v>0</v>
      </c>
      <c r="F93">
        <v>70</v>
      </c>
      <c r="G93">
        <v>1220</v>
      </c>
      <c r="H93">
        <v>0</v>
      </c>
      <c r="I93">
        <v>0</v>
      </c>
      <c r="J93">
        <v>0</v>
      </c>
      <c r="K93">
        <v>0</v>
      </c>
      <c r="L93">
        <v>0</v>
      </c>
      <c r="M93">
        <v>1253</v>
      </c>
      <c r="N93">
        <v>0</v>
      </c>
      <c r="O93">
        <v>0</v>
      </c>
      <c r="P93">
        <v>190</v>
      </c>
      <c r="Q93">
        <v>8259</v>
      </c>
      <c r="R93">
        <v>0</v>
      </c>
      <c r="S93">
        <v>2161</v>
      </c>
      <c r="T93">
        <v>158</v>
      </c>
      <c r="U93">
        <v>0</v>
      </c>
      <c r="V93">
        <v>0</v>
      </c>
      <c r="W93">
        <v>74</v>
      </c>
      <c r="X93">
        <v>891</v>
      </c>
      <c r="Y93">
        <v>0</v>
      </c>
      <c r="Z93">
        <v>0</v>
      </c>
      <c r="AA93">
        <v>646</v>
      </c>
      <c r="AB93">
        <v>0</v>
      </c>
      <c r="AC93">
        <v>555</v>
      </c>
      <c r="AD93">
        <v>198</v>
      </c>
      <c r="AE93">
        <v>1027</v>
      </c>
      <c r="AF93">
        <v>634</v>
      </c>
      <c r="AG93">
        <v>60</v>
      </c>
      <c r="AH93">
        <v>903</v>
      </c>
      <c r="AI93">
        <v>7307</v>
      </c>
      <c r="AJ93">
        <v>0</v>
      </c>
    </row>
    <row r="94" spans="1:36" x14ac:dyDescent="0.35">
      <c r="A94" t="s">
        <v>255</v>
      </c>
      <c r="B94">
        <v>3563</v>
      </c>
      <c r="C94">
        <v>0</v>
      </c>
      <c r="D94">
        <v>0</v>
      </c>
      <c r="E94">
        <v>0</v>
      </c>
      <c r="F94">
        <v>60</v>
      </c>
      <c r="G94">
        <v>580</v>
      </c>
      <c r="H94">
        <v>0</v>
      </c>
      <c r="I94">
        <v>1370</v>
      </c>
      <c r="J94">
        <v>0</v>
      </c>
      <c r="K94">
        <v>0</v>
      </c>
      <c r="L94">
        <v>0</v>
      </c>
      <c r="M94">
        <v>613</v>
      </c>
      <c r="N94">
        <v>0</v>
      </c>
      <c r="O94">
        <v>50</v>
      </c>
      <c r="P94">
        <v>225</v>
      </c>
      <c r="Q94">
        <v>6461</v>
      </c>
      <c r="R94">
        <v>183</v>
      </c>
      <c r="S94">
        <v>1666</v>
      </c>
      <c r="T94">
        <v>172</v>
      </c>
      <c r="U94">
        <v>565</v>
      </c>
      <c r="V94">
        <v>0</v>
      </c>
      <c r="W94">
        <v>0</v>
      </c>
      <c r="X94">
        <v>499</v>
      </c>
      <c r="Y94">
        <v>0</v>
      </c>
      <c r="Z94">
        <v>27</v>
      </c>
      <c r="AA94">
        <v>205</v>
      </c>
      <c r="AB94">
        <v>0</v>
      </c>
      <c r="AC94">
        <v>319</v>
      </c>
      <c r="AD94">
        <v>117</v>
      </c>
      <c r="AE94">
        <v>866</v>
      </c>
      <c r="AF94">
        <v>1011</v>
      </c>
      <c r="AG94">
        <v>20</v>
      </c>
      <c r="AH94">
        <v>780</v>
      </c>
      <c r="AI94">
        <v>6247</v>
      </c>
      <c r="AJ94">
        <v>50</v>
      </c>
    </row>
    <row r="95" spans="1:36" x14ac:dyDescent="0.35">
      <c r="A95" t="s">
        <v>254</v>
      </c>
      <c r="B95">
        <v>2868</v>
      </c>
      <c r="C95">
        <v>0</v>
      </c>
      <c r="D95">
        <v>0</v>
      </c>
      <c r="E95">
        <v>0</v>
      </c>
      <c r="F95">
        <v>40</v>
      </c>
      <c r="G95">
        <v>479</v>
      </c>
      <c r="H95">
        <v>0</v>
      </c>
      <c r="I95">
        <v>730</v>
      </c>
      <c r="J95">
        <v>0</v>
      </c>
      <c r="K95">
        <v>0</v>
      </c>
      <c r="L95">
        <v>0</v>
      </c>
      <c r="M95">
        <v>220</v>
      </c>
      <c r="N95">
        <v>0</v>
      </c>
      <c r="O95">
        <v>113</v>
      </c>
      <c r="P95">
        <v>50</v>
      </c>
      <c r="Q95">
        <v>4500</v>
      </c>
      <c r="R95">
        <v>45</v>
      </c>
      <c r="S95">
        <v>965</v>
      </c>
      <c r="T95">
        <v>87</v>
      </c>
      <c r="U95">
        <v>194</v>
      </c>
      <c r="V95">
        <v>0</v>
      </c>
      <c r="W95">
        <v>0</v>
      </c>
      <c r="X95">
        <v>350</v>
      </c>
      <c r="Y95">
        <v>0</v>
      </c>
      <c r="Z95">
        <v>0</v>
      </c>
      <c r="AA95">
        <v>26</v>
      </c>
      <c r="AB95">
        <v>0</v>
      </c>
      <c r="AC95">
        <v>466</v>
      </c>
      <c r="AD95">
        <v>61</v>
      </c>
      <c r="AE95">
        <v>1126</v>
      </c>
      <c r="AF95">
        <v>718</v>
      </c>
      <c r="AG95">
        <v>65</v>
      </c>
      <c r="AH95">
        <v>362</v>
      </c>
      <c r="AI95">
        <v>4420</v>
      </c>
      <c r="AJ95">
        <v>58</v>
      </c>
    </row>
    <row r="96" spans="1:36" x14ac:dyDescent="0.35">
      <c r="A96" t="s">
        <v>253</v>
      </c>
      <c r="B96">
        <v>0</v>
      </c>
      <c r="C96">
        <v>730</v>
      </c>
      <c r="D96">
        <v>0</v>
      </c>
      <c r="E96">
        <v>69</v>
      </c>
      <c r="F96">
        <v>20</v>
      </c>
      <c r="G96">
        <v>449</v>
      </c>
      <c r="H96">
        <v>0</v>
      </c>
      <c r="I96">
        <v>334</v>
      </c>
      <c r="J96">
        <v>0</v>
      </c>
      <c r="K96">
        <v>0</v>
      </c>
      <c r="L96">
        <v>0</v>
      </c>
      <c r="M96">
        <v>186</v>
      </c>
      <c r="N96">
        <v>0</v>
      </c>
      <c r="O96">
        <v>14</v>
      </c>
      <c r="P96">
        <v>174</v>
      </c>
      <c r="Q96">
        <v>1976</v>
      </c>
      <c r="R96">
        <v>45</v>
      </c>
      <c r="S96">
        <v>770</v>
      </c>
      <c r="T96">
        <v>56</v>
      </c>
      <c r="U96">
        <v>489</v>
      </c>
      <c r="V96">
        <v>0</v>
      </c>
      <c r="W96">
        <v>0</v>
      </c>
      <c r="X96">
        <v>173</v>
      </c>
      <c r="Y96">
        <v>0</v>
      </c>
      <c r="Z96">
        <v>0</v>
      </c>
      <c r="AA96">
        <v>84</v>
      </c>
      <c r="AB96">
        <v>0</v>
      </c>
      <c r="AC96">
        <v>103</v>
      </c>
      <c r="AD96">
        <v>46</v>
      </c>
      <c r="AE96">
        <v>151</v>
      </c>
      <c r="AF96">
        <v>206</v>
      </c>
      <c r="AG96">
        <v>0</v>
      </c>
      <c r="AH96">
        <v>105</v>
      </c>
      <c r="AI96">
        <v>2183</v>
      </c>
      <c r="AJ96">
        <v>45</v>
      </c>
    </row>
    <row r="97" spans="1:36" x14ac:dyDescent="0.35">
      <c r="A97" t="s">
        <v>252</v>
      </c>
      <c r="B97">
        <v>816</v>
      </c>
      <c r="C97">
        <v>0</v>
      </c>
      <c r="D97">
        <v>342</v>
      </c>
      <c r="E97">
        <v>36</v>
      </c>
      <c r="F97">
        <v>33</v>
      </c>
      <c r="G97">
        <v>220</v>
      </c>
      <c r="H97">
        <v>0</v>
      </c>
      <c r="I97">
        <v>319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228</v>
      </c>
      <c r="Q97">
        <v>1994</v>
      </c>
      <c r="R97">
        <v>0</v>
      </c>
      <c r="S97">
        <v>947</v>
      </c>
      <c r="T97">
        <v>22</v>
      </c>
      <c r="U97">
        <v>176</v>
      </c>
      <c r="V97">
        <v>0</v>
      </c>
      <c r="W97">
        <v>0</v>
      </c>
      <c r="X97">
        <v>206</v>
      </c>
      <c r="Y97">
        <v>0</v>
      </c>
      <c r="Z97">
        <v>8</v>
      </c>
      <c r="AA97">
        <v>0</v>
      </c>
      <c r="AB97">
        <v>0</v>
      </c>
      <c r="AC97">
        <v>174</v>
      </c>
      <c r="AD97">
        <v>41</v>
      </c>
      <c r="AE97">
        <v>328</v>
      </c>
      <c r="AF97">
        <v>204</v>
      </c>
      <c r="AG97">
        <v>0</v>
      </c>
      <c r="AH97">
        <v>88</v>
      </c>
      <c r="AI97">
        <v>2194</v>
      </c>
      <c r="AJ97">
        <v>0</v>
      </c>
    </row>
    <row r="98" spans="1:36" x14ac:dyDescent="0.35">
      <c r="A98" t="s">
        <v>251</v>
      </c>
      <c r="B98">
        <v>476</v>
      </c>
      <c r="C98">
        <v>0</v>
      </c>
      <c r="D98">
        <v>0</v>
      </c>
      <c r="E98">
        <v>0</v>
      </c>
      <c r="F98">
        <v>16</v>
      </c>
      <c r="G98">
        <v>191</v>
      </c>
      <c r="H98">
        <v>0</v>
      </c>
      <c r="I98">
        <v>216</v>
      </c>
      <c r="J98">
        <v>0</v>
      </c>
      <c r="K98">
        <v>0</v>
      </c>
      <c r="L98">
        <v>0</v>
      </c>
      <c r="M98">
        <v>329</v>
      </c>
      <c r="N98">
        <v>11</v>
      </c>
      <c r="O98">
        <v>0</v>
      </c>
      <c r="P98">
        <v>113</v>
      </c>
      <c r="Q98">
        <v>1352</v>
      </c>
      <c r="R98">
        <v>0</v>
      </c>
      <c r="S98">
        <v>295</v>
      </c>
      <c r="T98">
        <v>37</v>
      </c>
      <c r="U98">
        <v>96</v>
      </c>
      <c r="V98">
        <v>0</v>
      </c>
      <c r="W98">
        <v>0</v>
      </c>
      <c r="X98">
        <v>117</v>
      </c>
      <c r="Y98">
        <v>0</v>
      </c>
      <c r="Z98">
        <v>0</v>
      </c>
      <c r="AA98">
        <v>30</v>
      </c>
      <c r="AB98">
        <v>58</v>
      </c>
      <c r="AC98">
        <v>114</v>
      </c>
      <c r="AD98">
        <v>81</v>
      </c>
      <c r="AE98">
        <v>375</v>
      </c>
      <c r="AF98">
        <v>166</v>
      </c>
      <c r="AG98">
        <v>0</v>
      </c>
      <c r="AH98">
        <v>116</v>
      </c>
      <c r="AI98">
        <v>1485</v>
      </c>
      <c r="AJ98">
        <v>0</v>
      </c>
    </row>
    <row r="99" spans="1:36" x14ac:dyDescent="0.35">
      <c r="A99" t="s">
        <v>250</v>
      </c>
      <c r="B99">
        <v>229</v>
      </c>
      <c r="C99">
        <v>0</v>
      </c>
      <c r="D99">
        <v>117</v>
      </c>
      <c r="E99">
        <v>145</v>
      </c>
      <c r="F99">
        <v>10</v>
      </c>
      <c r="G99">
        <v>795</v>
      </c>
      <c r="H99">
        <v>0</v>
      </c>
      <c r="I99">
        <v>160</v>
      </c>
      <c r="J99">
        <v>917</v>
      </c>
      <c r="K99">
        <v>0</v>
      </c>
      <c r="L99">
        <v>0</v>
      </c>
      <c r="M99">
        <v>264</v>
      </c>
      <c r="N99">
        <v>0</v>
      </c>
      <c r="O99">
        <v>0</v>
      </c>
      <c r="P99">
        <v>109</v>
      </c>
      <c r="Q99">
        <v>2746</v>
      </c>
      <c r="R99">
        <v>0</v>
      </c>
      <c r="S99">
        <v>1267</v>
      </c>
      <c r="T99">
        <v>113</v>
      </c>
      <c r="U99">
        <v>152</v>
      </c>
      <c r="V99">
        <v>772</v>
      </c>
      <c r="W99">
        <v>0</v>
      </c>
      <c r="X99">
        <v>257</v>
      </c>
      <c r="Y99">
        <v>0</v>
      </c>
      <c r="Z99">
        <v>0</v>
      </c>
      <c r="AA99">
        <v>134</v>
      </c>
      <c r="AB99">
        <v>0</v>
      </c>
      <c r="AC99">
        <v>171</v>
      </c>
      <c r="AD99">
        <v>23</v>
      </c>
      <c r="AE99">
        <v>182</v>
      </c>
      <c r="AF99">
        <v>129</v>
      </c>
      <c r="AG99">
        <v>194</v>
      </c>
      <c r="AH99">
        <v>141</v>
      </c>
      <c r="AI99">
        <v>3535</v>
      </c>
      <c r="AJ99">
        <v>0</v>
      </c>
    </row>
    <row r="100" spans="1:36" x14ac:dyDescent="0.35">
      <c r="A100" t="s">
        <v>249</v>
      </c>
      <c r="B100">
        <v>5990</v>
      </c>
      <c r="C100">
        <v>0</v>
      </c>
      <c r="D100">
        <v>0</v>
      </c>
      <c r="E100">
        <v>0</v>
      </c>
      <c r="F100">
        <v>70</v>
      </c>
      <c r="G100">
        <v>1751</v>
      </c>
      <c r="H100">
        <v>1</v>
      </c>
      <c r="I100">
        <v>89</v>
      </c>
      <c r="J100">
        <v>5792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646</v>
      </c>
      <c r="Q100">
        <v>14339</v>
      </c>
      <c r="R100">
        <v>0</v>
      </c>
      <c r="S100">
        <v>3160</v>
      </c>
      <c r="T100">
        <v>132</v>
      </c>
      <c r="U100">
        <v>287</v>
      </c>
      <c r="V100">
        <v>4352</v>
      </c>
      <c r="W100">
        <v>0</v>
      </c>
      <c r="X100">
        <v>828</v>
      </c>
      <c r="Y100">
        <v>0</v>
      </c>
      <c r="Z100">
        <v>1</v>
      </c>
      <c r="AA100">
        <v>0</v>
      </c>
      <c r="AB100">
        <v>0</v>
      </c>
      <c r="AC100">
        <v>589</v>
      </c>
      <c r="AD100">
        <v>104</v>
      </c>
      <c r="AE100">
        <v>2074</v>
      </c>
      <c r="AF100">
        <v>1310</v>
      </c>
      <c r="AG100">
        <v>100</v>
      </c>
      <c r="AH100">
        <v>872</v>
      </c>
      <c r="AI100">
        <v>13809</v>
      </c>
      <c r="AJ100">
        <v>0</v>
      </c>
    </row>
    <row r="101" spans="1:36" x14ac:dyDescent="0.35">
      <c r="A101" t="s">
        <v>248</v>
      </c>
      <c r="B101">
        <v>18896</v>
      </c>
      <c r="C101">
        <v>0</v>
      </c>
      <c r="D101">
        <v>0</v>
      </c>
      <c r="E101">
        <v>0</v>
      </c>
      <c r="F101">
        <v>215</v>
      </c>
      <c r="G101">
        <v>2063</v>
      </c>
      <c r="H101">
        <v>235</v>
      </c>
      <c r="I101">
        <v>14224</v>
      </c>
      <c r="J101">
        <v>0</v>
      </c>
      <c r="K101">
        <v>2224</v>
      </c>
      <c r="L101">
        <v>0</v>
      </c>
      <c r="M101">
        <v>0</v>
      </c>
      <c r="N101">
        <v>111</v>
      </c>
      <c r="O101">
        <v>181</v>
      </c>
      <c r="P101">
        <v>1594</v>
      </c>
      <c r="Q101">
        <v>39743</v>
      </c>
      <c r="R101">
        <v>14169</v>
      </c>
      <c r="S101">
        <v>5659</v>
      </c>
      <c r="T101">
        <v>500</v>
      </c>
      <c r="U101">
        <v>12352</v>
      </c>
      <c r="V101">
        <v>0</v>
      </c>
      <c r="W101">
        <v>2418</v>
      </c>
      <c r="X101">
        <v>4000</v>
      </c>
      <c r="Y101">
        <v>0</v>
      </c>
      <c r="Z101">
        <v>564</v>
      </c>
      <c r="AA101">
        <v>0</v>
      </c>
      <c r="AB101">
        <v>549</v>
      </c>
      <c r="AC101">
        <v>1827</v>
      </c>
      <c r="AD101">
        <v>622</v>
      </c>
      <c r="AE101">
        <v>6616</v>
      </c>
      <c r="AF101">
        <v>7384</v>
      </c>
      <c r="AG101">
        <v>0</v>
      </c>
      <c r="AH101">
        <v>3004</v>
      </c>
      <c r="AI101">
        <v>45495</v>
      </c>
      <c r="AJ101">
        <v>13286</v>
      </c>
    </row>
    <row r="102" spans="1:36" x14ac:dyDescent="0.35">
      <c r="A102" t="s">
        <v>247</v>
      </c>
      <c r="B102">
        <v>2116</v>
      </c>
      <c r="C102">
        <v>0</v>
      </c>
      <c r="D102">
        <v>0</v>
      </c>
      <c r="E102">
        <v>0</v>
      </c>
      <c r="F102">
        <v>25</v>
      </c>
      <c r="G102">
        <v>352</v>
      </c>
      <c r="H102">
        <v>0</v>
      </c>
      <c r="I102">
        <v>398</v>
      </c>
      <c r="J102">
        <v>0</v>
      </c>
      <c r="K102">
        <v>0</v>
      </c>
      <c r="L102">
        <v>0</v>
      </c>
      <c r="M102">
        <v>260</v>
      </c>
      <c r="N102">
        <v>0</v>
      </c>
      <c r="O102">
        <v>33</v>
      </c>
      <c r="P102">
        <v>19</v>
      </c>
      <c r="Q102">
        <v>3203</v>
      </c>
      <c r="R102">
        <v>56</v>
      </c>
      <c r="S102">
        <v>718</v>
      </c>
      <c r="T102">
        <v>40</v>
      </c>
      <c r="U102">
        <v>169</v>
      </c>
      <c r="V102">
        <v>0</v>
      </c>
      <c r="W102">
        <v>0</v>
      </c>
      <c r="X102">
        <v>285</v>
      </c>
      <c r="Y102">
        <v>0</v>
      </c>
      <c r="Z102">
        <v>0</v>
      </c>
      <c r="AA102">
        <v>139</v>
      </c>
      <c r="AB102">
        <v>0</v>
      </c>
      <c r="AC102">
        <v>222</v>
      </c>
      <c r="AD102">
        <v>143</v>
      </c>
      <c r="AE102">
        <v>588</v>
      </c>
      <c r="AF102">
        <v>541</v>
      </c>
      <c r="AG102">
        <v>22</v>
      </c>
      <c r="AH102">
        <v>341</v>
      </c>
      <c r="AI102">
        <v>3208</v>
      </c>
      <c r="AJ102">
        <v>56</v>
      </c>
    </row>
    <row r="103" spans="1:36" x14ac:dyDescent="0.35">
      <c r="A103" t="s">
        <v>246</v>
      </c>
      <c r="B103">
        <v>904</v>
      </c>
      <c r="C103">
        <v>0</v>
      </c>
      <c r="D103">
        <v>0</v>
      </c>
      <c r="E103">
        <v>0</v>
      </c>
      <c r="F103">
        <v>45</v>
      </c>
      <c r="G103">
        <v>282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167</v>
      </c>
      <c r="N103">
        <v>0</v>
      </c>
      <c r="O103">
        <v>0</v>
      </c>
      <c r="P103">
        <v>289</v>
      </c>
      <c r="Q103">
        <v>1687</v>
      </c>
      <c r="R103">
        <v>0</v>
      </c>
      <c r="S103">
        <v>666</v>
      </c>
      <c r="T103">
        <v>0</v>
      </c>
      <c r="U103">
        <v>0</v>
      </c>
      <c r="V103">
        <v>0</v>
      </c>
      <c r="W103">
        <v>0</v>
      </c>
      <c r="X103">
        <v>210</v>
      </c>
      <c r="Y103">
        <v>0</v>
      </c>
      <c r="Z103">
        <v>409</v>
      </c>
      <c r="AA103">
        <v>91</v>
      </c>
      <c r="AB103">
        <v>0</v>
      </c>
      <c r="AC103">
        <v>14</v>
      </c>
      <c r="AD103">
        <v>77</v>
      </c>
      <c r="AE103">
        <v>0</v>
      </c>
      <c r="AF103">
        <v>0</v>
      </c>
      <c r="AG103">
        <v>0</v>
      </c>
      <c r="AH103">
        <v>524</v>
      </c>
      <c r="AI103">
        <v>1991</v>
      </c>
      <c r="AJ103">
        <v>0</v>
      </c>
    </row>
    <row r="104" spans="1:36" x14ac:dyDescent="0.35">
      <c r="A104" t="s">
        <v>245</v>
      </c>
      <c r="B104">
        <v>2348</v>
      </c>
      <c r="C104">
        <v>0</v>
      </c>
      <c r="D104">
        <v>0</v>
      </c>
      <c r="E104">
        <v>0</v>
      </c>
      <c r="F104">
        <v>50</v>
      </c>
      <c r="G104">
        <v>1164</v>
      </c>
      <c r="H104">
        <v>100</v>
      </c>
      <c r="I104">
        <v>0</v>
      </c>
      <c r="J104">
        <v>0</v>
      </c>
      <c r="K104">
        <v>0</v>
      </c>
      <c r="L104">
        <v>0</v>
      </c>
      <c r="M104">
        <v>49</v>
      </c>
      <c r="N104">
        <v>0</v>
      </c>
      <c r="O104">
        <v>0</v>
      </c>
      <c r="P104">
        <v>119</v>
      </c>
      <c r="Q104">
        <v>3830</v>
      </c>
      <c r="R104">
        <v>0</v>
      </c>
      <c r="S104">
        <v>1598</v>
      </c>
      <c r="T104">
        <v>433</v>
      </c>
      <c r="U104">
        <v>0</v>
      </c>
      <c r="V104">
        <v>0</v>
      </c>
      <c r="W104">
        <v>0</v>
      </c>
      <c r="X104">
        <v>375</v>
      </c>
      <c r="Y104">
        <v>0</v>
      </c>
      <c r="Z104">
        <v>134</v>
      </c>
      <c r="AA104">
        <v>0</v>
      </c>
      <c r="AB104">
        <v>0</v>
      </c>
      <c r="AC104">
        <v>322</v>
      </c>
      <c r="AD104">
        <v>100</v>
      </c>
      <c r="AE104">
        <v>603</v>
      </c>
      <c r="AF104">
        <v>255</v>
      </c>
      <c r="AG104">
        <v>0</v>
      </c>
      <c r="AH104">
        <v>300</v>
      </c>
      <c r="AI104">
        <v>4120</v>
      </c>
      <c r="AJ104">
        <v>0</v>
      </c>
    </row>
    <row r="105" spans="1:36" x14ac:dyDescent="0.35">
      <c r="A105" t="s">
        <v>244</v>
      </c>
      <c r="B105">
        <v>4407</v>
      </c>
      <c r="C105">
        <v>0</v>
      </c>
      <c r="D105">
        <v>134</v>
      </c>
      <c r="E105">
        <v>0</v>
      </c>
      <c r="F105">
        <v>37</v>
      </c>
      <c r="G105">
        <v>304</v>
      </c>
      <c r="H105">
        <v>0</v>
      </c>
      <c r="I105">
        <v>1525</v>
      </c>
      <c r="J105">
        <v>0</v>
      </c>
      <c r="K105">
        <v>0</v>
      </c>
      <c r="L105">
        <v>0</v>
      </c>
      <c r="M105">
        <v>566</v>
      </c>
      <c r="N105">
        <v>0</v>
      </c>
      <c r="O105">
        <v>39</v>
      </c>
      <c r="P105">
        <v>187</v>
      </c>
      <c r="Q105">
        <v>7199</v>
      </c>
      <c r="R105">
        <v>0</v>
      </c>
      <c r="S105">
        <v>1265</v>
      </c>
      <c r="T105">
        <v>261</v>
      </c>
      <c r="U105">
        <v>536</v>
      </c>
      <c r="V105">
        <v>460</v>
      </c>
      <c r="W105">
        <v>0</v>
      </c>
      <c r="X105">
        <v>744</v>
      </c>
      <c r="Y105">
        <v>0</v>
      </c>
      <c r="Z105">
        <v>251</v>
      </c>
      <c r="AA105">
        <v>134</v>
      </c>
      <c r="AB105">
        <v>0</v>
      </c>
      <c r="AC105">
        <v>512</v>
      </c>
      <c r="AD105">
        <v>400</v>
      </c>
      <c r="AE105">
        <v>838</v>
      </c>
      <c r="AF105">
        <v>539</v>
      </c>
      <c r="AG105">
        <v>0</v>
      </c>
      <c r="AH105">
        <v>1626</v>
      </c>
      <c r="AI105">
        <v>7566</v>
      </c>
      <c r="AJ105">
        <v>0</v>
      </c>
    </row>
    <row r="106" spans="1:36" x14ac:dyDescent="0.35">
      <c r="A106" t="s">
        <v>243</v>
      </c>
      <c r="B106">
        <v>574</v>
      </c>
      <c r="C106">
        <v>0</v>
      </c>
      <c r="D106">
        <v>0</v>
      </c>
      <c r="E106">
        <v>0</v>
      </c>
      <c r="F106">
        <v>0</v>
      </c>
      <c r="G106">
        <v>414</v>
      </c>
      <c r="H106">
        <v>0</v>
      </c>
      <c r="I106">
        <v>257</v>
      </c>
      <c r="J106">
        <v>0</v>
      </c>
      <c r="K106">
        <v>0</v>
      </c>
      <c r="L106">
        <v>0</v>
      </c>
      <c r="M106">
        <v>18</v>
      </c>
      <c r="N106">
        <v>275</v>
      </c>
      <c r="O106">
        <v>0</v>
      </c>
      <c r="P106">
        <v>3</v>
      </c>
      <c r="Q106">
        <v>1541</v>
      </c>
      <c r="R106">
        <v>385</v>
      </c>
      <c r="S106">
        <v>563</v>
      </c>
      <c r="T106">
        <v>26</v>
      </c>
      <c r="U106">
        <v>64</v>
      </c>
      <c r="V106">
        <v>0</v>
      </c>
      <c r="W106">
        <v>0</v>
      </c>
      <c r="X106">
        <v>207</v>
      </c>
      <c r="Y106">
        <v>0</v>
      </c>
      <c r="Z106">
        <v>0</v>
      </c>
      <c r="AA106">
        <v>0</v>
      </c>
      <c r="AB106">
        <v>0</v>
      </c>
      <c r="AC106">
        <v>141</v>
      </c>
      <c r="AD106">
        <v>20</v>
      </c>
      <c r="AE106">
        <v>395</v>
      </c>
      <c r="AF106">
        <v>71</v>
      </c>
      <c r="AG106">
        <v>0</v>
      </c>
      <c r="AH106">
        <v>26</v>
      </c>
      <c r="AI106">
        <v>1513</v>
      </c>
      <c r="AJ106">
        <v>510</v>
      </c>
    </row>
    <row r="107" spans="1:36" x14ac:dyDescent="0.35">
      <c r="A107" t="s">
        <v>242</v>
      </c>
      <c r="B107">
        <v>0</v>
      </c>
      <c r="C107">
        <v>12643</v>
      </c>
      <c r="D107">
        <v>0</v>
      </c>
      <c r="E107">
        <v>77</v>
      </c>
      <c r="F107">
        <v>0</v>
      </c>
      <c r="G107">
        <v>1535</v>
      </c>
      <c r="H107">
        <v>5041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309</v>
      </c>
      <c r="Q107">
        <v>19605</v>
      </c>
      <c r="R107">
        <v>25</v>
      </c>
      <c r="S107">
        <v>5288</v>
      </c>
      <c r="T107">
        <v>155</v>
      </c>
      <c r="U107">
        <v>0</v>
      </c>
      <c r="V107">
        <v>0</v>
      </c>
      <c r="W107">
        <v>0</v>
      </c>
      <c r="X107">
        <v>1081</v>
      </c>
      <c r="Y107">
        <v>0</v>
      </c>
      <c r="Z107">
        <v>197</v>
      </c>
      <c r="AA107">
        <v>0</v>
      </c>
      <c r="AB107">
        <v>1380</v>
      </c>
      <c r="AC107">
        <v>851</v>
      </c>
      <c r="AD107">
        <v>147</v>
      </c>
      <c r="AE107">
        <v>2881</v>
      </c>
      <c r="AF107">
        <v>2602</v>
      </c>
      <c r="AG107">
        <v>0</v>
      </c>
      <c r="AH107">
        <v>3157</v>
      </c>
      <c r="AI107">
        <v>17739</v>
      </c>
      <c r="AJ107">
        <v>50</v>
      </c>
    </row>
    <row r="108" spans="1:36" x14ac:dyDescent="0.35">
      <c r="A108" t="s">
        <v>241</v>
      </c>
      <c r="B108">
        <v>567</v>
      </c>
      <c r="C108">
        <v>0</v>
      </c>
      <c r="D108">
        <v>1</v>
      </c>
      <c r="E108">
        <v>0</v>
      </c>
      <c r="F108">
        <v>25</v>
      </c>
      <c r="G108">
        <v>316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14</v>
      </c>
      <c r="N108">
        <v>0</v>
      </c>
      <c r="O108">
        <v>0</v>
      </c>
      <c r="P108">
        <v>5</v>
      </c>
      <c r="Q108">
        <v>928</v>
      </c>
      <c r="R108">
        <v>0</v>
      </c>
      <c r="S108">
        <v>363</v>
      </c>
      <c r="T108">
        <v>121</v>
      </c>
      <c r="U108">
        <v>0</v>
      </c>
      <c r="V108">
        <v>0</v>
      </c>
      <c r="W108">
        <v>0</v>
      </c>
      <c r="X108">
        <v>245</v>
      </c>
      <c r="Y108">
        <v>0</v>
      </c>
      <c r="Z108">
        <v>0</v>
      </c>
      <c r="AA108">
        <v>16</v>
      </c>
      <c r="AB108">
        <v>0</v>
      </c>
      <c r="AC108">
        <v>147</v>
      </c>
      <c r="AD108">
        <v>0</v>
      </c>
      <c r="AE108">
        <v>0</v>
      </c>
      <c r="AF108">
        <v>0</v>
      </c>
      <c r="AG108">
        <v>0</v>
      </c>
      <c r="AH108">
        <v>132</v>
      </c>
      <c r="AI108">
        <v>1024</v>
      </c>
      <c r="AJ108">
        <v>0</v>
      </c>
    </row>
    <row r="109" spans="1:36" x14ac:dyDescent="0.35">
      <c r="A109" t="s">
        <v>240</v>
      </c>
      <c r="B109">
        <v>435</v>
      </c>
      <c r="C109">
        <v>0</v>
      </c>
      <c r="D109">
        <v>0</v>
      </c>
      <c r="E109">
        <v>0</v>
      </c>
      <c r="F109">
        <v>0</v>
      </c>
      <c r="G109">
        <v>120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555</v>
      </c>
      <c r="R109">
        <v>0</v>
      </c>
      <c r="S109">
        <v>271</v>
      </c>
      <c r="T109">
        <v>0</v>
      </c>
      <c r="U109">
        <v>63</v>
      </c>
      <c r="V109">
        <v>0</v>
      </c>
      <c r="W109">
        <v>0</v>
      </c>
      <c r="X109">
        <v>118</v>
      </c>
      <c r="Y109">
        <v>0</v>
      </c>
      <c r="Z109">
        <v>0</v>
      </c>
      <c r="AA109">
        <v>0</v>
      </c>
      <c r="AB109">
        <v>0</v>
      </c>
      <c r="AC109">
        <v>80</v>
      </c>
      <c r="AD109">
        <v>23</v>
      </c>
      <c r="AE109">
        <v>50</v>
      </c>
      <c r="AF109">
        <v>16</v>
      </c>
      <c r="AG109">
        <v>0</v>
      </c>
      <c r="AH109">
        <v>10</v>
      </c>
      <c r="AI109">
        <v>631</v>
      </c>
      <c r="AJ109">
        <v>0</v>
      </c>
    </row>
    <row r="110" spans="1:36" x14ac:dyDescent="0.35">
      <c r="A110" t="s">
        <v>239</v>
      </c>
      <c r="B110">
        <v>14383</v>
      </c>
      <c r="C110">
        <v>0</v>
      </c>
      <c r="D110">
        <v>0</v>
      </c>
      <c r="E110">
        <v>0</v>
      </c>
      <c r="F110">
        <v>125</v>
      </c>
      <c r="G110">
        <v>1425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1025</v>
      </c>
      <c r="N110">
        <v>1049</v>
      </c>
      <c r="O110">
        <v>234</v>
      </c>
      <c r="P110">
        <v>491</v>
      </c>
      <c r="Q110">
        <v>18732</v>
      </c>
      <c r="R110">
        <v>5999</v>
      </c>
      <c r="S110">
        <v>4724</v>
      </c>
      <c r="T110">
        <v>1303</v>
      </c>
      <c r="U110">
        <v>0</v>
      </c>
      <c r="V110">
        <v>0</v>
      </c>
      <c r="W110">
        <v>0</v>
      </c>
      <c r="X110">
        <v>2185</v>
      </c>
      <c r="Y110">
        <v>0</v>
      </c>
      <c r="Z110">
        <v>0</v>
      </c>
      <c r="AA110">
        <v>985</v>
      </c>
      <c r="AB110">
        <v>1111</v>
      </c>
      <c r="AC110">
        <v>1056</v>
      </c>
      <c r="AD110">
        <v>392</v>
      </c>
      <c r="AE110">
        <v>4998</v>
      </c>
      <c r="AF110">
        <v>2437</v>
      </c>
      <c r="AG110">
        <v>641</v>
      </c>
      <c r="AH110">
        <v>2110</v>
      </c>
      <c r="AI110">
        <v>21942</v>
      </c>
      <c r="AJ110">
        <v>5025</v>
      </c>
    </row>
    <row r="111" spans="1:36" x14ac:dyDescent="0.35">
      <c r="A111" t="s">
        <v>238</v>
      </c>
      <c r="B111">
        <v>673</v>
      </c>
      <c r="C111">
        <v>2746</v>
      </c>
      <c r="D111">
        <v>131</v>
      </c>
      <c r="E111">
        <v>21</v>
      </c>
      <c r="F111">
        <v>110</v>
      </c>
      <c r="G111">
        <v>1242</v>
      </c>
      <c r="H111">
        <v>1</v>
      </c>
      <c r="I111">
        <v>3455</v>
      </c>
      <c r="J111">
        <v>0</v>
      </c>
      <c r="K111">
        <v>0</v>
      </c>
      <c r="L111">
        <v>0</v>
      </c>
      <c r="M111">
        <v>1101</v>
      </c>
      <c r="N111">
        <v>0</v>
      </c>
      <c r="O111">
        <v>18</v>
      </c>
      <c r="P111">
        <v>161</v>
      </c>
      <c r="Q111">
        <v>9659</v>
      </c>
      <c r="R111">
        <v>0</v>
      </c>
      <c r="S111">
        <v>5211</v>
      </c>
      <c r="T111">
        <v>872</v>
      </c>
      <c r="U111">
        <v>1674</v>
      </c>
      <c r="V111">
        <v>0</v>
      </c>
      <c r="W111">
        <v>235</v>
      </c>
      <c r="X111">
        <v>875</v>
      </c>
      <c r="Y111">
        <v>0</v>
      </c>
      <c r="Z111">
        <v>33</v>
      </c>
      <c r="AA111">
        <v>723</v>
      </c>
      <c r="AB111">
        <v>493</v>
      </c>
      <c r="AC111">
        <v>450</v>
      </c>
      <c r="AD111">
        <v>92</v>
      </c>
      <c r="AE111">
        <v>657</v>
      </c>
      <c r="AF111">
        <v>1319</v>
      </c>
      <c r="AG111">
        <v>219</v>
      </c>
      <c r="AH111">
        <v>1097</v>
      </c>
      <c r="AI111">
        <v>13950</v>
      </c>
      <c r="AJ111">
        <v>0</v>
      </c>
    </row>
    <row r="112" spans="1:36" x14ac:dyDescent="0.35">
      <c r="A112" t="s">
        <v>237</v>
      </c>
      <c r="B112">
        <v>1185</v>
      </c>
      <c r="C112">
        <v>0</v>
      </c>
      <c r="D112">
        <v>0</v>
      </c>
      <c r="E112">
        <v>0</v>
      </c>
      <c r="F112">
        <v>35</v>
      </c>
      <c r="G112">
        <v>450</v>
      </c>
      <c r="H112">
        <v>0</v>
      </c>
      <c r="I112">
        <v>23</v>
      </c>
      <c r="J112">
        <v>0</v>
      </c>
      <c r="K112">
        <v>0</v>
      </c>
      <c r="L112">
        <v>0</v>
      </c>
      <c r="M112">
        <v>72</v>
      </c>
      <c r="N112">
        <v>0</v>
      </c>
      <c r="O112">
        <v>0</v>
      </c>
      <c r="P112">
        <v>64</v>
      </c>
      <c r="Q112">
        <v>1829</v>
      </c>
      <c r="R112">
        <v>0</v>
      </c>
      <c r="S112">
        <v>872</v>
      </c>
      <c r="T112">
        <v>143</v>
      </c>
      <c r="U112">
        <v>164</v>
      </c>
      <c r="V112">
        <v>0</v>
      </c>
      <c r="W112">
        <v>0</v>
      </c>
      <c r="X112">
        <v>319</v>
      </c>
      <c r="Y112">
        <v>0</v>
      </c>
      <c r="Z112">
        <v>0</v>
      </c>
      <c r="AA112">
        <v>13</v>
      </c>
      <c r="AB112">
        <v>0</v>
      </c>
      <c r="AC112">
        <v>141</v>
      </c>
      <c r="AD112">
        <v>62</v>
      </c>
      <c r="AE112">
        <v>289</v>
      </c>
      <c r="AF112">
        <v>132</v>
      </c>
      <c r="AG112">
        <v>80</v>
      </c>
      <c r="AH112">
        <v>280</v>
      </c>
      <c r="AI112">
        <v>2495</v>
      </c>
      <c r="AJ112">
        <v>0</v>
      </c>
    </row>
    <row r="113" spans="1:36" x14ac:dyDescent="0.35">
      <c r="A113" t="s">
        <v>236</v>
      </c>
      <c r="B113">
        <v>1752</v>
      </c>
      <c r="C113">
        <v>0</v>
      </c>
      <c r="D113">
        <v>0</v>
      </c>
      <c r="E113">
        <v>0</v>
      </c>
      <c r="F113">
        <v>50</v>
      </c>
      <c r="G113">
        <v>882</v>
      </c>
      <c r="H113">
        <v>0</v>
      </c>
      <c r="I113">
        <v>497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286</v>
      </c>
      <c r="Q113">
        <v>3467</v>
      </c>
      <c r="R113">
        <v>0</v>
      </c>
      <c r="S113">
        <v>1329</v>
      </c>
      <c r="T113">
        <v>349</v>
      </c>
      <c r="U113">
        <v>95</v>
      </c>
      <c r="V113">
        <v>0</v>
      </c>
      <c r="W113">
        <v>0</v>
      </c>
      <c r="X113">
        <v>332</v>
      </c>
      <c r="Y113">
        <v>0</v>
      </c>
      <c r="Z113">
        <v>0</v>
      </c>
      <c r="AA113">
        <v>0</v>
      </c>
      <c r="AB113">
        <v>0</v>
      </c>
      <c r="AC113">
        <v>284</v>
      </c>
      <c r="AD113">
        <v>41</v>
      </c>
      <c r="AE113">
        <v>495</v>
      </c>
      <c r="AF113">
        <v>188</v>
      </c>
      <c r="AG113">
        <v>75</v>
      </c>
      <c r="AH113">
        <v>97</v>
      </c>
      <c r="AI113">
        <v>3285</v>
      </c>
      <c r="AJ113">
        <v>0</v>
      </c>
    </row>
    <row r="114" spans="1:36" x14ac:dyDescent="0.35">
      <c r="A114" t="s">
        <v>235</v>
      </c>
      <c r="B114">
        <v>11330</v>
      </c>
      <c r="C114">
        <v>0</v>
      </c>
      <c r="D114">
        <v>547</v>
      </c>
      <c r="E114">
        <v>0</v>
      </c>
      <c r="F114">
        <v>145</v>
      </c>
      <c r="G114">
        <v>1739</v>
      </c>
      <c r="H114">
        <v>268</v>
      </c>
      <c r="I114">
        <v>5017</v>
      </c>
      <c r="J114">
        <v>0</v>
      </c>
      <c r="K114">
        <v>3834</v>
      </c>
      <c r="L114">
        <v>0</v>
      </c>
      <c r="M114">
        <v>0</v>
      </c>
      <c r="N114">
        <v>226</v>
      </c>
      <c r="O114">
        <v>74</v>
      </c>
      <c r="P114">
        <v>489</v>
      </c>
      <c r="Q114">
        <v>23669</v>
      </c>
      <c r="R114">
        <v>0</v>
      </c>
      <c r="S114">
        <v>4345</v>
      </c>
      <c r="T114">
        <v>1647</v>
      </c>
      <c r="U114">
        <v>1637</v>
      </c>
      <c r="V114">
        <v>0</v>
      </c>
      <c r="W114">
        <v>3961</v>
      </c>
      <c r="X114">
        <v>1785</v>
      </c>
      <c r="Y114">
        <v>0</v>
      </c>
      <c r="Z114">
        <v>504</v>
      </c>
      <c r="AA114">
        <v>0</v>
      </c>
      <c r="AB114">
        <v>130</v>
      </c>
      <c r="AC114">
        <v>919</v>
      </c>
      <c r="AD114">
        <v>371</v>
      </c>
      <c r="AE114">
        <v>3145</v>
      </c>
      <c r="AF114">
        <v>3009</v>
      </c>
      <c r="AG114">
        <v>547</v>
      </c>
      <c r="AH114">
        <v>1490</v>
      </c>
      <c r="AI114">
        <v>23490</v>
      </c>
      <c r="AJ114">
        <v>0</v>
      </c>
    </row>
    <row r="115" spans="1:36" x14ac:dyDescent="0.35">
      <c r="A115" t="s">
        <v>234</v>
      </c>
      <c r="B115">
        <v>2184</v>
      </c>
      <c r="C115">
        <v>0</v>
      </c>
      <c r="D115">
        <v>0</v>
      </c>
      <c r="E115">
        <v>0</v>
      </c>
      <c r="F115">
        <v>40</v>
      </c>
      <c r="G115">
        <v>271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92</v>
      </c>
      <c r="N115">
        <v>0</v>
      </c>
      <c r="O115">
        <v>0</v>
      </c>
      <c r="P115">
        <v>136</v>
      </c>
      <c r="Q115">
        <v>2723</v>
      </c>
      <c r="R115">
        <v>0</v>
      </c>
      <c r="S115">
        <v>721</v>
      </c>
      <c r="T115">
        <v>289</v>
      </c>
      <c r="U115">
        <v>4</v>
      </c>
      <c r="V115">
        <v>0</v>
      </c>
      <c r="W115">
        <v>0</v>
      </c>
      <c r="X115">
        <v>374</v>
      </c>
      <c r="Y115">
        <v>0</v>
      </c>
      <c r="Z115">
        <v>97</v>
      </c>
      <c r="AA115">
        <v>141</v>
      </c>
      <c r="AB115">
        <v>0</v>
      </c>
      <c r="AC115">
        <v>437</v>
      </c>
      <c r="AD115">
        <v>38</v>
      </c>
      <c r="AE115">
        <v>219</v>
      </c>
      <c r="AF115">
        <v>117</v>
      </c>
      <c r="AG115">
        <v>0</v>
      </c>
      <c r="AH115">
        <v>332</v>
      </c>
      <c r="AI115">
        <v>2769</v>
      </c>
      <c r="AJ115">
        <v>0</v>
      </c>
    </row>
    <row r="116" spans="1:36" x14ac:dyDescent="0.35">
      <c r="A116" t="s">
        <v>233</v>
      </c>
      <c r="B116">
        <v>0</v>
      </c>
      <c r="C116">
        <v>3893</v>
      </c>
      <c r="D116">
        <v>2001</v>
      </c>
      <c r="E116">
        <v>14</v>
      </c>
      <c r="F116">
        <v>50</v>
      </c>
      <c r="G116">
        <v>807</v>
      </c>
      <c r="H116">
        <v>0</v>
      </c>
      <c r="I116">
        <v>2656</v>
      </c>
      <c r="J116">
        <v>7794</v>
      </c>
      <c r="K116">
        <v>0</v>
      </c>
      <c r="L116">
        <v>0</v>
      </c>
      <c r="M116">
        <v>366</v>
      </c>
      <c r="N116">
        <v>241</v>
      </c>
      <c r="O116">
        <v>297</v>
      </c>
      <c r="P116">
        <v>361</v>
      </c>
      <c r="Q116">
        <v>18480</v>
      </c>
      <c r="R116">
        <v>0</v>
      </c>
      <c r="S116">
        <v>2474</v>
      </c>
      <c r="T116">
        <v>448</v>
      </c>
      <c r="U116">
        <v>690</v>
      </c>
      <c r="V116">
        <v>4531</v>
      </c>
      <c r="W116">
        <v>0</v>
      </c>
      <c r="X116">
        <v>644</v>
      </c>
      <c r="Y116">
        <v>0</v>
      </c>
      <c r="Z116">
        <v>12</v>
      </c>
      <c r="AA116">
        <v>398</v>
      </c>
      <c r="AB116">
        <v>89</v>
      </c>
      <c r="AC116">
        <v>475</v>
      </c>
      <c r="AD116">
        <v>412</v>
      </c>
      <c r="AE116">
        <v>1707</v>
      </c>
      <c r="AF116">
        <v>2695</v>
      </c>
      <c r="AG116">
        <v>0</v>
      </c>
      <c r="AH116">
        <v>633</v>
      </c>
      <c r="AI116">
        <v>15208</v>
      </c>
      <c r="AJ116">
        <v>0</v>
      </c>
    </row>
    <row r="117" spans="1:36" x14ac:dyDescent="0.35">
      <c r="A117" t="s">
        <v>232</v>
      </c>
      <c r="B117">
        <v>969</v>
      </c>
      <c r="C117">
        <v>0</v>
      </c>
      <c r="D117">
        <v>0</v>
      </c>
      <c r="E117">
        <v>0</v>
      </c>
      <c r="F117">
        <v>28</v>
      </c>
      <c r="G117">
        <v>503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103</v>
      </c>
      <c r="Q117">
        <v>1603</v>
      </c>
      <c r="R117">
        <v>0</v>
      </c>
      <c r="S117">
        <v>635</v>
      </c>
      <c r="T117">
        <v>132</v>
      </c>
      <c r="U117">
        <v>32</v>
      </c>
      <c r="V117">
        <v>0</v>
      </c>
      <c r="W117">
        <v>0</v>
      </c>
      <c r="X117">
        <v>155</v>
      </c>
      <c r="Y117">
        <v>0</v>
      </c>
      <c r="Z117">
        <v>0</v>
      </c>
      <c r="AA117">
        <v>0</v>
      </c>
      <c r="AB117">
        <v>0</v>
      </c>
      <c r="AC117">
        <v>191</v>
      </c>
      <c r="AD117">
        <v>27</v>
      </c>
      <c r="AE117">
        <v>267</v>
      </c>
      <c r="AF117">
        <v>128</v>
      </c>
      <c r="AG117">
        <v>80</v>
      </c>
      <c r="AH117">
        <v>138</v>
      </c>
      <c r="AI117">
        <v>1785</v>
      </c>
      <c r="AJ117">
        <v>0</v>
      </c>
    </row>
    <row r="118" spans="1:36" x14ac:dyDescent="0.35">
      <c r="A118" t="s">
        <v>231</v>
      </c>
      <c r="B118">
        <v>2310</v>
      </c>
      <c r="C118">
        <v>0</v>
      </c>
      <c r="D118">
        <v>0</v>
      </c>
      <c r="E118">
        <v>0</v>
      </c>
      <c r="F118">
        <v>42</v>
      </c>
      <c r="G118">
        <v>572</v>
      </c>
      <c r="H118">
        <v>187</v>
      </c>
      <c r="I118">
        <v>936</v>
      </c>
      <c r="J118">
        <v>0</v>
      </c>
      <c r="K118">
        <v>0</v>
      </c>
      <c r="L118">
        <v>0</v>
      </c>
      <c r="M118">
        <v>34</v>
      </c>
      <c r="N118">
        <v>34</v>
      </c>
      <c r="O118">
        <v>37</v>
      </c>
      <c r="P118">
        <v>33</v>
      </c>
      <c r="Q118">
        <v>4185</v>
      </c>
      <c r="R118">
        <v>0</v>
      </c>
      <c r="S118">
        <v>1856</v>
      </c>
      <c r="T118">
        <v>277</v>
      </c>
      <c r="U118">
        <v>509</v>
      </c>
      <c r="V118">
        <v>0</v>
      </c>
      <c r="W118">
        <v>0</v>
      </c>
      <c r="X118">
        <v>366</v>
      </c>
      <c r="Y118">
        <v>0</v>
      </c>
      <c r="Z118">
        <v>0</v>
      </c>
      <c r="AA118">
        <v>39</v>
      </c>
      <c r="AB118">
        <v>0</v>
      </c>
      <c r="AC118">
        <v>309</v>
      </c>
      <c r="AD118">
        <v>101</v>
      </c>
      <c r="AE118">
        <v>404</v>
      </c>
      <c r="AF118">
        <v>133</v>
      </c>
      <c r="AG118">
        <v>0</v>
      </c>
      <c r="AH118">
        <v>313</v>
      </c>
      <c r="AI118">
        <v>4307</v>
      </c>
      <c r="AJ118">
        <v>0</v>
      </c>
    </row>
    <row r="119" spans="1:36" x14ac:dyDescent="0.35">
      <c r="A119" t="s">
        <v>230</v>
      </c>
      <c r="B119">
        <v>3363</v>
      </c>
      <c r="C119">
        <v>0</v>
      </c>
      <c r="D119">
        <v>0</v>
      </c>
      <c r="E119">
        <v>0</v>
      </c>
      <c r="F119">
        <v>55</v>
      </c>
      <c r="G119">
        <v>1106</v>
      </c>
      <c r="H119">
        <v>44</v>
      </c>
      <c r="I119">
        <v>2250</v>
      </c>
      <c r="J119">
        <v>5437</v>
      </c>
      <c r="K119">
        <v>0</v>
      </c>
      <c r="L119">
        <v>0</v>
      </c>
      <c r="M119">
        <v>330</v>
      </c>
      <c r="N119">
        <v>0</v>
      </c>
      <c r="O119">
        <v>0</v>
      </c>
      <c r="P119">
        <v>99</v>
      </c>
      <c r="Q119">
        <v>12684</v>
      </c>
      <c r="R119">
        <v>0</v>
      </c>
      <c r="S119">
        <v>1376</v>
      </c>
      <c r="T119">
        <v>817</v>
      </c>
      <c r="U119">
        <v>1411</v>
      </c>
      <c r="V119">
        <v>4120</v>
      </c>
      <c r="W119">
        <v>0</v>
      </c>
      <c r="X119">
        <v>686</v>
      </c>
      <c r="Y119">
        <v>0</v>
      </c>
      <c r="Z119">
        <v>145</v>
      </c>
      <c r="AA119">
        <v>6</v>
      </c>
      <c r="AB119">
        <v>0</v>
      </c>
      <c r="AC119">
        <v>374</v>
      </c>
      <c r="AD119">
        <v>117</v>
      </c>
      <c r="AE119">
        <v>1434</v>
      </c>
      <c r="AF119">
        <v>523</v>
      </c>
      <c r="AG119">
        <v>219</v>
      </c>
      <c r="AH119">
        <v>527</v>
      </c>
      <c r="AI119">
        <v>11755</v>
      </c>
      <c r="AJ119">
        <v>0</v>
      </c>
    </row>
    <row r="120" spans="1:36" x14ac:dyDescent="0.35">
      <c r="A120" t="s">
        <v>229</v>
      </c>
      <c r="B120">
        <v>627</v>
      </c>
      <c r="C120">
        <v>0</v>
      </c>
      <c r="D120">
        <v>0</v>
      </c>
      <c r="E120">
        <v>0</v>
      </c>
      <c r="F120">
        <v>0</v>
      </c>
      <c r="G120">
        <v>449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83</v>
      </c>
      <c r="N120">
        <v>0</v>
      </c>
      <c r="O120">
        <v>0</v>
      </c>
      <c r="P120">
        <v>9</v>
      </c>
      <c r="Q120">
        <v>1168</v>
      </c>
      <c r="R120">
        <v>0</v>
      </c>
      <c r="S120">
        <v>503</v>
      </c>
      <c r="T120">
        <v>61</v>
      </c>
      <c r="U120">
        <v>0</v>
      </c>
      <c r="V120">
        <v>0</v>
      </c>
      <c r="W120">
        <v>0</v>
      </c>
      <c r="X120">
        <v>236</v>
      </c>
      <c r="Y120">
        <v>0</v>
      </c>
      <c r="Z120">
        <v>0</v>
      </c>
      <c r="AA120">
        <v>8</v>
      </c>
      <c r="AB120">
        <v>17</v>
      </c>
      <c r="AC120">
        <v>156</v>
      </c>
      <c r="AD120">
        <v>69</v>
      </c>
      <c r="AE120">
        <v>17</v>
      </c>
      <c r="AF120">
        <v>25</v>
      </c>
      <c r="AG120">
        <v>0</v>
      </c>
      <c r="AH120">
        <v>37</v>
      </c>
      <c r="AI120">
        <v>1129</v>
      </c>
      <c r="AJ120">
        <v>0</v>
      </c>
    </row>
    <row r="121" spans="1:36" x14ac:dyDescent="0.35">
      <c r="A121" t="s">
        <v>228</v>
      </c>
      <c r="B121">
        <v>1864</v>
      </c>
      <c r="C121">
        <v>0</v>
      </c>
      <c r="D121">
        <v>0</v>
      </c>
      <c r="E121">
        <v>0</v>
      </c>
      <c r="F121">
        <v>21</v>
      </c>
      <c r="G121">
        <v>325</v>
      </c>
      <c r="H121">
        <v>0</v>
      </c>
      <c r="I121">
        <v>84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50</v>
      </c>
      <c r="Q121">
        <v>2344</v>
      </c>
      <c r="R121">
        <v>0</v>
      </c>
      <c r="S121">
        <v>391</v>
      </c>
      <c r="T121">
        <v>169</v>
      </c>
      <c r="U121">
        <v>333</v>
      </c>
      <c r="V121">
        <v>0</v>
      </c>
      <c r="W121">
        <v>0</v>
      </c>
      <c r="X121">
        <v>285</v>
      </c>
      <c r="Y121">
        <v>0</v>
      </c>
      <c r="Z121">
        <v>138</v>
      </c>
      <c r="AA121">
        <v>0</v>
      </c>
      <c r="AB121">
        <v>0</v>
      </c>
      <c r="AC121">
        <v>156</v>
      </c>
      <c r="AD121">
        <v>15</v>
      </c>
      <c r="AE121">
        <v>408</v>
      </c>
      <c r="AF121">
        <v>327</v>
      </c>
      <c r="AG121">
        <v>0</v>
      </c>
      <c r="AH121">
        <v>255</v>
      </c>
      <c r="AI121">
        <v>2477</v>
      </c>
      <c r="AJ121">
        <v>0</v>
      </c>
    </row>
    <row r="122" spans="1:36" x14ac:dyDescent="0.35">
      <c r="A122" t="s">
        <v>227</v>
      </c>
      <c r="B122">
        <v>7075</v>
      </c>
      <c r="C122">
        <v>0</v>
      </c>
      <c r="D122">
        <v>0</v>
      </c>
      <c r="E122">
        <v>0</v>
      </c>
      <c r="F122">
        <v>56</v>
      </c>
      <c r="G122">
        <v>1775</v>
      </c>
      <c r="H122">
        <v>0</v>
      </c>
      <c r="I122">
        <v>2978</v>
      </c>
      <c r="J122">
        <v>0</v>
      </c>
      <c r="K122">
        <v>0</v>
      </c>
      <c r="L122">
        <v>0</v>
      </c>
      <c r="M122">
        <v>180</v>
      </c>
      <c r="N122">
        <v>395</v>
      </c>
      <c r="O122">
        <v>0</v>
      </c>
      <c r="P122">
        <v>424</v>
      </c>
      <c r="Q122">
        <v>12883</v>
      </c>
      <c r="R122">
        <v>0</v>
      </c>
      <c r="S122">
        <v>3386</v>
      </c>
      <c r="T122">
        <v>1048</v>
      </c>
      <c r="U122">
        <v>1898</v>
      </c>
      <c r="V122">
        <v>0</v>
      </c>
      <c r="W122">
        <v>0</v>
      </c>
      <c r="X122">
        <v>1178</v>
      </c>
      <c r="Y122">
        <v>0</v>
      </c>
      <c r="Z122">
        <v>0</v>
      </c>
      <c r="AA122">
        <v>194</v>
      </c>
      <c r="AB122">
        <v>395</v>
      </c>
      <c r="AC122">
        <v>847</v>
      </c>
      <c r="AD122">
        <v>412</v>
      </c>
      <c r="AE122">
        <v>713</v>
      </c>
      <c r="AF122">
        <v>450</v>
      </c>
      <c r="AG122">
        <v>0</v>
      </c>
      <c r="AH122">
        <v>663</v>
      </c>
      <c r="AI122">
        <v>11184</v>
      </c>
      <c r="AJ122">
        <v>0</v>
      </c>
    </row>
    <row r="123" spans="1:36" x14ac:dyDescent="0.35">
      <c r="A123" t="s">
        <v>226</v>
      </c>
      <c r="B123">
        <v>711</v>
      </c>
      <c r="C123">
        <v>0</v>
      </c>
      <c r="D123">
        <v>0</v>
      </c>
      <c r="E123">
        <v>0</v>
      </c>
      <c r="F123">
        <v>20</v>
      </c>
      <c r="G123">
        <v>570</v>
      </c>
      <c r="H123">
        <v>0</v>
      </c>
      <c r="I123">
        <v>225</v>
      </c>
      <c r="J123">
        <v>1059</v>
      </c>
      <c r="K123">
        <v>0</v>
      </c>
      <c r="L123">
        <v>0</v>
      </c>
      <c r="M123">
        <v>610</v>
      </c>
      <c r="N123">
        <v>0</v>
      </c>
      <c r="O123">
        <v>0</v>
      </c>
      <c r="P123">
        <v>104</v>
      </c>
      <c r="Q123">
        <v>3299</v>
      </c>
      <c r="R123">
        <v>0</v>
      </c>
      <c r="S123">
        <v>564</v>
      </c>
      <c r="T123">
        <v>40</v>
      </c>
      <c r="U123">
        <v>324</v>
      </c>
      <c r="V123">
        <v>1095</v>
      </c>
      <c r="W123">
        <v>0</v>
      </c>
      <c r="X123">
        <v>35</v>
      </c>
      <c r="Y123">
        <v>0</v>
      </c>
      <c r="Z123">
        <v>0</v>
      </c>
      <c r="AA123">
        <v>199</v>
      </c>
      <c r="AB123">
        <v>0</v>
      </c>
      <c r="AC123">
        <v>145</v>
      </c>
      <c r="AD123">
        <v>74</v>
      </c>
      <c r="AE123">
        <v>316</v>
      </c>
      <c r="AF123">
        <v>248</v>
      </c>
      <c r="AG123">
        <v>0</v>
      </c>
      <c r="AH123">
        <v>102</v>
      </c>
      <c r="AI123">
        <v>3142</v>
      </c>
      <c r="AJ123">
        <v>0</v>
      </c>
    </row>
    <row r="124" spans="1:36" x14ac:dyDescent="0.35">
      <c r="A124" t="s">
        <v>225</v>
      </c>
      <c r="B124">
        <v>32430</v>
      </c>
      <c r="C124">
        <v>0</v>
      </c>
      <c r="D124">
        <v>0</v>
      </c>
      <c r="E124">
        <v>0</v>
      </c>
      <c r="F124">
        <v>291</v>
      </c>
      <c r="G124">
        <v>3200</v>
      </c>
      <c r="H124">
        <v>979</v>
      </c>
      <c r="I124">
        <v>18660</v>
      </c>
      <c r="J124">
        <v>0</v>
      </c>
      <c r="K124">
        <v>4428</v>
      </c>
      <c r="L124">
        <v>0</v>
      </c>
      <c r="M124">
        <v>67</v>
      </c>
      <c r="N124">
        <v>1270</v>
      </c>
      <c r="O124">
        <v>98</v>
      </c>
      <c r="P124">
        <v>6674</v>
      </c>
      <c r="Q124">
        <v>68097</v>
      </c>
      <c r="R124">
        <v>1410</v>
      </c>
      <c r="S124">
        <v>13241</v>
      </c>
      <c r="T124">
        <v>2081</v>
      </c>
      <c r="U124">
        <v>9228</v>
      </c>
      <c r="V124">
        <v>0</v>
      </c>
      <c r="W124">
        <v>1783</v>
      </c>
      <c r="X124">
        <v>7704</v>
      </c>
      <c r="Y124">
        <v>0</v>
      </c>
      <c r="Z124">
        <v>1204</v>
      </c>
      <c r="AA124">
        <v>51</v>
      </c>
      <c r="AB124">
        <v>2483</v>
      </c>
      <c r="AC124">
        <v>2605</v>
      </c>
      <c r="AD124">
        <v>373</v>
      </c>
      <c r="AE124">
        <v>7430</v>
      </c>
      <c r="AF124">
        <v>17873</v>
      </c>
      <c r="AG124">
        <v>68</v>
      </c>
      <c r="AH124">
        <v>9325</v>
      </c>
      <c r="AI124">
        <v>75449</v>
      </c>
      <c r="AJ124">
        <v>1410</v>
      </c>
    </row>
    <row r="125" spans="1:36" x14ac:dyDescent="0.35">
      <c r="A125" t="s">
        <v>224</v>
      </c>
      <c r="B125">
        <v>2636</v>
      </c>
      <c r="C125">
        <v>0</v>
      </c>
      <c r="D125">
        <v>0</v>
      </c>
      <c r="E125">
        <v>0</v>
      </c>
      <c r="F125">
        <v>71</v>
      </c>
      <c r="G125">
        <v>1100</v>
      </c>
      <c r="H125">
        <v>0</v>
      </c>
      <c r="I125">
        <v>953</v>
      </c>
      <c r="J125">
        <v>0</v>
      </c>
      <c r="K125">
        <v>0</v>
      </c>
      <c r="L125">
        <v>0</v>
      </c>
      <c r="M125">
        <v>119</v>
      </c>
      <c r="N125">
        <v>111</v>
      </c>
      <c r="O125">
        <v>26</v>
      </c>
      <c r="P125">
        <v>63</v>
      </c>
      <c r="Q125">
        <v>5079</v>
      </c>
      <c r="R125">
        <v>232</v>
      </c>
      <c r="S125">
        <v>1567</v>
      </c>
      <c r="T125">
        <v>9</v>
      </c>
      <c r="U125">
        <v>727</v>
      </c>
      <c r="V125">
        <v>0</v>
      </c>
      <c r="W125">
        <v>0</v>
      </c>
      <c r="X125">
        <v>329</v>
      </c>
      <c r="Y125">
        <v>0</v>
      </c>
      <c r="Z125">
        <v>143</v>
      </c>
      <c r="AA125">
        <v>0</v>
      </c>
      <c r="AB125">
        <v>0</v>
      </c>
      <c r="AC125">
        <v>278</v>
      </c>
      <c r="AD125">
        <v>140</v>
      </c>
      <c r="AE125">
        <v>69</v>
      </c>
      <c r="AF125">
        <v>43</v>
      </c>
      <c r="AG125">
        <v>0</v>
      </c>
      <c r="AH125">
        <v>696</v>
      </c>
      <c r="AI125">
        <v>4001</v>
      </c>
      <c r="AJ125">
        <v>237</v>
      </c>
    </row>
    <row r="126" spans="1:36" x14ac:dyDescent="0.35">
      <c r="A126" t="s">
        <v>223</v>
      </c>
      <c r="B126">
        <v>0</v>
      </c>
      <c r="C126">
        <v>6101</v>
      </c>
      <c r="D126">
        <v>4551</v>
      </c>
      <c r="E126">
        <v>366</v>
      </c>
      <c r="F126">
        <v>150</v>
      </c>
      <c r="G126">
        <v>2350</v>
      </c>
      <c r="H126">
        <v>0</v>
      </c>
      <c r="I126">
        <v>5177</v>
      </c>
      <c r="J126">
        <v>18953</v>
      </c>
      <c r="K126">
        <v>274</v>
      </c>
      <c r="L126">
        <v>0</v>
      </c>
      <c r="M126">
        <v>3235</v>
      </c>
      <c r="N126">
        <v>0</v>
      </c>
      <c r="O126">
        <v>113</v>
      </c>
      <c r="P126">
        <v>1143</v>
      </c>
      <c r="Q126">
        <v>42413</v>
      </c>
      <c r="R126">
        <v>0</v>
      </c>
      <c r="S126">
        <v>5311</v>
      </c>
      <c r="T126">
        <v>1739</v>
      </c>
      <c r="U126">
        <v>1705</v>
      </c>
      <c r="V126">
        <v>12740</v>
      </c>
      <c r="W126">
        <v>255</v>
      </c>
      <c r="X126">
        <v>2272</v>
      </c>
      <c r="Y126">
        <v>0</v>
      </c>
      <c r="Z126">
        <v>572</v>
      </c>
      <c r="AA126">
        <v>1870</v>
      </c>
      <c r="AB126">
        <v>0</v>
      </c>
      <c r="AC126">
        <v>420</v>
      </c>
      <c r="AD126">
        <v>141</v>
      </c>
      <c r="AE126">
        <v>8407</v>
      </c>
      <c r="AF126">
        <v>3468</v>
      </c>
      <c r="AG126">
        <v>0</v>
      </c>
      <c r="AH126">
        <v>1211</v>
      </c>
      <c r="AI126">
        <v>40111</v>
      </c>
      <c r="AJ126">
        <v>0</v>
      </c>
    </row>
    <row r="127" spans="1:36" x14ac:dyDescent="0.35">
      <c r="A127" t="s">
        <v>222</v>
      </c>
      <c r="B127">
        <v>1086</v>
      </c>
      <c r="C127">
        <v>76</v>
      </c>
      <c r="D127">
        <v>274</v>
      </c>
      <c r="E127">
        <v>181</v>
      </c>
      <c r="F127">
        <v>55</v>
      </c>
      <c r="G127">
        <v>1180</v>
      </c>
      <c r="H127">
        <v>0</v>
      </c>
      <c r="I127">
        <v>847</v>
      </c>
      <c r="J127">
        <v>0</v>
      </c>
      <c r="K127">
        <v>0</v>
      </c>
      <c r="L127">
        <v>0</v>
      </c>
      <c r="M127">
        <v>170</v>
      </c>
      <c r="N127">
        <v>0</v>
      </c>
      <c r="O127">
        <v>83</v>
      </c>
      <c r="P127">
        <v>153</v>
      </c>
      <c r="Q127">
        <v>4105</v>
      </c>
      <c r="R127">
        <v>0</v>
      </c>
      <c r="S127">
        <v>1834</v>
      </c>
      <c r="T127">
        <v>98</v>
      </c>
      <c r="U127">
        <v>620</v>
      </c>
      <c r="V127">
        <v>0</v>
      </c>
      <c r="W127">
        <v>0</v>
      </c>
      <c r="X127">
        <v>310</v>
      </c>
      <c r="Y127">
        <v>0</v>
      </c>
      <c r="Z127">
        <v>0</v>
      </c>
      <c r="AA127">
        <v>8</v>
      </c>
      <c r="AB127">
        <v>1</v>
      </c>
      <c r="AC127">
        <v>419</v>
      </c>
      <c r="AD127">
        <v>73</v>
      </c>
      <c r="AE127">
        <v>48</v>
      </c>
      <c r="AF127">
        <v>61</v>
      </c>
      <c r="AG127">
        <v>0</v>
      </c>
      <c r="AH127">
        <v>221</v>
      </c>
      <c r="AI127">
        <v>3693</v>
      </c>
      <c r="AJ127">
        <v>0</v>
      </c>
    </row>
    <row r="128" spans="1:36" x14ac:dyDescent="0.35">
      <c r="A128" t="s">
        <v>221</v>
      </c>
      <c r="B128">
        <v>542</v>
      </c>
      <c r="C128">
        <v>0</v>
      </c>
      <c r="D128">
        <v>0</v>
      </c>
      <c r="E128">
        <v>0</v>
      </c>
      <c r="F128">
        <v>2</v>
      </c>
      <c r="G128">
        <v>357</v>
      </c>
      <c r="H128">
        <v>0</v>
      </c>
      <c r="I128">
        <v>155</v>
      </c>
      <c r="J128">
        <v>0</v>
      </c>
      <c r="K128">
        <v>0</v>
      </c>
      <c r="L128">
        <v>0</v>
      </c>
      <c r="M128">
        <v>8</v>
      </c>
      <c r="N128">
        <v>5</v>
      </c>
      <c r="O128">
        <v>0</v>
      </c>
      <c r="P128">
        <v>12</v>
      </c>
      <c r="Q128">
        <v>1081</v>
      </c>
      <c r="R128">
        <v>0</v>
      </c>
      <c r="S128">
        <v>299</v>
      </c>
      <c r="T128">
        <v>1</v>
      </c>
      <c r="U128">
        <v>64</v>
      </c>
      <c r="V128">
        <v>0</v>
      </c>
      <c r="W128">
        <v>0</v>
      </c>
      <c r="X128">
        <v>75</v>
      </c>
      <c r="Y128">
        <v>0</v>
      </c>
      <c r="Z128">
        <v>0</v>
      </c>
      <c r="AA128">
        <v>0</v>
      </c>
      <c r="AB128">
        <v>9</v>
      </c>
      <c r="AC128">
        <v>116</v>
      </c>
      <c r="AD128">
        <v>7</v>
      </c>
      <c r="AE128">
        <v>139</v>
      </c>
      <c r="AF128">
        <v>184</v>
      </c>
      <c r="AG128">
        <v>0</v>
      </c>
      <c r="AH128">
        <v>30</v>
      </c>
      <c r="AI128">
        <v>924</v>
      </c>
      <c r="AJ128">
        <v>0</v>
      </c>
    </row>
    <row r="129" spans="1:36" x14ac:dyDescent="0.35">
      <c r="A129" t="s">
        <v>220</v>
      </c>
      <c r="B129">
        <v>2493</v>
      </c>
      <c r="C129">
        <v>0</v>
      </c>
      <c r="D129">
        <v>0</v>
      </c>
      <c r="E129">
        <v>0</v>
      </c>
      <c r="F129">
        <v>0</v>
      </c>
      <c r="G129">
        <v>800</v>
      </c>
      <c r="H129">
        <v>384</v>
      </c>
      <c r="I129">
        <v>1173</v>
      </c>
      <c r="J129">
        <v>5259</v>
      </c>
      <c r="K129">
        <v>0</v>
      </c>
      <c r="L129">
        <v>0</v>
      </c>
      <c r="M129">
        <v>0</v>
      </c>
      <c r="N129">
        <v>0</v>
      </c>
      <c r="O129">
        <v>18</v>
      </c>
      <c r="P129">
        <v>50</v>
      </c>
      <c r="Q129">
        <v>10177</v>
      </c>
      <c r="R129">
        <v>110</v>
      </c>
      <c r="S129">
        <v>1493</v>
      </c>
      <c r="T129">
        <v>25</v>
      </c>
      <c r="U129">
        <v>966</v>
      </c>
      <c r="V129">
        <v>4220</v>
      </c>
      <c r="W129">
        <v>0</v>
      </c>
      <c r="X129">
        <v>191</v>
      </c>
      <c r="Y129">
        <v>0</v>
      </c>
      <c r="Z129">
        <v>54</v>
      </c>
      <c r="AA129">
        <v>0</v>
      </c>
      <c r="AB129">
        <v>0</v>
      </c>
      <c r="AC129">
        <v>198</v>
      </c>
      <c r="AD129">
        <v>51</v>
      </c>
      <c r="AE129">
        <v>517</v>
      </c>
      <c r="AF129">
        <v>915</v>
      </c>
      <c r="AG129">
        <v>0</v>
      </c>
      <c r="AH129">
        <v>245</v>
      </c>
      <c r="AI129">
        <v>8875</v>
      </c>
      <c r="AJ129">
        <v>149</v>
      </c>
    </row>
    <row r="130" spans="1:36" x14ac:dyDescent="0.35">
      <c r="A130" t="s">
        <v>219</v>
      </c>
      <c r="B130">
        <v>1656</v>
      </c>
      <c r="C130">
        <v>0</v>
      </c>
      <c r="D130">
        <v>0</v>
      </c>
      <c r="E130">
        <v>0</v>
      </c>
      <c r="F130">
        <v>43</v>
      </c>
      <c r="G130">
        <v>149</v>
      </c>
      <c r="H130">
        <v>180</v>
      </c>
      <c r="I130">
        <v>175</v>
      </c>
      <c r="J130">
        <v>0</v>
      </c>
      <c r="K130">
        <v>0</v>
      </c>
      <c r="L130">
        <v>0</v>
      </c>
      <c r="M130">
        <v>254</v>
      </c>
      <c r="N130">
        <v>0</v>
      </c>
      <c r="O130">
        <v>3</v>
      </c>
      <c r="P130">
        <v>286</v>
      </c>
      <c r="Q130">
        <v>2746</v>
      </c>
      <c r="R130">
        <v>0</v>
      </c>
      <c r="S130">
        <v>831</v>
      </c>
      <c r="T130">
        <v>291</v>
      </c>
      <c r="U130">
        <v>171</v>
      </c>
      <c r="V130">
        <v>0</v>
      </c>
      <c r="W130">
        <v>0</v>
      </c>
      <c r="X130">
        <v>278</v>
      </c>
      <c r="Y130">
        <v>0</v>
      </c>
      <c r="Z130">
        <v>0</v>
      </c>
      <c r="AA130">
        <v>27</v>
      </c>
      <c r="AB130">
        <v>0</v>
      </c>
      <c r="AC130">
        <v>282</v>
      </c>
      <c r="AD130">
        <v>45</v>
      </c>
      <c r="AE130">
        <v>338</v>
      </c>
      <c r="AF130">
        <v>175</v>
      </c>
      <c r="AG130">
        <v>33</v>
      </c>
      <c r="AH130">
        <v>226</v>
      </c>
      <c r="AI130">
        <v>2697</v>
      </c>
      <c r="AJ130">
        <v>0</v>
      </c>
    </row>
    <row r="131" spans="1:36" x14ac:dyDescent="0.35">
      <c r="A131" t="s">
        <v>218</v>
      </c>
      <c r="B131">
        <v>4631</v>
      </c>
      <c r="C131">
        <v>0</v>
      </c>
      <c r="D131">
        <v>0</v>
      </c>
      <c r="E131">
        <v>0</v>
      </c>
      <c r="F131">
        <v>0</v>
      </c>
      <c r="G131">
        <v>517</v>
      </c>
      <c r="H131">
        <v>0</v>
      </c>
      <c r="I131">
        <v>2119</v>
      </c>
      <c r="J131">
        <v>0</v>
      </c>
      <c r="K131">
        <v>0</v>
      </c>
      <c r="L131">
        <v>0</v>
      </c>
      <c r="M131">
        <v>2020</v>
      </c>
      <c r="N131">
        <v>0</v>
      </c>
      <c r="O131">
        <v>0</v>
      </c>
      <c r="P131">
        <v>187</v>
      </c>
      <c r="Q131">
        <v>9474</v>
      </c>
      <c r="R131">
        <v>0</v>
      </c>
      <c r="S131">
        <v>2414</v>
      </c>
      <c r="T131">
        <v>1218</v>
      </c>
      <c r="U131">
        <v>660</v>
      </c>
      <c r="V131">
        <v>0</v>
      </c>
      <c r="W131">
        <v>0</v>
      </c>
      <c r="X131">
        <v>642</v>
      </c>
      <c r="Y131">
        <v>0</v>
      </c>
      <c r="Z131">
        <v>0</v>
      </c>
      <c r="AA131">
        <v>1165</v>
      </c>
      <c r="AB131">
        <v>103</v>
      </c>
      <c r="AC131">
        <v>261</v>
      </c>
      <c r="AD131">
        <v>181</v>
      </c>
      <c r="AE131">
        <v>937</v>
      </c>
      <c r="AF131">
        <v>1111</v>
      </c>
      <c r="AG131">
        <v>0</v>
      </c>
      <c r="AH131">
        <v>497</v>
      </c>
      <c r="AI131">
        <v>9189</v>
      </c>
      <c r="AJ131">
        <v>0</v>
      </c>
    </row>
    <row r="132" spans="1:36" x14ac:dyDescent="0.35">
      <c r="A132" t="s">
        <v>217</v>
      </c>
      <c r="B132">
        <v>0</v>
      </c>
      <c r="C132">
        <v>0</v>
      </c>
      <c r="D132">
        <v>15287</v>
      </c>
      <c r="E132">
        <v>104</v>
      </c>
      <c r="F132">
        <v>155</v>
      </c>
      <c r="G132">
        <v>1360</v>
      </c>
      <c r="H132">
        <v>373</v>
      </c>
      <c r="I132">
        <v>6721</v>
      </c>
      <c r="J132">
        <v>0</v>
      </c>
      <c r="K132">
        <v>2403</v>
      </c>
      <c r="L132">
        <v>0</v>
      </c>
      <c r="M132">
        <v>3340</v>
      </c>
      <c r="N132">
        <v>0</v>
      </c>
      <c r="O132">
        <v>30</v>
      </c>
      <c r="P132">
        <v>804</v>
      </c>
      <c r="Q132">
        <v>30577</v>
      </c>
      <c r="R132">
        <v>0</v>
      </c>
      <c r="S132">
        <v>5235</v>
      </c>
      <c r="T132">
        <v>660</v>
      </c>
      <c r="U132">
        <v>4450</v>
      </c>
      <c r="V132">
        <v>0</v>
      </c>
      <c r="W132">
        <v>2020</v>
      </c>
      <c r="X132">
        <v>2283</v>
      </c>
      <c r="Y132">
        <v>0</v>
      </c>
      <c r="Z132">
        <v>76</v>
      </c>
      <c r="AA132">
        <v>819</v>
      </c>
      <c r="AB132">
        <v>0</v>
      </c>
      <c r="AC132">
        <v>1307</v>
      </c>
      <c r="AD132">
        <v>71</v>
      </c>
      <c r="AE132">
        <v>11158</v>
      </c>
      <c r="AF132">
        <v>4377</v>
      </c>
      <c r="AG132">
        <v>0</v>
      </c>
      <c r="AH132">
        <v>2282</v>
      </c>
      <c r="AI132">
        <v>34738</v>
      </c>
      <c r="AJ132">
        <v>0</v>
      </c>
    </row>
    <row r="133" spans="1:36" x14ac:dyDescent="0.35">
      <c r="A133" t="s">
        <v>216</v>
      </c>
      <c r="B133">
        <v>2947</v>
      </c>
      <c r="C133">
        <v>0</v>
      </c>
      <c r="D133">
        <v>0</v>
      </c>
      <c r="E133">
        <v>0</v>
      </c>
      <c r="F133">
        <v>76</v>
      </c>
      <c r="G133">
        <v>1300</v>
      </c>
      <c r="H133">
        <v>0</v>
      </c>
      <c r="I133">
        <v>91</v>
      </c>
      <c r="J133">
        <v>0</v>
      </c>
      <c r="K133">
        <v>0</v>
      </c>
      <c r="L133">
        <v>0</v>
      </c>
      <c r="M133">
        <v>51</v>
      </c>
      <c r="N133">
        <v>5</v>
      </c>
      <c r="O133">
        <v>0</v>
      </c>
      <c r="P133">
        <v>1</v>
      </c>
      <c r="Q133">
        <v>4471</v>
      </c>
      <c r="R133">
        <v>190</v>
      </c>
      <c r="S133">
        <v>2558</v>
      </c>
      <c r="T133">
        <v>221</v>
      </c>
      <c r="U133">
        <v>446</v>
      </c>
      <c r="V133">
        <v>0</v>
      </c>
      <c r="W133">
        <v>0</v>
      </c>
      <c r="X133">
        <v>722</v>
      </c>
      <c r="Y133">
        <v>0</v>
      </c>
      <c r="Z133">
        <v>0</v>
      </c>
      <c r="AA133">
        <v>67</v>
      </c>
      <c r="AB133">
        <v>0</v>
      </c>
      <c r="AC133">
        <v>407</v>
      </c>
      <c r="AD133">
        <v>90</v>
      </c>
      <c r="AE133">
        <v>215</v>
      </c>
      <c r="AF133">
        <v>105</v>
      </c>
      <c r="AG133">
        <v>0</v>
      </c>
      <c r="AH133">
        <v>40</v>
      </c>
      <c r="AI133">
        <v>4871</v>
      </c>
      <c r="AJ133">
        <v>187</v>
      </c>
    </row>
    <row r="134" spans="1:36" x14ac:dyDescent="0.35">
      <c r="A134" t="s">
        <v>215</v>
      </c>
      <c r="B134">
        <v>17020</v>
      </c>
      <c r="C134">
        <v>832</v>
      </c>
      <c r="D134">
        <v>0</v>
      </c>
      <c r="E134">
        <v>4</v>
      </c>
      <c r="F134">
        <v>0</v>
      </c>
      <c r="G134">
        <v>3623</v>
      </c>
      <c r="H134">
        <v>0</v>
      </c>
      <c r="I134">
        <v>0</v>
      </c>
      <c r="J134">
        <v>28100</v>
      </c>
      <c r="K134">
        <v>0</v>
      </c>
      <c r="L134">
        <v>0</v>
      </c>
      <c r="M134">
        <v>2088</v>
      </c>
      <c r="N134">
        <v>2349</v>
      </c>
      <c r="O134">
        <v>25</v>
      </c>
      <c r="P134">
        <v>2535</v>
      </c>
      <c r="Q134">
        <v>56576</v>
      </c>
      <c r="R134">
        <v>2241</v>
      </c>
      <c r="S134">
        <v>7520</v>
      </c>
      <c r="T134">
        <v>2479</v>
      </c>
      <c r="U134">
        <v>0</v>
      </c>
      <c r="V134">
        <v>22014</v>
      </c>
      <c r="W134">
        <v>0</v>
      </c>
      <c r="X134">
        <v>2152</v>
      </c>
      <c r="Y134">
        <v>0</v>
      </c>
      <c r="Z134">
        <v>957</v>
      </c>
      <c r="AA134">
        <v>1008</v>
      </c>
      <c r="AB134">
        <v>3515</v>
      </c>
      <c r="AC134">
        <v>832</v>
      </c>
      <c r="AD134">
        <v>922</v>
      </c>
      <c r="AE134">
        <v>6490</v>
      </c>
      <c r="AF134">
        <v>5908</v>
      </c>
      <c r="AG134">
        <v>45</v>
      </c>
      <c r="AH134">
        <v>4657</v>
      </c>
      <c r="AI134">
        <v>58499</v>
      </c>
      <c r="AJ134">
        <v>2163</v>
      </c>
    </row>
    <row r="135" spans="1:36" x14ac:dyDescent="0.35">
      <c r="A135" t="s">
        <v>214</v>
      </c>
      <c r="B135">
        <v>55168</v>
      </c>
      <c r="C135">
        <v>0</v>
      </c>
      <c r="D135">
        <v>0</v>
      </c>
      <c r="E135">
        <v>0</v>
      </c>
      <c r="F135">
        <v>0</v>
      </c>
      <c r="G135">
        <v>2832</v>
      </c>
      <c r="H135">
        <v>93</v>
      </c>
      <c r="I135">
        <v>0</v>
      </c>
      <c r="J135">
        <v>45561</v>
      </c>
      <c r="K135">
        <v>3762</v>
      </c>
      <c r="L135">
        <v>0</v>
      </c>
      <c r="M135">
        <v>1906</v>
      </c>
      <c r="N135">
        <v>242</v>
      </c>
      <c r="O135">
        <v>787</v>
      </c>
      <c r="P135">
        <v>4272</v>
      </c>
      <c r="Q135">
        <v>114623</v>
      </c>
      <c r="R135">
        <v>1922</v>
      </c>
      <c r="S135">
        <v>11466</v>
      </c>
      <c r="T135">
        <v>19777</v>
      </c>
      <c r="U135">
        <v>0</v>
      </c>
      <c r="V135">
        <v>37266</v>
      </c>
      <c r="W135">
        <v>3768</v>
      </c>
      <c r="X135">
        <v>1027</v>
      </c>
      <c r="Y135">
        <v>0</v>
      </c>
      <c r="Z135">
        <v>1363</v>
      </c>
      <c r="AA135">
        <v>755</v>
      </c>
      <c r="AB135">
        <v>406</v>
      </c>
      <c r="AC135">
        <v>3405</v>
      </c>
      <c r="AD135">
        <v>1414</v>
      </c>
      <c r="AE135">
        <v>11848</v>
      </c>
      <c r="AF135">
        <v>11977</v>
      </c>
      <c r="AG135">
        <v>0</v>
      </c>
      <c r="AH135">
        <v>11785</v>
      </c>
      <c r="AI135">
        <v>116257</v>
      </c>
      <c r="AJ135">
        <v>1449</v>
      </c>
    </row>
    <row r="136" spans="1:36" x14ac:dyDescent="0.35">
      <c r="A136" t="s">
        <v>213</v>
      </c>
      <c r="B136">
        <v>5767</v>
      </c>
      <c r="C136">
        <v>0</v>
      </c>
      <c r="D136">
        <v>0</v>
      </c>
      <c r="E136">
        <v>0</v>
      </c>
      <c r="F136">
        <v>33</v>
      </c>
      <c r="G136">
        <v>650</v>
      </c>
      <c r="H136">
        <v>156</v>
      </c>
      <c r="I136">
        <v>0</v>
      </c>
      <c r="J136">
        <v>0</v>
      </c>
      <c r="K136">
        <v>0</v>
      </c>
      <c r="L136">
        <v>0</v>
      </c>
      <c r="M136">
        <v>193</v>
      </c>
      <c r="N136">
        <v>0</v>
      </c>
      <c r="O136">
        <v>60</v>
      </c>
      <c r="P136">
        <v>671</v>
      </c>
      <c r="Q136">
        <v>7530</v>
      </c>
      <c r="R136">
        <v>0</v>
      </c>
      <c r="S136">
        <v>2228</v>
      </c>
      <c r="T136">
        <v>1369</v>
      </c>
      <c r="U136">
        <v>0</v>
      </c>
      <c r="V136">
        <v>0</v>
      </c>
      <c r="W136">
        <v>0</v>
      </c>
      <c r="X136">
        <v>507</v>
      </c>
      <c r="Y136">
        <v>0</v>
      </c>
      <c r="Z136">
        <v>121</v>
      </c>
      <c r="AA136">
        <v>34</v>
      </c>
      <c r="AB136">
        <v>0</v>
      </c>
      <c r="AC136">
        <v>355</v>
      </c>
      <c r="AD136">
        <v>187</v>
      </c>
      <c r="AE136">
        <v>1557</v>
      </c>
      <c r="AF136">
        <v>1228</v>
      </c>
      <c r="AG136">
        <v>0</v>
      </c>
      <c r="AH136">
        <v>317</v>
      </c>
      <c r="AI136">
        <v>7903</v>
      </c>
      <c r="AJ136">
        <v>0</v>
      </c>
    </row>
    <row r="137" spans="1:36" x14ac:dyDescent="0.35">
      <c r="A137" t="s">
        <v>212</v>
      </c>
      <c r="B137">
        <v>16771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50</v>
      </c>
      <c r="I137">
        <v>0</v>
      </c>
      <c r="J137">
        <v>19678</v>
      </c>
      <c r="K137">
        <v>0</v>
      </c>
      <c r="L137">
        <v>0</v>
      </c>
      <c r="M137">
        <v>1685</v>
      </c>
      <c r="N137">
        <v>598</v>
      </c>
      <c r="O137">
        <v>9104</v>
      </c>
      <c r="P137">
        <v>1502</v>
      </c>
      <c r="Q137">
        <v>49388</v>
      </c>
      <c r="R137">
        <v>1652</v>
      </c>
      <c r="S137">
        <v>4747</v>
      </c>
      <c r="T137">
        <v>1586</v>
      </c>
      <c r="U137">
        <v>0</v>
      </c>
      <c r="V137">
        <v>13234</v>
      </c>
      <c r="W137">
        <v>0</v>
      </c>
      <c r="X137">
        <v>2496</v>
      </c>
      <c r="Y137">
        <v>0</v>
      </c>
      <c r="Z137">
        <v>422</v>
      </c>
      <c r="AA137">
        <v>1598</v>
      </c>
      <c r="AB137">
        <v>669</v>
      </c>
      <c r="AC137">
        <v>548</v>
      </c>
      <c r="AD137">
        <v>103</v>
      </c>
      <c r="AE137">
        <v>15035</v>
      </c>
      <c r="AF137">
        <v>9287</v>
      </c>
      <c r="AG137">
        <v>50</v>
      </c>
      <c r="AH137">
        <v>4632</v>
      </c>
      <c r="AI137">
        <v>54407</v>
      </c>
      <c r="AJ137">
        <v>1652</v>
      </c>
    </row>
    <row r="138" spans="1:36" x14ac:dyDescent="0.35">
      <c r="A138" t="s">
        <v>211</v>
      </c>
      <c r="B138">
        <v>7225</v>
      </c>
      <c r="C138">
        <v>0</v>
      </c>
      <c r="D138">
        <v>0</v>
      </c>
      <c r="E138">
        <v>0</v>
      </c>
      <c r="F138">
        <v>0</v>
      </c>
      <c r="G138">
        <v>719</v>
      </c>
      <c r="H138">
        <v>59</v>
      </c>
      <c r="I138">
        <v>0</v>
      </c>
      <c r="J138">
        <v>15949</v>
      </c>
      <c r="K138">
        <v>0</v>
      </c>
      <c r="L138">
        <v>0</v>
      </c>
      <c r="M138">
        <v>650</v>
      </c>
      <c r="N138">
        <v>223</v>
      </c>
      <c r="O138">
        <v>419</v>
      </c>
      <c r="P138">
        <v>561</v>
      </c>
      <c r="Q138">
        <v>25805</v>
      </c>
      <c r="R138">
        <v>694</v>
      </c>
      <c r="S138">
        <v>2241</v>
      </c>
      <c r="T138">
        <v>1378</v>
      </c>
      <c r="U138">
        <v>0</v>
      </c>
      <c r="V138">
        <v>7366</v>
      </c>
      <c r="W138">
        <v>5</v>
      </c>
      <c r="X138">
        <v>508</v>
      </c>
      <c r="Y138">
        <v>0</v>
      </c>
      <c r="Z138">
        <v>254</v>
      </c>
      <c r="AA138">
        <v>272</v>
      </c>
      <c r="AB138">
        <v>0</v>
      </c>
      <c r="AC138">
        <v>933</v>
      </c>
      <c r="AD138">
        <v>189</v>
      </c>
      <c r="AE138">
        <v>2206</v>
      </c>
      <c r="AF138">
        <v>4087</v>
      </c>
      <c r="AG138">
        <v>0</v>
      </c>
      <c r="AH138">
        <v>1506</v>
      </c>
      <c r="AI138">
        <v>20945</v>
      </c>
      <c r="AJ138">
        <v>694</v>
      </c>
    </row>
    <row r="139" spans="1:36" x14ac:dyDescent="0.35">
      <c r="A139" t="s">
        <v>210</v>
      </c>
      <c r="B139">
        <v>14133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100</v>
      </c>
      <c r="I139">
        <v>0</v>
      </c>
      <c r="J139">
        <v>19950</v>
      </c>
      <c r="K139">
        <v>0</v>
      </c>
      <c r="L139">
        <v>0</v>
      </c>
      <c r="M139">
        <v>0</v>
      </c>
      <c r="N139">
        <v>634</v>
      </c>
      <c r="O139">
        <v>16</v>
      </c>
      <c r="P139">
        <v>637</v>
      </c>
      <c r="Q139">
        <v>35470</v>
      </c>
      <c r="R139">
        <v>1327</v>
      </c>
      <c r="S139">
        <v>2228</v>
      </c>
      <c r="T139">
        <v>123</v>
      </c>
      <c r="U139">
        <v>0</v>
      </c>
      <c r="V139">
        <v>15487</v>
      </c>
      <c r="W139">
        <v>0</v>
      </c>
      <c r="X139">
        <v>653</v>
      </c>
      <c r="Y139">
        <v>0</v>
      </c>
      <c r="Z139">
        <v>44</v>
      </c>
      <c r="AA139">
        <v>0</v>
      </c>
      <c r="AB139">
        <v>22</v>
      </c>
      <c r="AC139">
        <v>425</v>
      </c>
      <c r="AD139">
        <v>293</v>
      </c>
      <c r="AE139">
        <v>3027</v>
      </c>
      <c r="AF139">
        <v>4035</v>
      </c>
      <c r="AG139">
        <v>0</v>
      </c>
      <c r="AH139">
        <v>1972</v>
      </c>
      <c r="AI139">
        <v>28309</v>
      </c>
      <c r="AJ139">
        <v>1238</v>
      </c>
    </row>
    <row r="140" spans="1:36" x14ac:dyDescent="0.35">
      <c r="A140" t="s">
        <v>209</v>
      </c>
      <c r="B140">
        <v>12141</v>
      </c>
      <c r="C140">
        <v>0</v>
      </c>
      <c r="D140">
        <v>0</v>
      </c>
      <c r="E140">
        <v>0</v>
      </c>
      <c r="F140">
        <v>110</v>
      </c>
      <c r="G140">
        <v>259</v>
      </c>
      <c r="H140">
        <v>34</v>
      </c>
      <c r="I140">
        <v>4453</v>
      </c>
      <c r="J140">
        <v>24747</v>
      </c>
      <c r="K140">
        <v>1683</v>
      </c>
      <c r="L140">
        <v>0</v>
      </c>
      <c r="M140">
        <v>1011</v>
      </c>
      <c r="N140">
        <v>0</v>
      </c>
      <c r="O140">
        <v>401</v>
      </c>
      <c r="P140">
        <v>1308</v>
      </c>
      <c r="Q140">
        <v>46147</v>
      </c>
      <c r="R140">
        <v>508</v>
      </c>
      <c r="S140">
        <v>2747</v>
      </c>
      <c r="T140">
        <v>2049</v>
      </c>
      <c r="U140">
        <v>1948</v>
      </c>
      <c r="V140">
        <v>17313</v>
      </c>
      <c r="W140">
        <v>972</v>
      </c>
      <c r="X140">
        <v>443</v>
      </c>
      <c r="Y140">
        <v>0</v>
      </c>
      <c r="Z140">
        <v>617</v>
      </c>
      <c r="AA140">
        <v>581</v>
      </c>
      <c r="AB140">
        <v>0</v>
      </c>
      <c r="AC140">
        <v>1266</v>
      </c>
      <c r="AD140">
        <v>701</v>
      </c>
      <c r="AE140">
        <v>7547</v>
      </c>
      <c r="AF140">
        <v>7226</v>
      </c>
      <c r="AG140">
        <v>0</v>
      </c>
      <c r="AH140">
        <v>2816</v>
      </c>
      <c r="AI140">
        <v>46226</v>
      </c>
      <c r="AJ140">
        <v>508</v>
      </c>
    </row>
    <row r="141" spans="1:36" x14ac:dyDescent="0.35">
      <c r="A141" t="s">
        <v>208</v>
      </c>
      <c r="B141">
        <v>11240</v>
      </c>
      <c r="C141">
        <v>1232</v>
      </c>
      <c r="D141">
        <v>0</v>
      </c>
      <c r="E141">
        <v>21</v>
      </c>
      <c r="F141">
        <v>0</v>
      </c>
      <c r="G141">
        <v>2054</v>
      </c>
      <c r="H141">
        <v>0</v>
      </c>
      <c r="I141">
        <v>0</v>
      </c>
      <c r="J141">
        <v>17740</v>
      </c>
      <c r="K141">
        <v>0</v>
      </c>
      <c r="L141">
        <v>0</v>
      </c>
      <c r="M141">
        <v>549</v>
      </c>
      <c r="N141">
        <v>1768</v>
      </c>
      <c r="O141">
        <v>135</v>
      </c>
      <c r="P141">
        <v>1025</v>
      </c>
      <c r="Q141">
        <v>35764</v>
      </c>
      <c r="R141">
        <v>1443</v>
      </c>
      <c r="S141">
        <v>4988</v>
      </c>
      <c r="T141">
        <v>1829</v>
      </c>
      <c r="U141">
        <v>0</v>
      </c>
      <c r="V141">
        <v>14592</v>
      </c>
      <c r="W141">
        <v>0</v>
      </c>
      <c r="X141">
        <v>572</v>
      </c>
      <c r="Y141">
        <v>0</v>
      </c>
      <c r="Z141">
        <v>0</v>
      </c>
      <c r="AA141">
        <v>247</v>
      </c>
      <c r="AB141">
        <v>2885</v>
      </c>
      <c r="AC141">
        <v>876</v>
      </c>
      <c r="AD141">
        <v>54</v>
      </c>
      <c r="AE141">
        <v>3908</v>
      </c>
      <c r="AF141">
        <v>3933</v>
      </c>
      <c r="AG141">
        <v>1400</v>
      </c>
      <c r="AH141">
        <v>3600</v>
      </c>
      <c r="AI141">
        <v>38884</v>
      </c>
      <c r="AJ141">
        <v>1443</v>
      </c>
    </row>
    <row r="142" spans="1:36" x14ac:dyDescent="0.35">
      <c r="A142" t="s">
        <v>207</v>
      </c>
      <c r="B142">
        <v>2605</v>
      </c>
      <c r="C142">
        <v>0</v>
      </c>
      <c r="D142">
        <v>0</v>
      </c>
      <c r="E142">
        <v>0</v>
      </c>
      <c r="F142">
        <v>60</v>
      </c>
      <c r="G142">
        <v>566</v>
      </c>
      <c r="H142">
        <v>495</v>
      </c>
      <c r="I142">
        <v>0</v>
      </c>
      <c r="J142">
        <v>0</v>
      </c>
      <c r="K142">
        <v>0</v>
      </c>
      <c r="L142">
        <v>0</v>
      </c>
      <c r="M142">
        <v>157</v>
      </c>
      <c r="N142">
        <v>0</v>
      </c>
      <c r="O142">
        <v>79</v>
      </c>
      <c r="P142">
        <v>160</v>
      </c>
      <c r="Q142">
        <v>4122</v>
      </c>
      <c r="R142">
        <v>414</v>
      </c>
      <c r="S142">
        <v>776</v>
      </c>
      <c r="T142">
        <v>98</v>
      </c>
      <c r="U142">
        <v>0</v>
      </c>
      <c r="V142">
        <v>0</v>
      </c>
      <c r="W142">
        <v>0</v>
      </c>
      <c r="X142">
        <v>643</v>
      </c>
      <c r="Y142">
        <v>0</v>
      </c>
      <c r="Z142">
        <v>0</v>
      </c>
      <c r="AA142">
        <v>66</v>
      </c>
      <c r="AB142">
        <v>97</v>
      </c>
      <c r="AC142">
        <v>384</v>
      </c>
      <c r="AD142">
        <v>60</v>
      </c>
      <c r="AE142">
        <v>631</v>
      </c>
      <c r="AF142">
        <v>317</v>
      </c>
      <c r="AG142">
        <v>282</v>
      </c>
      <c r="AH142">
        <v>977</v>
      </c>
      <c r="AI142">
        <v>4331</v>
      </c>
      <c r="AJ142">
        <v>247</v>
      </c>
    </row>
    <row r="143" spans="1:36" x14ac:dyDescent="0.35">
      <c r="A143" t="s">
        <v>206</v>
      </c>
      <c r="B143">
        <v>12167</v>
      </c>
      <c r="C143">
        <v>0</v>
      </c>
      <c r="D143">
        <v>0</v>
      </c>
      <c r="E143">
        <v>0</v>
      </c>
      <c r="F143">
        <v>175</v>
      </c>
      <c r="G143">
        <v>817</v>
      </c>
      <c r="H143">
        <v>27</v>
      </c>
      <c r="I143">
        <v>0</v>
      </c>
      <c r="J143">
        <v>0</v>
      </c>
      <c r="K143">
        <v>0</v>
      </c>
      <c r="L143">
        <v>0</v>
      </c>
      <c r="M143">
        <v>387</v>
      </c>
      <c r="N143">
        <v>0</v>
      </c>
      <c r="O143">
        <v>0</v>
      </c>
      <c r="P143">
        <v>971</v>
      </c>
      <c r="Q143">
        <v>14544</v>
      </c>
      <c r="R143">
        <v>619</v>
      </c>
      <c r="S143">
        <v>3013</v>
      </c>
      <c r="T143">
        <v>1890</v>
      </c>
      <c r="U143">
        <v>0</v>
      </c>
      <c r="V143">
        <v>0</v>
      </c>
      <c r="W143">
        <v>0</v>
      </c>
      <c r="X143">
        <v>832</v>
      </c>
      <c r="Y143">
        <v>0</v>
      </c>
      <c r="Z143">
        <v>1007</v>
      </c>
      <c r="AA143">
        <v>52</v>
      </c>
      <c r="AB143">
        <v>0</v>
      </c>
      <c r="AC143">
        <v>1087</v>
      </c>
      <c r="AD143">
        <v>372</v>
      </c>
      <c r="AE143">
        <v>2758</v>
      </c>
      <c r="AF143">
        <v>2008</v>
      </c>
      <c r="AG143">
        <v>0</v>
      </c>
      <c r="AH143">
        <v>3356</v>
      </c>
      <c r="AI143">
        <v>16375</v>
      </c>
      <c r="AJ143">
        <v>619</v>
      </c>
    </row>
    <row r="144" spans="1:36" x14ac:dyDescent="0.35">
      <c r="A144" t="s">
        <v>205</v>
      </c>
      <c r="B144">
        <v>24573</v>
      </c>
      <c r="C144">
        <v>0</v>
      </c>
      <c r="D144">
        <v>0</v>
      </c>
      <c r="E144">
        <v>0</v>
      </c>
      <c r="F144">
        <v>132</v>
      </c>
      <c r="G144">
        <v>1251</v>
      </c>
      <c r="H144">
        <v>4</v>
      </c>
      <c r="I144">
        <v>5765</v>
      </c>
      <c r="J144">
        <v>0</v>
      </c>
      <c r="K144">
        <v>0</v>
      </c>
      <c r="L144">
        <v>0</v>
      </c>
      <c r="M144">
        <v>0</v>
      </c>
      <c r="N144">
        <v>1550</v>
      </c>
      <c r="O144">
        <v>3001</v>
      </c>
      <c r="P144">
        <v>2930</v>
      </c>
      <c r="Q144">
        <v>39206</v>
      </c>
      <c r="R144">
        <v>1479</v>
      </c>
      <c r="S144">
        <v>8694</v>
      </c>
      <c r="T144">
        <v>1535</v>
      </c>
      <c r="U144">
        <v>3745</v>
      </c>
      <c r="V144">
        <v>0</v>
      </c>
      <c r="W144">
        <v>458</v>
      </c>
      <c r="X144">
        <v>2446</v>
      </c>
      <c r="Y144">
        <v>0</v>
      </c>
      <c r="Z144">
        <v>0</v>
      </c>
      <c r="AA144">
        <v>0</v>
      </c>
      <c r="AB144">
        <v>368</v>
      </c>
      <c r="AC144">
        <v>1524</v>
      </c>
      <c r="AD144">
        <v>364</v>
      </c>
      <c r="AE144">
        <v>5767</v>
      </c>
      <c r="AF144">
        <v>2023</v>
      </c>
      <c r="AG144">
        <v>970</v>
      </c>
      <c r="AH144">
        <v>8534</v>
      </c>
      <c r="AI144">
        <v>36428</v>
      </c>
      <c r="AJ144">
        <v>1479</v>
      </c>
    </row>
    <row r="145" spans="1:36" x14ac:dyDescent="0.35">
      <c r="A145" t="s">
        <v>204</v>
      </c>
      <c r="B145">
        <v>4886</v>
      </c>
      <c r="C145">
        <v>0</v>
      </c>
      <c r="D145">
        <v>0</v>
      </c>
      <c r="E145">
        <v>0</v>
      </c>
      <c r="F145">
        <v>56</v>
      </c>
      <c r="G145">
        <v>750</v>
      </c>
      <c r="H145">
        <v>146</v>
      </c>
      <c r="I145">
        <v>2062</v>
      </c>
      <c r="J145">
        <v>9041</v>
      </c>
      <c r="K145">
        <v>0</v>
      </c>
      <c r="L145">
        <v>0</v>
      </c>
      <c r="M145">
        <v>96</v>
      </c>
      <c r="N145">
        <v>8</v>
      </c>
      <c r="O145">
        <v>38</v>
      </c>
      <c r="P145">
        <v>528</v>
      </c>
      <c r="Q145">
        <v>17611</v>
      </c>
      <c r="R145">
        <v>243</v>
      </c>
      <c r="S145">
        <v>1652</v>
      </c>
      <c r="T145">
        <v>702</v>
      </c>
      <c r="U145">
        <v>489</v>
      </c>
      <c r="V145">
        <v>6641</v>
      </c>
      <c r="W145">
        <v>0</v>
      </c>
      <c r="X145">
        <v>543</v>
      </c>
      <c r="Y145">
        <v>0</v>
      </c>
      <c r="Z145">
        <v>25</v>
      </c>
      <c r="AA145">
        <v>29</v>
      </c>
      <c r="AB145">
        <v>0</v>
      </c>
      <c r="AC145">
        <v>558</v>
      </c>
      <c r="AD145">
        <v>211</v>
      </c>
      <c r="AE145">
        <v>2540</v>
      </c>
      <c r="AF145">
        <v>2616</v>
      </c>
      <c r="AG145">
        <v>278</v>
      </c>
      <c r="AH145">
        <v>1318</v>
      </c>
      <c r="AI145">
        <v>17602</v>
      </c>
      <c r="AJ145">
        <v>243</v>
      </c>
    </row>
    <row r="146" spans="1:36" x14ac:dyDescent="0.35">
      <c r="A146" t="s">
        <v>203</v>
      </c>
      <c r="B146">
        <v>7921</v>
      </c>
      <c r="C146">
        <v>0</v>
      </c>
      <c r="D146">
        <v>516</v>
      </c>
      <c r="E146">
        <v>0</v>
      </c>
      <c r="F146">
        <v>80</v>
      </c>
      <c r="G146">
        <v>2800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3057</v>
      </c>
      <c r="O146">
        <v>0</v>
      </c>
      <c r="P146">
        <v>2819</v>
      </c>
      <c r="Q146">
        <v>17193</v>
      </c>
      <c r="R146">
        <v>242</v>
      </c>
      <c r="S146">
        <v>2951</v>
      </c>
      <c r="T146">
        <v>1551</v>
      </c>
      <c r="U146">
        <v>0</v>
      </c>
      <c r="V146">
        <v>0</v>
      </c>
      <c r="W146">
        <v>0</v>
      </c>
      <c r="X146">
        <v>412</v>
      </c>
      <c r="Y146">
        <v>0</v>
      </c>
      <c r="Z146">
        <v>0</v>
      </c>
      <c r="AA146">
        <v>0</v>
      </c>
      <c r="AB146">
        <v>1921</v>
      </c>
      <c r="AC146">
        <v>245</v>
      </c>
      <c r="AD146">
        <v>241</v>
      </c>
      <c r="AE146">
        <v>1949</v>
      </c>
      <c r="AF146">
        <v>1129</v>
      </c>
      <c r="AG146">
        <v>260</v>
      </c>
      <c r="AH146">
        <v>3284</v>
      </c>
      <c r="AI146">
        <v>13943</v>
      </c>
      <c r="AJ146">
        <v>335</v>
      </c>
    </row>
    <row r="147" spans="1:36" x14ac:dyDescent="0.35">
      <c r="A147" t="s">
        <v>202</v>
      </c>
      <c r="B147">
        <v>6965</v>
      </c>
      <c r="C147">
        <v>0</v>
      </c>
      <c r="D147">
        <v>126</v>
      </c>
      <c r="E147">
        <v>69</v>
      </c>
      <c r="F147">
        <v>83</v>
      </c>
      <c r="G147">
        <v>850</v>
      </c>
      <c r="H147">
        <v>0</v>
      </c>
      <c r="I147">
        <v>1170</v>
      </c>
      <c r="J147">
        <v>0</v>
      </c>
      <c r="K147">
        <v>0</v>
      </c>
      <c r="L147">
        <v>0</v>
      </c>
      <c r="M147">
        <v>97</v>
      </c>
      <c r="N147">
        <v>105</v>
      </c>
      <c r="O147">
        <v>302</v>
      </c>
      <c r="P147">
        <v>2081</v>
      </c>
      <c r="Q147">
        <v>11848</v>
      </c>
      <c r="R147">
        <v>0</v>
      </c>
      <c r="S147">
        <v>2188</v>
      </c>
      <c r="T147">
        <v>2308</v>
      </c>
      <c r="U147">
        <v>448</v>
      </c>
      <c r="V147">
        <v>0</v>
      </c>
      <c r="W147">
        <v>0</v>
      </c>
      <c r="X147">
        <v>821</v>
      </c>
      <c r="Y147">
        <v>0</v>
      </c>
      <c r="Z147">
        <v>0</v>
      </c>
      <c r="AA147">
        <v>13</v>
      </c>
      <c r="AB147">
        <v>0</v>
      </c>
      <c r="AC147">
        <v>732</v>
      </c>
      <c r="AD147">
        <v>279</v>
      </c>
      <c r="AE147">
        <v>1846</v>
      </c>
      <c r="AF147">
        <v>1396</v>
      </c>
      <c r="AG147">
        <v>284</v>
      </c>
      <c r="AH147">
        <v>1245</v>
      </c>
      <c r="AI147">
        <v>11560</v>
      </c>
      <c r="AJ147">
        <v>0</v>
      </c>
    </row>
    <row r="148" spans="1:36" x14ac:dyDescent="0.35">
      <c r="A148" t="s">
        <v>201</v>
      </c>
      <c r="B148">
        <v>883</v>
      </c>
      <c r="C148">
        <v>0</v>
      </c>
      <c r="D148">
        <v>0</v>
      </c>
      <c r="E148">
        <v>0</v>
      </c>
      <c r="F148">
        <v>38</v>
      </c>
      <c r="G148">
        <v>50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971</v>
      </c>
      <c r="R148">
        <v>0</v>
      </c>
      <c r="S148">
        <v>234</v>
      </c>
      <c r="T148">
        <v>0</v>
      </c>
      <c r="U148">
        <v>187</v>
      </c>
      <c r="V148">
        <v>0</v>
      </c>
      <c r="W148">
        <v>0</v>
      </c>
      <c r="X148">
        <v>181</v>
      </c>
      <c r="Y148">
        <v>0</v>
      </c>
      <c r="Z148">
        <v>0</v>
      </c>
      <c r="AA148">
        <v>0</v>
      </c>
      <c r="AB148">
        <v>0</v>
      </c>
      <c r="AC148">
        <v>151</v>
      </c>
      <c r="AD148">
        <v>53</v>
      </c>
      <c r="AE148">
        <v>0</v>
      </c>
      <c r="AF148">
        <v>0</v>
      </c>
      <c r="AG148">
        <v>0</v>
      </c>
      <c r="AH148">
        <v>61</v>
      </c>
      <c r="AI148">
        <v>867</v>
      </c>
      <c r="AJ148">
        <v>0</v>
      </c>
    </row>
    <row r="149" spans="1:36" x14ac:dyDescent="0.35">
      <c r="A149" t="s">
        <v>200</v>
      </c>
      <c r="B149">
        <v>0</v>
      </c>
      <c r="C149">
        <v>3167</v>
      </c>
      <c r="D149">
        <v>0</v>
      </c>
      <c r="E149">
        <v>202</v>
      </c>
      <c r="F149">
        <v>40</v>
      </c>
      <c r="G149">
        <v>633</v>
      </c>
      <c r="H149">
        <v>0</v>
      </c>
      <c r="I149">
        <v>1040</v>
      </c>
      <c r="J149">
        <v>2426</v>
      </c>
      <c r="K149">
        <v>0</v>
      </c>
      <c r="L149">
        <v>0</v>
      </c>
      <c r="M149">
        <v>26</v>
      </c>
      <c r="N149">
        <v>0</v>
      </c>
      <c r="O149">
        <v>0</v>
      </c>
      <c r="P149">
        <v>153</v>
      </c>
      <c r="Q149">
        <v>7687</v>
      </c>
      <c r="R149">
        <v>0</v>
      </c>
      <c r="S149">
        <v>849</v>
      </c>
      <c r="T149">
        <v>308</v>
      </c>
      <c r="U149">
        <v>1419</v>
      </c>
      <c r="V149">
        <v>1794</v>
      </c>
      <c r="W149">
        <v>0</v>
      </c>
      <c r="X149">
        <v>58</v>
      </c>
      <c r="Y149">
        <v>0</v>
      </c>
      <c r="Z149">
        <v>4</v>
      </c>
      <c r="AA149">
        <v>0</v>
      </c>
      <c r="AB149">
        <v>0</v>
      </c>
      <c r="AC149">
        <v>170</v>
      </c>
      <c r="AD149">
        <v>104</v>
      </c>
      <c r="AE149">
        <v>1208</v>
      </c>
      <c r="AF149">
        <v>947</v>
      </c>
      <c r="AG149">
        <v>52</v>
      </c>
      <c r="AH149">
        <v>169</v>
      </c>
      <c r="AI149">
        <v>7082</v>
      </c>
      <c r="AJ149">
        <v>0</v>
      </c>
    </row>
    <row r="150" spans="1:36" x14ac:dyDescent="0.35">
      <c r="A150" t="s">
        <v>199</v>
      </c>
      <c r="B150">
        <v>3456</v>
      </c>
      <c r="C150">
        <v>0</v>
      </c>
      <c r="D150">
        <v>573</v>
      </c>
      <c r="E150">
        <v>30</v>
      </c>
      <c r="F150">
        <v>25</v>
      </c>
      <c r="G150">
        <v>734</v>
      </c>
      <c r="H150">
        <v>60</v>
      </c>
      <c r="I150">
        <v>1680</v>
      </c>
      <c r="J150">
        <v>4067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312</v>
      </c>
      <c r="Q150">
        <v>10937</v>
      </c>
      <c r="R150">
        <v>0</v>
      </c>
      <c r="S150">
        <v>2000</v>
      </c>
      <c r="T150">
        <v>447</v>
      </c>
      <c r="U150">
        <v>1501</v>
      </c>
      <c r="V150">
        <v>2940</v>
      </c>
      <c r="W150">
        <v>0</v>
      </c>
      <c r="X150">
        <v>489</v>
      </c>
      <c r="Y150">
        <v>0</v>
      </c>
      <c r="Z150">
        <v>0</v>
      </c>
      <c r="AA150">
        <v>0</v>
      </c>
      <c r="AB150">
        <v>0</v>
      </c>
      <c r="AC150">
        <v>352</v>
      </c>
      <c r="AD150">
        <v>147</v>
      </c>
      <c r="AE150">
        <v>1505</v>
      </c>
      <c r="AF150">
        <v>755</v>
      </c>
      <c r="AG150">
        <v>192</v>
      </c>
      <c r="AH150">
        <v>698</v>
      </c>
      <c r="AI150">
        <v>11026</v>
      </c>
      <c r="AJ150">
        <v>0</v>
      </c>
    </row>
    <row r="151" spans="1:36" x14ac:dyDescent="0.35">
      <c r="A151" t="s">
        <v>198</v>
      </c>
      <c r="B151">
        <v>13078</v>
      </c>
      <c r="C151">
        <v>0</v>
      </c>
      <c r="D151">
        <v>0</v>
      </c>
      <c r="E151">
        <v>0</v>
      </c>
      <c r="F151">
        <v>130</v>
      </c>
      <c r="G151">
        <v>900</v>
      </c>
      <c r="H151">
        <v>0</v>
      </c>
      <c r="I151">
        <v>5287</v>
      </c>
      <c r="J151">
        <v>0</v>
      </c>
      <c r="K151">
        <v>310</v>
      </c>
      <c r="L151">
        <v>0</v>
      </c>
      <c r="M151">
        <v>1257</v>
      </c>
      <c r="N151">
        <v>292</v>
      </c>
      <c r="O151">
        <v>2258</v>
      </c>
      <c r="P151">
        <v>5009</v>
      </c>
      <c r="Q151">
        <v>28521</v>
      </c>
      <c r="R151">
        <v>0</v>
      </c>
      <c r="S151">
        <v>2927</v>
      </c>
      <c r="T151">
        <v>5490</v>
      </c>
      <c r="U151">
        <v>2976</v>
      </c>
      <c r="V151">
        <v>0</v>
      </c>
      <c r="W151">
        <v>0</v>
      </c>
      <c r="X151">
        <v>1529</v>
      </c>
      <c r="Y151">
        <v>0</v>
      </c>
      <c r="Z151">
        <v>1012</v>
      </c>
      <c r="AA151">
        <v>654</v>
      </c>
      <c r="AB151">
        <v>273</v>
      </c>
      <c r="AC151">
        <v>1280</v>
      </c>
      <c r="AD151">
        <v>74</v>
      </c>
      <c r="AE151">
        <v>4791</v>
      </c>
      <c r="AF151">
        <v>3594</v>
      </c>
      <c r="AG151">
        <v>0</v>
      </c>
      <c r="AH151">
        <v>2123</v>
      </c>
      <c r="AI151">
        <v>26723</v>
      </c>
      <c r="AJ151">
        <v>0</v>
      </c>
    </row>
    <row r="152" spans="1:36" x14ac:dyDescent="0.35">
      <c r="A152" t="s">
        <v>197</v>
      </c>
      <c r="B152">
        <v>15455</v>
      </c>
      <c r="C152">
        <v>0</v>
      </c>
      <c r="D152">
        <v>0</v>
      </c>
      <c r="E152">
        <v>0</v>
      </c>
      <c r="F152">
        <v>217</v>
      </c>
      <c r="G152">
        <v>2424</v>
      </c>
      <c r="H152">
        <v>44</v>
      </c>
      <c r="I152">
        <v>0</v>
      </c>
      <c r="J152">
        <v>0</v>
      </c>
      <c r="K152">
        <v>0</v>
      </c>
      <c r="L152">
        <v>1655</v>
      </c>
      <c r="M152">
        <v>2117</v>
      </c>
      <c r="N152">
        <v>1228</v>
      </c>
      <c r="O152">
        <v>0</v>
      </c>
      <c r="P152">
        <v>1601</v>
      </c>
      <c r="Q152">
        <v>24741</v>
      </c>
      <c r="R152">
        <v>0</v>
      </c>
      <c r="S152">
        <v>5356</v>
      </c>
      <c r="T152">
        <v>862</v>
      </c>
      <c r="U152">
        <v>0</v>
      </c>
      <c r="V152">
        <v>0</v>
      </c>
      <c r="W152">
        <v>0</v>
      </c>
      <c r="X152">
        <v>1409</v>
      </c>
      <c r="Y152">
        <v>1691</v>
      </c>
      <c r="Z152">
        <v>18</v>
      </c>
      <c r="AA152">
        <v>985</v>
      </c>
      <c r="AB152">
        <v>807</v>
      </c>
      <c r="AC152">
        <v>1264</v>
      </c>
      <c r="AD152">
        <v>315</v>
      </c>
      <c r="AE152">
        <v>2486</v>
      </c>
      <c r="AF152">
        <v>1719</v>
      </c>
      <c r="AG152">
        <v>2001</v>
      </c>
      <c r="AH152">
        <v>2741</v>
      </c>
      <c r="AI152">
        <v>21654</v>
      </c>
      <c r="AJ152">
        <v>0</v>
      </c>
    </row>
    <row r="153" spans="1:36" x14ac:dyDescent="0.35">
      <c r="A153" t="s">
        <v>196</v>
      </c>
      <c r="B153">
        <v>6900</v>
      </c>
      <c r="C153">
        <v>0</v>
      </c>
      <c r="D153">
        <v>0</v>
      </c>
      <c r="E153">
        <v>0</v>
      </c>
      <c r="F153">
        <v>0</v>
      </c>
      <c r="G153">
        <v>3250</v>
      </c>
      <c r="H153">
        <v>0</v>
      </c>
      <c r="I153">
        <v>2492</v>
      </c>
      <c r="J153">
        <v>0</v>
      </c>
      <c r="K153">
        <v>0</v>
      </c>
      <c r="L153">
        <v>0</v>
      </c>
      <c r="M153">
        <v>0</v>
      </c>
      <c r="N153">
        <v>537</v>
      </c>
      <c r="O153">
        <v>0</v>
      </c>
      <c r="P153">
        <v>1039</v>
      </c>
      <c r="Q153">
        <v>14218</v>
      </c>
      <c r="R153">
        <v>0</v>
      </c>
      <c r="S153">
        <v>5295</v>
      </c>
      <c r="T153">
        <v>32</v>
      </c>
      <c r="U153">
        <v>584</v>
      </c>
      <c r="V153">
        <v>0</v>
      </c>
      <c r="W153">
        <v>256</v>
      </c>
      <c r="X153">
        <v>1304</v>
      </c>
      <c r="Y153">
        <v>0</v>
      </c>
      <c r="Z153">
        <v>619</v>
      </c>
      <c r="AA153">
        <v>0</v>
      </c>
      <c r="AB153">
        <v>0</v>
      </c>
      <c r="AC153">
        <v>293</v>
      </c>
      <c r="AD153">
        <v>41</v>
      </c>
      <c r="AE153">
        <v>2050</v>
      </c>
      <c r="AF153">
        <v>1364</v>
      </c>
      <c r="AG153">
        <v>0</v>
      </c>
      <c r="AH153">
        <v>2307</v>
      </c>
      <c r="AI153">
        <v>14145</v>
      </c>
      <c r="AJ153">
        <v>0</v>
      </c>
    </row>
    <row r="154" spans="1:36" x14ac:dyDescent="0.35">
      <c r="A154" t="s">
        <v>195</v>
      </c>
      <c r="B154">
        <v>7364</v>
      </c>
      <c r="C154">
        <v>0</v>
      </c>
      <c r="D154">
        <v>0</v>
      </c>
      <c r="E154">
        <v>0</v>
      </c>
      <c r="F154">
        <v>111</v>
      </c>
      <c r="G154">
        <v>1082</v>
      </c>
      <c r="H154">
        <v>0</v>
      </c>
      <c r="I154">
        <v>3402</v>
      </c>
      <c r="J154">
        <v>11626</v>
      </c>
      <c r="K154">
        <v>0</v>
      </c>
      <c r="L154">
        <v>0</v>
      </c>
      <c r="M154">
        <v>399</v>
      </c>
      <c r="N154">
        <v>536</v>
      </c>
      <c r="O154">
        <v>50</v>
      </c>
      <c r="P154">
        <v>1984</v>
      </c>
      <c r="Q154">
        <v>26554</v>
      </c>
      <c r="R154">
        <v>0</v>
      </c>
      <c r="S154">
        <v>4831</v>
      </c>
      <c r="T154">
        <v>2009</v>
      </c>
      <c r="U154">
        <v>7141</v>
      </c>
      <c r="V154">
        <v>8182</v>
      </c>
      <c r="W154">
        <v>78</v>
      </c>
      <c r="X154">
        <v>363</v>
      </c>
      <c r="Y154">
        <v>242</v>
      </c>
      <c r="Z154">
        <v>747</v>
      </c>
      <c r="AA154">
        <v>341</v>
      </c>
      <c r="AB154">
        <v>152</v>
      </c>
      <c r="AC154">
        <v>1141</v>
      </c>
      <c r="AD154">
        <v>749</v>
      </c>
      <c r="AE154">
        <v>2858</v>
      </c>
      <c r="AF154">
        <v>2883</v>
      </c>
      <c r="AG154">
        <v>0</v>
      </c>
      <c r="AH154">
        <v>2833</v>
      </c>
      <c r="AI154">
        <v>34550</v>
      </c>
      <c r="AJ154">
        <v>0</v>
      </c>
    </row>
    <row r="155" spans="1:36" x14ac:dyDescent="0.35">
      <c r="A155" t="s">
        <v>194</v>
      </c>
      <c r="B155">
        <v>9946</v>
      </c>
      <c r="C155">
        <v>0</v>
      </c>
      <c r="D155">
        <v>0</v>
      </c>
      <c r="E155">
        <v>0</v>
      </c>
      <c r="F155">
        <v>89</v>
      </c>
      <c r="G155">
        <v>1115</v>
      </c>
      <c r="H155">
        <v>83</v>
      </c>
      <c r="I155">
        <v>3929</v>
      </c>
      <c r="J155">
        <v>0</v>
      </c>
      <c r="K155">
        <v>0</v>
      </c>
      <c r="L155">
        <v>0</v>
      </c>
      <c r="M155">
        <v>853</v>
      </c>
      <c r="N155">
        <v>33</v>
      </c>
      <c r="O155">
        <v>48</v>
      </c>
      <c r="P155">
        <v>1680</v>
      </c>
      <c r="Q155">
        <v>17776</v>
      </c>
      <c r="R155">
        <v>0</v>
      </c>
      <c r="S155">
        <v>3429</v>
      </c>
      <c r="T155">
        <v>1706</v>
      </c>
      <c r="U155">
        <v>1738</v>
      </c>
      <c r="V155">
        <v>0</v>
      </c>
      <c r="W155">
        <v>0</v>
      </c>
      <c r="X155">
        <v>1154</v>
      </c>
      <c r="Y155">
        <v>0</v>
      </c>
      <c r="Z155">
        <v>747</v>
      </c>
      <c r="AA155">
        <v>244</v>
      </c>
      <c r="AB155">
        <v>6</v>
      </c>
      <c r="AC155">
        <v>1193</v>
      </c>
      <c r="AD155">
        <v>373</v>
      </c>
      <c r="AE155">
        <v>2534</v>
      </c>
      <c r="AF155">
        <v>3166</v>
      </c>
      <c r="AG155">
        <v>0</v>
      </c>
      <c r="AH155">
        <v>2750</v>
      </c>
      <c r="AI155">
        <v>19040</v>
      </c>
      <c r="AJ155">
        <v>0</v>
      </c>
    </row>
    <row r="156" spans="1:36" x14ac:dyDescent="0.35">
      <c r="A156" t="s">
        <v>193</v>
      </c>
      <c r="B156">
        <v>4425</v>
      </c>
      <c r="C156">
        <v>0</v>
      </c>
      <c r="D156">
        <v>232</v>
      </c>
      <c r="E156">
        <v>84</v>
      </c>
      <c r="F156">
        <v>67</v>
      </c>
      <c r="G156">
        <v>900</v>
      </c>
      <c r="H156">
        <v>165</v>
      </c>
      <c r="I156">
        <v>0</v>
      </c>
      <c r="J156">
        <v>0</v>
      </c>
      <c r="K156">
        <v>0</v>
      </c>
      <c r="L156">
        <v>0</v>
      </c>
      <c r="M156">
        <v>949</v>
      </c>
      <c r="N156">
        <v>0</v>
      </c>
      <c r="O156">
        <v>0</v>
      </c>
      <c r="P156">
        <v>330</v>
      </c>
      <c r="Q156">
        <v>7152</v>
      </c>
      <c r="R156">
        <v>23445</v>
      </c>
      <c r="S156">
        <v>2898</v>
      </c>
      <c r="T156">
        <v>209</v>
      </c>
      <c r="U156">
        <v>0</v>
      </c>
      <c r="V156">
        <v>0</v>
      </c>
      <c r="W156">
        <v>86</v>
      </c>
      <c r="X156">
        <v>760</v>
      </c>
      <c r="Y156">
        <v>0</v>
      </c>
      <c r="Z156">
        <v>77</v>
      </c>
      <c r="AA156">
        <v>170</v>
      </c>
      <c r="AB156">
        <v>0</v>
      </c>
      <c r="AC156">
        <v>671</v>
      </c>
      <c r="AD156">
        <v>112</v>
      </c>
      <c r="AE156">
        <v>105</v>
      </c>
      <c r="AF156">
        <v>19</v>
      </c>
      <c r="AG156">
        <v>37</v>
      </c>
      <c r="AH156">
        <v>1416</v>
      </c>
      <c r="AI156">
        <v>6560</v>
      </c>
      <c r="AJ156">
        <v>24804</v>
      </c>
    </row>
    <row r="157" spans="1:36" x14ac:dyDescent="0.35">
      <c r="A157" t="s">
        <v>192</v>
      </c>
      <c r="B157">
        <v>5701</v>
      </c>
      <c r="C157">
        <v>0</v>
      </c>
      <c r="D157">
        <v>131</v>
      </c>
      <c r="E157">
        <v>0</v>
      </c>
      <c r="F157">
        <v>48</v>
      </c>
      <c r="G157">
        <v>2466</v>
      </c>
      <c r="H157">
        <v>25</v>
      </c>
      <c r="I157">
        <v>0</v>
      </c>
      <c r="J157">
        <v>0</v>
      </c>
      <c r="K157">
        <v>0</v>
      </c>
      <c r="L157">
        <v>0</v>
      </c>
      <c r="M157">
        <v>481</v>
      </c>
      <c r="N157">
        <v>0</v>
      </c>
      <c r="O157">
        <v>0</v>
      </c>
      <c r="P157">
        <v>1279</v>
      </c>
      <c r="Q157">
        <v>10131</v>
      </c>
      <c r="R157">
        <v>0</v>
      </c>
      <c r="S157">
        <v>4485</v>
      </c>
      <c r="T157">
        <v>2289</v>
      </c>
      <c r="U157">
        <v>0</v>
      </c>
      <c r="V157">
        <v>0</v>
      </c>
      <c r="W157">
        <v>0</v>
      </c>
      <c r="X157">
        <v>1467</v>
      </c>
      <c r="Y157">
        <v>0</v>
      </c>
      <c r="Z157">
        <v>99</v>
      </c>
      <c r="AA157">
        <v>457</v>
      </c>
      <c r="AB157">
        <v>0</v>
      </c>
      <c r="AC157">
        <v>501</v>
      </c>
      <c r="AD157">
        <v>48</v>
      </c>
      <c r="AE157">
        <v>717</v>
      </c>
      <c r="AF157">
        <v>262</v>
      </c>
      <c r="AG157">
        <v>0</v>
      </c>
      <c r="AH157">
        <v>1149</v>
      </c>
      <c r="AI157">
        <v>11474</v>
      </c>
      <c r="AJ157">
        <v>0</v>
      </c>
    </row>
    <row r="158" spans="1:36" x14ac:dyDescent="0.35">
      <c r="A158" t="s">
        <v>191</v>
      </c>
      <c r="B158">
        <v>2812</v>
      </c>
      <c r="C158">
        <v>0</v>
      </c>
      <c r="D158">
        <v>0</v>
      </c>
      <c r="E158">
        <v>0</v>
      </c>
      <c r="F158">
        <v>55</v>
      </c>
      <c r="G158">
        <v>1037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467</v>
      </c>
      <c r="N158">
        <v>0</v>
      </c>
      <c r="O158">
        <v>5</v>
      </c>
      <c r="P158">
        <v>41</v>
      </c>
      <c r="Q158">
        <v>4417</v>
      </c>
      <c r="R158">
        <v>0</v>
      </c>
      <c r="S158">
        <v>1499</v>
      </c>
      <c r="T158">
        <v>0</v>
      </c>
      <c r="U158">
        <v>0</v>
      </c>
      <c r="V158">
        <v>0</v>
      </c>
      <c r="W158">
        <v>0</v>
      </c>
      <c r="X158">
        <v>652</v>
      </c>
      <c r="Y158">
        <v>0</v>
      </c>
      <c r="Z158">
        <v>120</v>
      </c>
      <c r="AA158">
        <v>192</v>
      </c>
      <c r="AB158">
        <v>0</v>
      </c>
      <c r="AC158">
        <v>424</v>
      </c>
      <c r="AD158">
        <v>48</v>
      </c>
      <c r="AE158">
        <v>261</v>
      </c>
      <c r="AF158">
        <v>252</v>
      </c>
      <c r="AG158">
        <v>0</v>
      </c>
      <c r="AH158">
        <v>1714</v>
      </c>
      <c r="AI158">
        <v>5162</v>
      </c>
      <c r="AJ158">
        <v>0</v>
      </c>
    </row>
    <row r="159" spans="1:36" x14ac:dyDescent="0.35">
      <c r="A159" t="s">
        <v>190</v>
      </c>
      <c r="B159">
        <v>2243</v>
      </c>
      <c r="C159">
        <v>0</v>
      </c>
      <c r="D159">
        <v>1117</v>
      </c>
      <c r="E159">
        <v>65</v>
      </c>
      <c r="F159">
        <v>71</v>
      </c>
      <c r="G159">
        <v>767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859</v>
      </c>
      <c r="N159">
        <v>0</v>
      </c>
      <c r="O159">
        <v>0</v>
      </c>
      <c r="P159">
        <v>98</v>
      </c>
      <c r="Q159">
        <v>5220</v>
      </c>
      <c r="R159">
        <v>0</v>
      </c>
      <c r="S159">
        <v>2110</v>
      </c>
      <c r="T159">
        <v>57</v>
      </c>
      <c r="U159">
        <v>0</v>
      </c>
      <c r="V159">
        <v>0</v>
      </c>
      <c r="W159">
        <v>0</v>
      </c>
      <c r="X159">
        <v>689</v>
      </c>
      <c r="Y159">
        <v>0</v>
      </c>
      <c r="Z159">
        <v>0</v>
      </c>
      <c r="AA159">
        <v>110</v>
      </c>
      <c r="AB159">
        <v>0</v>
      </c>
      <c r="AC159">
        <v>328</v>
      </c>
      <c r="AD159">
        <v>66</v>
      </c>
      <c r="AE159">
        <v>141</v>
      </c>
      <c r="AF159">
        <v>82</v>
      </c>
      <c r="AG159">
        <v>0</v>
      </c>
      <c r="AH159">
        <v>497</v>
      </c>
      <c r="AI159">
        <v>4080</v>
      </c>
      <c r="AJ159">
        <v>0</v>
      </c>
    </row>
    <row r="160" spans="1:36" x14ac:dyDescent="0.35">
      <c r="A160" t="s">
        <v>189</v>
      </c>
      <c r="B160">
        <v>4095</v>
      </c>
      <c r="C160">
        <v>0</v>
      </c>
      <c r="D160">
        <v>0</v>
      </c>
      <c r="E160">
        <v>0</v>
      </c>
      <c r="F160">
        <v>75</v>
      </c>
      <c r="G160">
        <v>917</v>
      </c>
      <c r="H160">
        <v>0</v>
      </c>
      <c r="I160">
        <v>2723</v>
      </c>
      <c r="J160">
        <v>9296</v>
      </c>
      <c r="K160">
        <v>0</v>
      </c>
      <c r="L160">
        <v>0</v>
      </c>
      <c r="M160">
        <v>302</v>
      </c>
      <c r="N160">
        <v>0</v>
      </c>
      <c r="O160">
        <v>1</v>
      </c>
      <c r="P160">
        <v>446</v>
      </c>
      <c r="Q160">
        <v>17855</v>
      </c>
      <c r="R160">
        <v>332</v>
      </c>
      <c r="S160">
        <v>1996</v>
      </c>
      <c r="T160">
        <v>208</v>
      </c>
      <c r="U160">
        <v>1148</v>
      </c>
      <c r="V160">
        <v>7713</v>
      </c>
      <c r="W160">
        <v>129</v>
      </c>
      <c r="X160">
        <v>380</v>
      </c>
      <c r="Y160">
        <v>0</v>
      </c>
      <c r="Z160">
        <v>46</v>
      </c>
      <c r="AA160">
        <v>52</v>
      </c>
      <c r="AB160">
        <v>0</v>
      </c>
      <c r="AC160">
        <v>463</v>
      </c>
      <c r="AD160">
        <v>130</v>
      </c>
      <c r="AE160">
        <v>1672</v>
      </c>
      <c r="AF160">
        <v>1744</v>
      </c>
      <c r="AG160">
        <v>0</v>
      </c>
      <c r="AH160">
        <v>1650</v>
      </c>
      <c r="AI160">
        <v>17331</v>
      </c>
      <c r="AJ160">
        <v>314</v>
      </c>
    </row>
    <row r="161" spans="1:36" x14ac:dyDescent="0.35">
      <c r="A161" t="s">
        <v>188</v>
      </c>
      <c r="B161">
        <v>8153</v>
      </c>
      <c r="C161">
        <v>0</v>
      </c>
      <c r="D161">
        <v>0</v>
      </c>
      <c r="E161">
        <v>0</v>
      </c>
      <c r="F161">
        <v>80</v>
      </c>
      <c r="G161">
        <v>1775</v>
      </c>
      <c r="H161">
        <v>761</v>
      </c>
      <c r="I161">
        <v>4575</v>
      </c>
      <c r="J161">
        <v>14189</v>
      </c>
      <c r="K161">
        <v>0</v>
      </c>
      <c r="L161">
        <v>0</v>
      </c>
      <c r="M161">
        <v>818</v>
      </c>
      <c r="N161">
        <v>1246</v>
      </c>
      <c r="O161">
        <v>584</v>
      </c>
      <c r="P161">
        <v>676</v>
      </c>
      <c r="Q161">
        <v>32857</v>
      </c>
      <c r="R161">
        <v>0</v>
      </c>
      <c r="S161">
        <v>4104</v>
      </c>
      <c r="T161">
        <v>172</v>
      </c>
      <c r="U161">
        <v>2161</v>
      </c>
      <c r="V161">
        <v>12239</v>
      </c>
      <c r="W161">
        <v>188</v>
      </c>
      <c r="X161">
        <v>433</v>
      </c>
      <c r="Y161">
        <v>0</v>
      </c>
      <c r="Z161">
        <v>1388</v>
      </c>
      <c r="AA161">
        <v>63</v>
      </c>
      <c r="AB161">
        <v>327</v>
      </c>
      <c r="AC161">
        <v>1111</v>
      </c>
      <c r="AD161">
        <v>766</v>
      </c>
      <c r="AE161">
        <v>3487</v>
      </c>
      <c r="AF161">
        <v>4389</v>
      </c>
      <c r="AG161">
        <v>0</v>
      </c>
      <c r="AH161">
        <v>2551</v>
      </c>
      <c r="AI161">
        <v>33379</v>
      </c>
      <c r="AJ161">
        <v>0</v>
      </c>
    </row>
    <row r="162" spans="1:36" x14ac:dyDescent="0.35">
      <c r="A162" t="s">
        <v>187</v>
      </c>
      <c r="B162">
        <v>7340</v>
      </c>
      <c r="C162">
        <v>0</v>
      </c>
      <c r="D162">
        <v>0</v>
      </c>
      <c r="E162">
        <v>0</v>
      </c>
      <c r="F162">
        <v>75</v>
      </c>
      <c r="G162">
        <v>908</v>
      </c>
      <c r="H162">
        <v>0</v>
      </c>
      <c r="I162">
        <v>5883</v>
      </c>
      <c r="J162">
        <v>0</v>
      </c>
      <c r="K162">
        <v>0</v>
      </c>
      <c r="L162">
        <v>0</v>
      </c>
      <c r="M162">
        <v>479</v>
      </c>
      <c r="N162">
        <v>604</v>
      </c>
      <c r="O162">
        <v>3</v>
      </c>
      <c r="P162">
        <v>135</v>
      </c>
      <c r="Q162">
        <v>15427</v>
      </c>
      <c r="R162">
        <v>0</v>
      </c>
      <c r="S162">
        <v>2574</v>
      </c>
      <c r="T162">
        <v>347</v>
      </c>
      <c r="U162">
        <v>2288</v>
      </c>
      <c r="V162">
        <v>0</v>
      </c>
      <c r="W162">
        <v>50</v>
      </c>
      <c r="X162">
        <v>233</v>
      </c>
      <c r="Y162">
        <v>0</v>
      </c>
      <c r="Z162">
        <v>227</v>
      </c>
      <c r="AA162">
        <v>190</v>
      </c>
      <c r="AB162">
        <v>904</v>
      </c>
      <c r="AC162">
        <v>540</v>
      </c>
      <c r="AD162">
        <v>264</v>
      </c>
      <c r="AE162">
        <v>2419</v>
      </c>
      <c r="AF162">
        <v>4045</v>
      </c>
      <c r="AG162">
        <v>0</v>
      </c>
      <c r="AH162">
        <v>1227</v>
      </c>
      <c r="AI162">
        <v>15308</v>
      </c>
      <c r="AJ162">
        <v>0</v>
      </c>
    </row>
    <row r="163" spans="1:36" x14ac:dyDescent="0.35">
      <c r="A163" t="s">
        <v>186</v>
      </c>
      <c r="B163">
        <v>2871</v>
      </c>
      <c r="C163">
        <v>699</v>
      </c>
      <c r="D163">
        <v>0</v>
      </c>
      <c r="E163">
        <v>51</v>
      </c>
      <c r="F163">
        <v>17</v>
      </c>
      <c r="G163">
        <v>837</v>
      </c>
      <c r="H163">
        <v>35</v>
      </c>
      <c r="I163">
        <v>1415</v>
      </c>
      <c r="J163">
        <v>6388</v>
      </c>
      <c r="K163">
        <v>0</v>
      </c>
      <c r="L163">
        <v>0</v>
      </c>
      <c r="M163">
        <v>36</v>
      </c>
      <c r="N163">
        <v>387</v>
      </c>
      <c r="O163">
        <v>85</v>
      </c>
      <c r="P163">
        <v>448</v>
      </c>
      <c r="Q163">
        <v>13269</v>
      </c>
      <c r="R163">
        <v>0</v>
      </c>
      <c r="S163">
        <v>2310</v>
      </c>
      <c r="T163">
        <v>355</v>
      </c>
      <c r="U163">
        <v>937</v>
      </c>
      <c r="V163">
        <v>3856</v>
      </c>
      <c r="W163">
        <v>0</v>
      </c>
      <c r="X163">
        <v>500</v>
      </c>
      <c r="Y163">
        <v>0</v>
      </c>
      <c r="Z163">
        <v>0</v>
      </c>
      <c r="AA163">
        <v>21</v>
      </c>
      <c r="AB163">
        <v>77</v>
      </c>
      <c r="AC163">
        <v>0</v>
      </c>
      <c r="AD163">
        <v>0</v>
      </c>
      <c r="AE163">
        <v>1846</v>
      </c>
      <c r="AF163">
        <v>658</v>
      </c>
      <c r="AG163">
        <v>0</v>
      </c>
      <c r="AH163">
        <v>1403</v>
      </c>
      <c r="AI163">
        <v>11963</v>
      </c>
      <c r="AJ163">
        <v>0</v>
      </c>
    </row>
    <row r="164" spans="1:36" x14ac:dyDescent="0.35">
      <c r="A164" t="s">
        <v>184</v>
      </c>
      <c r="B164">
        <v>17310</v>
      </c>
      <c r="C164">
        <v>0</v>
      </c>
      <c r="D164">
        <v>0</v>
      </c>
      <c r="E164">
        <v>0</v>
      </c>
      <c r="F164">
        <v>230</v>
      </c>
      <c r="G164">
        <v>40</v>
      </c>
      <c r="H164">
        <v>172</v>
      </c>
      <c r="I164">
        <v>4804</v>
      </c>
      <c r="J164">
        <v>0</v>
      </c>
      <c r="K164">
        <v>0</v>
      </c>
      <c r="L164">
        <v>0</v>
      </c>
      <c r="M164">
        <v>2175</v>
      </c>
      <c r="N164">
        <v>6272</v>
      </c>
      <c r="O164">
        <v>0</v>
      </c>
      <c r="P164">
        <v>2945</v>
      </c>
      <c r="Q164">
        <v>33948</v>
      </c>
      <c r="R164">
        <v>874</v>
      </c>
      <c r="S164">
        <v>4115</v>
      </c>
      <c r="T164">
        <v>3069</v>
      </c>
      <c r="U164">
        <v>4456</v>
      </c>
      <c r="V164">
        <v>0</v>
      </c>
      <c r="W164">
        <v>0</v>
      </c>
      <c r="X164">
        <v>2520</v>
      </c>
      <c r="Y164">
        <v>0</v>
      </c>
      <c r="Z164">
        <v>1140</v>
      </c>
      <c r="AA164">
        <v>938</v>
      </c>
      <c r="AB164">
        <v>5022</v>
      </c>
      <c r="AC164">
        <v>1310</v>
      </c>
      <c r="AD164">
        <v>394</v>
      </c>
      <c r="AE164">
        <v>3276</v>
      </c>
      <c r="AF164">
        <v>2831</v>
      </c>
      <c r="AG164">
        <v>169</v>
      </c>
      <c r="AH164">
        <v>4470</v>
      </c>
      <c r="AI164">
        <v>33710</v>
      </c>
      <c r="AJ164">
        <v>928</v>
      </c>
    </row>
    <row r="165" spans="1:36" x14ac:dyDescent="0.35">
      <c r="A165" t="s">
        <v>185</v>
      </c>
      <c r="B165">
        <v>2505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1374</v>
      </c>
      <c r="I165">
        <v>0</v>
      </c>
      <c r="J165">
        <v>0</v>
      </c>
      <c r="K165">
        <v>0</v>
      </c>
      <c r="L165">
        <v>0</v>
      </c>
      <c r="M165">
        <v>5</v>
      </c>
      <c r="N165">
        <v>259</v>
      </c>
      <c r="O165">
        <v>0</v>
      </c>
      <c r="P165">
        <v>61</v>
      </c>
      <c r="Q165">
        <v>4204</v>
      </c>
      <c r="R165">
        <v>623</v>
      </c>
      <c r="S165">
        <v>610</v>
      </c>
      <c r="T165">
        <v>0</v>
      </c>
      <c r="U165">
        <v>0</v>
      </c>
      <c r="V165">
        <v>0</v>
      </c>
      <c r="W165">
        <v>0</v>
      </c>
      <c r="X165">
        <v>439</v>
      </c>
      <c r="Y165">
        <v>0</v>
      </c>
      <c r="Z165">
        <v>0</v>
      </c>
      <c r="AA165">
        <v>0</v>
      </c>
      <c r="AB165">
        <v>27</v>
      </c>
      <c r="AC165">
        <v>0</v>
      </c>
      <c r="AD165">
        <v>0</v>
      </c>
      <c r="AE165">
        <v>748</v>
      </c>
      <c r="AF165">
        <v>2512</v>
      </c>
      <c r="AG165">
        <v>0</v>
      </c>
      <c r="AH165">
        <v>986</v>
      </c>
      <c r="AI165">
        <v>5322</v>
      </c>
      <c r="AJ165">
        <v>333</v>
      </c>
    </row>
    <row r="166" spans="1:36" x14ac:dyDescent="0.35">
      <c r="A166" t="s">
        <v>183</v>
      </c>
      <c r="B166">
        <v>14963</v>
      </c>
      <c r="C166">
        <v>0</v>
      </c>
      <c r="D166">
        <v>0</v>
      </c>
      <c r="E166">
        <v>0</v>
      </c>
      <c r="F166">
        <v>0</v>
      </c>
      <c r="G166">
        <v>1941</v>
      </c>
      <c r="H166">
        <v>0</v>
      </c>
      <c r="I166">
        <v>6876</v>
      </c>
      <c r="J166">
        <v>0</v>
      </c>
      <c r="K166">
        <v>0</v>
      </c>
      <c r="L166">
        <v>0</v>
      </c>
      <c r="M166">
        <v>620</v>
      </c>
      <c r="N166">
        <v>4695</v>
      </c>
      <c r="O166">
        <v>0</v>
      </c>
      <c r="P166">
        <v>2663</v>
      </c>
      <c r="Q166">
        <v>31758</v>
      </c>
      <c r="R166">
        <v>0</v>
      </c>
      <c r="S166">
        <v>5723</v>
      </c>
      <c r="T166">
        <v>1336</v>
      </c>
      <c r="U166">
        <v>1353</v>
      </c>
      <c r="V166">
        <v>0</v>
      </c>
      <c r="W166">
        <v>0</v>
      </c>
      <c r="X166">
        <v>1212</v>
      </c>
      <c r="Y166">
        <v>0</v>
      </c>
      <c r="Z166">
        <v>1378</v>
      </c>
      <c r="AA166">
        <v>545</v>
      </c>
      <c r="AB166">
        <v>137</v>
      </c>
      <c r="AC166">
        <v>0</v>
      </c>
      <c r="AD166">
        <v>86</v>
      </c>
      <c r="AE166">
        <v>6977</v>
      </c>
      <c r="AF166">
        <v>3823</v>
      </c>
      <c r="AG166">
        <v>3400</v>
      </c>
      <c r="AH166">
        <v>4399</v>
      </c>
      <c r="AI166">
        <v>30369</v>
      </c>
      <c r="AJ166">
        <v>0</v>
      </c>
    </row>
    <row r="167" spans="1:36" x14ac:dyDescent="0.35">
      <c r="A167" t="s">
        <v>182</v>
      </c>
      <c r="B167">
        <v>13813</v>
      </c>
      <c r="C167">
        <v>0</v>
      </c>
      <c r="D167">
        <v>0</v>
      </c>
      <c r="E167">
        <v>0</v>
      </c>
      <c r="F167">
        <v>117</v>
      </c>
      <c r="G167">
        <v>2370</v>
      </c>
      <c r="H167">
        <v>0</v>
      </c>
      <c r="I167">
        <v>6900</v>
      </c>
      <c r="J167">
        <v>25883</v>
      </c>
      <c r="K167">
        <v>0</v>
      </c>
      <c r="L167">
        <v>0</v>
      </c>
      <c r="M167">
        <v>348</v>
      </c>
      <c r="N167">
        <v>2339</v>
      </c>
      <c r="O167">
        <v>149</v>
      </c>
      <c r="P167">
        <v>1230</v>
      </c>
      <c r="Q167">
        <v>53149</v>
      </c>
      <c r="R167">
        <v>2075</v>
      </c>
      <c r="S167">
        <v>7710</v>
      </c>
      <c r="T167">
        <v>1132</v>
      </c>
      <c r="U167">
        <v>3096</v>
      </c>
      <c r="V167">
        <v>18063</v>
      </c>
      <c r="W167">
        <v>0</v>
      </c>
      <c r="X167">
        <v>463</v>
      </c>
      <c r="Y167">
        <v>0</v>
      </c>
      <c r="Z167">
        <v>201</v>
      </c>
      <c r="AA167">
        <v>333</v>
      </c>
      <c r="AB167">
        <v>3316</v>
      </c>
      <c r="AC167">
        <v>930</v>
      </c>
      <c r="AD167">
        <v>157</v>
      </c>
      <c r="AE167">
        <v>4720</v>
      </c>
      <c r="AF167">
        <v>7259</v>
      </c>
      <c r="AG167">
        <v>0</v>
      </c>
      <c r="AH167">
        <v>4392</v>
      </c>
      <c r="AI167">
        <v>51772</v>
      </c>
      <c r="AJ167">
        <v>1879</v>
      </c>
    </row>
    <row r="168" spans="1:36" x14ac:dyDescent="0.35">
      <c r="A168" t="s">
        <v>181</v>
      </c>
      <c r="B168">
        <v>0</v>
      </c>
      <c r="C168">
        <v>3400</v>
      </c>
      <c r="D168">
        <v>7862</v>
      </c>
      <c r="E168">
        <v>0</v>
      </c>
      <c r="F168">
        <v>0</v>
      </c>
      <c r="G168">
        <v>3369</v>
      </c>
      <c r="H168">
        <v>8171</v>
      </c>
      <c r="I168">
        <v>0</v>
      </c>
      <c r="J168">
        <v>21130</v>
      </c>
      <c r="K168">
        <v>0</v>
      </c>
      <c r="L168">
        <v>0</v>
      </c>
      <c r="M168">
        <v>842</v>
      </c>
      <c r="N168">
        <v>617</v>
      </c>
      <c r="O168">
        <v>636</v>
      </c>
      <c r="P168">
        <v>1824</v>
      </c>
      <c r="Q168">
        <v>47851</v>
      </c>
      <c r="R168">
        <v>0</v>
      </c>
      <c r="S168">
        <v>8547</v>
      </c>
      <c r="T168">
        <v>442</v>
      </c>
      <c r="U168">
        <v>1285</v>
      </c>
      <c r="V168">
        <v>17868</v>
      </c>
      <c r="W168">
        <v>0</v>
      </c>
      <c r="X168">
        <v>653</v>
      </c>
      <c r="Y168">
        <v>0</v>
      </c>
      <c r="Z168">
        <v>0</v>
      </c>
      <c r="AA168">
        <v>320</v>
      </c>
      <c r="AB168">
        <v>714</v>
      </c>
      <c r="AC168">
        <v>100</v>
      </c>
      <c r="AD168">
        <v>36</v>
      </c>
      <c r="AE168">
        <v>3213</v>
      </c>
      <c r="AF168">
        <v>9718</v>
      </c>
      <c r="AG168">
        <v>1215</v>
      </c>
      <c r="AH168">
        <v>3881</v>
      </c>
      <c r="AI168">
        <v>47992</v>
      </c>
      <c r="AJ168">
        <v>0</v>
      </c>
    </row>
    <row r="169" spans="1:36" x14ac:dyDescent="0.35">
      <c r="A169" t="s">
        <v>180</v>
      </c>
      <c r="B169">
        <v>22764</v>
      </c>
      <c r="C169">
        <v>590</v>
      </c>
      <c r="D169">
        <v>0</v>
      </c>
      <c r="E169">
        <v>7</v>
      </c>
      <c r="F169">
        <v>106</v>
      </c>
      <c r="G169">
        <v>2215</v>
      </c>
      <c r="H169">
        <v>0</v>
      </c>
      <c r="I169">
        <v>0</v>
      </c>
      <c r="J169">
        <v>0</v>
      </c>
      <c r="K169">
        <v>0</v>
      </c>
      <c r="L169">
        <v>1243</v>
      </c>
      <c r="M169">
        <v>3405</v>
      </c>
      <c r="N169">
        <v>7794</v>
      </c>
      <c r="O169">
        <v>645</v>
      </c>
      <c r="P169">
        <v>1358</v>
      </c>
      <c r="Q169">
        <v>40127</v>
      </c>
      <c r="R169">
        <v>915</v>
      </c>
      <c r="S169">
        <v>7021</v>
      </c>
      <c r="T169">
        <v>198</v>
      </c>
      <c r="U169">
        <v>0</v>
      </c>
      <c r="V169">
        <v>0</v>
      </c>
      <c r="W169">
        <v>38</v>
      </c>
      <c r="X169">
        <v>2158</v>
      </c>
      <c r="Y169">
        <v>86</v>
      </c>
      <c r="Z169">
        <v>133</v>
      </c>
      <c r="AA169">
        <v>1945</v>
      </c>
      <c r="AB169">
        <v>4236</v>
      </c>
      <c r="AC169">
        <v>249</v>
      </c>
      <c r="AD169">
        <v>249</v>
      </c>
      <c r="AE169">
        <v>7531</v>
      </c>
      <c r="AF169">
        <v>6384</v>
      </c>
      <c r="AG169">
        <v>2683</v>
      </c>
      <c r="AH169">
        <v>5744</v>
      </c>
      <c r="AI169">
        <v>38655</v>
      </c>
      <c r="AJ169">
        <v>879</v>
      </c>
    </row>
    <row r="170" spans="1:36" x14ac:dyDescent="0.35">
      <c r="A170" t="s">
        <v>179</v>
      </c>
      <c r="B170">
        <v>0</v>
      </c>
      <c r="C170">
        <v>1876</v>
      </c>
      <c r="D170">
        <v>16882</v>
      </c>
      <c r="E170">
        <v>25</v>
      </c>
      <c r="F170">
        <v>65</v>
      </c>
      <c r="G170">
        <v>800</v>
      </c>
      <c r="H170">
        <v>11209</v>
      </c>
      <c r="I170">
        <v>0</v>
      </c>
      <c r="J170">
        <v>0</v>
      </c>
      <c r="K170">
        <v>3549</v>
      </c>
      <c r="L170">
        <v>0</v>
      </c>
      <c r="M170">
        <v>2707</v>
      </c>
      <c r="N170">
        <v>4356</v>
      </c>
      <c r="O170">
        <v>139</v>
      </c>
      <c r="P170">
        <v>6160</v>
      </c>
      <c r="Q170">
        <v>47768</v>
      </c>
      <c r="R170">
        <v>2033</v>
      </c>
      <c r="S170">
        <v>5888</v>
      </c>
      <c r="T170">
        <v>0</v>
      </c>
      <c r="U170">
        <v>32</v>
      </c>
      <c r="V170">
        <v>0</v>
      </c>
      <c r="W170">
        <v>4045</v>
      </c>
      <c r="X170">
        <v>2805</v>
      </c>
      <c r="Y170">
        <v>0</v>
      </c>
      <c r="Z170">
        <v>601</v>
      </c>
      <c r="AA170">
        <v>1576</v>
      </c>
      <c r="AB170">
        <v>3259</v>
      </c>
      <c r="AC170">
        <v>130</v>
      </c>
      <c r="AD170">
        <v>68</v>
      </c>
      <c r="AE170">
        <v>9173</v>
      </c>
      <c r="AF170">
        <v>12985</v>
      </c>
      <c r="AG170">
        <v>21</v>
      </c>
      <c r="AH170">
        <v>7620</v>
      </c>
      <c r="AI170">
        <v>48203</v>
      </c>
      <c r="AJ170">
        <v>1760</v>
      </c>
    </row>
    <row r="171" spans="1:36" x14ac:dyDescent="0.35">
      <c r="A171" t="s">
        <v>178</v>
      </c>
      <c r="B171">
        <v>8766</v>
      </c>
      <c r="C171">
        <v>0</v>
      </c>
      <c r="D171">
        <v>0</v>
      </c>
      <c r="E171">
        <v>0</v>
      </c>
      <c r="F171">
        <v>0</v>
      </c>
      <c r="G171">
        <v>3045</v>
      </c>
      <c r="H171">
        <v>225</v>
      </c>
      <c r="I171">
        <v>2091</v>
      </c>
      <c r="J171">
        <v>0</v>
      </c>
      <c r="K171">
        <v>0</v>
      </c>
      <c r="L171">
        <v>0</v>
      </c>
      <c r="M171">
        <v>586</v>
      </c>
      <c r="N171">
        <v>803</v>
      </c>
      <c r="O171">
        <v>40</v>
      </c>
      <c r="P171">
        <v>906</v>
      </c>
      <c r="Q171">
        <v>16462</v>
      </c>
      <c r="R171">
        <v>757</v>
      </c>
      <c r="S171">
        <v>2773</v>
      </c>
      <c r="T171">
        <v>231</v>
      </c>
      <c r="U171">
        <v>889</v>
      </c>
      <c r="V171">
        <v>0</v>
      </c>
      <c r="W171">
        <v>0</v>
      </c>
      <c r="X171">
        <v>1427</v>
      </c>
      <c r="Y171">
        <v>0</v>
      </c>
      <c r="Z171">
        <v>46</v>
      </c>
      <c r="AA171">
        <v>287</v>
      </c>
      <c r="AB171">
        <v>852</v>
      </c>
      <c r="AC171">
        <v>385</v>
      </c>
      <c r="AD171">
        <v>133</v>
      </c>
      <c r="AE171">
        <v>1569</v>
      </c>
      <c r="AF171">
        <v>2313</v>
      </c>
      <c r="AG171">
        <v>2258</v>
      </c>
      <c r="AH171">
        <v>3246</v>
      </c>
      <c r="AI171">
        <v>16409</v>
      </c>
      <c r="AJ171">
        <v>757</v>
      </c>
    </row>
    <row r="172" spans="1:36" x14ac:dyDescent="0.35">
      <c r="A172" t="s">
        <v>177</v>
      </c>
      <c r="B172">
        <v>59035</v>
      </c>
      <c r="C172">
        <v>0</v>
      </c>
      <c r="D172">
        <v>1749</v>
      </c>
      <c r="E172">
        <v>0</v>
      </c>
      <c r="F172">
        <v>284</v>
      </c>
      <c r="G172">
        <v>474</v>
      </c>
      <c r="H172">
        <v>250</v>
      </c>
      <c r="I172">
        <v>0</v>
      </c>
      <c r="J172">
        <v>65293</v>
      </c>
      <c r="K172">
        <v>14706</v>
      </c>
      <c r="L172">
        <v>24088</v>
      </c>
      <c r="M172">
        <v>3778</v>
      </c>
      <c r="N172">
        <v>12140</v>
      </c>
      <c r="O172">
        <v>1573</v>
      </c>
      <c r="P172">
        <v>7924</v>
      </c>
      <c r="Q172">
        <v>191294</v>
      </c>
      <c r="R172">
        <v>1380</v>
      </c>
      <c r="S172">
        <v>19746</v>
      </c>
      <c r="T172">
        <v>2566</v>
      </c>
      <c r="U172">
        <v>0</v>
      </c>
      <c r="V172">
        <v>45660</v>
      </c>
      <c r="W172">
        <v>10747</v>
      </c>
      <c r="X172">
        <v>8661</v>
      </c>
      <c r="Y172">
        <v>15447</v>
      </c>
      <c r="Z172">
        <v>2049</v>
      </c>
      <c r="AA172">
        <v>960</v>
      </c>
      <c r="AB172">
        <v>14061</v>
      </c>
      <c r="AC172">
        <v>2919</v>
      </c>
      <c r="AD172">
        <v>1295</v>
      </c>
      <c r="AE172">
        <v>32046</v>
      </c>
      <c r="AF172">
        <v>27786</v>
      </c>
      <c r="AG172">
        <v>10</v>
      </c>
      <c r="AH172">
        <v>17921</v>
      </c>
      <c r="AI172">
        <v>201874</v>
      </c>
      <c r="AJ172">
        <v>1537</v>
      </c>
    </row>
    <row r="173" spans="1:36" x14ac:dyDescent="0.35">
      <c r="A173" t="s">
        <v>176</v>
      </c>
      <c r="B173">
        <v>0</v>
      </c>
      <c r="C173">
        <v>0</v>
      </c>
      <c r="D173">
        <v>14516</v>
      </c>
      <c r="E173">
        <v>63</v>
      </c>
      <c r="F173">
        <v>0</v>
      </c>
      <c r="G173">
        <v>1070</v>
      </c>
      <c r="H173">
        <v>0</v>
      </c>
      <c r="I173">
        <v>0</v>
      </c>
      <c r="J173">
        <v>20338</v>
      </c>
      <c r="K173">
        <v>0</v>
      </c>
      <c r="L173">
        <v>0</v>
      </c>
      <c r="M173">
        <v>1353</v>
      </c>
      <c r="N173">
        <v>2899</v>
      </c>
      <c r="O173">
        <v>75</v>
      </c>
      <c r="P173">
        <v>3442</v>
      </c>
      <c r="Q173">
        <v>43756</v>
      </c>
      <c r="R173">
        <v>0</v>
      </c>
      <c r="S173">
        <v>4187</v>
      </c>
      <c r="T173">
        <v>2512</v>
      </c>
      <c r="U173">
        <v>0</v>
      </c>
      <c r="V173">
        <v>18067</v>
      </c>
      <c r="W173">
        <v>0</v>
      </c>
      <c r="X173">
        <v>610</v>
      </c>
      <c r="Y173">
        <v>0</v>
      </c>
      <c r="Z173">
        <v>0</v>
      </c>
      <c r="AA173">
        <v>369</v>
      </c>
      <c r="AB173">
        <v>2348</v>
      </c>
      <c r="AC173">
        <v>0</v>
      </c>
      <c r="AD173">
        <v>884</v>
      </c>
      <c r="AE173">
        <v>3307</v>
      </c>
      <c r="AF173">
        <v>6533</v>
      </c>
      <c r="AG173">
        <v>0</v>
      </c>
      <c r="AH173">
        <v>3978</v>
      </c>
      <c r="AI173">
        <v>42795</v>
      </c>
      <c r="AJ173">
        <v>0</v>
      </c>
    </row>
    <row r="174" spans="1:36" x14ac:dyDescent="0.35">
      <c r="A174" t="s">
        <v>175</v>
      </c>
      <c r="B174">
        <v>4705</v>
      </c>
      <c r="C174">
        <v>0</v>
      </c>
      <c r="D174">
        <v>0</v>
      </c>
      <c r="E174">
        <v>0</v>
      </c>
      <c r="F174">
        <v>56</v>
      </c>
      <c r="G174">
        <v>591</v>
      </c>
      <c r="H174">
        <v>0</v>
      </c>
      <c r="I174">
        <v>2999</v>
      </c>
      <c r="J174">
        <v>7033</v>
      </c>
      <c r="K174">
        <v>0</v>
      </c>
      <c r="L174">
        <v>0</v>
      </c>
      <c r="M174">
        <v>279</v>
      </c>
      <c r="N174">
        <v>2029</v>
      </c>
      <c r="O174">
        <v>153</v>
      </c>
      <c r="P174">
        <v>867</v>
      </c>
      <c r="Q174">
        <v>18712</v>
      </c>
      <c r="R174">
        <v>0</v>
      </c>
      <c r="S174">
        <v>2321</v>
      </c>
      <c r="T174">
        <v>583</v>
      </c>
      <c r="U174">
        <v>529</v>
      </c>
      <c r="V174">
        <v>4487</v>
      </c>
      <c r="W174">
        <v>0</v>
      </c>
      <c r="X174">
        <v>177</v>
      </c>
      <c r="Y174">
        <v>0</v>
      </c>
      <c r="Z174">
        <v>0</v>
      </c>
      <c r="AA174">
        <v>95</v>
      </c>
      <c r="AB174">
        <v>2048</v>
      </c>
      <c r="AC174">
        <v>185</v>
      </c>
      <c r="AD174">
        <v>115</v>
      </c>
      <c r="AE174">
        <v>1806</v>
      </c>
      <c r="AF174">
        <v>4079</v>
      </c>
      <c r="AG174">
        <v>0</v>
      </c>
      <c r="AH174">
        <v>1264</v>
      </c>
      <c r="AI174">
        <v>17689</v>
      </c>
      <c r="AJ174">
        <v>0</v>
      </c>
    </row>
    <row r="175" spans="1:36" x14ac:dyDescent="0.35">
      <c r="A175" t="s">
        <v>174</v>
      </c>
      <c r="B175">
        <v>10753</v>
      </c>
      <c r="C175">
        <v>0</v>
      </c>
      <c r="D175">
        <v>0</v>
      </c>
      <c r="E175">
        <v>0</v>
      </c>
      <c r="F175">
        <v>88</v>
      </c>
      <c r="G175">
        <v>1987</v>
      </c>
      <c r="H175">
        <v>37</v>
      </c>
      <c r="I175">
        <v>4617</v>
      </c>
      <c r="J175">
        <v>21506</v>
      </c>
      <c r="K175">
        <v>0</v>
      </c>
      <c r="L175">
        <v>0</v>
      </c>
      <c r="M175">
        <v>661</v>
      </c>
      <c r="N175">
        <v>3653</v>
      </c>
      <c r="O175">
        <v>15</v>
      </c>
      <c r="P175">
        <v>1193</v>
      </c>
      <c r="Q175">
        <v>44510</v>
      </c>
      <c r="R175">
        <v>399</v>
      </c>
      <c r="S175">
        <v>4907</v>
      </c>
      <c r="T175">
        <v>1338</v>
      </c>
      <c r="U175">
        <v>1289</v>
      </c>
      <c r="V175">
        <v>13208</v>
      </c>
      <c r="W175">
        <v>0</v>
      </c>
      <c r="X175">
        <v>841</v>
      </c>
      <c r="Y175">
        <v>0</v>
      </c>
      <c r="Z175">
        <v>67</v>
      </c>
      <c r="AA175">
        <v>340</v>
      </c>
      <c r="AB175">
        <v>1034</v>
      </c>
      <c r="AC175">
        <v>532</v>
      </c>
      <c r="AD175">
        <v>221</v>
      </c>
      <c r="AE175">
        <v>5961</v>
      </c>
      <c r="AF175">
        <v>8702</v>
      </c>
      <c r="AG175">
        <v>0</v>
      </c>
      <c r="AH175">
        <v>1870</v>
      </c>
      <c r="AI175">
        <v>40310</v>
      </c>
      <c r="AJ175">
        <v>421</v>
      </c>
    </row>
    <row r="176" spans="1:36" x14ac:dyDescent="0.35">
      <c r="A176" t="s">
        <v>173</v>
      </c>
      <c r="B176">
        <v>21172</v>
      </c>
      <c r="C176">
        <v>0</v>
      </c>
      <c r="D176">
        <v>0</v>
      </c>
      <c r="E176">
        <v>0</v>
      </c>
      <c r="F176">
        <v>160</v>
      </c>
      <c r="G176">
        <v>1546</v>
      </c>
      <c r="H176">
        <v>69</v>
      </c>
      <c r="I176">
        <v>11379</v>
      </c>
      <c r="J176">
        <v>29489</v>
      </c>
      <c r="K176">
        <v>1009</v>
      </c>
      <c r="L176">
        <v>5760</v>
      </c>
      <c r="M176">
        <v>2235</v>
      </c>
      <c r="N176">
        <v>6627</v>
      </c>
      <c r="O176">
        <v>204</v>
      </c>
      <c r="P176">
        <v>2035</v>
      </c>
      <c r="Q176">
        <v>81685</v>
      </c>
      <c r="R176">
        <v>1529</v>
      </c>
      <c r="S176">
        <v>5033</v>
      </c>
      <c r="T176">
        <v>1633</v>
      </c>
      <c r="U176">
        <v>4645</v>
      </c>
      <c r="V176">
        <v>21171</v>
      </c>
      <c r="W176">
        <v>526</v>
      </c>
      <c r="X176">
        <v>805</v>
      </c>
      <c r="Y176">
        <v>3022</v>
      </c>
      <c r="Z176">
        <v>744</v>
      </c>
      <c r="AA176">
        <v>1176</v>
      </c>
      <c r="AB176">
        <v>6349</v>
      </c>
      <c r="AC176">
        <v>515</v>
      </c>
      <c r="AD176">
        <v>654</v>
      </c>
      <c r="AE176">
        <v>14024</v>
      </c>
      <c r="AF176">
        <v>15423</v>
      </c>
      <c r="AG176">
        <v>336</v>
      </c>
      <c r="AH176">
        <v>6326</v>
      </c>
      <c r="AI176">
        <v>82382</v>
      </c>
      <c r="AJ176">
        <v>1451</v>
      </c>
    </row>
    <row r="177" spans="1:36" x14ac:dyDescent="0.35">
      <c r="A177" t="s">
        <v>172</v>
      </c>
      <c r="B177">
        <v>19461</v>
      </c>
      <c r="C177">
        <v>243</v>
      </c>
      <c r="D177">
        <v>0</v>
      </c>
      <c r="E177">
        <v>1</v>
      </c>
      <c r="F177">
        <v>0</v>
      </c>
      <c r="G177">
        <v>2348</v>
      </c>
      <c r="H177">
        <v>49</v>
      </c>
      <c r="I177">
        <v>0</v>
      </c>
      <c r="J177">
        <v>0</v>
      </c>
      <c r="K177">
        <v>1354</v>
      </c>
      <c r="L177">
        <v>937</v>
      </c>
      <c r="M177">
        <v>46</v>
      </c>
      <c r="N177">
        <v>3630</v>
      </c>
      <c r="O177">
        <v>157</v>
      </c>
      <c r="P177">
        <v>2910</v>
      </c>
      <c r="Q177">
        <v>31136</v>
      </c>
      <c r="R177">
        <v>1670</v>
      </c>
      <c r="S177">
        <v>4197</v>
      </c>
      <c r="T177">
        <v>3763</v>
      </c>
      <c r="U177">
        <v>0</v>
      </c>
      <c r="V177">
        <v>0</v>
      </c>
      <c r="W177">
        <v>1041</v>
      </c>
      <c r="X177">
        <v>1011</v>
      </c>
      <c r="Y177">
        <v>96</v>
      </c>
      <c r="Z177">
        <v>0</v>
      </c>
      <c r="AA177">
        <v>21</v>
      </c>
      <c r="AB177">
        <v>6176</v>
      </c>
      <c r="AC177">
        <v>1533</v>
      </c>
      <c r="AD177">
        <v>427</v>
      </c>
      <c r="AE177">
        <v>5864</v>
      </c>
      <c r="AF177">
        <v>3160</v>
      </c>
      <c r="AG177">
        <v>2556</v>
      </c>
      <c r="AH177">
        <v>5370</v>
      </c>
      <c r="AI177">
        <v>35215</v>
      </c>
      <c r="AJ177">
        <v>1597</v>
      </c>
    </row>
    <row r="178" spans="1:36" x14ac:dyDescent="0.35">
      <c r="A178" t="s">
        <v>171</v>
      </c>
      <c r="B178">
        <v>9052</v>
      </c>
      <c r="C178">
        <v>0</v>
      </c>
      <c r="D178">
        <v>0</v>
      </c>
      <c r="E178">
        <v>0</v>
      </c>
      <c r="F178">
        <v>77</v>
      </c>
      <c r="G178">
        <v>2606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119</v>
      </c>
      <c r="N178">
        <v>4355</v>
      </c>
      <c r="O178">
        <v>245</v>
      </c>
      <c r="P178">
        <v>302</v>
      </c>
      <c r="Q178">
        <v>16756</v>
      </c>
      <c r="R178">
        <v>0</v>
      </c>
      <c r="S178">
        <v>3974</v>
      </c>
      <c r="T178">
        <v>284</v>
      </c>
      <c r="U178">
        <v>0</v>
      </c>
      <c r="V178">
        <v>0</v>
      </c>
      <c r="W178">
        <v>0</v>
      </c>
      <c r="X178">
        <v>1012</v>
      </c>
      <c r="Y178">
        <v>0</v>
      </c>
      <c r="Z178">
        <v>28</v>
      </c>
      <c r="AA178">
        <v>0</v>
      </c>
      <c r="AB178">
        <v>4707</v>
      </c>
      <c r="AC178">
        <v>280</v>
      </c>
      <c r="AD178">
        <v>0</v>
      </c>
      <c r="AE178">
        <v>1257</v>
      </c>
      <c r="AF178">
        <v>1088</v>
      </c>
      <c r="AG178">
        <v>1576</v>
      </c>
      <c r="AH178">
        <v>2204</v>
      </c>
      <c r="AI178">
        <v>16410</v>
      </c>
      <c r="AJ178">
        <v>0</v>
      </c>
    </row>
    <row r="179" spans="1:36" x14ac:dyDescent="0.35">
      <c r="A179" t="s">
        <v>170</v>
      </c>
      <c r="B179">
        <v>12645</v>
      </c>
      <c r="C179">
        <v>990</v>
      </c>
      <c r="D179">
        <v>0</v>
      </c>
      <c r="E179">
        <v>20</v>
      </c>
      <c r="F179">
        <v>102</v>
      </c>
      <c r="G179">
        <v>2750</v>
      </c>
      <c r="H179">
        <v>59366</v>
      </c>
      <c r="I179">
        <v>0</v>
      </c>
      <c r="J179">
        <v>19580</v>
      </c>
      <c r="K179">
        <v>0</v>
      </c>
      <c r="L179">
        <v>0</v>
      </c>
      <c r="M179">
        <v>146</v>
      </c>
      <c r="N179">
        <v>3375</v>
      </c>
      <c r="O179">
        <v>31</v>
      </c>
      <c r="P179">
        <v>2698</v>
      </c>
      <c r="Q179">
        <v>101703</v>
      </c>
      <c r="R179">
        <v>970</v>
      </c>
      <c r="S179">
        <v>7197</v>
      </c>
      <c r="T179">
        <v>2192</v>
      </c>
      <c r="U179">
        <v>0</v>
      </c>
      <c r="V179">
        <v>14345</v>
      </c>
      <c r="W179">
        <v>210</v>
      </c>
      <c r="X179">
        <v>836</v>
      </c>
      <c r="Y179">
        <v>0</v>
      </c>
      <c r="Z179">
        <v>167</v>
      </c>
      <c r="AA179">
        <v>17</v>
      </c>
      <c r="AB179">
        <v>0</v>
      </c>
      <c r="AC179">
        <v>582</v>
      </c>
      <c r="AD179">
        <v>195</v>
      </c>
      <c r="AE179">
        <v>49838</v>
      </c>
      <c r="AF179">
        <v>18520</v>
      </c>
      <c r="AG179">
        <v>1548</v>
      </c>
      <c r="AH179">
        <v>2973</v>
      </c>
      <c r="AI179">
        <v>98620</v>
      </c>
      <c r="AJ179">
        <v>992</v>
      </c>
    </row>
    <row r="180" spans="1:36" x14ac:dyDescent="0.35">
      <c r="A180" t="s">
        <v>169</v>
      </c>
      <c r="B180">
        <v>0</v>
      </c>
      <c r="C180">
        <v>18690</v>
      </c>
      <c r="D180">
        <v>0</v>
      </c>
      <c r="E180">
        <v>0</v>
      </c>
      <c r="F180">
        <v>98</v>
      </c>
      <c r="G180">
        <v>521</v>
      </c>
      <c r="H180">
        <v>4445</v>
      </c>
      <c r="I180">
        <v>11152</v>
      </c>
      <c r="J180">
        <v>25745</v>
      </c>
      <c r="K180">
        <v>4148</v>
      </c>
      <c r="L180">
        <v>0</v>
      </c>
      <c r="M180">
        <v>1885</v>
      </c>
      <c r="N180">
        <v>3007</v>
      </c>
      <c r="O180">
        <v>59</v>
      </c>
      <c r="P180">
        <v>1524</v>
      </c>
      <c r="Q180">
        <v>71274</v>
      </c>
      <c r="R180">
        <v>45</v>
      </c>
      <c r="S180">
        <v>7223</v>
      </c>
      <c r="T180">
        <v>401</v>
      </c>
      <c r="U180">
        <v>7059</v>
      </c>
      <c r="V180">
        <v>17571</v>
      </c>
      <c r="W180">
        <v>2018</v>
      </c>
      <c r="X180">
        <v>2012</v>
      </c>
      <c r="Y180">
        <v>0</v>
      </c>
      <c r="Z180">
        <v>1390</v>
      </c>
      <c r="AA180">
        <v>1183</v>
      </c>
      <c r="AB180">
        <v>4167</v>
      </c>
      <c r="AC180">
        <v>1338</v>
      </c>
      <c r="AD180">
        <v>648</v>
      </c>
      <c r="AE180">
        <v>6379</v>
      </c>
      <c r="AF180">
        <v>12586</v>
      </c>
      <c r="AG180">
        <v>0</v>
      </c>
      <c r="AH180">
        <v>3506</v>
      </c>
      <c r="AI180">
        <v>67481</v>
      </c>
      <c r="AJ180">
        <v>46</v>
      </c>
    </row>
    <row r="181" spans="1:36" x14ac:dyDescent="0.35">
      <c r="A181" t="s">
        <v>168</v>
      </c>
      <c r="B181">
        <v>9263</v>
      </c>
      <c r="C181">
        <v>0</v>
      </c>
      <c r="D181">
        <v>0</v>
      </c>
      <c r="E181">
        <v>0</v>
      </c>
      <c r="F181">
        <v>120</v>
      </c>
      <c r="G181">
        <v>1941</v>
      </c>
      <c r="H181">
        <v>382</v>
      </c>
      <c r="I181">
        <v>2126</v>
      </c>
      <c r="J181">
        <v>9763</v>
      </c>
      <c r="K181">
        <v>49</v>
      </c>
      <c r="L181">
        <v>0</v>
      </c>
      <c r="M181">
        <v>114</v>
      </c>
      <c r="N181">
        <v>2830</v>
      </c>
      <c r="O181">
        <v>125</v>
      </c>
      <c r="P181">
        <v>781</v>
      </c>
      <c r="Q181">
        <v>27494</v>
      </c>
      <c r="R181">
        <v>0</v>
      </c>
      <c r="S181">
        <v>2012</v>
      </c>
      <c r="T181">
        <v>294</v>
      </c>
      <c r="U181">
        <v>824</v>
      </c>
      <c r="V181">
        <v>8294</v>
      </c>
      <c r="W181">
        <v>106</v>
      </c>
      <c r="X181">
        <v>809</v>
      </c>
      <c r="Y181">
        <v>0</v>
      </c>
      <c r="Z181">
        <v>0</v>
      </c>
      <c r="AA181">
        <v>25</v>
      </c>
      <c r="AB181">
        <v>1457</v>
      </c>
      <c r="AC181">
        <v>669</v>
      </c>
      <c r="AD181">
        <v>485</v>
      </c>
      <c r="AE181">
        <v>4339</v>
      </c>
      <c r="AF181">
        <v>4774</v>
      </c>
      <c r="AG181">
        <v>4623</v>
      </c>
      <c r="AH181">
        <v>1139</v>
      </c>
      <c r="AI181">
        <v>29850</v>
      </c>
      <c r="AJ181">
        <v>0</v>
      </c>
    </row>
    <row r="182" spans="1:36" x14ac:dyDescent="0.35">
      <c r="A182" t="s">
        <v>167</v>
      </c>
      <c r="B182">
        <v>0</v>
      </c>
      <c r="C182">
        <v>0</v>
      </c>
      <c r="D182">
        <v>11551</v>
      </c>
      <c r="E182">
        <v>82</v>
      </c>
      <c r="F182">
        <v>95</v>
      </c>
      <c r="G182">
        <v>2812</v>
      </c>
      <c r="H182">
        <v>281</v>
      </c>
      <c r="I182">
        <v>0</v>
      </c>
      <c r="J182">
        <v>20336</v>
      </c>
      <c r="K182">
        <v>0</v>
      </c>
      <c r="L182">
        <v>0</v>
      </c>
      <c r="M182">
        <v>107</v>
      </c>
      <c r="N182">
        <v>2186</v>
      </c>
      <c r="O182">
        <v>44</v>
      </c>
      <c r="P182">
        <v>1472</v>
      </c>
      <c r="Q182">
        <v>38966</v>
      </c>
      <c r="R182">
        <v>0</v>
      </c>
      <c r="S182">
        <v>4990</v>
      </c>
      <c r="T182">
        <v>1826</v>
      </c>
      <c r="U182">
        <v>0</v>
      </c>
      <c r="V182">
        <v>15066</v>
      </c>
      <c r="W182">
        <v>0</v>
      </c>
      <c r="X182">
        <v>734</v>
      </c>
      <c r="Y182">
        <v>0</v>
      </c>
      <c r="Z182">
        <v>60</v>
      </c>
      <c r="AA182">
        <v>70</v>
      </c>
      <c r="AB182">
        <v>1308</v>
      </c>
      <c r="AC182">
        <v>796</v>
      </c>
      <c r="AD182">
        <v>236</v>
      </c>
      <c r="AE182">
        <v>4111</v>
      </c>
      <c r="AF182">
        <v>5328</v>
      </c>
      <c r="AG182">
        <v>100</v>
      </c>
      <c r="AH182">
        <v>3930</v>
      </c>
      <c r="AI182">
        <v>38555</v>
      </c>
      <c r="AJ182">
        <v>0</v>
      </c>
    </row>
    <row r="183" spans="1:36" x14ac:dyDescent="0.35">
      <c r="A183" t="s">
        <v>166</v>
      </c>
      <c r="B183">
        <v>5910</v>
      </c>
      <c r="C183">
        <v>0</v>
      </c>
      <c r="D183">
        <v>0</v>
      </c>
      <c r="E183">
        <v>0</v>
      </c>
      <c r="F183">
        <v>0</v>
      </c>
      <c r="G183">
        <v>1730</v>
      </c>
      <c r="H183">
        <v>3435</v>
      </c>
      <c r="I183">
        <v>0</v>
      </c>
      <c r="J183">
        <v>15839</v>
      </c>
      <c r="K183">
        <v>0</v>
      </c>
      <c r="L183">
        <v>0</v>
      </c>
      <c r="M183">
        <v>208</v>
      </c>
      <c r="N183">
        <v>0</v>
      </c>
      <c r="O183">
        <v>71</v>
      </c>
      <c r="P183">
        <v>736</v>
      </c>
      <c r="Q183">
        <v>27929</v>
      </c>
      <c r="R183">
        <v>445</v>
      </c>
      <c r="S183">
        <v>3361</v>
      </c>
      <c r="T183">
        <v>601</v>
      </c>
      <c r="U183">
        <v>0</v>
      </c>
      <c r="V183">
        <v>12099</v>
      </c>
      <c r="W183">
        <v>0</v>
      </c>
      <c r="X183">
        <v>405</v>
      </c>
      <c r="Y183">
        <v>0</v>
      </c>
      <c r="Z183">
        <v>90</v>
      </c>
      <c r="AA183">
        <v>130</v>
      </c>
      <c r="AB183">
        <v>0</v>
      </c>
      <c r="AC183">
        <v>0</v>
      </c>
      <c r="AD183">
        <v>0</v>
      </c>
      <c r="AE183">
        <v>2363</v>
      </c>
      <c r="AF183">
        <v>5199</v>
      </c>
      <c r="AG183">
        <v>200</v>
      </c>
      <c r="AH183">
        <v>3302</v>
      </c>
      <c r="AI183">
        <v>27750</v>
      </c>
      <c r="AJ183">
        <v>444</v>
      </c>
    </row>
    <row r="184" spans="1:36" x14ac:dyDescent="0.35">
      <c r="A184" t="s">
        <v>165</v>
      </c>
      <c r="B184">
        <v>11717</v>
      </c>
      <c r="C184">
        <v>0</v>
      </c>
      <c r="D184">
        <v>0</v>
      </c>
      <c r="E184">
        <v>0</v>
      </c>
      <c r="F184">
        <v>101</v>
      </c>
      <c r="G184">
        <v>2610</v>
      </c>
      <c r="H184">
        <v>0</v>
      </c>
      <c r="I184">
        <v>8894</v>
      </c>
      <c r="J184">
        <v>34758</v>
      </c>
      <c r="K184">
        <v>1828</v>
      </c>
      <c r="L184">
        <v>0</v>
      </c>
      <c r="M184">
        <v>1637</v>
      </c>
      <c r="N184">
        <v>8674</v>
      </c>
      <c r="O184">
        <v>0</v>
      </c>
      <c r="P184">
        <v>3903</v>
      </c>
      <c r="Q184">
        <v>74122</v>
      </c>
      <c r="R184">
        <v>0</v>
      </c>
      <c r="S184">
        <v>6158</v>
      </c>
      <c r="T184">
        <v>1963</v>
      </c>
      <c r="U184">
        <v>2516</v>
      </c>
      <c r="V184">
        <v>23396</v>
      </c>
      <c r="W184">
        <v>940</v>
      </c>
      <c r="X184">
        <v>635</v>
      </c>
      <c r="Y184">
        <v>0</v>
      </c>
      <c r="Z184">
        <v>48</v>
      </c>
      <c r="AA184">
        <v>674</v>
      </c>
      <c r="AB184">
        <v>4783</v>
      </c>
      <c r="AC184">
        <v>466</v>
      </c>
      <c r="AD184">
        <v>504</v>
      </c>
      <c r="AE184">
        <v>14758</v>
      </c>
      <c r="AF184">
        <v>11445</v>
      </c>
      <c r="AG184">
        <v>0</v>
      </c>
      <c r="AH184">
        <v>5779</v>
      </c>
      <c r="AI184">
        <v>74065</v>
      </c>
      <c r="AJ184">
        <v>0</v>
      </c>
    </row>
    <row r="185" spans="1:36" x14ac:dyDescent="0.35">
      <c r="A185" t="s">
        <v>164</v>
      </c>
      <c r="B185">
        <v>13171</v>
      </c>
      <c r="C185">
        <v>0</v>
      </c>
      <c r="D185">
        <v>0</v>
      </c>
      <c r="E185">
        <v>0</v>
      </c>
      <c r="F185">
        <v>115</v>
      </c>
      <c r="G185">
        <v>3450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193</v>
      </c>
      <c r="N185">
        <v>2675</v>
      </c>
      <c r="O185">
        <v>185</v>
      </c>
      <c r="P185">
        <v>506</v>
      </c>
      <c r="Q185">
        <v>20295</v>
      </c>
      <c r="R185">
        <v>1376</v>
      </c>
      <c r="S185">
        <v>5699</v>
      </c>
      <c r="T185">
        <v>0</v>
      </c>
      <c r="U185">
        <v>0</v>
      </c>
      <c r="V185">
        <v>0</v>
      </c>
      <c r="W185">
        <v>193</v>
      </c>
      <c r="X185">
        <v>1863</v>
      </c>
      <c r="Y185">
        <v>0</v>
      </c>
      <c r="Z185">
        <v>63</v>
      </c>
      <c r="AA185">
        <v>175</v>
      </c>
      <c r="AB185">
        <v>6466</v>
      </c>
      <c r="AC185">
        <v>255</v>
      </c>
      <c r="AD185">
        <v>120</v>
      </c>
      <c r="AE185">
        <v>1103</v>
      </c>
      <c r="AF185">
        <v>1283</v>
      </c>
      <c r="AG185">
        <v>3166</v>
      </c>
      <c r="AH185">
        <v>8469</v>
      </c>
      <c r="AI185">
        <v>28855</v>
      </c>
      <c r="AJ185">
        <v>1302</v>
      </c>
    </row>
    <row r="186" spans="1:36" x14ac:dyDescent="0.35">
      <c r="A186" t="s">
        <v>163</v>
      </c>
      <c r="B186">
        <v>0</v>
      </c>
      <c r="C186">
        <v>0</v>
      </c>
      <c r="D186">
        <v>53082</v>
      </c>
      <c r="E186">
        <v>93</v>
      </c>
      <c r="F186">
        <v>552</v>
      </c>
      <c r="G186">
        <v>1865</v>
      </c>
      <c r="H186">
        <v>5723</v>
      </c>
      <c r="I186">
        <v>0</v>
      </c>
      <c r="J186">
        <v>66252</v>
      </c>
      <c r="K186">
        <v>10059</v>
      </c>
      <c r="L186">
        <v>2610</v>
      </c>
      <c r="M186">
        <v>3646</v>
      </c>
      <c r="N186">
        <v>22228</v>
      </c>
      <c r="O186">
        <v>4209</v>
      </c>
      <c r="P186">
        <v>6601</v>
      </c>
      <c r="Q186">
        <v>176920</v>
      </c>
      <c r="R186">
        <v>2776</v>
      </c>
      <c r="S186">
        <v>13635</v>
      </c>
      <c r="T186">
        <v>3420</v>
      </c>
      <c r="U186">
        <v>0</v>
      </c>
      <c r="V186">
        <v>44951</v>
      </c>
      <c r="W186">
        <v>4231</v>
      </c>
      <c r="X186">
        <v>2024</v>
      </c>
      <c r="Y186">
        <v>367</v>
      </c>
      <c r="Z186">
        <v>1441</v>
      </c>
      <c r="AA186">
        <v>1348</v>
      </c>
      <c r="AB186">
        <v>20551</v>
      </c>
      <c r="AC186">
        <v>2178</v>
      </c>
      <c r="AD186">
        <v>1784</v>
      </c>
      <c r="AE186">
        <v>14877</v>
      </c>
      <c r="AF186">
        <v>22233</v>
      </c>
      <c r="AG186">
        <v>9</v>
      </c>
      <c r="AH186">
        <v>13386</v>
      </c>
      <c r="AI186">
        <v>146435</v>
      </c>
      <c r="AJ186">
        <v>2129</v>
      </c>
    </row>
    <row r="187" spans="1:36" x14ac:dyDescent="0.35">
      <c r="A187" t="s">
        <v>162</v>
      </c>
      <c r="B187">
        <v>0</v>
      </c>
      <c r="C187">
        <v>1680</v>
      </c>
      <c r="D187">
        <v>25616</v>
      </c>
      <c r="E187">
        <v>5</v>
      </c>
      <c r="F187">
        <v>0</v>
      </c>
      <c r="G187">
        <v>636</v>
      </c>
      <c r="H187">
        <v>245</v>
      </c>
      <c r="I187">
        <v>18253</v>
      </c>
      <c r="J187">
        <v>54063</v>
      </c>
      <c r="K187">
        <v>0</v>
      </c>
      <c r="L187">
        <v>0</v>
      </c>
      <c r="M187">
        <v>4715</v>
      </c>
      <c r="N187">
        <v>4861</v>
      </c>
      <c r="O187">
        <v>1487</v>
      </c>
      <c r="P187">
        <v>4601</v>
      </c>
      <c r="Q187">
        <v>116162</v>
      </c>
      <c r="R187">
        <v>1532</v>
      </c>
      <c r="S187">
        <v>9130</v>
      </c>
      <c r="T187">
        <v>5040</v>
      </c>
      <c r="U187">
        <v>7350</v>
      </c>
      <c r="V187">
        <v>47458</v>
      </c>
      <c r="W187">
        <v>0</v>
      </c>
      <c r="X187">
        <v>3493</v>
      </c>
      <c r="Y187">
        <v>0</v>
      </c>
      <c r="Z187">
        <v>2322</v>
      </c>
      <c r="AA187">
        <v>1769</v>
      </c>
      <c r="AB187">
        <v>7238</v>
      </c>
      <c r="AC187">
        <v>1744</v>
      </c>
      <c r="AD187">
        <v>299</v>
      </c>
      <c r="AE187">
        <v>6238</v>
      </c>
      <c r="AF187">
        <v>17281</v>
      </c>
      <c r="AG187">
        <v>0</v>
      </c>
      <c r="AH187">
        <v>9212</v>
      </c>
      <c r="AI187">
        <v>118574</v>
      </c>
      <c r="AJ187">
        <v>1532</v>
      </c>
    </row>
    <row r="188" spans="1:36" x14ac:dyDescent="0.35">
      <c r="A188" t="s">
        <v>161</v>
      </c>
      <c r="B188">
        <v>14833</v>
      </c>
      <c r="C188">
        <v>0</v>
      </c>
      <c r="D188">
        <v>0</v>
      </c>
      <c r="E188">
        <v>0</v>
      </c>
      <c r="F188">
        <v>160</v>
      </c>
      <c r="G188">
        <v>956</v>
      </c>
      <c r="H188">
        <v>53</v>
      </c>
      <c r="I188">
        <v>13895</v>
      </c>
      <c r="J188">
        <v>26168</v>
      </c>
      <c r="K188">
        <v>0</v>
      </c>
      <c r="L188">
        <v>0</v>
      </c>
      <c r="M188">
        <v>323</v>
      </c>
      <c r="N188">
        <v>5067</v>
      </c>
      <c r="O188">
        <v>332</v>
      </c>
      <c r="P188">
        <v>949</v>
      </c>
      <c r="Q188">
        <v>62736</v>
      </c>
      <c r="R188">
        <v>0</v>
      </c>
      <c r="S188">
        <v>3954</v>
      </c>
      <c r="T188">
        <v>293</v>
      </c>
      <c r="U188">
        <v>5553</v>
      </c>
      <c r="V188">
        <v>18135</v>
      </c>
      <c r="W188">
        <v>0</v>
      </c>
      <c r="X188">
        <v>610</v>
      </c>
      <c r="Y188">
        <v>0</v>
      </c>
      <c r="Z188">
        <v>1996</v>
      </c>
      <c r="AA188">
        <v>191</v>
      </c>
      <c r="AB188">
        <v>245</v>
      </c>
      <c r="AC188">
        <v>2354</v>
      </c>
      <c r="AD188">
        <v>194</v>
      </c>
      <c r="AE188">
        <v>8411</v>
      </c>
      <c r="AF188">
        <v>9454</v>
      </c>
      <c r="AG188">
        <v>0</v>
      </c>
      <c r="AH188">
        <v>2823</v>
      </c>
      <c r="AI188">
        <v>54213</v>
      </c>
      <c r="AJ188">
        <v>0</v>
      </c>
    </row>
    <row r="189" spans="1:36" x14ac:dyDescent="0.35">
      <c r="A189" t="s">
        <v>160</v>
      </c>
      <c r="B189">
        <v>6194</v>
      </c>
      <c r="C189">
        <v>0</v>
      </c>
      <c r="D189">
        <v>0</v>
      </c>
      <c r="E189">
        <v>0</v>
      </c>
      <c r="F189">
        <v>0</v>
      </c>
      <c r="G189">
        <v>168</v>
      </c>
      <c r="H189">
        <v>0</v>
      </c>
      <c r="I189">
        <v>0</v>
      </c>
      <c r="J189">
        <v>9857</v>
      </c>
      <c r="K189">
        <v>0</v>
      </c>
      <c r="L189">
        <v>0</v>
      </c>
      <c r="M189">
        <v>438</v>
      </c>
      <c r="N189">
        <v>118</v>
      </c>
      <c r="O189">
        <v>0</v>
      </c>
      <c r="P189">
        <v>105</v>
      </c>
      <c r="Q189">
        <v>16880</v>
      </c>
      <c r="R189">
        <v>0</v>
      </c>
      <c r="S189">
        <v>3842</v>
      </c>
      <c r="T189">
        <v>362</v>
      </c>
      <c r="U189">
        <v>31</v>
      </c>
      <c r="V189">
        <v>6853</v>
      </c>
      <c r="W189">
        <v>0</v>
      </c>
      <c r="X189">
        <v>1032</v>
      </c>
      <c r="Y189">
        <v>0</v>
      </c>
      <c r="Z189">
        <v>517</v>
      </c>
      <c r="AA189">
        <v>191</v>
      </c>
      <c r="AB189">
        <v>0</v>
      </c>
      <c r="AC189">
        <v>857</v>
      </c>
      <c r="AD189">
        <v>477</v>
      </c>
      <c r="AE189">
        <v>696</v>
      </c>
      <c r="AF189">
        <v>885</v>
      </c>
      <c r="AG189">
        <v>0</v>
      </c>
      <c r="AH189">
        <v>1575</v>
      </c>
      <c r="AI189">
        <v>17318</v>
      </c>
      <c r="AJ189">
        <v>0</v>
      </c>
    </row>
    <row r="190" spans="1:36" x14ac:dyDescent="0.35">
      <c r="A190" t="s">
        <v>159</v>
      </c>
      <c r="B190">
        <v>3454</v>
      </c>
      <c r="C190">
        <v>0</v>
      </c>
      <c r="D190">
        <v>0</v>
      </c>
      <c r="E190">
        <v>0</v>
      </c>
      <c r="F190">
        <v>60</v>
      </c>
      <c r="G190">
        <v>10</v>
      </c>
      <c r="H190">
        <v>0</v>
      </c>
      <c r="I190">
        <v>1521</v>
      </c>
      <c r="J190">
        <v>0</v>
      </c>
      <c r="K190">
        <v>0</v>
      </c>
      <c r="L190">
        <v>0</v>
      </c>
      <c r="M190">
        <v>0</v>
      </c>
      <c r="N190">
        <v>43</v>
      </c>
      <c r="O190">
        <v>95</v>
      </c>
      <c r="P190">
        <v>646</v>
      </c>
      <c r="Q190">
        <v>5829</v>
      </c>
      <c r="R190">
        <v>0</v>
      </c>
      <c r="S190">
        <v>1033</v>
      </c>
      <c r="T190">
        <v>41</v>
      </c>
      <c r="U190">
        <v>1074</v>
      </c>
      <c r="V190">
        <v>0</v>
      </c>
      <c r="W190">
        <v>0</v>
      </c>
      <c r="X190">
        <v>460</v>
      </c>
      <c r="Y190">
        <v>0</v>
      </c>
      <c r="Z190">
        <v>3</v>
      </c>
      <c r="AA190">
        <v>0</v>
      </c>
      <c r="AB190">
        <v>531</v>
      </c>
      <c r="AC190">
        <v>322</v>
      </c>
      <c r="AD190">
        <v>269</v>
      </c>
      <c r="AE190">
        <v>1918</v>
      </c>
      <c r="AF190">
        <v>1383</v>
      </c>
      <c r="AG190">
        <v>0</v>
      </c>
      <c r="AH190">
        <v>1077</v>
      </c>
      <c r="AI190">
        <v>8111</v>
      </c>
      <c r="AJ190">
        <v>0</v>
      </c>
    </row>
    <row r="191" spans="1:36" x14ac:dyDescent="0.35">
      <c r="A191" t="s">
        <v>158</v>
      </c>
      <c r="B191">
        <v>0</v>
      </c>
      <c r="C191">
        <v>65</v>
      </c>
      <c r="D191">
        <v>233</v>
      </c>
      <c r="E191">
        <v>25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  <c r="Q191">
        <v>324</v>
      </c>
      <c r="R191">
        <v>0</v>
      </c>
      <c r="S191">
        <v>153</v>
      </c>
      <c r="T191">
        <v>0</v>
      </c>
      <c r="U191">
        <v>0</v>
      </c>
      <c r="V191">
        <v>0</v>
      </c>
      <c r="W191">
        <v>0</v>
      </c>
      <c r="X191">
        <v>65</v>
      </c>
      <c r="Y191">
        <v>0</v>
      </c>
      <c r="Z191">
        <v>0</v>
      </c>
      <c r="AA191">
        <v>0</v>
      </c>
      <c r="AB191">
        <v>0</v>
      </c>
      <c r="AC191">
        <v>55</v>
      </c>
      <c r="AD191">
        <v>6</v>
      </c>
      <c r="AE191">
        <v>0</v>
      </c>
      <c r="AF191">
        <v>0</v>
      </c>
      <c r="AG191">
        <v>0</v>
      </c>
      <c r="AH191">
        <v>17</v>
      </c>
      <c r="AI191">
        <v>296</v>
      </c>
      <c r="AJ191">
        <v>0</v>
      </c>
    </row>
    <row r="192" spans="1:36" x14ac:dyDescent="0.35">
      <c r="A192" t="s">
        <v>157</v>
      </c>
      <c r="B192">
        <v>0</v>
      </c>
      <c r="C192">
        <v>907</v>
      </c>
      <c r="D192">
        <v>0</v>
      </c>
      <c r="E192">
        <v>57</v>
      </c>
      <c r="F192">
        <v>0</v>
      </c>
      <c r="G192">
        <v>168</v>
      </c>
      <c r="H192">
        <v>0</v>
      </c>
      <c r="I192">
        <v>611</v>
      </c>
      <c r="J192">
        <v>2530</v>
      </c>
      <c r="K192">
        <v>0</v>
      </c>
      <c r="L192">
        <v>0</v>
      </c>
      <c r="M192">
        <v>145</v>
      </c>
      <c r="N192">
        <v>0</v>
      </c>
      <c r="O192">
        <v>0</v>
      </c>
      <c r="P192">
        <v>173</v>
      </c>
      <c r="Q192">
        <v>4591</v>
      </c>
      <c r="R192">
        <v>0</v>
      </c>
      <c r="S192">
        <v>583</v>
      </c>
      <c r="T192">
        <v>0</v>
      </c>
      <c r="U192">
        <v>206</v>
      </c>
      <c r="V192">
        <v>2125</v>
      </c>
      <c r="W192">
        <v>0</v>
      </c>
      <c r="X192">
        <v>311</v>
      </c>
      <c r="Y192">
        <v>0</v>
      </c>
      <c r="Z192">
        <v>47</v>
      </c>
      <c r="AA192">
        <v>40</v>
      </c>
      <c r="AB192">
        <v>0</v>
      </c>
      <c r="AC192">
        <v>72</v>
      </c>
      <c r="AD192">
        <v>0</v>
      </c>
      <c r="AE192">
        <v>227</v>
      </c>
      <c r="AF192">
        <v>126</v>
      </c>
      <c r="AG192">
        <v>0</v>
      </c>
      <c r="AH192">
        <v>274</v>
      </c>
      <c r="AI192">
        <v>4011</v>
      </c>
      <c r="AJ192">
        <v>0</v>
      </c>
    </row>
    <row r="193" spans="1:36" x14ac:dyDescent="0.35">
      <c r="A193" t="s">
        <v>156</v>
      </c>
      <c r="B193">
        <v>39717</v>
      </c>
      <c r="C193">
        <v>0</v>
      </c>
      <c r="D193">
        <v>0</v>
      </c>
      <c r="E193">
        <v>0</v>
      </c>
      <c r="F193">
        <v>269</v>
      </c>
      <c r="G193">
        <v>1500</v>
      </c>
      <c r="H193">
        <v>0</v>
      </c>
      <c r="I193">
        <v>13886</v>
      </c>
      <c r="J193">
        <v>0</v>
      </c>
      <c r="K193">
        <v>0</v>
      </c>
      <c r="L193">
        <v>0</v>
      </c>
      <c r="M193">
        <v>0</v>
      </c>
      <c r="N193">
        <v>112</v>
      </c>
      <c r="O193">
        <v>1331</v>
      </c>
      <c r="P193">
        <v>3302</v>
      </c>
      <c r="Q193">
        <v>60117</v>
      </c>
      <c r="R193">
        <v>0</v>
      </c>
      <c r="S193">
        <v>10024</v>
      </c>
      <c r="T193">
        <v>334</v>
      </c>
      <c r="U193">
        <v>4935</v>
      </c>
      <c r="V193">
        <v>0</v>
      </c>
      <c r="W193">
        <v>0</v>
      </c>
      <c r="X193">
        <v>3748</v>
      </c>
      <c r="Y193">
        <v>0</v>
      </c>
      <c r="Z193">
        <v>999</v>
      </c>
      <c r="AA193">
        <v>0</v>
      </c>
      <c r="AB193">
        <v>1673</v>
      </c>
      <c r="AC193">
        <v>2952</v>
      </c>
      <c r="AD193">
        <v>829</v>
      </c>
      <c r="AE193">
        <v>10868</v>
      </c>
      <c r="AF193">
        <v>14448</v>
      </c>
      <c r="AG193">
        <v>49</v>
      </c>
      <c r="AH193">
        <v>9914</v>
      </c>
      <c r="AI193">
        <v>60773</v>
      </c>
      <c r="AJ193">
        <v>0</v>
      </c>
    </row>
    <row r="194" spans="1:36" x14ac:dyDescent="0.35">
      <c r="A194" t="s">
        <v>155</v>
      </c>
      <c r="B194">
        <v>7081</v>
      </c>
      <c r="C194">
        <v>0</v>
      </c>
      <c r="D194">
        <v>0</v>
      </c>
      <c r="E194">
        <v>0</v>
      </c>
      <c r="F194">
        <v>100</v>
      </c>
      <c r="G194">
        <v>205</v>
      </c>
      <c r="H194">
        <v>6201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356</v>
      </c>
      <c r="O194">
        <v>0</v>
      </c>
      <c r="P194">
        <v>187</v>
      </c>
      <c r="Q194">
        <v>14130</v>
      </c>
      <c r="R194">
        <v>769</v>
      </c>
      <c r="S194">
        <v>2329</v>
      </c>
      <c r="T194">
        <v>145</v>
      </c>
      <c r="U194">
        <v>28</v>
      </c>
      <c r="V194">
        <v>0</v>
      </c>
      <c r="W194">
        <v>0</v>
      </c>
      <c r="X194">
        <v>567</v>
      </c>
      <c r="Y194">
        <v>0</v>
      </c>
      <c r="Z194">
        <v>0</v>
      </c>
      <c r="AA194">
        <v>0</v>
      </c>
      <c r="AB194">
        <v>401</v>
      </c>
      <c r="AC194">
        <v>495</v>
      </c>
      <c r="AD194">
        <v>118</v>
      </c>
      <c r="AE194">
        <v>1979</v>
      </c>
      <c r="AF194">
        <v>5730</v>
      </c>
      <c r="AG194">
        <v>609</v>
      </c>
      <c r="AH194">
        <v>1015</v>
      </c>
      <c r="AI194">
        <v>13416</v>
      </c>
      <c r="AJ194">
        <v>681</v>
      </c>
    </row>
    <row r="195" spans="1:36" x14ac:dyDescent="0.35">
      <c r="A195" t="s">
        <v>154</v>
      </c>
      <c r="B195">
        <v>15209</v>
      </c>
      <c r="C195">
        <v>1515</v>
      </c>
      <c r="D195">
        <v>0</v>
      </c>
      <c r="E195">
        <v>0</v>
      </c>
      <c r="F195">
        <v>0</v>
      </c>
      <c r="G195">
        <v>1313</v>
      </c>
      <c r="H195">
        <v>9805</v>
      </c>
      <c r="I195">
        <v>10660</v>
      </c>
      <c r="J195">
        <v>0</v>
      </c>
      <c r="K195">
        <v>0</v>
      </c>
      <c r="L195">
        <v>0</v>
      </c>
      <c r="M195">
        <v>3756</v>
      </c>
      <c r="N195">
        <v>1929</v>
      </c>
      <c r="O195">
        <v>1057</v>
      </c>
      <c r="P195">
        <v>1669</v>
      </c>
      <c r="Q195">
        <v>46913</v>
      </c>
      <c r="R195">
        <v>1014</v>
      </c>
      <c r="S195">
        <v>6146</v>
      </c>
      <c r="T195">
        <v>1589</v>
      </c>
      <c r="U195">
        <v>4405</v>
      </c>
      <c r="V195">
        <v>0</v>
      </c>
      <c r="W195">
        <v>0</v>
      </c>
      <c r="X195">
        <v>2505</v>
      </c>
      <c r="Y195">
        <v>0</v>
      </c>
      <c r="Z195">
        <v>2404</v>
      </c>
      <c r="AA195">
        <v>1145</v>
      </c>
      <c r="AB195">
        <v>2742</v>
      </c>
      <c r="AC195">
        <v>1597</v>
      </c>
      <c r="AD195">
        <v>796</v>
      </c>
      <c r="AE195">
        <v>8986</v>
      </c>
      <c r="AF195">
        <v>8647</v>
      </c>
      <c r="AG195">
        <v>1391</v>
      </c>
      <c r="AH195">
        <v>5253</v>
      </c>
      <c r="AI195">
        <v>47606</v>
      </c>
      <c r="AJ195">
        <v>687</v>
      </c>
    </row>
    <row r="196" spans="1:36" x14ac:dyDescent="0.35">
      <c r="A196" t="s">
        <v>153</v>
      </c>
      <c r="B196">
        <v>11683</v>
      </c>
      <c r="C196">
        <v>0</v>
      </c>
      <c r="D196">
        <v>0</v>
      </c>
      <c r="E196">
        <v>0</v>
      </c>
      <c r="F196">
        <v>130</v>
      </c>
      <c r="G196">
        <v>691</v>
      </c>
      <c r="H196">
        <v>0</v>
      </c>
      <c r="I196">
        <v>17566</v>
      </c>
      <c r="J196">
        <v>24063</v>
      </c>
      <c r="K196">
        <v>0</v>
      </c>
      <c r="L196">
        <v>0</v>
      </c>
      <c r="M196">
        <v>691</v>
      </c>
      <c r="N196">
        <v>1557</v>
      </c>
      <c r="O196">
        <v>2</v>
      </c>
      <c r="P196">
        <v>1542</v>
      </c>
      <c r="Q196">
        <v>57925</v>
      </c>
      <c r="R196">
        <v>819</v>
      </c>
      <c r="S196">
        <v>3625</v>
      </c>
      <c r="T196">
        <v>903</v>
      </c>
      <c r="U196">
        <v>3197</v>
      </c>
      <c r="V196">
        <v>15498</v>
      </c>
      <c r="W196">
        <v>0</v>
      </c>
      <c r="X196">
        <v>631</v>
      </c>
      <c r="Y196">
        <v>0</v>
      </c>
      <c r="Z196">
        <v>181</v>
      </c>
      <c r="AA196">
        <v>613</v>
      </c>
      <c r="AB196">
        <v>1485</v>
      </c>
      <c r="AC196">
        <v>55</v>
      </c>
      <c r="AD196">
        <v>120</v>
      </c>
      <c r="AE196">
        <v>9616</v>
      </c>
      <c r="AF196">
        <v>15770</v>
      </c>
      <c r="AG196">
        <v>0</v>
      </c>
      <c r="AH196">
        <v>4093</v>
      </c>
      <c r="AI196">
        <v>55787</v>
      </c>
      <c r="AJ196">
        <v>848</v>
      </c>
    </row>
    <row r="197" spans="1:36" x14ac:dyDescent="0.35">
      <c r="A197" t="s">
        <v>152</v>
      </c>
      <c r="B197">
        <v>13374</v>
      </c>
      <c r="C197">
        <v>0</v>
      </c>
      <c r="D197">
        <v>0</v>
      </c>
      <c r="E197">
        <v>0</v>
      </c>
      <c r="F197">
        <v>144</v>
      </c>
      <c r="G197">
        <v>2813</v>
      </c>
      <c r="H197">
        <v>0</v>
      </c>
      <c r="I197">
        <v>5266</v>
      </c>
      <c r="J197">
        <v>21509</v>
      </c>
      <c r="K197">
        <v>650</v>
      </c>
      <c r="L197">
        <v>0</v>
      </c>
      <c r="M197">
        <v>0</v>
      </c>
      <c r="N197">
        <v>379</v>
      </c>
      <c r="O197">
        <v>0</v>
      </c>
      <c r="P197">
        <v>1188</v>
      </c>
      <c r="Q197">
        <v>45323</v>
      </c>
      <c r="R197">
        <v>1307</v>
      </c>
      <c r="S197">
        <v>4673</v>
      </c>
      <c r="T197">
        <v>443</v>
      </c>
      <c r="U197">
        <v>864</v>
      </c>
      <c r="V197">
        <v>18388</v>
      </c>
      <c r="W197">
        <v>876</v>
      </c>
      <c r="X197">
        <v>461</v>
      </c>
      <c r="Y197">
        <v>0</v>
      </c>
      <c r="Z197">
        <v>0</v>
      </c>
      <c r="AA197">
        <v>0</v>
      </c>
      <c r="AB197">
        <v>0</v>
      </c>
      <c r="AC197">
        <v>295</v>
      </c>
      <c r="AD197">
        <v>136</v>
      </c>
      <c r="AE197">
        <v>6792</v>
      </c>
      <c r="AF197">
        <v>7402</v>
      </c>
      <c r="AG197">
        <v>4953</v>
      </c>
      <c r="AH197">
        <v>2878</v>
      </c>
      <c r="AI197">
        <v>48161</v>
      </c>
      <c r="AJ197">
        <v>1442</v>
      </c>
    </row>
    <row r="198" spans="1:36" x14ac:dyDescent="0.35">
      <c r="A198" t="s">
        <v>151</v>
      </c>
      <c r="B198">
        <v>25916</v>
      </c>
      <c r="C198">
        <v>1158</v>
      </c>
      <c r="D198">
        <v>0</v>
      </c>
      <c r="E198">
        <v>6</v>
      </c>
      <c r="F198">
        <v>115</v>
      </c>
      <c r="G198">
        <v>447</v>
      </c>
      <c r="H198">
        <v>4963</v>
      </c>
      <c r="I198">
        <v>9470</v>
      </c>
      <c r="J198">
        <v>36547</v>
      </c>
      <c r="K198">
        <v>3730</v>
      </c>
      <c r="L198">
        <v>0</v>
      </c>
      <c r="M198">
        <v>2418</v>
      </c>
      <c r="N198">
        <v>4729</v>
      </c>
      <c r="O198">
        <v>919</v>
      </c>
      <c r="P198">
        <v>7305</v>
      </c>
      <c r="Q198">
        <v>97723</v>
      </c>
      <c r="R198">
        <v>1325</v>
      </c>
      <c r="S198">
        <v>6867</v>
      </c>
      <c r="T198">
        <v>3744</v>
      </c>
      <c r="U198">
        <v>1525</v>
      </c>
      <c r="V198">
        <v>22463</v>
      </c>
      <c r="W198">
        <v>1940</v>
      </c>
      <c r="X198">
        <v>1892</v>
      </c>
      <c r="Y198">
        <v>0</v>
      </c>
      <c r="Z198">
        <v>649</v>
      </c>
      <c r="AA198">
        <v>1324</v>
      </c>
      <c r="AB198">
        <v>5573</v>
      </c>
      <c r="AC198">
        <v>0</v>
      </c>
      <c r="AD198">
        <v>326</v>
      </c>
      <c r="AE198">
        <v>14410</v>
      </c>
      <c r="AF198">
        <v>23840</v>
      </c>
      <c r="AG198">
        <v>3307</v>
      </c>
      <c r="AH198">
        <v>7674</v>
      </c>
      <c r="AI198">
        <v>95534</v>
      </c>
      <c r="AJ198">
        <v>1325</v>
      </c>
    </row>
    <row r="199" spans="1:36" x14ac:dyDescent="0.35">
      <c r="A199" t="s">
        <v>150</v>
      </c>
      <c r="B199">
        <v>8220</v>
      </c>
      <c r="C199">
        <v>0</v>
      </c>
      <c r="D199">
        <v>0</v>
      </c>
      <c r="E199">
        <v>0</v>
      </c>
      <c r="F199">
        <v>0</v>
      </c>
      <c r="G199">
        <v>668</v>
      </c>
      <c r="H199">
        <v>8516</v>
      </c>
      <c r="I199">
        <v>9899</v>
      </c>
      <c r="J199">
        <v>26747</v>
      </c>
      <c r="K199">
        <v>0</v>
      </c>
      <c r="L199">
        <v>0</v>
      </c>
      <c r="M199">
        <v>2802</v>
      </c>
      <c r="N199">
        <v>907</v>
      </c>
      <c r="O199">
        <v>68</v>
      </c>
      <c r="P199">
        <v>1786</v>
      </c>
      <c r="Q199">
        <v>59613</v>
      </c>
      <c r="R199">
        <v>0</v>
      </c>
      <c r="S199">
        <v>5757</v>
      </c>
      <c r="T199">
        <v>933</v>
      </c>
      <c r="U199">
        <v>5021</v>
      </c>
      <c r="V199">
        <v>19804</v>
      </c>
      <c r="W199">
        <v>252</v>
      </c>
      <c r="X199">
        <v>3005</v>
      </c>
      <c r="Y199">
        <v>0</v>
      </c>
      <c r="Z199">
        <v>1613</v>
      </c>
      <c r="AA199">
        <v>940</v>
      </c>
      <c r="AB199">
        <v>598</v>
      </c>
      <c r="AC199">
        <v>1870</v>
      </c>
      <c r="AD199">
        <v>1278</v>
      </c>
      <c r="AE199">
        <v>5166</v>
      </c>
      <c r="AF199">
        <v>6579</v>
      </c>
      <c r="AG199">
        <v>1983</v>
      </c>
      <c r="AH199">
        <v>3635</v>
      </c>
      <c r="AI199">
        <v>58434</v>
      </c>
      <c r="AJ199">
        <v>0</v>
      </c>
    </row>
    <row r="200" spans="1:36" x14ac:dyDescent="0.35">
      <c r="A200" t="s">
        <v>149</v>
      </c>
      <c r="B200">
        <v>24844</v>
      </c>
      <c r="C200">
        <v>0</v>
      </c>
      <c r="D200">
        <v>0</v>
      </c>
      <c r="E200">
        <v>0</v>
      </c>
      <c r="F200">
        <v>0</v>
      </c>
      <c r="G200">
        <v>2103</v>
      </c>
      <c r="H200">
        <v>645</v>
      </c>
      <c r="I200">
        <v>17437</v>
      </c>
      <c r="J200">
        <v>0</v>
      </c>
      <c r="K200">
        <v>6060</v>
      </c>
      <c r="L200">
        <v>0</v>
      </c>
      <c r="M200">
        <v>2053</v>
      </c>
      <c r="N200">
        <v>5071</v>
      </c>
      <c r="O200">
        <v>6602</v>
      </c>
      <c r="P200">
        <v>25772</v>
      </c>
      <c r="Q200">
        <v>90587</v>
      </c>
      <c r="R200">
        <v>0</v>
      </c>
      <c r="S200">
        <v>9857</v>
      </c>
      <c r="T200">
        <v>7715</v>
      </c>
      <c r="U200">
        <v>4316</v>
      </c>
      <c r="V200">
        <v>0</v>
      </c>
      <c r="W200">
        <v>3229</v>
      </c>
      <c r="X200">
        <v>2584</v>
      </c>
      <c r="Y200">
        <v>0</v>
      </c>
      <c r="Z200">
        <v>261</v>
      </c>
      <c r="AA200">
        <v>719</v>
      </c>
      <c r="AB200">
        <v>5451</v>
      </c>
      <c r="AC200">
        <v>1647</v>
      </c>
      <c r="AD200">
        <v>517</v>
      </c>
      <c r="AE200">
        <v>10490</v>
      </c>
      <c r="AF200">
        <v>18732</v>
      </c>
      <c r="AG200">
        <v>0</v>
      </c>
      <c r="AH200">
        <v>21407</v>
      </c>
      <c r="AI200">
        <v>86925</v>
      </c>
      <c r="AJ200">
        <v>0</v>
      </c>
    </row>
    <row r="201" spans="1:36" x14ac:dyDescent="0.35">
      <c r="A201" t="s">
        <v>148</v>
      </c>
      <c r="B201">
        <v>20955</v>
      </c>
      <c r="C201">
        <v>1751</v>
      </c>
      <c r="D201">
        <v>0</v>
      </c>
      <c r="E201">
        <v>36</v>
      </c>
      <c r="F201">
        <v>138</v>
      </c>
      <c r="G201">
        <v>1779</v>
      </c>
      <c r="H201">
        <v>0</v>
      </c>
      <c r="I201">
        <v>9241</v>
      </c>
      <c r="J201">
        <v>44671</v>
      </c>
      <c r="K201">
        <v>0</v>
      </c>
      <c r="L201">
        <v>0</v>
      </c>
      <c r="M201">
        <v>0</v>
      </c>
      <c r="N201">
        <v>5613</v>
      </c>
      <c r="O201">
        <v>2343</v>
      </c>
      <c r="P201">
        <v>3981</v>
      </c>
      <c r="Q201">
        <v>90508</v>
      </c>
      <c r="R201">
        <v>0</v>
      </c>
      <c r="S201">
        <v>6912</v>
      </c>
      <c r="T201">
        <v>2536</v>
      </c>
      <c r="U201">
        <v>2185</v>
      </c>
      <c r="V201">
        <v>31086</v>
      </c>
      <c r="W201">
        <v>172</v>
      </c>
      <c r="X201">
        <v>665</v>
      </c>
      <c r="Y201">
        <v>0</v>
      </c>
      <c r="Z201">
        <v>0</v>
      </c>
      <c r="AA201">
        <v>0</v>
      </c>
      <c r="AB201">
        <v>5672</v>
      </c>
      <c r="AC201">
        <v>1962</v>
      </c>
      <c r="AD201">
        <v>328</v>
      </c>
      <c r="AE201">
        <v>7021</v>
      </c>
      <c r="AF201">
        <v>14720</v>
      </c>
      <c r="AG201">
        <v>2840</v>
      </c>
      <c r="AH201">
        <v>7825</v>
      </c>
      <c r="AI201">
        <v>83924</v>
      </c>
      <c r="AJ201">
        <v>0</v>
      </c>
    </row>
    <row r="202" spans="1:36" x14ac:dyDescent="0.35">
      <c r="A202" t="s">
        <v>147</v>
      </c>
      <c r="B202">
        <v>13058</v>
      </c>
      <c r="C202">
        <v>0</v>
      </c>
      <c r="D202">
        <v>0</v>
      </c>
      <c r="E202">
        <v>0</v>
      </c>
      <c r="F202">
        <v>0</v>
      </c>
      <c r="G202">
        <v>2154</v>
      </c>
      <c r="H202">
        <v>2739</v>
      </c>
      <c r="I202">
        <v>9287</v>
      </c>
      <c r="J202">
        <v>14788</v>
      </c>
      <c r="K202">
        <v>893</v>
      </c>
      <c r="L202">
        <v>0</v>
      </c>
      <c r="M202">
        <v>0</v>
      </c>
      <c r="N202">
        <v>3363</v>
      </c>
      <c r="O202">
        <v>775</v>
      </c>
      <c r="P202">
        <v>884</v>
      </c>
      <c r="Q202">
        <v>47941</v>
      </c>
      <c r="R202">
        <v>0</v>
      </c>
      <c r="S202">
        <v>5048</v>
      </c>
      <c r="T202">
        <v>450</v>
      </c>
      <c r="U202">
        <v>3953</v>
      </c>
      <c r="V202">
        <v>9219</v>
      </c>
      <c r="W202">
        <v>1127</v>
      </c>
      <c r="X202">
        <v>1013</v>
      </c>
      <c r="Y202">
        <v>0</v>
      </c>
      <c r="Z202">
        <v>255</v>
      </c>
      <c r="AA202">
        <v>0</v>
      </c>
      <c r="AB202">
        <v>1850</v>
      </c>
      <c r="AC202">
        <v>795</v>
      </c>
      <c r="AD202">
        <v>492</v>
      </c>
      <c r="AE202">
        <v>4602</v>
      </c>
      <c r="AF202">
        <v>11306</v>
      </c>
      <c r="AG202">
        <v>200</v>
      </c>
      <c r="AH202">
        <v>4001</v>
      </c>
      <c r="AI202">
        <v>44311</v>
      </c>
      <c r="AJ202">
        <v>585</v>
      </c>
    </row>
    <row r="203" spans="1:36" x14ac:dyDescent="0.35">
      <c r="A203" t="s">
        <v>146</v>
      </c>
      <c r="B203">
        <v>9105</v>
      </c>
      <c r="C203">
        <v>0</v>
      </c>
      <c r="D203">
        <v>0</v>
      </c>
      <c r="E203">
        <v>0</v>
      </c>
      <c r="F203">
        <v>50</v>
      </c>
      <c r="G203">
        <v>379</v>
      </c>
      <c r="H203">
        <v>44</v>
      </c>
      <c r="I203">
        <v>3470</v>
      </c>
      <c r="J203">
        <v>0</v>
      </c>
      <c r="K203">
        <v>0</v>
      </c>
      <c r="L203">
        <v>0</v>
      </c>
      <c r="M203">
        <v>11</v>
      </c>
      <c r="N203">
        <v>340</v>
      </c>
      <c r="O203">
        <v>28</v>
      </c>
      <c r="P203">
        <v>199</v>
      </c>
      <c r="Q203">
        <v>13626</v>
      </c>
      <c r="R203">
        <v>580</v>
      </c>
      <c r="S203">
        <v>2174</v>
      </c>
      <c r="T203">
        <v>635</v>
      </c>
      <c r="U203">
        <v>694</v>
      </c>
      <c r="V203">
        <v>0</v>
      </c>
      <c r="W203">
        <v>0</v>
      </c>
      <c r="X203">
        <v>997</v>
      </c>
      <c r="Y203">
        <v>0</v>
      </c>
      <c r="Z203">
        <v>96</v>
      </c>
      <c r="AA203">
        <v>2</v>
      </c>
      <c r="AB203">
        <v>41</v>
      </c>
      <c r="AC203">
        <v>455</v>
      </c>
      <c r="AD203">
        <v>192</v>
      </c>
      <c r="AE203">
        <v>2159</v>
      </c>
      <c r="AF203">
        <v>2147</v>
      </c>
      <c r="AG203">
        <v>2098</v>
      </c>
      <c r="AH203">
        <v>889</v>
      </c>
      <c r="AI203">
        <v>12579</v>
      </c>
      <c r="AJ203">
        <v>0</v>
      </c>
    </row>
    <row r="204" spans="1:36" x14ac:dyDescent="0.35">
      <c r="A204" t="s">
        <v>145</v>
      </c>
      <c r="B204">
        <v>5718</v>
      </c>
      <c r="C204">
        <v>0</v>
      </c>
      <c r="D204">
        <v>0</v>
      </c>
      <c r="E204">
        <v>0</v>
      </c>
      <c r="F204">
        <v>70</v>
      </c>
      <c r="G204">
        <v>976</v>
      </c>
      <c r="H204">
        <v>1303</v>
      </c>
      <c r="I204">
        <v>3448</v>
      </c>
      <c r="J204">
        <v>0</v>
      </c>
      <c r="K204">
        <v>0</v>
      </c>
      <c r="L204">
        <v>0</v>
      </c>
      <c r="M204">
        <v>576</v>
      </c>
      <c r="N204">
        <v>0</v>
      </c>
      <c r="O204">
        <v>900</v>
      </c>
      <c r="P204">
        <v>316</v>
      </c>
      <c r="Q204">
        <v>13307</v>
      </c>
      <c r="R204">
        <v>356</v>
      </c>
      <c r="S204">
        <v>2245</v>
      </c>
      <c r="T204">
        <v>506</v>
      </c>
      <c r="U204">
        <v>1446</v>
      </c>
      <c r="V204">
        <v>0</v>
      </c>
      <c r="W204">
        <v>0</v>
      </c>
      <c r="X204">
        <v>803</v>
      </c>
      <c r="Y204">
        <v>0</v>
      </c>
      <c r="Z204">
        <v>74</v>
      </c>
      <c r="AA204">
        <v>498</v>
      </c>
      <c r="AB204">
        <v>0</v>
      </c>
      <c r="AC204">
        <v>474</v>
      </c>
      <c r="AD204">
        <v>85</v>
      </c>
      <c r="AE204">
        <v>2697</v>
      </c>
      <c r="AF204">
        <v>1643</v>
      </c>
      <c r="AG204">
        <v>285</v>
      </c>
      <c r="AH204">
        <v>885</v>
      </c>
      <c r="AI204">
        <v>11641</v>
      </c>
      <c r="AJ204">
        <v>409</v>
      </c>
    </row>
    <row r="205" spans="1:36" x14ac:dyDescent="0.35">
      <c r="A205" t="s">
        <v>144</v>
      </c>
      <c r="B205">
        <v>4493</v>
      </c>
      <c r="C205">
        <v>0</v>
      </c>
      <c r="D205">
        <v>0</v>
      </c>
      <c r="E205">
        <v>0</v>
      </c>
      <c r="F205">
        <v>58</v>
      </c>
      <c r="G205">
        <v>261</v>
      </c>
      <c r="H205">
        <v>55</v>
      </c>
      <c r="I205">
        <v>2550</v>
      </c>
      <c r="J205">
        <v>5616</v>
      </c>
      <c r="K205">
        <v>0</v>
      </c>
      <c r="L205">
        <v>0</v>
      </c>
      <c r="M205">
        <v>309</v>
      </c>
      <c r="N205">
        <v>179</v>
      </c>
      <c r="O205">
        <v>150</v>
      </c>
      <c r="P205">
        <v>327</v>
      </c>
      <c r="Q205">
        <v>13998</v>
      </c>
      <c r="R205">
        <v>452</v>
      </c>
      <c r="S205">
        <v>2287</v>
      </c>
      <c r="T205">
        <v>487</v>
      </c>
      <c r="U205">
        <v>883</v>
      </c>
      <c r="V205">
        <v>5822</v>
      </c>
      <c r="W205">
        <v>0</v>
      </c>
      <c r="X205">
        <v>206</v>
      </c>
      <c r="Y205">
        <v>0</v>
      </c>
      <c r="Z205">
        <v>43</v>
      </c>
      <c r="AA205">
        <v>235</v>
      </c>
      <c r="AB205">
        <v>214</v>
      </c>
      <c r="AC205">
        <v>158</v>
      </c>
      <c r="AD205">
        <v>141</v>
      </c>
      <c r="AE205">
        <v>2490</v>
      </c>
      <c r="AF205">
        <v>1833</v>
      </c>
      <c r="AG205">
        <v>40</v>
      </c>
      <c r="AH205">
        <v>425</v>
      </c>
      <c r="AI205">
        <v>15264</v>
      </c>
      <c r="AJ205">
        <v>452</v>
      </c>
    </row>
    <row r="206" spans="1:36" x14ac:dyDescent="0.35">
      <c r="A206" t="s">
        <v>143</v>
      </c>
      <c r="B206">
        <v>19283</v>
      </c>
      <c r="C206">
        <v>0</v>
      </c>
      <c r="D206">
        <v>0</v>
      </c>
      <c r="E206">
        <v>0</v>
      </c>
      <c r="F206">
        <v>115</v>
      </c>
      <c r="G206">
        <v>2178</v>
      </c>
      <c r="H206">
        <v>2613</v>
      </c>
      <c r="I206">
        <v>11053</v>
      </c>
      <c r="J206">
        <v>39196</v>
      </c>
      <c r="K206">
        <v>0</v>
      </c>
      <c r="L206">
        <v>0</v>
      </c>
      <c r="M206">
        <v>1934</v>
      </c>
      <c r="N206">
        <v>1684</v>
      </c>
      <c r="O206">
        <v>293</v>
      </c>
      <c r="P206">
        <v>2338</v>
      </c>
      <c r="Q206">
        <v>80687</v>
      </c>
      <c r="R206">
        <v>1591</v>
      </c>
      <c r="S206">
        <v>9557</v>
      </c>
      <c r="T206">
        <v>1349</v>
      </c>
      <c r="U206">
        <v>8600</v>
      </c>
      <c r="V206">
        <v>29955</v>
      </c>
      <c r="W206">
        <v>0</v>
      </c>
      <c r="X206">
        <v>1808</v>
      </c>
      <c r="Y206">
        <v>0</v>
      </c>
      <c r="Z206">
        <v>468</v>
      </c>
      <c r="AA206">
        <v>670</v>
      </c>
      <c r="AB206">
        <v>1853</v>
      </c>
      <c r="AC206">
        <v>1358</v>
      </c>
      <c r="AD206">
        <v>42</v>
      </c>
      <c r="AE206">
        <v>5559</v>
      </c>
      <c r="AF206">
        <v>13468</v>
      </c>
      <c r="AG206">
        <v>0</v>
      </c>
      <c r="AH206">
        <v>6655</v>
      </c>
      <c r="AI206">
        <v>81342</v>
      </c>
      <c r="AJ206">
        <v>1370</v>
      </c>
    </row>
    <row r="207" spans="1:36" x14ac:dyDescent="0.35">
      <c r="A207" t="s">
        <v>142</v>
      </c>
      <c r="B207">
        <v>8485</v>
      </c>
      <c r="C207">
        <v>0</v>
      </c>
      <c r="D207">
        <v>0</v>
      </c>
      <c r="E207">
        <v>0</v>
      </c>
      <c r="F207">
        <v>74</v>
      </c>
      <c r="G207">
        <v>3127</v>
      </c>
      <c r="H207">
        <v>377</v>
      </c>
      <c r="I207">
        <v>0</v>
      </c>
      <c r="J207">
        <v>20833</v>
      </c>
      <c r="K207">
        <v>0</v>
      </c>
      <c r="L207">
        <v>0</v>
      </c>
      <c r="M207">
        <v>639</v>
      </c>
      <c r="N207">
        <v>242</v>
      </c>
      <c r="O207">
        <v>0</v>
      </c>
      <c r="P207">
        <v>1305</v>
      </c>
      <c r="Q207">
        <v>35082</v>
      </c>
      <c r="R207">
        <v>0</v>
      </c>
      <c r="S207">
        <v>3532</v>
      </c>
      <c r="T207">
        <v>88</v>
      </c>
      <c r="U207">
        <v>57</v>
      </c>
      <c r="V207">
        <v>13187</v>
      </c>
      <c r="W207">
        <v>0</v>
      </c>
      <c r="X207">
        <v>583</v>
      </c>
      <c r="Y207">
        <v>0</v>
      </c>
      <c r="Z207">
        <v>558</v>
      </c>
      <c r="AA207">
        <v>322</v>
      </c>
      <c r="AB207">
        <v>274</v>
      </c>
      <c r="AC207">
        <v>0</v>
      </c>
      <c r="AD207">
        <v>505</v>
      </c>
      <c r="AE207">
        <v>3217</v>
      </c>
      <c r="AF207">
        <v>4806</v>
      </c>
      <c r="AG207">
        <v>577</v>
      </c>
      <c r="AH207">
        <v>3303</v>
      </c>
      <c r="AI207">
        <v>31009</v>
      </c>
      <c r="AJ207">
        <v>0</v>
      </c>
    </row>
    <row r="208" spans="1:36" x14ac:dyDescent="0.35">
      <c r="A208" t="s">
        <v>141</v>
      </c>
      <c r="B208">
        <v>28778</v>
      </c>
      <c r="C208">
        <v>0</v>
      </c>
      <c r="D208">
        <v>0</v>
      </c>
      <c r="E208">
        <v>0</v>
      </c>
      <c r="F208">
        <v>0</v>
      </c>
      <c r="G208">
        <v>781</v>
      </c>
      <c r="H208">
        <v>15271</v>
      </c>
      <c r="I208">
        <v>14782</v>
      </c>
      <c r="J208">
        <v>0</v>
      </c>
      <c r="K208">
        <v>2443</v>
      </c>
      <c r="L208">
        <v>0</v>
      </c>
      <c r="M208">
        <v>0</v>
      </c>
      <c r="N208">
        <v>1226</v>
      </c>
      <c r="O208">
        <v>184</v>
      </c>
      <c r="P208">
        <v>1518</v>
      </c>
      <c r="Q208">
        <v>64983</v>
      </c>
      <c r="R208">
        <v>1017</v>
      </c>
      <c r="S208">
        <v>10682</v>
      </c>
      <c r="T208">
        <v>219</v>
      </c>
      <c r="U208">
        <v>8472</v>
      </c>
      <c r="V208">
        <v>0</v>
      </c>
      <c r="W208">
        <v>1818</v>
      </c>
      <c r="X208">
        <v>2928</v>
      </c>
      <c r="Y208">
        <v>0</v>
      </c>
      <c r="Z208">
        <v>1396</v>
      </c>
      <c r="AA208">
        <v>0</v>
      </c>
      <c r="AB208">
        <v>348</v>
      </c>
      <c r="AC208">
        <v>1076</v>
      </c>
      <c r="AD208">
        <v>186</v>
      </c>
      <c r="AE208">
        <v>10285</v>
      </c>
      <c r="AF208">
        <v>26155</v>
      </c>
      <c r="AG208">
        <v>10</v>
      </c>
      <c r="AH208">
        <v>5580</v>
      </c>
      <c r="AI208">
        <v>69155</v>
      </c>
      <c r="AJ208">
        <v>1246</v>
      </c>
    </row>
    <row r="209" spans="1:36" x14ac:dyDescent="0.35">
      <c r="A209" t="s">
        <v>140</v>
      </c>
      <c r="B209">
        <v>21307</v>
      </c>
      <c r="C209">
        <v>0</v>
      </c>
      <c r="D209">
        <v>0</v>
      </c>
      <c r="E209">
        <v>0</v>
      </c>
      <c r="F209">
        <v>184</v>
      </c>
      <c r="G209">
        <v>700</v>
      </c>
      <c r="H209">
        <v>626</v>
      </c>
      <c r="I209">
        <v>9992</v>
      </c>
      <c r="J209">
        <v>41955</v>
      </c>
      <c r="K209">
        <v>1593</v>
      </c>
      <c r="L209">
        <v>0</v>
      </c>
      <c r="M209">
        <v>2863</v>
      </c>
      <c r="N209">
        <v>3663</v>
      </c>
      <c r="O209">
        <v>1972</v>
      </c>
      <c r="P209">
        <v>5767</v>
      </c>
      <c r="Q209">
        <v>90622</v>
      </c>
      <c r="R209">
        <v>0</v>
      </c>
      <c r="S209">
        <v>6971</v>
      </c>
      <c r="T209">
        <v>3435</v>
      </c>
      <c r="U209">
        <v>5308</v>
      </c>
      <c r="V209">
        <v>37251</v>
      </c>
      <c r="W209">
        <v>2164</v>
      </c>
      <c r="X209">
        <v>2076</v>
      </c>
      <c r="Y209">
        <v>0</v>
      </c>
      <c r="Z209">
        <v>576</v>
      </c>
      <c r="AA209">
        <v>1462</v>
      </c>
      <c r="AB209">
        <v>2786</v>
      </c>
      <c r="AC209">
        <v>3152</v>
      </c>
      <c r="AD209">
        <v>856</v>
      </c>
      <c r="AE209">
        <v>12296</v>
      </c>
      <c r="AF209">
        <v>6480</v>
      </c>
      <c r="AG209">
        <v>0</v>
      </c>
      <c r="AH209">
        <v>11033</v>
      </c>
      <c r="AI209">
        <v>95846</v>
      </c>
      <c r="AJ209">
        <v>0</v>
      </c>
    </row>
    <row r="210" spans="1:36" x14ac:dyDescent="0.35">
      <c r="A210" t="s">
        <v>139</v>
      </c>
      <c r="B210">
        <v>8628</v>
      </c>
      <c r="C210">
        <v>0</v>
      </c>
      <c r="D210">
        <v>0</v>
      </c>
      <c r="E210">
        <v>0</v>
      </c>
      <c r="F210">
        <v>88</v>
      </c>
      <c r="G210">
        <v>900</v>
      </c>
      <c r="H210">
        <v>0</v>
      </c>
      <c r="I210">
        <v>4647</v>
      </c>
      <c r="J210">
        <v>0</v>
      </c>
      <c r="K210">
        <v>2197</v>
      </c>
      <c r="L210">
        <v>0</v>
      </c>
      <c r="M210">
        <v>376</v>
      </c>
      <c r="N210">
        <v>0</v>
      </c>
      <c r="O210">
        <v>0</v>
      </c>
      <c r="P210">
        <v>408</v>
      </c>
      <c r="Q210">
        <v>17244</v>
      </c>
      <c r="R210">
        <v>0</v>
      </c>
      <c r="S210">
        <v>1962</v>
      </c>
      <c r="T210">
        <v>403</v>
      </c>
      <c r="U210">
        <v>2109</v>
      </c>
      <c r="V210">
        <v>0</v>
      </c>
      <c r="W210">
        <v>724</v>
      </c>
      <c r="X210">
        <v>1482</v>
      </c>
      <c r="Y210">
        <v>0</v>
      </c>
      <c r="Z210">
        <v>360</v>
      </c>
      <c r="AA210">
        <v>130</v>
      </c>
      <c r="AB210">
        <v>0</v>
      </c>
      <c r="AC210">
        <v>945</v>
      </c>
      <c r="AD210">
        <v>220</v>
      </c>
      <c r="AE210">
        <v>3545</v>
      </c>
      <c r="AF210">
        <v>3045</v>
      </c>
      <c r="AG210">
        <v>0</v>
      </c>
      <c r="AH210">
        <v>2116</v>
      </c>
      <c r="AI210">
        <v>17041</v>
      </c>
      <c r="AJ210">
        <v>0</v>
      </c>
    </row>
    <row r="211" spans="1:36" x14ac:dyDescent="0.35">
      <c r="A211" t="s">
        <v>138</v>
      </c>
      <c r="B211">
        <v>6946</v>
      </c>
      <c r="C211">
        <v>0</v>
      </c>
      <c r="D211">
        <v>0</v>
      </c>
      <c r="E211">
        <v>0</v>
      </c>
      <c r="F211">
        <v>115</v>
      </c>
      <c r="G211">
        <v>564</v>
      </c>
      <c r="H211">
        <v>0</v>
      </c>
      <c r="I211">
        <v>3760</v>
      </c>
      <c r="J211">
        <v>9753</v>
      </c>
      <c r="K211">
        <v>0</v>
      </c>
      <c r="L211">
        <v>0</v>
      </c>
      <c r="M211">
        <v>90</v>
      </c>
      <c r="N211">
        <v>366</v>
      </c>
      <c r="O211">
        <v>135</v>
      </c>
      <c r="P211">
        <v>293</v>
      </c>
      <c r="Q211">
        <v>22022</v>
      </c>
      <c r="R211">
        <v>0</v>
      </c>
      <c r="S211">
        <v>1877</v>
      </c>
      <c r="T211">
        <v>468</v>
      </c>
      <c r="U211">
        <v>1193</v>
      </c>
      <c r="V211">
        <v>9638</v>
      </c>
      <c r="W211">
        <v>0</v>
      </c>
      <c r="X211">
        <v>1140</v>
      </c>
      <c r="Y211">
        <v>0</v>
      </c>
      <c r="Z211">
        <v>337</v>
      </c>
      <c r="AA211">
        <v>48</v>
      </c>
      <c r="AB211">
        <v>268</v>
      </c>
      <c r="AC211">
        <v>832</v>
      </c>
      <c r="AD211">
        <v>324</v>
      </c>
      <c r="AE211">
        <v>2635</v>
      </c>
      <c r="AF211">
        <v>2289</v>
      </c>
      <c r="AG211">
        <v>826</v>
      </c>
      <c r="AH211">
        <v>1405</v>
      </c>
      <c r="AI211">
        <v>23280</v>
      </c>
      <c r="AJ211">
        <v>0</v>
      </c>
    </row>
    <row r="212" spans="1:36" x14ac:dyDescent="0.35">
      <c r="A212" t="s">
        <v>137</v>
      </c>
      <c r="B212">
        <v>10810</v>
      </c>
      <c r="C212">
        <v>5484</v>
      </c>
      <c r="D212">
        <v>0</v>
      </c>
      <c r="E212">
        <v>129</v>
      </c>
      <c r="F212">
        <v>190</v>
      </c>
      <c r="G212">
        <v>758</v>
      </c>
      <c r="H212">
        <v>30</v>
      </c>
      <c r="I212">
        <v>13151</v>
      </c>
      <c r="J212">
        <v>39107</v>
      </c>
      <c r="K212">
        <v>0</v>
      </c>
      <c r="L212">
        <v>0</v>
      </c>
      <c r="M212">
        <v>2412</v>
      </c>
      <c r="N212">
        <v>4943</v>
      </c>
      <c r="O212">
        <v>1148</v>
      </c>
      <c r="P212">
        <v>1486</v>
      </c>
      <c r="Q212">
        <v>79648</v>
      </c>
      <c r="R212">
        <v>1767</v>
      </c>
      <c r="S212">
        <v>9652</v>
      </c>
      <c r="T212">
        <v>1516</v>
      </c>
      <c r="U212">
        <v>4935</v>
      </c>
      <c r="V212">
        <v>31837</v>
      </c>
      <c r="W212">
        <v>167</v>
      </c>
      <c r="X212">
        <v>2381</v>
      </c>
      <c r="Y212">
        <v>0</v>
      </c>
      <c r="Z212">
        <v>1648</v>
      </c>
      <c r="AA212">
        <v>1191</v>
      </c>
      <c r="AB212">
        <v>3342</v>
      </c>
      <c r="AC212">
        <v>1986</v>
      </c>
      <c r="AD212">
        <v>392</v>
      </c>
      <c r="AE212">
        <v>7636</v>
      </c>
      <c r="AF212">
        <v>8274</v>
      </c>
      <c r="AG212">
        <v>0</v>
      </c>
      <c r="AH212">
        <v>9944</v>
      </c>
      <c r="AI212">
        <v>84901</v>
      </c>
      <c r="AJ212">
        <v>1588</v>
      </c>
    </row>
    <row r="213" spans="1:36" x14ac:dyDescent="0.35">
      <c r="A213" t="s">
        <v>136</v>
      </c>
      <c r="B213">
        <v>7425</v>
      </c>
      <c r="C213">
        <v>0</v>
      </c>
      <c r="D213">
        <v>0</v>
      </c>
      <c r="E213">
        <v>0</v>
      </c>
      <c r="F213">
        <v>75</v>
      </c>
      <c r="G213">
        <v>299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203</v>
      </c>
      <c r="N213">
        <v>22</v>
      </c>
      <c r="O213">
        <v>55</v>
      </c>
      <c r="P213">
        <v>472</v>
      </c>
      <c r="Q213">
        <v>8551</v>
      </c>
      <c r="R213">
        <v>0</v>
      </c>
      <c r="S213">
        <v>2945</v>
      </c>
      <c r="T213">
        <v>0</v>
      </c>
      <c r="U213">
        <v>71</v>
      </c>
      <c r="V213">
        <v>0</v>
      </c>
      <c r="W213">
        <v>0</v>
      </c>
      <c r="X213">
        <v>1081</v>
      </c>
      <c r="Y213">
        <v>0</v>
      </c>
      <c r="Z213">
        <v>102</v>
      </c>
      <c r="AA213">
        <v>37</v>
      </c>
      <c r="AB213">
        <v>127</v>
      </c>
      <c r="AC213">
        <v>588</v>
      </c>
      <c r="AD213">
        <v>107</v>
      </c>
      <c r="AE213">
        <v>183</v>
      </c>
      <c r="AF213">
        <v>199</v>
      </c>
      <c r="AG213">
        <v>0</v>
      </c>
      <c r="AH213">
        <v>3126</v>
      </c>
      <c r="AI213">
        <v>8566</v>
      </c>
      <c r="AJ213">
        <v>0</v>
      </c>
    </row>
    <row r="214" spans="1:36" x14ac:dyDescent="0.35">
      <c r="A214" t="s">
        <v>135</v>
      </c>
      <c r="B214">
        <v>9173</v>
      </c>
      <c r="C214">
        <v>0</v>
      </c>
      <c r="D214">
        <v>0</v>
      </c>
      <c r="E214">
        <v>0</v>
      </c>
      <c r="F214">
        <v>100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22</v>
      </c>
      <c r="N214">
        <v>1311</v>
      </c>
      <c r="O214">
        <v>105</v>
      </c>
      <c r="P214">
        <v>151</v>
      </c>
      <c r="Q214">
        <v>10862</v>
      </c>
      <c r="R214">
        <v>226</v>
      </c>
      <c r="S214">
        <v>4264</v>
      </c>
      <c r="T214">
        <v>0</v>
      </c>
      <c r="U214">
        <v>0</v>
      </c>
      <c r="V214">
        <v>0</v>
      </c>
      <c r="W214">
        <v>40</v>
      </c>
      <c r="X214">
        <v>1150</v>
      </c>
      <c r="Y214">
        <v>0</v>
      </c>
      <c r="Z214">
        <v>0</v>
      </c>
      <c r="AA214">
        <v>34</v>
      </c>
      <c r="AB214">
        <v>7</v>
      </c>
      <c r="AC214">
        <v>991</v>
      </c>
      <c r="AD214">
        <v>387</v>
      </c>
      <c r="AE214">
        <v>938</v>
      </c>
      <c r="AF214">
        <v>532</v>
      </c>
      <c r="AG214">
        <v>126</v>
      </c>
      <c r="AH214">
        <v>1108</v>
      </c>
      <c r="AI214">
        <v>9577</v>
      </c>
      <c r="AJ214">
        <v>237</v>
      </c>
    </row>
    <row r="215" spans="1:36" x14ac:dyDescent="0.35">
      <c r="A215" t="s">
        <v>134</v>
      </c>
      <c r="B215">
        <v>10323</v>
      </c>
      <c r="C215">
        <v>0</v>
      </c>
      <c r="D215">
        <v>0</v>
      </c>
      <c r="E215">
        <v>0</v>
      </c>
      <c r="F215">
        <v>136</v>
      </c>
      <c r="G215">
        <v>13</v>
      </c>
      <c r="H215">
        <v>15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516</v>
      </c>
      <c r="O215">
        <v>0</v>
      </c>
      <c r="P215">
        <v>265</v>
      </c>
      <c r="Q215">
        <v>11268</v>
      </c>
      <c r="R215">
        <v>0</v>
      </c>
      <c r="S215">
        <v>3270</v>
      </c>
      <c r="T215">
        <v>77</v>
      </c>
      <c r="U215">
        <v>0</v>
      </c>
      <c r="V215">
        <v>0</v>
      </c>
      <c r="W215">
        <v>0</v>
      </c>
      <c r="X215">
        <v>1385</v>
      </c>
      <c r="Y215">
        <v>0</v>
      </c>
      <c r="Z215">
        <v>763</v>
      </c>
      <c r="AA215">
        <v>0</v>
      </c>
      <c r="AB215">
        <v>0</v>
      </c>
      <c r="AC215">
        <v>868</v>
      </c>
      <c r="AD215">
        <v>75</v>
      </c>
      <c r="AE215">
        <v>1357</v>
      </c>
      <c r="AF215">
        <v>527</v>
      </c>
      <c r="AG215">
        <v>1061</v>
      </c>
      <c r="AH215">
        <v>2747</v>
      </c>
      <c r="AI215">
        <v>12130</v>
      </c>
      <c r="AJ215">
        <v>0</v>
      </c>
    </row>
    <row r="216" spans="1:36" x14ac:dyDescent="0.35">
      <c r="A216" t="s">
        <v>133</v>
      </c>
      <c r="B216">
        <v>26416</v>
      </c>
      <c r="C216">
        <v>0</v>
      </c>
      <c r="D216">
        <v>0</v>
      </c>
      <c r="E216">
        <v>0</v>
      </c>
      <c r="F216">
        <v>0</v>
      </c>
      <c r="G216">
        <v>890</v>
      </c>
      <c r="H216">
        <v>35252</v>
      </c>
      <c r="I216">
        <v>0</v>
      </c>
      <c r="J216">
        <v>54040</v>
      </c>
      <c r="K216">
        <v>131</v>
      </c>
      <c r="L216">
        <v>0</v>
      </c>
      <c r="M216">
        <v>2468</v>
      </c>
      <c r="N216">
        <v>2746</v>
      </c>
      <c r="O216">
        <v>0</v>
      </c>
      <c r="P216">
        <v>2144</v>
      </c>
      <c r="Q216">
        <v>124087</v>
      </c>
      <c r="R216">
        <v>12217</v>
      </c>
      <c r="S216">
        <v>5324</v>
      </c>
      <c r="T216">
        <v>222</v>
      </c>
      <c r="U216">
        <v>605</v>
      </c>
      <c r="V216">
        <v>43858</v>
      </c>
      <c r="W216">
        <v>607</v>
      </c>
      <c r="X216">
        <v>1178</v>
      </c>
      <c r="Y216">
        <v>0</v>
      </c>
      <c r="Z216">
        <v>2049</v>
      </c>
      <c r="AA216">
        <v>1190</v>
      </c>
      <c r="AB216">
        <v>2403</v>
      </c>
      <c r="AC216">
        <v>1275</v>
      </c>
      <c r="AD216">
        <v>244</v>
      </c>
      <c r="AE216">
        <v>18353</v>
      </c>
      <c r="AF216">
        <v>35489</v>
      </c>
      <c r="AG216">
        <v>282</v>
      </c>
      <c r="AH216">
        <v>9149</v>
      </c>
      <c r="AI216">
        <v>122228</v>
      </c>
      <c r="AJ216">
        <v>12183</v>
      </c>
    </row>
    <row r="217" spans="1:36" x14ac:dyDescent="0.35">
      <c r="A217" t="s">
        <v>132</v>
      </c>
      <c r="B217">
        <v>0</v>
      </c>
      <c r="C217">
        <v>0</v>
      </c>
      <c r="D217">
        <v>26763</v>
      </c>
      <c r="E217">
        <v>53</v>
      </c>
      <c r="F217">
        <v>175</v>
      </c>
      <c r="G217">
        <v>257</v>
      </c>
      <c r="H217">
        <v>0</v>
      </c>
      <c r="I217">
        <v>0</v>
      </c>
      <c r="J217">
        <v>0</v>
      </c>
      <c r="K217">
        <v>10</v>
      </c>
      <c r="L217">
        <v>0</v>
      </c>
      <c r="M217">
        <v>1400</v>
      </c>
      <c r="N217">
        <v>12673</v>
      </c>
      <c r="O217">
        <v>212</v>
      </c>
      <c r="P217">
        <v>6078</v>
      </c>
      <c r="Q217">
        <v>47621</v>
      </c>
      <c r="R217">
        <v>0</v>
      </c>
      <c r="S217">
        <v>6748</v>
      </c>
      <c r="T217">
        <v>1318</v>
      </c>
      <c r="U217">
        <v>0</v>
      </c>
      <c r="V217">
        <v>0</v>
      </c>
      <c r="W217">
        <v>166</v>
      </c>
      <c r="X217">
        <v>3970</v>
      </c>
      <c r="Y217">
        <v>0</v>
      </c>
      <c r="Z217">
        <v>2287</v>
      </c>
      <c r="AA217">
        <v>459</v>
      </c>
      <c r="AB217">
        <v>11374</v>
      </c>
      <c r="AC217">
        <v>1523</v>
      </c>
      <c r="AD217">
        <v>812</v>
      </c>
      <c r="AE217">
        <v>5255</v>
      </c>
      <c r="AF217">
        <v>2547</v>
      </c>
      <c r="AG217">
        <v>460</v>
      </c>
      <c r="AH217">
        <v>7926</v>
      </c>
      <c r="AI217">
        <v>44845</v>
      </c>
      <c r="AJ217">
        <v>0</v>
      </c>
    </row>
    <row r="218" spans="1:36" x14ac:dyDescent="0.35">
      <c r="A218" t="s">
        <v>131</v>
      </c>
      <c r="B218">
        <v>5975</v>
      </c>
      <c r="C218">
        <v>0</v>
      </c>
      <c r="D218">
        <v>43</v>
      </c>
      <c r="E218">
        <v>0</v>
      </c>
      <c r="F218">
        <v>80</v>
      </c>
      <c r="G218">
        <v>960</v>
      </c>
      <c r="H218">
        <v>355</v>
      </c>
      <c r="I218">
        <v>130</v>
      </c>
      <c r="J218">
        <v>0</v>
      </c>
      <c r="K218">
        <v>0</v>
      </c>
      <c r="L218">
        <v>0</v>
      </c>
      <c r="M218">
        <v>278</v>
      </c>
      <c r="N218">
        <v>4</v>
      </c>
      <c r="O218">
        <v>137</v>
      </c>
      <c r="P218">
        <v>309</v>
      </c>
      <c r="Q218">
        <v>8271</v>
      </c>
      <c r="R218">
        <v>0</v>
      </c>
      <c r="S218">
        <v>3137</v>
      </c>
      <c r="T218">
        <v>453</v>
      </c>
      <c r="U218">
        <v>1007</v>
      </c>
      <c r="V218">
        <v>0</v>
      </c>
      <c r="W218">
        <v>0</v>
      </c>
      <c r="X218">
        <v>538</v>
      </c>
      <c r="Y218">
        <v>0</v>
      </c>
      <c r="Z218">
        <v>113</v>
      </c>
      <c r="AA218">
        <v>84</v>
      </c>
      <c r="AB218">
        <v>4</v>
      </c>
      <c r="AC218">
        <v>697</v>
      </c>
      <c r="AD218">
        <v>136</v>
      </c>
      <c r="AE218">
        <v>754</v>
      </c>
      <c r="AF218">
        <v>447</v>
      </c>
      <c r="AG218">
        <v>75</v>
      </c>
      <c r="AH218">
        <v>1124</v>
      </c>
      <c r="AI218">
        <v>8569</v>
      </c>
      <c r="AJ218">
        <v>0</v>
      </c>
    </row>
    <row r="219" spans="1:36" x14ac:dyDescent="0.35">
      <c r="A219" t="s">
        <v>130</v>
      </c>
      <c r="B219">
        <v>3189</v>
      </c>
      <c r="C219">
        <v>0</v>
      </c>
      <c r="D219">
        <v>0</v>
      </c>
      <c r="E219">
        <v>0</v>
      </c>
      <c r="F219">
        <v>55</v>
      </c>
      <c r="G219">
        <v>539</v>
      </c>
      <c r="H219">
        <v>0</v>
      </c>
      <c r="I219">
        <v>11</v>
      </c>
      <c r="J219">
        <v>0</v>
      </c>
      <c r="K219">
        <v>0</v>
      </c>
      <c r="L219">
        <v>0</v>
      </c>
      <c r="M219">
        <v>54</v>
      </c>
      <c r="N219">
        <v>0</v>
      </c>
      <c r="O219">
        <v>7</v>
      </c>
      <c r="P219">
        <v>328</v>
      </c>
      <c r="Q219">
        <v>4183</v>
      </c>
      <c r="R219">
        <v>0</v>
      </c>
      <c r="S219">
        <v>1423</v>
      </c>
      <c r="T219">
        <v>551</v>
      </c>
      <c r="U219">
        <v>168</v>
      </c>
      <c r="V219">
        <v>0</v>
      </c>
      <c r="W219">
        <v>0</v>
      </c>
      <c r="X219">
        <v>327</v>
      </c>
      <c r="Y219">
        <v>0</v>
      </c>
      <c r="Z219">
        <v>257</v>
      </c>
      <c r="AA219">
        <v>0</v>
      </c>
      <c r="AB219">
        <v>0</v>
      </c>
      <c r="AC219">
        <v>321</v>
      </c>
      <c r="AD219">
        <v>177</v>
      </c>
      <c r="AE219">
        <v>194</v>
      </c>
      <c r="AF219">
        <v>211</v>
      </c>
      <c r="AG219">
        <v>0</v>
      </c>
      <c r="AH219">
        <v>822</v>
      </c>
      <c r="AI219">
        <v>4451</v>
      </c>
      <c r="AJ219">
        <v>0</v>
      </c>
    </row>
    <row r="220" spans="1:36" x14ac:dyDescent="0.35">
      <c r="A220" t="s">
        <v>129</v>
      </c>
      <c r="B220">
        <v>26215</v>
      </c>
      <c r="C220">
        <v>0</v>
      </c>
      <c r="D220">
        <v>11</v>
      </c>
      <c r="E220">
        <v>0</v>
      </c>
      <c r="F220">
        <v>155</v>
      </c>
      <c r="G220">
        <v>689</v>
      </c>
      <c r="H220">
        <v>0</v>
      </c>
      <c r="I220">
        <v>74</v>
      </c>
      <c r="J220">
        <v>0</v>
      </c>
      <c r="K220">
        <v>0</v>
      </c>
      <c r="L220">
        <v>0</v>
      </c>
      <c r="M220">
        <v>84</v>
      </c>
      <c r="N220">
        <v>2909</v>
      </c>
      <c r="O220">
        <v>72</v>
      </c>
      <c r="P220">
        <v>1030</v>
      </c>
      <c r="Q220">
        <v>31239</v>
      </c>
      <c r="R220">
        <v>900</v>
      </c>
      <c r="S220">
        <v>10636</v>
      </c>
      <c r="T220">
        <v>272</v>
      </c>
      <c r="U220">
        <v>484</v>
      </c>
      <c r="V220">
        <v>0</v>
      </c>
      <c r="W220">
        <v>0</v>
      </c>
      <c r="X220">
        <v>3041</v>
      </c>
      <c r="Y220">
        <v>0</v>
      </c>
      <c r="Z220">
        <v>284</v>
      </c>
      <c r="AA220">
        <v>125</v>
      </c>
      <c r="AB220">
        <v>2172</v>
      </c>
      <c r="AC220">
        <v>1592</v>
      </c>
      <c r="AD220">
        <v>257</v>
      </c>
      <c r="AE220">
        <v>2798</v>
      </c>
      <c r="AF220">
        <v>1880</v>
      </c>
      <c r="AG220">
        <v>280</v>
      </c>
      <c r="AH220">
        <v>7156</v>
      </c>
      <c r="AI220">
        <v>30977</v>
      </c>
      <c r="AJ220">
        <v>1248</v>
      </c>
    </row>
    <row r="221" spans="1:36" x14ac:dyDescent="0.35">
      <c r="A221" t="s">
        <v>128</v>
      </c>
      <c r="B221">
        <v>770</v>
      </c>
      <c r="C221">
        <v>0</v>
      </c>
      <c r="D221">
        <v>0</v>
      </c>
      <c r="E221">
        <v>0</v>
      </c>
      <c r="F221">
        <v>27</v>
      </c>
      <c r="G221">
        <v>382</v>
      </c>
      <c r="H221">
        <v>39</v>
      </c>
      <c r="I221">
        <v>314</v>
      </c>
      <c r="J221">
        <v>0</v>
      </c>
      <c r="K221">
        <v>0</v>
      </c>
      <c r="L221">
        <v>0</v>
      </c>
      <c r="M221">
        <v>136</v>
      </c>
      <c r="N221">
        <v>73</v>
      </c>
      <c r="O221">
        <v>0</v>
      </c>
      <c r="P221">
        <v>172</v>
      </c>
      <c r="Q221">
        <v>1913</v>
      </c>
      <c r="R221">
        <v>0</v>
      </c>
      <c r="S221">
        <v>741</v>
      </c>
      <c r="T221">
        <v>68</v>
      </c>
      <c r="U221">
        <v>33</v>
      </c>
      <c r="V221">
        <v>0</v>
      </c>
      <c r="W221">
        <v>0</v>
      </c>
      <c r="X221">
        <v>102</v>
      </c>
      <c r="Y221">
        <v>0</v>
      </c>
      <c r="Z221">
        <v>0</v>
      </c>
      <c r="AA221">
        <v>27</v>
      </c>
      <c r="AB221">
        <v>66</v>
      </c>
      <c r="AC221">
        <v>119</v>
      </c>
      <c r="AD221">
        <v>58</v>
      </c>
      <c r="AE221">
        <v>449</v>
      </c>
      <c r="AF221">
        <v>197</v>
      </c>
      <c r="AG221">
        <v>22</v>
      </c>
      <c r="AH221">
        <v>91</v>
      </c>
      <c r="AI221">
        <v>1973</v>
      </c>
      <c r="AJ221">
        <v>0</v>
      </c>
    </row>
    <row r="222" spans="1:36" x14ac:dyDescent="0.35">
      <c r="A222" t="s">
        <v>127</v>
      </c>
      <c r="B222">
        <v>7268</v>
      </c>
      <c r="C222">
        <v>0</v>
      </c>
      <c r="D222">
        <v>0</v>
      </c>
      <c r="E222">
        <v>0</v>
      </c>
      <c r="F222">
        <v>100</v>
      </c>
      <c r="G222">
        <v>880</v>
      </c>
      <c r="H222">
        <v>189</v>
      </c>
      <c r="I222">
        <v>3329</v>
      </c>
      <c r="J222">
        <v>11061</v>
      </c>
      <c r="K222">
        <v>0</v>
      </c>
      <c r="L222">
        <v>0</v>
      </c>
      <c r="M222">
        <v>169</v>
      </c>
      <c r="N222">
        <v>71</v>
      </c>
      <c r="O222">
        <v>363</v>
      </c>
      <c r="P222">
        <v>1019</v>
      </c>
      <c r="Q222">
        <v>24449</v>
      </c>
      <c r="R222">
        <v>0</v>
      </c>
      <c r="S222">
        <v>2196</v>
      </c>
      <c r="T222">
        <v>418</v>
      </c>
      <c r="U222">
        <v>2151</v>
      </c>
      <c r="V222">
        <v>7719</v>
      </c>
      <c r="W222">
        <v>125</v>
      </c>
      <c r="X222">
        <v>1143</v>
      </c>
      <c r="Y222">
        <v>0</v>
      </c>
      <c r="Z222">
        <v>388</v>
      </c>
      <c r="AA222">
        <v>58</v>
      </c>
      <c r="AB222">
        <v>103</v>
      </c>
      <c r="AC222">
        <v>637</v>
      </c>
      <c r="AD222">
        <v>309</v>
      </c>
      <c r="AE222">
        <v>3398</v>
      </c>
      <c r="AF222">
        <v>3647</v>
      </c>
      <c r="AG222">
        <v>27</v>
      </c>
      <c r="AH222">
        <v>2091</v>
      </c>
      <c r="AI222">
        <v>24410</v>
      </c>
      <c r="AJ222">
        <v>0</v>
      </c>
    </row>
    <row r="223" spans="1:36" x14ac:dyDescent="0.35">
      <c r="A223" t="s">
        <v>126</v>
      </c>
      <c r="B223">
        <v>0</v>
      </c>
      <c r="C223">
        <v>0</v>
      </c>
      <c r="D223">
        <v>457</v>
      </c>
      <c r="E223">
        <v>0</v>
      </c>
      <c r="F223">
        <v>0</v>
      </c>
      <c r="G223">
        <v>64</v>
      </c>
      <c r="H223">
        <v>0</v>
      </c>
      <c r="I223">
        <v>809</v>
      </c>
      <c r="J223">
        <v>4088</v>
      </c>
      <c r="K223">
        <v>0</v>
      </c>
      <c r="L223">
        <v>0</v>
      </c>
      <c r="M223">
        <v>254</v>
      </c>
      <c r="N223">
        <v>25</v>
      </c>
      <c r="O223">
        <v>14</v>
      </c>
      <c r="P223">
        <v>328</v>
      </c>
      <c r="Q223">
        <v>6039</v>
      </c>
      <c r="R223">
        <v>0</v>
      </c>
      <c r="S223">
        <v>479</v>
      </c>
      <c r="T223">
        <v>256</v>
      </c>
      <c r="U223">
        <v>89</v>
      </c>
      <c r="V223">
        <v>2232</v>
      </c>
      <c r="W223">
        <v>0</v>
      </c>
      <c r="X223">
        <v>67</v>
      </c>
      <c r="Y223">
        <v>0</v>
      </c>
      <c r="Z223">
        <v>0</v>
      </c>
      <c r="AA223">
        <v>98</v>
      </c>
      <c r="AB223">
        <v>36</v>
      </c>
      <c r="AC223">
        <v>181</v>
      </c>
      <c r="AD223">
        <v>147</v>
      </c>
      <c r="AE223">
        <v>1590</v>
      </c>
      <c r="AF223">
        <v>793</v>
      </c>
      <c r="AG223">
        <v>0</v>
      </c>
      <c r="AH223">
        <v>303</v>
      </c>
      <c r="AI223">
        <v>6271</v>
      </c>
      <c r="AJ223">
        <v>0</v>
      </c>
    </row>
    <row r="224" spans="1:36" x14ac:dyDescent="0.35">
      <c r="A224" t="s">
        <v>125</v>
      </c>
      <c r="B224">
        <v>2783</v>
      </c>
      <c r="C224">
        <v>0</v>
      </c>
      <c r="D224">
        <v>0</v>
      </c>
      <c r="E224">
        <v>0</v>
      </c>
      <c r="F224">
        <v>38</v>
      </c>
      <c r="G224">
        <v>0</v>
      </c>
      <c r="H224">
        <v>0</v>
      </c>
      <c r="I224">
        <v>0</v>
      </c>
      <c r="J224">
        <v>0</v>
      </c>
      <c r="K224">
        <v>149</v>
      </c>
      <c r="L224">
        <v>0</v>
      </c>
      <c r="M224">
        <v>306</v>
      </c>
      <c r="N224">
        <v>0</v>
      </c>
      <c r="O224">
        <v>114</v>
      </c>
      <c r="P224">
        <v>88</v>
      </c>
      <c r="Q224">
        <v>3478</v>
      </c>
      <c r="R224">
        <v>0</v>
      </c>
      <c r="S224">
        <v>884</v>
      </c>
      <c r="T224">
        <v>0</v>
      </c>
      <c r="U224">
        <v>0</v>
      </c>
      <c r="V224">
        <v>0</v>
      </c>
      <c r="W224">
        <v>487</v>
      </c>
      <c r="X224">
        <v>323</v>
      </c>
      <c r="Y224">
        <v>0</v>
      </c>
      <c r="Z224">
        <v>24</v>
      </c>
      <c r="AA224">
        <v>71</v>
      </c>
      <c r="AB224">
        <v>0</v>
      </c>
      <c r="AC224">
        <v>189</v>
      </c>
      <c r="AD224">
        <v>225</v>
      </c>
      <c r="AE224">
        <v>767</v>
      </c>
      <c r="AF224">
        <v>740</v>
      </c>
      <c r="AG224">
        <v>0</v>
      </c>
      <c r="AH224">
        <v>309</v>
      </c>
      <c r="AI224">
        <v>4019</v>
      </c>
      <c r="AJ224">
        <v>0</v>
      </c>
    </row>
    <row r="225" spans="1:36" x14ac:dyDescent="0.35">
      <c r="A225" t="s">
        <v>124</v>
      </c>
      <c r="B225">
        <v>0</v>
      </c>
      <c r="C225">
        <v>920</v>
      </c>
      <c r="D225">
        <v>0</v>
      </c>
      <c r="E225">
        <v>112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8</v>
      </c>
      <c r="N225">
        <v>0</v>
      </c>
      <c r="O225">
        <v>0</v>
      </c>
      <c r="P225">
        <v>40</v>
      </c>
      <c r="Q225">
        <v>1080</v>
      </c>
      <c r="R225">
        <v>537</v>
      </c>
      <c r="S225">
        <v>486</v>
      </c>
      <c r="T225">
        <v>90</v>
      </c>
      <c r="U225">
        <v>0</v>
      </c>
      <c r="V225">
        <v>0</v>
      </c>
      <c r="W225">
        <v>0</v>
      </c>
      <c r="X225">
        <v>108</v>
      </c>
      <c r="Y225">
        <v>0</v>
      </c>
      <c r="Z225">
        <v>0</v>
      </c>
      <c r="AA225">
        <v>0</v>
      </c>
      <c r="AB225">
        <v>0</v>
      </c>
      <c r="AC225">
        <v>53</v>
      </c>
      <c r="AD225">
        <v>0</v>
      </c>
      <c r="AE225">
        <v>344</v>
      </c>
      <c r="AF225">
        <v>142</v>
      </c>
      <c r="AG225">
        <v>27</v>
      </c>
      <c r="AH225">
        <v>209</v>
      </c>
      <c r="AI225">
        <v>1459</v>
      </c>
      <c r="AJ225">
        <v>239</v>
      </c>
    </row>
    <row r="226" spans="1:36" x14ac:dyDescent="0.35">
      <c r="A226" t="s">
        <v>123</v>
      </c>
      <c r="B226">
        <v>4808</v>
      </c>
      <c r="C226">
        <v>30</v>
      </c>
      <c r="D226">
        <v>0</v>
      </c>
      <c r="E226">
        <v>0</v>
      </c>
      <c r="F226">
        <v>71</v>
      </c>
      <c r="G226">
        <v>611</v>
      </c>
      <c r="H226">
        <v>0</v>
      </c>
      <c r="I226">
        <v>3774</v>
      </c>
      <c r="J226">
        <v>8998</v>
      </c>
      <c r="K226">
        <v>0</v>
      </c>
      <c r="L226">
        <v>0</v>
      </c>
      <c r="M226">
        <v>0</v>
      </c>
      <c r="N226">
        <v>798</v>
      </c>
      <c r="O226">
        <v>149</v>
      </c>
      <c r="P226">
        <v>362</v>
      </c>
      <c r="Q226">
        <v>19601</v>
      </c>
      <c r="R226">
        <v>5865</v>
      </c>
      <c r="S226">
        <v>1813</v>
      </c>
      <c r="T226">
        <v>161</v>
      </c>
      <c r="U226">
        <v>1534</v>
      </c>
      <c r="V226">
        <v>6485</v>
      </c>
      <c r="W226">
        <v>200</v>
      </c>
      <c r="X226">
        <v>312</v>
      </c>
      <c r="Y226">
        <v>0</v>
      </c>
      <c r="Z226">
        <v>623</v>
      </c>
      <c r="AA226">
        <v>0</v>
      </c>
      <c r="AB226">
        <v>743</v>
      </c>
      <c r="AC226">
        <v>593</v>
      </c>
      <c r="AD226">
        <v>310</v>
      </c>
      <c r="AE226">
        <v>1549</v>
      </c>
      <c r="AF226">
        <v>3484</v>
      </c>
      <c r="AG226">
        <v>35</v>
      </c>
      <c r="AH226">
        <v>910</v>
      </c>
      <c r="AI226">
        <v>18752</v>
      </c>
      <c r="AJ226">
        <v>5396</v>
      </c>
    </row>
    <row r="227" spans="1:36" x14ac:dyDescent="0.35">
      <c r="A227" t="s">
        <v>122</v>
      </c>
      <c r="B227">
        <v>3070</v>
      </c>
      <c r="C227">
        <v>0</v>
      </c>
      <c r="D227">
        <v>0</v>
      </c>
      <c r="E227">
        <v>0</v>
      </c>
      <c r="F227">
        <v>59</v>
      </c>
      <c r="G227">
        <v>375</v>
      </c>
      <c r="H227">
        <v>0</v>
      </c>
      <c r="I227">
        <v>2199</v>
      </c>
      <c r="J227">
        <v>4928</v>
      </c>
      <c r="K227">
        <v>0</v>
      </c>
      <c r="L227">
        <v>0</v>
      </c>
      <c r="M227">
        <v>295</v>
      </c>
      <c r="N227">
        <v>52</v>
      </c>
      <c r="O227">
        <v>118</v>
      </c>
      <c r="P227">
        <v>533</v>
      </c>
      <c r="Q227">
        <v>11629</v>
      </c>
      <c r="R227">
        <v>72</v>
      </c>
      <c r="S227">
        <v>1215</v>
      </c>
      <c r="T227">
        <v>96</v>
      </c>
      <c r="U227">
        <v>817</v>
      </c>
      <c r="V227">
        <v>4196</v>
      </c>
      <c r="W227">
        <v>0</v>
      </c>
      <c r="X227">
        <v>62</v>
      </c>
      <c r="Y227">
        <v>0</v>
      </c>
      <c r="Z227">
        <v>338</v>
      </c>
      <c r="AA227">
        <v>262</v>
      </c>
      <c r="AB227">
        <v>47</v>
      </c>
      <c r="AC227">
        <v>414</v>
      </c>
      <c r="AD227">
        <v>218</v>
      </c>
      <c r="AE227">
        <v>1158</v>
      </c>
      <c r="AF227">
        <v>1576</v>
      </c>
      <c r="AG227">
        <v>5</v>
      </c>
      <c r="AH227">
        <v>930</v>
      </c>
      <c r="AI227">
        <v>11334</v>
      </c>
      <c r="AJ227">
        <v>46</v>
      </c>
    </row>
    <row r="228" spans="1:36" x14ac:dyDescent="0.35">
      <c r="A228" t="s">
        <v>121</v>
      </c>
      <c r="B228">
        <v>3704</v>
      </c>
      <c r="C228">
        <v>0</v>
      </c>
      <c r="D228">
        <v>0</v>
      </c>
      <c r="E228">
        <v>0</v>
      </c>
      <c r="F228">
        <v>49</v>
      </c>
      <c r="G228">
        <v>309</v>
      </c>
      <c r="H228">
        <v>0</v>
      </c>
      <c r="I228">
        <v>41</v>
      </c>
      <c r="J228">
        <v>2772</v>
      </c>
      <c r="K228">
        <v>0</v>
      </c>
      <c r="L228">
        <v>0</v>
      </c>
      <c r="M228">
        <v>10</v>
      </c>
      <c r="N228">
        <v>0</v>
      </c>
      <c r="O228">
        <v>0</v>
      </c>
      <c r="P228">
        <v>27</v>
      </c>
      <c r="Q228">
        <v>6912</v>
      </c>
      <c r="R228">
        <v>73</v>
      </c>
      <c r="S228">
        <v>723</v>
      </c>
      <c r="T228">
        <v>187</v>
      </c>
      <c r="U228">
        <v>109</v>
      </c>
      <c r="V228">
        <v>3014</v>
      </c>
      <c r="W228">
        <v>0</v>
      </c>
      <c r="X228">
        <v>531</v>
      </c>
      <c r="Y228">
        <v>0</v>
      </c>
      <c r="Z228">
        <v>0</v>
      </c>
      <c r="AA228">
        <v>0</v>
      </c>
      <c r="AB228">
        <v>296</v>
      </c>
      <c r="AC228">
        <v>309</v>
      </c>
      <c r="AD228">
        <v>160</v>
      </c>
      <c r="AE228">
        <v>1012</v>
      </c>
      <c r="AF228">
        <v>601</v>
      </c>
      <c r="AG228">
        <v>1146</v>
      </c>
      <c r="AH228">
        <v>568</v>
      </c>
      <c r="AI228">
        <v>8656</v>
      </c>
      <c r="AJ228">
        <v>104</v>
      </c>
    </row>
    <row r="229" spans="1:36" x14ac:dyDescent="0.35">
      <c r="A229" t="s">
        <v>120</v>
      </c>
      <c r="B229">
        <v>923</v>
      </c>
      <c r="C229">
        <v>0</v>
      </c>
      <c r="D229">
        <v>0</v>
      </c>
      <c r="E229">
        <v>0</v>
      </c>
      <c r="F229">
        <v>0</v>
      </c>
      <c r="G229">
        <v>209</v>
      </c>
      <c r="H229">
        <v>58</v>
      </c>
      <c r="I229">
        <v>288</v>
      </c>
      <c r="J229">
        <v>0</v>
      </c>
      <c r="K229">
        <v>0</v>
      </c>
      <c r="L229">
        <v>300</v>
      </c>
      <c r="M229">
        <v>98</v>
      </c>
      <c r="N229">
        <v>34</v>
      </c>
      <c r="O229">
        <v>31</v>
      </c>
      <c r="P229">
        <v>131</v>
      </c>
      <c r="Q229">
        <v>2072</v>
      </c>
      <c r="R229">
        <v>56</v>
      </c>
      <c r="S229">
        <v>483</v>
      </c>
      <c r="T229">
        <v>167</v>
      </c>
      <c r="U229">
        <v>688</v>
      </c>
      <c r="V229">
        <v>0</v>
      </c>
      <c r="W229">
        <v>75</v>
      </c>
      <c r="X229">
        <v>133</v>
      </c>
      <c r="Y229">
        <v>127</v>
      </c>
      <c r="Z229">
        <v>0</v>
      </c>
      <c r="AA229">
        <v>58</v>
      </c>
      <c r="AB229">
        <v>13</v>
      </c>
      <c r="AC229">
        <v>334</v>
      </c>
      <c r="AD229">
        <v>57</v>
      </c>
      <c r="AE229">
        <v>533</v>
      </c>
      <c r="AF229">
        <v>515</v>
      </c>
      <c r="AG229">
        <v>0</v>
      </c>
      <c r="AH229">
        <v>530</v>
      </c>
      <c r="AI229">
        <v>3713</v>
      </c>
      <c r="AJ229">
        <v>23</v>
      </c>
    </row>
    <row r="230" spans="1:36" x14ac:dyDescent="0.35">
      <c r="A230" t="s">
        <v>119</v>
      </c>
      <c r="B230">
        <v>3556</v>
      </c>
      <c r="C230">
        <v>0</v>
      </c>
      <c r="D230">
        <v>94</v>
      </c>
      <c r="E230">
        <v>0</v>
      </c>
      <c r="F230">
        <v>73</v>
      </c>
      <c r="G230">
        <v>475</v>
      </c>
      <c r="H230">
        <v>13</v>
      </c>
      <c r="I230">
        <v>89</v>
      </c>
      <c r="J230">
        <v>0</v>
      </c>
      <c r="K230">
        <v>0</v>
      </c>
      <c r="L230">
        <v>0</v>
      </c>
      <c r="M230">
        <v>393</v>
      </c>
      <c r="N230">
        <v>0</v>
      </c>
      <c r="O230">
        <v>0</v>
      </c>
      <c r="P230">
        <v>81</v>
      </c>
      <c r="Q230">
        <v>4774</v>
      </c>
      <c r="R230">
        <v>0</v>
      </c>
      <c r="S230">
        <v>1988</v>
      </c>
      <c r="T230">
        <v>163</v>
      </c>
      <c r="U230">
        <v>88</v>
      </c>
      <c r="V230">
        <v>0</v>
      </c>
      <c r="W230">
        <v>0</v>
      </c>
      <c r="X230">
        <v>341</v>
      </c>
      <c r="Y230">
        <v>0</v>
      </c>
      <c r="Z230">
        <v>0</v>
      </c>
      <c r="AA230">
        <v>181</v>
      </c>
      <c r="AB230">
        <v>0</v>
      </c>
      <c r="AC230">
        <v>312</v>
      </c>
      <c r="AD230">
        <v>141</v>
      </c>
      <c r="AE230">
        <v>829</v>
      </c>
      <c r="AF230">
        <v>518</v>
      </c>
      <c r="AG230">
        <v>0</v>
      </c>
      <c r="AH230">
        <v>182</v>
      </c>
      <c r="AI230">
        <v>4743</v>
      </c>
      <c r="AJ230">
        <v>0</v>
      </c>
    </row>
    <row r="231" spans="1:36" x14ac:dyDescent="0.35">
      <c r="A231" t="s">
        <v>118</v>
      </c>
      <c r="B231">
        <v>740</v>
      </c>
      <c r="C231">
        <v>0</v>
      </c>
      <c r="D231">
        <v>0</v>
      </c>
      <c r="E231">
        <v>0</v>
      </c>
      <c r="F231">
        <v>25</v>
      </c>
      <c r="G231">
        <v>261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77</v>
      </c>
      <c r="N231">
        <v>0</v>
      </c>
      <c r="O231">
        <v>0</v>
      </c>
      <c r="P231">
        <v>16</v>
      </c>
      <c r="Q231">
        <v>1119</v>
      </c>
      <c r="R231">
        <v>0</v>
      </c>
      <c r="S231">
        <v>498</v>
      </c>
      <c r="T231">
        <v>0</v>
      </c>
      <c r="U231">
        <v>0</v>
      </c>
      <c r="V231">
        <v>0</v>
      </c>
      <c r="W231">
        <v>0</v>
      </c>
      <c r="X231">
        <v>158</v>
      </c>
      <c r="Y231">
        <v>0</v>
      </c>
      <c r="Z231">
        <v>0</v>
      </c>
      <c r="AA231">
        <v>0</v>
      </c>
      <c r="AB231">
        <v>0</v>
      </c>
      <c r="AC231">
        <v>200</v>
      </c>
      <c r="AD231">
        <v>60</v>
      </c>
      <c r="AE231">
        <v>81</v>
      </c>
      <c r="AF231">
        <v>22</v>
      </c>
      <c r="AG231">
        <v>0</v>
      </c>
      <c r="AH231">
        <v>40</v>
      </c>
      <c r="AI231">
        <v>1059</v>
      </c>
      <c r="AJ231">
        <v>0</v>
      </c>
    </row>
    <row r="232" spans="1:36" x14ac:dyDescent="0.35">
      <c r="A232" t="s">
        <v>117</v>
      </c>
      <c r="B232">
        <v>9059</v>
      </c>
      <c r="C232">
        <v>0</v>
      </c>
      <c r="D232">
        <v>0</v>
      </c>
      <c r="E232">
        <v>0</v>
      </c>
      <c r="F232">
        <v>70</v>
      </c>
      <c r="G232">
        <v>564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3467</v>
      </c>
      <c r="N232">
        <v>133</v>
      </c>
      <c r="O232">
        <v>116</v>
      </c>
      <c r="P232">
        <v>1545</v>
      </c>
      <c r="Q232">
        <v>14954</v>
      </c>
      <c r="R232">
        <v>663</v>
      </c>
      <c r="S232">
        <v>2722</v>
      </c>
      <c r="T232">
        <v>720</v>
      </c>
      <c r="U232">
        <v>0</v>
      </c>
      <c r="V232">
        <v>0</v>
      </c>
      <c r="W232">
        <v>0</v>
      </c>
      <c r="X232">
        <v>1159</v>
      </c>
      <c r="Y232">
        <v>0</v>
      </c>
      <c r="Z232">
        <v>0</v>
      </c>
      <c r="AA232">
        <v>1367</v>
      </c>
      <c r="AB232">
        <v>133</v>
      </c>
      <c r="AC232">
        <v>897</v>
      </c>
      <c r="AD232">
        <v>361</v>
      </c>
      <c r="AE232">
        <v>3231</v>
      </c>
      <c r="AF232">
        <v>2372</v>
      </c>
      <c r="AG232">
        <v>268</v>
      </c>
      <c r="AH232">
        <v>2497</v>
      </c>
      <c r="AI232">
        <v>15727</v>
      </c>
      <c r="AJ232">
        <v>764</v>
      </c>
    </row>
    <row r="233" spans="1:36" x14ac:dyDescent="0.35">
      <c r="A233" t="s">
        <v>116</v>
      </c>
      <c r="B233">
        <v>1496</v>
      </c>
      <c r="C233">
        <v>0</v>
      </c>
      <c r="D233">
        <v>0</v>
      </c>
      <c r="E233">
        <v>0</v>
      </c>
      <c r="F233">
        <v>25</v>
      </c>
      <c r="G233">
        <v>182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48</v>
      </c>
      <c r="N233">
        <v>0</v>
      </c>
      <c r="O233">
        <v>0</v>
      </c>
      <c r="P233">
        <v>5</v>
      </c>
      <c r="Q233">
        <v>1756</v>
      </c>
      <c r="R233">
        <v>0</v>
      </c>
      <c r="S233">
        <v>474</v>
      </c>
      <c r="T233">
        <v>7</v>
      </c>
      <c r="U233">
        <v>0</v>
      </c>
      <c r="V233">
        <v>0</v>
      </c>
      <c r="W233">
        <v>0</v>
      </c>
      <c r="X233">
        <v>229</v>
      </c>
      <c r="Y233">
        <v>0</v>
      </c>
      <c r="Z233">
        <v>0</v>
      </c>
      <c r="AA233">
        <v>0</v>
      </c>
      <c r="AB233">
        <v>0</v>
      </c>
      <c r="AC233">
        <v>163</v>
      </c>
      <c r="AD233">
        <v>18</v>
      </c>
      <c r="AE233">
        <v>223</v>
      </c>
      <c r="AF233">
        <v>70</v>
      </c>
      <c r="AG233">
        <v>15</v>
      </c>
      <c r="AH233">
        <v>206</v>
      </c>
      <c r="AI233">
        <v>1405</v>
      </c>
      <c r="AJ233">
        <v>0</v>
      </c>
    </row>
    <row r="234" spans="1:36" x14ac:dyDescent="0.35">
      <c r="A234" t="s">
        <v>115</v>
      </c>
      <c r="B234">
        <v>131</v>
      </c>
      <c r="C234">
        <v>0</v>
      </c>
      <c r="D234">
        <v>154</v>
      </c>
      <c r="E234">
        <v>31</v>
      </c>
      <c r="F234">
        <v>10</v>
      </c>
      <c r="G234">
        <v>255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78</v>
      </c>
      <c r="N234">
        <v>0</v>
      </c>
      <c r="O234">
        <v>0</v>
      </c>
      <c r="P234">
        <v>0</v>
      </c>
      <c r="Q234">
        <v>659</v>
      </c>
      <c r="R234">
        <v>0</v>
      </c>
      <c r="S234">
        <v>430</v>
      </c>
      <c r="T234">
        <v>7</v>
      </c>
      <c r="U234">
        <v>4</v>
      </c>
      <c r="V234">
        <v>0</v>
      </c>
      <c r="W234">
        <v>0</v>
      </c>
      <c r="X234">
        <v>60</v>
      </c>
      <c r="Y234">
        <v>0</v>
      </c>
      <c r="Z234">
        <v>0</v>
      </c>
      <c r="AA234">
        <v>13</v>
      </c>
      <c r="AB234">
        <v>0</v>
      </c>
      <c r="AC234">
        <v>96</v>
      </c>
      <c r="AD234">
        <v>10</v>
      </c>
      <c r="AE234">
        <v>26</v>
      </c>
      <c r="AF234">
        <v>8</v>
      </c>
      <c r="AG234">
        <v>0</v>
      </c>
      <c r="AH234">
        <v>32</v>
      </c>
      <c r="AI234">
        <v>686</v>
      </c>
      <c r="AJ234">
        <v>0</v>
      </c>
    </row>
    <row r="235" spans="1:36" x14ac:dyDescent="0.35">
      <c r="A235" t="s">
        <v>114</v>
      </c>
      <c r="B235">
        <v>0</v>
      </c>
      <c r="C235">
        <v>399</v>
      </c>
      <c r="D235">
        <v>0</v>
      </c>
      <c r="E235">
        <v>23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42</v>
      </c>
      <c r="N235">
        <v>0</v>
      </c>
      <c r="O235">
        <v>0</v>
      </c>
      <c r="P235">
        <v>43</v>
      </c>
      <c r="Q235">
        <v>507</v>
      </c>
      <c r="R235">
        <v>0</v>
      </c>
      <c r="S235">
        <v>120</v>
      </c>
      <c r="T235">
        <v>0</v>
      </c>
      <c r="U235">
        <v>0</v>
      </c>
      <c r="V235">
        <v>0</v>
      </c>
      <c r="W235">
        <v>0</v>
      </c>
      <c r="X235">
        <v>70</v>
      </c>
      <c r="Y235">
        <v>0</v>
      </c>
      <c r="Z235">
        <v>0</v>
      </c>
      <c r="AA235">
        <v>10</v>
      </c>
      <c r="AB235">
        <v>0</v>
      </c>
      <c r="AC235">
        <v>0</v>
      </c>
      <c r="AD235">
        <v>0</v>
      </c>
      <c r="AE235">
        <v>0</v>
      </c>
      <c r="AF235">
        <v>162</v>
      </c>
      <c r="AG235">
        <v>0</v>
      </c>
      <c r="AH235">
        <v>80</v>
      </c>
      <c r="AI235">
        <v>442</v>
      </c>
      <c r="AJ235">
        <v>0</v>
      </c>
    </row>
    <row r="236" spans="1:36" x14ac:dyDescent="0.35">
      <c r="A236" t="s">
        <v>113</v>
      </c>
      <c r="B236">
        <v>276</v>
      </c>
      <c r="C236">
        <v>0</v>
      </c>
      <c r="D236">
        <v>50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3</v>
      </c>
      <c r="Q236">
        <v>329</v>
      </c>
      <c r="R236">
        <v>0</v>
      </c>
      <c r="S236">
        <v>101</v>
      </c>
      <c r="T236">
        <v>9</v>
      </c>
      <c r="U236">
        <v>10</v>
      </c>
      <c r="V236">
        <v>0</v>
      </c>
      <c r="W236">
        <v>0</v>
      </c>
      <c r="X236">
        <v>48</v>
      </c>
      <c r="Y236">
        <v>0</v>
      </c>
      <c r="Z236">
        <v>0</v>
      </c>
      <c r="AA236">
        <v>0</v>
      </c>
      <c r="AB236">
        <v>0</v>
      </c>
      <c r="AC236">
        <v>60</v>
      </c>
      <c r="AD236">
        <v>16</v>
      </c>
      <c r="AE236">
        <v>112</v>
      </c>
      <c r="AF236">
        <v>33</v>
      </c>
      <c r="AG236">
        <v>0</v>
      </c>
      <c r="AH236">
        <v>60</v>
      </c>
      <c r="AI236">
        <v>449</v>
      </c>
      <c r="AJ236">
        <v>0</v>
      </c>
    </row>
    <row r="237" spans="1:36" x14ac:dyDescent="0.35">
      <c r="A237" t="s">
        <v>112</v>
      </c>
      <c r="B237">
        <v>803</v>
      </c>
      <c r="C237">
        <v>0</v>
      </c>
      <c r="D237">
        <v>890</v>
      </c>
      <c r="E237">
        <v>0</v>
      </c>
      <c r="F237">
        <v>55</v>
      </c>
      <c r="G237">
        <v>32</v>
      </c>
      <c r="H237">
        <v>0</v>
      </c>
      <c r="I237">
        <v>738</v>
      </c>
      <c r="J237">
        <v>0</v>
      </c>
      <c r="K237">
        <v>0</v>
      </c>
      <c r="L237">
        <v>0</v>
      </c>
      <c r="M237">
        <v>516</v>
      </c>
      <c r="N237">
        <v>0</v>
      </c>
      <c r="O237">
        <v>0</v>
      </c>
      <c r="P237">
        <v>41</v>
      </c>
      <c r="Q237">
        <v>3075</v>
      </c>
      <c r="R237">
        <v>0</v>
      </c>
      <c r="S237">
        <v>542</v>
      </c>
      <c r="T237">
        <v>26</v>
      </c>
      <c r="U237">
        <v>320</v>
      </c>
      <c r="V237">
        <v>0</v>
      </c>
      <c r="W237">
        <v>0</v>
      </c>
      <c r="X237">
        <v>254</v>
      </c>
      <c r="Y237">
        <v>0</v>
      </c>
      <c r="Z237">
        <v>0</v>
      </c>
      <c r="AA237">
        <v>84</v>
      </c>
      <c r="AB237">
        <v>0</v>
      </c>
      <c r="AC237">
        <v>346</v>
      </c>
      <c r="AD237">
        <v>46</v>
      </c>
      <c r="AE237">
        <v>359</v>
      </c>
      <c r="AF237">
        <v>150</v>
      </c>
      <c r="AG237">
        <v>0</v>
      </c>
      <c r="AH237">
        <v>252</v>
      </c>
      <c r="AI237">
        <v>2379</v>
      </c>
      <c r="AJ237">
        <v>0</v>
      </c>
    </row>
    <row r="238" spans="1:36" x14ac:dyDescent="0.35">
      <c r="A238" t="s">
        <v>111</v>
      </c>
      <c r="B238">
        <v>2451</v>
      </c>
      <c r="C238">
        <v>0</v>
      </c>
      <c r="D238">
        <v>0</v>
      </c>
      <c r="E238">
        <v>0</v>
      </c>
      <c r="F238">
        <v>39</v>
      </c>
      <c r="G238">
        <v>28</v>
      </c>
      <c r="H238">
        <v>0</v>
      </c>
      <c r="I238">
        <v>731</v>
      </c>
      <c r="J238">
        <v>0</v>
      </c>
      <c r="K238">
        <v>0</v>
      </c>
      <c r="L238">
        <v>0</v>
      </c>
      <c r="M238">
        <v>636</v>
      </c>
      <c r="N238">
        <v>12</v>
      </c>
      <c r="O238">
        <v>0</v>
      </c>
      <c r="P238">
        <v>40</v>
      </c>
      <c r="Q238">
        <v>3937</v>
      </c>
      <c r="R238">
        <v>0</v>
      </c>
      <c r="S238">
        <v>906</v>
      </c>
      <c r="T238">
        <v>157</v>
      </c>
      <c r="U238">
        <v>622</v>
      </c>
      <c r="V238">
        <v>0</v>
      </c>
      <c r="W238">
        <v>0</v>
      </c>
      <c r="X238">
        <v>477</v>
      </c>
      <c r="Y238">
        <v>0</v>
      </c>
      <c r="Z238">
        <v>0</v>
      </c>
      <c r="AA238">
        <v>156</v>
      </c>
      <c r="AB238">
        <v>0</v>
      </c>
      <c r="AC238">
        <v>225</v>
      </c>
      <c r="AD238">
        <v>32</v>
      </c>
      <c r="AE238">
        <v>466</v>
      </c>
      <c r="AF238">
        <v>853</v>
      </c>
      <c r="AG238">
        <v>0</v>
      </c>
      <c r="AH238">
        <v>237</v>
      </c>
      <c r="AI238">
        <v>4131</v>
      </c>
      <c r="AJ238">
        <v>0</v>
      </c>
    </row>
    <row r="239" spans="1:36" x14ac:dyDescent="0.35">
      <c r="A239" t="s">
        <v>110</v>
      </c>
      <c r="B239">
        <v>4395</v>
      </c>
      <c r="C239">
        <v>0</v>
      </c>
      <c r="D239">
        <v>0</v>
      </c>
      <c r="E239">
        <v>0</v>
      </c>
      <c r="F239">
        <v>60</v>
      </c>
      <c r="G239">
        <v>120</v>
      </c>
      <c r="H239">
        <v>227</v>
      </c>
      <c r="I239">
        <v>4093</v>
      </c>
      <c r="J239">
        <v>0</v>
      </c>
      <c r="K239">
        <v>0</v>
      </c>
      <c r="L239">
        <v>0</v>
      </c>
      <c r="M239">
        <v>281</v>
      </c>
      <c r="N239">
        <v>0</v>
      </c>
      <c r="O239">
        <v>0</v>
      </c>
      <c r="P239">
        <v>92</v>
      </c>
      <c r="Q239">
        <v>9268</v>
      </c>
      <c r="R239">
        <v>901</v>
      </c>
      <c r="S239">
        <v>1732</v>
      </c>
      <c r="T239">
        <v>158</v>
      </c>
      <c r="U239">
        <v>1437</v>
      </c>
      <c r="V239">
        <v>0</v>
      </c>
      <c r="W239">
        <v>0</v>
      </c>
      <c r="X239">
        <v>974</v>
      </c>
      <c r="Y239">
        <v>0</v>
      </c>
      <c r="Z239">
        <v>0</v>
      </c>
      <c r="AA239">
        <v>61</v>
      </c>
      <c r="AB239">
        <v>0</v>
      </c>
      <c r="AC239">
        <v>576</v>
      </c>
      <c r="AD239">
        <v>516</v>
      </c>
      <c r="AE239">
        <v>2234</v>
      </c>
      <c r="AF239">
        <v>1249</v>
      </c>
      <c r="AG239">
        <v>56</v>
      </c>
      <c r="AH239">
        <v>928</v>
      </c>
      <c r="AI239">
        <v>9921</v>
      </c>
      <c r="AJ239">
        <v>1767</v>
      </c>
    </row>
    <row r="240" spans="1:36" x14ac:dyDescent="0.35">
      <c r="A240" t="s">
        <v>109</v>
      </c>
      <c r="B240">
        <v>778</v>
      </c>
      <c r="C240">
        <v>0</v>
      </c>
      <c r="D240">
        <v>0</v>
      </c>
      <c r="E240">
        <v>0</v>
      </c>
      <c r="F240">
        <v>35</v>
      </c>
      <c r="G240">
        <v>120</v>
      </c>
      <c r="H240">
        <v>2</v>
      </c>
      <c r="I240">
        <v>172</v>
      </c>
      <c r="J240">
        <v>0</v>
      </c>
      <c r="K240">
        <v>0</v>
      </c>
      <c r="L240">
        <v>0</v>
      </c>
      <c r="M240">
        <v>205</v>
      </c>
      <c r="N240">
        <v>0</v>
      </c>
      <c r="O240">
        <v>17</v>
      </c>
      <c r="P240">
        <v>25</v>
      </c>
      <c r="Q240">
        <v>1354</v>
      </c>
      <c r="R240">
        <v>183</v>
      </c>
      <c r="S240">
        <v>399</v>
      </c>
      <c r="T240">
        <v>72</v>
      </c>
      <c r="U240">
        <v>15</v>
      </c>
      <c r="V240">
        <v>0</v>
      </c>
      <c r="W240">
        <v>0</v>
      </c>
      <c r="X240">
        <v>187</v>
      </c>
      <c r="Y240">
        <v>0</v>
      </c>
      <c r="Z240">
        <v>0</v>
      </c>
      <c r="AA240">
        <v>0</v>
      </c>
      <c r="AB240">
        <v>0</v>
      </c>
      <c r="AC240">
        <v>150</v>
      </c>
      <c r="AD240">
        <v>59</v>
      </c>
      <c r="AE240">
        <v>0</v>
      </c>
      <c r="AF240">
        <v>0</v>
      </c>
      <c r="AG240">
        <v>100</v>
      </c>
      <c r="AH240">
        <v>122</v>
      </c>
      <c r="AI240">
        <v>1104</v>
      </c>
      <c r="AJ240">
        <v>114</v>
      </c>
    </row>
    <row r="241" spans="1:36" x14ac:dyDescent="0.35">
      <c r="A241" t="s">
        <v>108</v>
      </c>
      <c r="B241">
        <v>128</v>
      </c>
      <c r="C241">
        <v>0</v>
      </c>
      <c r="D241">
        <v>57</v>
      </c>
      <c r="E241">
        <v>0</v>
      </c>
      <c r="F241">
        <v>23</v>
      </c>
      <c r="G241">
        <v>80</v>
      </c>
      <c r="H241">
        <v>0</v>
      </c>
      <c r="I241">
        <v>41</v>
      </c>
      <c r="J241">
        <v>0</v>
      </c>
      <c r="K241">
        <v>0</v>
      </c>
      <c r="L241">
        <v>0</v>
      </c>
      <c r="M241">
        <v>4</v>
      </c>
      <c r="N241">
        <v>0</v>
      </c>
      <c r="O241">
        <v>0</v>
      </c>
      <c r="P241">
        <v>37</v>
      </c>
      <c r="Q241">
        <v>370</v>
      </c>
      <c r="R241">
        <v>0</v>
      </c>
      <c r="S241">
        <v>133</v>
      </c>
      <c r="T241">
        <v>12</v>
      </c>
      <c r="U241">
        <v>244</v>
      </c>
      <c r="V241">
        <v>0</v>
      </c>
      <c r="W241">
        <v>0</v>
      </c>
      <c r="X241">
        <v>16</v>
      </c>
      <c r="Y241">
        <v>0</v>
      </c>
      <c r="Z241">
        <v>0</v>
      </c>
      <c r="AA241">
        <v>16</v>
      </c>
      <c r="AB241">
        <v>0</v>
      </c>
      <c r="AC241">
        <v>96</v>
      </c>
      <c r="AD241">
        <v>18</v>
      </c>
      <c r="AE241">
        <v>79</v>
      </c>
      <c r="AF241">
        <v>56</v>
      </c>
      <c r="AG241">
        <v>3</v>
      </c>
      <c r="AH241">
        <v>41</v>
      </c>
      <c r="AI241">
        <v>714</v>
      </c>
      <c r="AJ241">
        <v>0</v>
      </c>
    </row>
    <row r="242" spans="1:36" x14ac:dyDescent="0.35">
      <c r="A242" t="s">
        <v>107</v>
      </c>
      <c r="B242">
        <v>5188</v>
      </c>
      <c r="C242">
        <v>0</v>
      </c>
      <c r="D242">
        <v>0</v>
      </c>
      <c r="E242">
        <v>0</v>
      </c>
      <c r="F242">
        <v>119</v>
      </c>
      <c r="G242">
        <v>393</v>
      </c>
      <c r="H242">
        <v>0</v>
      </c>
      <c r="I242">
        <v>804</v>
      </c>
      <c r="J242">
        <v>0</v>
      </c>
      <c r="K242">
        <v>0</v>
      </c>
      <c r="L242">
        <v>0</v>
      </c>
      <c r="M242">
        <v>1211</v>
      </c>
      <c r="N242">
        <v>0</v>
      </c>
      <c r="O242">
        <v>70</v>
      </c>
      <c r="P242">
        <v>653</v>
      </c>
      <c r="Q242">
        <v>8438</v>
      </c>
      <c r="R242">
        <v>0</v>
      </c>
      <c r="S242">
        <v>1563</v>
      </c>
      <c r="T242">
        <v>47</v>
      </c>
      <c r="U242">
        <v>899</v>
      </c>
      <c r="V242">
        <v>0</v>
      </c>
      <c r="W242">
        <v>0</v>
      </c>
      <c r="X242">
        <v>750</v>
      </c>
      <c r="Y242">
        <v>0</v>
      </c>
      <c r="Z242">
        <v>0</v>
      </c>
      <c r="AA242">
        <v>527</v>
      </c>
      <c r="AB242">
        <v>21</v>
      </c>
      <c r="AC242">
        <v>459</v>
      </c>
      <c r="AD242">
        <v>104</v>
      </c>
      <c r="AE242">
        <v>672</v>
      </c>
      <c r="AF242">
        <v>390</v>
      </c>
      <c r="AG242">
        <v>0</v>
      </c>
      <c r="AH242">
        <v>673</v>
      </c>
      <c r="AI242">
        <v>6105</v>
      </c>
      <c r="AJ242">
        <v>0</v>
      </c>
    </row>
    <row r="243" spans="1:36" x14ac:dyDescent="0.35">
      <c r="A243" t="s">
        <v>106</v>
      </c>
      <c r="B243">
        <v>373</v>
      </c>
      <c r="C243">
        <v>0</v>
      </c>
      <c r="D243">
        <v>0</v>
      </c>
      <c r="E243">
        <v>0</v>
      </c>
      <c r="F243">
        <v>0</v>
      </c>
      <c r="G243">
        <v>60</v>
      </c>
      <c r="H243">
        <v>0</v>
      </c>
      <c r="I243">
        <v>112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13</v>
      </c>
      <c r="Q243">
        <v>558</v>
      </c>
      <c r="R243">
        <v>73</v>
      </c>
      <c r="S243">
        <v>186</v>
      </c>
      <c r="T243">
        <v>0</v>
      </c>
      <c r="U243">
        <v>5</v>
      </c>
      <c r="V243">
        <v>0</v>
      </c>
      <c r="W243">
        <v>0</v>
      </c>
      <c r="X243">
        <v>40</v>
      </c>
      <c r="Y243">
        <v>0</v>
      </c>
      <c r="Z243">
        <v>0</v>
      </c>
      <c r="AA243">
        <v>0</v>
      </c>
      <c r="AB243">
        <v>0</v>
      </c>
      <c r="AC243">
        <v>112</v>
      </c>
      <c r="AD243">
        <v>21</v>
      </c>
      <c r="AE243">
        <v>45</v>
      </c>
      <c r="AF243">
        <v>40</v>
      </c>
      <c r="AG243">
        <v>0</v>
      </c>
      <c r="AH243">
        <v>12</v>
      </c>
      <c r="AI243">
        <v>461</v>
      </c>
      <c r="AJ243">
        <v>46</v>
      </c>
    </row>
    <row r="244" spans="1:36" x14ac:dyDescent="0.35">
      <c r="A244" t="s">
        <v>105</v>
      </c>
      <c r="B244">
        <v>571</v>
      </c>
      <c r="C244">
        <v>0</v>
      </c>
      <c r="D244">
        <v>0</v>
      </c>
      <c r="E244">
        <v>0</v>
      </c>
      <c r="F244">
        <v>20</v>
      </c>
      <c r="G244">
        <v>40</v>
      </c>
      <c r="H244">
        <v>0</v>
      </c>
      <c r="I244">
        <v>82</v>
      </c>
      <c r="J244">
        <v>0</v>
      </c>
      <c r="K244">
        <v>0</v>
      </c>
      <c r="L244">
        <v>0</v>
      </c>
      <c r="M244">
        <v>35</v>
      </c>
      <c r="N244">
        <v>0</v>
      </c>
      <c r="O244">
        <v>0</v>
      </c>
      <c r="P244">
        <v>0</v>
      </c>
      <c r="Q244">
        <v>748</v>
      </c>
      <c r="R244">
        <v>0</v>
      </c>
      <c r="S244">
        <v>191</v>
      </c>
      <c r="T244">
        <v>0</v>
      </c>
      <c r="U244">
        <v>27</v>
      </c>
      <c r="V244">
        <v>0</v>
      </c>
      <c r="W244">
        <v>0</v>
      </c>
      <c r="X244">
        <v>108</v>
      </c>
      <c r="Y244">
        <v>0</v>
      </c>
      <c r="Z244">
        <v>0</v>
      </c>
      <c r="AA244">
        <v>46</v>
      </c>
      <c r="AB244">
        <v>0</v>
      </c>
      <c r="AC244">
        <v>70</v>
      </c>
      <c r="AD244">
        <v>36</v>
      </c>
      <c r="AE244">
        <v>206</v>
      </c>
      <c r="AF244">
        <v>105</v>
      </c>
      <c r="AG244">
        <v>0</v>
      </c>
      <c r="AH244">
        <v>0</v>
      </c>
      <c r="AI244">
        <v>789</v>
      </c>
      <c r="AJ244">
        <v>0</v>
      </c>
    </row>
    <row r="245" spans="1:36" x14ac:dyDescent="0.35">
      <c r="A245" t="s">
        <v>104</v>
      </c>
      <c r="B245">
        <v>2576</v>
      </c>
      <c r="C245">
        <v>0</v>
      </c>
      <c r="D245">
        <v>0</v>
      </c>
      <c r="E245">
        <v>0</v>
      </c>
      <c r="F245">
        <v>0</v>
      </c>
      <c r="G245">
        <v>77</v>
      </c>
      <c r="H245">
        <v>0</v>
      </c>
      <c r="I245">
        <v>1074</v>
      </c>
      <c r="J245">
        <v>3424</v>
      </c>
      <c r="K245">
        <v>0</v>
      </c>
      <c r="L245">
        <v>0</v>
      </c>
      <c r="M245">
        <v>727</v>
      </c>
      <c r="N245">
        <v>0</v>
      </c>
      <c r="O245">
        <v>24</v>
      </c>
      <c r="P245">
        <v>149</v>
      </c>
      <c r="Q245">
        <v>8051</v>
      </c>
      <c r="R245">
        <v>0</v>
      </c>
      <c r="S245">
        <v>793</v>
      </c>
      <c r="T245">
        <v>200</v>
      </c>
      <c r="U245">
        <v>915</v>
      </c>
      <c r="V245">
        <v>2714</v>
      </c>
      <c r="W245">
        <v>0</v>
      </c>
      <c r="X245">
        <v>621</v>
      </c>
      <c r="Y245">
        <v>0</v>
      </c>
      <c r="Z245">
        <v>53</v>
      </c>
      <c r="AA245">
        <v>466</v>
      </c>
      <c r="AB245">
        <v>258</v>
      </c>
      <c r="AC245">
        <v>348</v>
      </c>
      <c r="AD245">
        <v>115</v>
      </c>
      <c r="AE245">
        <v>1116</v>
      </c>
      <c r="AF245">
        <v>1042</v>
      </c>
      <c r="AG245">
        <v>10</v>
      </c>
      <c r="AH245">
        <v>443</v>
      </c>
      <c r="AI245">
        <v>9094</v>
      </c>
      <c r="AJ245">
        <v>0</v>
      </c>
    </row>
    <row r="246" spans="1:36" x14ac:dyDescent="0.35">
      <c r="A246" t="s">
        <v>103</v>
      </c>
      <c r="B246">
        <v>337</v>
      </c>
      <c r="C246">
        <v>0</v>
      </c>
      <c r="D246">
        <v>0</v>
      </c>
      <c r="E246">
        <v>0</v>
      </c>
      <c r="F246">
        <v>0</v>
      </c>
      <c r="G246">
        <v>39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75</v>
      </c>
      <c r="N246">
        <v>0</v>
      </c>
      <c r="O246">
        <v>0</v>
      </c>
      <c r="P246">
        <v>3</v>
      </c>
      <c r="Q246">
        <v>454</v>
      </c>
      <c r="R246">
        <v>0</v>
      </c>
      <c r="S246">
        <v>172</v>
      </c>
      <c r="T246">
        <v>12</v>
      </c>
      <c r="U246">
        <v>5</v>
      </c>
      <c r="V246">
        <v>0</v>
      </c>
      <c r="W246">
        <v>0</v>
      </c>
      <c r="X246">
        <v>62</v>
      </c>
      <c r="Y246">
        <v>0</v>
      </c>
      <c r="Z246">
        <v>0</v>
      </c>
      <c r="AA246">
        <v>8</v>
      </c>
      <c r="AB246">
        <v>0</v>
      </c>
      <c r="AC246">
        <v>100</v>
      </c>
      <c r="AD246">
        <v>13</v>
      </c>
      <c r="AE246">
        <v>55</v>
      </c>
      <c r="AF246">
        <v>35</v>
      </c>
      <c r="AG246">
        <v>0</v>
      </c>
      <c r="AH246">
        <v>0</v>
      </c>
      <c r="AI246">
        <v>462</v>
      </c>
      <c r="AJ246">
        <v>0</v>
      </c>
    </row>
    <row r="247" spans="1:36" x14ac:dyDescent="0.35">
      <c r="A247" t="s">
        <v>102</v>
      </c>
      <c r="B247">
        <v>0</v>
      </c>
      <c r="C247">
        <v>7778</v>
      </c>
      <c r="D247">
        <v>0</v>
      </c>
      <c r="E247">
        <v>108</v>
      </c>
      <c r="F247">
        <v>0</v>
      </c>
      <c r="G247">
        <v>934</v>
      </c>
      <c r="H247">
        <v>0</v>
      </c>
      <c r="I247">
        <v>2760</v>
      </c>
      <c r="J247">
        <v>10994</v>
      </c>
      <c r="K247">
        <v>0</v>
      </c>
      <c r="L247">
        <v>1464</v>
      </c>
      <c r="M247">
        <v>1775</v>
      </c>
      <c r="N247">
        <v>7</v>
      </c>
      <c r="O247">
        <v>0</v>
      </c>
      <c r="P247">
        <v>390</v>
      </c>
      <c r="Q247">
        <v>26210</v>
      </c>
      <c r="R247">
        <v>0</v>
      </c>
      <c r="S247">
        <v>1799</v>
      </c>
      <c r="T247">
        <v>0</v>
      </c>
      <c r="U247">
        <v>6632</v>
      </c>
      <c r="V247">
        <v>6867</v>
      </c>
      <c r="W247">
        <v>0</v>
      </c>
      <c r="X247">
        <v>2051</v>
      </c>
      <c r="Y247">
        <v>121</v>
      </c>
      <c r="Z247">
        <v>8</v>
      </c>
      <c r="AA247">
        <v>174</v>
      </c>
      <c r="AB247">
        <v>211</v>
      </c>
      <c r="AC247">
        <v>404</v>
      </c>
      <c r="AD247">
        <v>932</v>
      </c>
      <c r="AE247">
        <v>4464</v>
      </c>
      <c r="AF247">
        <v>4316</v>
      </c>
      <c r="AG247">
        <v>19</v>
      </c>
      <c r="AH247">
        <v>1025</v>
      </c>
      <c r="AI247">
        <v>29023</v>
      </c>
      <c r="AJ247">
        <v>0</v>
      </c>
    </row>
    <row r="248" spans="1:36" x14ac:dyDescent="0.35">
      <c r="A248" t="s">
        <v>101</v>
      </c>
      <c r="B248">
        <v>1937</v>
      </c>
      <c r="C248">
        <v>0</v>
      </c>
      <c r="D248">
        <v>0</v>
      </c>
      <c r="E248">
        <v>0</v>
      </c>
      <c r="F248">
        <v>58</v>
      </c>
      <c r="G248">
        <v>369</v>
      </c>
      <c r="H248">
        <v>25</v>
      </c>
      <c r="I248">
        <v>1503</v>
      </c>
      <c r="J248">
        <v>2422</v>
      </c>
      <c r="K248">
        <v>0</v>
      </c>
      <c r="L248">
        <v>0</v>
      </c>
      <c r="M248">
        <v>856</v>
      </c>
      <c r="N248">
        <v>0</v>
      </c>
      <c r="O248">
        <v>0</v>
      </c>
      <c r="P248">
        <v>12</v>
      </c>
      <c r="Q248">
        <v>7182</v>
      </c>
      <c r="R248">
        <v>0</v>
      </c>
      <c r="S248">
        <v>951</v>
      </c>
      <c r="T248">
        <v>0</v>
      </c>
      <c r="U248">
        <v>937</v>
      </c>
      <c r="V248">
        <v>2048</v>
      </c>
      <c r="W248">
        <v>0</v>
      </c>
      <c r="X248">
        <v>483</v>
      </c>
      <c r="Y248">
        <v>0</v>
      </c>
      <c r="Z248">
        <v>0</v>
      </c>
      <c r="AA248">
        <v>395</v>
      </c>
      <c r="AB248">
        <v>0</v>
      </c>
      <c r="AC248">
        <v>319</v>
      </c>
      <c r="AD248">
        <v>40</v>
      </c>
      <c r="AE248">
        <v>954</v>
      </c>
      <c r="AF248">
        <v>972</v>
      </c>
      <c r="AG248">
        <v>35</v>
      </c>
      <c r="AH248">
        <v>145</v>
      </c>
      <c r="AI248">
        <v>7279</v>
      </c>
      <c r="AJ248">
        <v>0</v>
      </c>
    </row>
    <row r="249" spans="1:36" x14ac:dyDescent="0.35">
      <c r="A249" t="s">
        <v>100</v>
      </c>
      <c r="B249">
        <v>6940</v>
      </c>
      <c r="C249">
        <v>0</v>
      </c>
      <c r="D249">
        <v>0</v>
      </c>
      <c r="E249">
        <v>0</v>
      </c>
      <c r="F249">
        <v>70</v>
      </c>
      <c r="G249">
        <v>334</v>
      </c>
      <c r="H249">
        <v>0</v>
      </c>
      <c r="I249">
        <v>387</v>
      </c>
      <c r="J249">
        <v>0</v>
      </c>
      <c r="K249">
        <v>0</v>
      </c>
      <c r="L249">
        <v>0</v>
      </c>
      <c r="M249">
        <v>726</v>
      </c>
      <c r="N249">
        <v>0</v>
      </c>
      <c r="O249">
        <v>102</v>
      </c>
      <c r="P249">
        <v>116</v>
      </c>
      <c r="Q249">
        <v>8675</v>
      </c>
      <c r="R249">
        <v>0</v>
      </c>
      <c r="S249">
        <v>2105</v>
      </c>
      <c r="T249">
        <v>0</v>
      </c>
      <c r="U249">
        <v>352</v>
      </c>
      <c r="V249">
        <v>0</v>
      </c>
      <c r="W249">
        <v>0</v>
      </c>
      <c r="X249">
        <v>671</v>
      </c>
      <c r="Y249">
        <v>0</v>
      </c>
      <c r="Z249">
        <v>37</v>
      </c>
      <c r="AA249">
        <v>478</v>
      </c>
      <c r="AB249">
        <v>0</v>
      </c>
      <c r="AC249">
        <v>652</v>
      </c>
      <c r="AD249">
        <v>108</v>
      </c>
      <c r="AE249">
        <v>1154</v>
      </c>
      <c r="AF249">
        <v>1220</v>
      </c>
      <c r="AG249">
        <v>77</v>
      </c>
      <c r="AH249">
        <v>712</v>
      </c>
      <c r="AI249">
        <v>7566</v>
      </c>
      <c r="AJ249">
        <v>0</v>
      </c>
    </row>
    <row r="250" spans="1:36" x14ac:dyDescent="0.35">
      <c r="A250" t="s">
        <v>99</v>
      </c>
      <c r="B250">
        <v>2717</v>
      </c>
      <c r="C250">
        <v>0</v>
      </c>
      <c r="D250">
        <v>0</v>
      </c>
      <c r="E250">
        <v>0</v>
      </c>
      <c r="F250">
        <v>40</v>
      </c>
      <c r="G250">
        <v>181</v>
      </c>
      <c r="H250">
        <v>0</v>
      </c>
      <c r="I250">
        <v>1623</v>
      </c>
      <c r="J250">
        <v>0</v>
      </c>
      <c r="K250">
        <v>0</v>
      </c>
      <c r="L250">
        <v>0</v>
      </c>
      <c r="M250">
        <v>430</v>
      </c>
      <c r="N250">
        <v>0</v>
      </c>
      <c r="O250">
        <v>23</v>
      </c>
      <c r="P250">
        <v>66</v>
      </c>
      <c r="Q250">
        <v>5080</v>
      </c>
      <c r="R250">
        <v>1486</v>
      </c>
      <c r="S250">
        <v>599</v>
      </c>
      <c r="T250">
        <v>67</v>
      </c>
      <c r="U250">
        <v>473</v>
      </c>
      <c r="V250">
        <v>0</v>
      </c>
      <c r="W250">
        <v>0</v>
      </c>
      <c r="X250">
        <v>526</v>
      </c>
      <c r="Y250">
        <v>0</v>
      </c>
      <c r="Z250">
        <v>0</v>
      </c>
      <c r="AA250">
        <v>253</v>
      </c>
      <c r="AB250">
        <v>0</v>
      </c>
      <c r="AC250">
        <v>294</v>
      </c>
      <c r="AD250">
        <v>189</v>
      </c>
      <c r="AE250">
        <v>1338</v>
      </c>
      <c r="AF250">
        <v>466</v>
      </c>
      <c r="AG250">
        <v>0</v>
      </c>
      <c r="AH250">
        <v>436</v>
      </c>
      <c r="AI250">
        <v>4641</v>
      </c>
      <c r="AJ250">
        <v>1643</v>
      </c>
    </row>
    <row r="251" spans="1:36" x14ac:dyDescent="0.35">
      <c r="A251" t="s">
        <v>1</v>
      </c>
      <c r="B251">
        <v>1928738</v>
      </c>
      <c r="C251">
        <v>121988</v>
      </c>
      <c r="D251">
        <v>280168</v>
      </c>
      <c r="E251">
        <v>3255</v>
      </c>
      <c r="F251">
        <v>16803</v>
      </c>
      <c r="G251">
        <v>248458</v>
      </c>
      <c r="H251">
        <v>208596</v>
      </c>
      <c r="I251">
        <v>550626</v>
      </c>
      <c r="J251">
        <v>1232002</v>
      </c>
      <c r="K251">
        <v>98608</v>
      </c>
      <c r="L251">
        <v>48556</v>
      </c>
      <c r="M251">
        <v>130301</v>
      </c>
      <c r="N251">
        <v>239445</v>
      </c>
      <c r="O251">
        <v>64197</v>
      </c>
      <c r="P251">
        <v>297768</v>
      </c>
      <c r="Q251">
        <v>5469509</v>
      </c>
      <c r="R251">
        <v>172456</v>
      </c>
      <c r="S251">
        <v>855728</v>
      </c>
      <c r="T251">
        <v>244157</v>
      </c>
      <c r="U251">
        <v>277444</v>
      </c>
      <c r="V251">
        <v>917742</v>
      </c>
      <c r="W251">
        <v>73047</v>
      </c>
      <c r="X251">
        <v>257384</v>
      </c>
      <c r="Y251">
        <v>28519</v>
      </c>
      <c r="Z251">
        <v>80079</v>
      </c>
      <c r="AA251">
        <v>58744</v>
      </c>
      <c r="AB251">
        <v>209808</v>
      </c>
      <c r="AC251">
        <v>170261</v>
      </c>
      <c r="AD251">
        <v>59941</v>
      </c>
      <c r="AE251">
        <v>744042</v>
      </c>
      <c r="AF251">
        <v>804568</v>
      </c>
      <c r="AG251">
        <v>82749</v>
      </c>
      <c r="AH251">
        <v>574201</v>
      </c>
      <c r="AI251">
        <v>5438414</v>
      </c>
      <c r="AJ251">
        <v>169080</v>
      </c>
    </row>
    <row r="252" spans="1:36" x14ac:dyDescent="0.35">
      <c r="A252" t="s">
        <v>0</v>
      </c>
      <c r="B252">
        <f t="shared" ref="B252:AJ252" si="0">+B251-SUM(B2:B250)</f>
        <v>0</v>
      </c>
      <c r="C252">
        <f t="shared" si="0"/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1</v>
      </c>
      <c r="N252">
        <f t="shared" si="0"/>
        <v>-1</v>
      </c>
      <c r="O252">
        <f t="shared" si="0"/>
        <v>0</v>
      </c>
      <c r="P252">
        <f t="shared" si="0"/>
        <v>9</v>
      </c>
      <c r="Q252">
        <f t="shared" si="0"/>
        <v>9</v>
      </c>
      <c r="R252">
        <f t="shared" si="0"/>
        <v>0</v>
      </c>
      <c r="S252">
        <f t="shared" si="0"/>
        <v>0</v>
      </c>
      <c r="T252">
        <f t="shared" si="0"/>
        <v>0</v>
      </c>
      <c r="U252">
        <f t="shared" si="0"/>
        <v>0</v>
      </c>
      <c r="V252">
        <f t="shared" si="0"/>
        <v>0</v>
      </c>
      <c r="W252">
        <f t="shared" si="0"/>
        <v>0</v>
      </c>
      <c r="X252">
        <f t="shared" si="0"/>
        <v>0</v>
      </c>
      <c r="Y252">
        <f t="shared" si="0"/>
        <v>0</v>
      </c>
      <c r="Z252">
        <f t="shared" si="0"/>
        <v>0</v>
      </c>
      <c r="AA252">
        <f t="shared" si="0"/>
        <v>0</v>
      </c>
      <c r="AB252">
        <f t="shared" si="0"/>
        <v>0</v>
      </c>
      <c r="AC252">
        <f t="shared" si="0"/>
        <v>0</v>
      </c>
      <c r="AD252">
        <f t="shared" si="0"/>
        <v>0</v>
      </c>
      <c r="AE252">
        <f t="shared" si="0"/>
        <v>0</v>
      </c>
      <c r="AF252">
        <f t="shared" si="0"/>
        <v>0</v>
      </c>
      <c r="AG252">
        <f t="shared" si="0"/>
        <v>0</v>
      </c>
      <c r="AH252">
        <f t="shared" si="0"/>
        <v>0</v>
      </c>
      <c r="AI252">
        <f t="shared" si="0"/>
        <v>0</v>
      </c>
      <c r="AJ252">
        <f t="shared" si="0"/>
        <v>0</v>
      </c>
    </row>
  </sheetData>
  <conditionalFormatting sqref="B252:AJ252">
    <cfRule type="cellIs" dxfId="22" priority="2" operator="not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814"/>
  <sheetViews>
    <sheetView workbookViewId="0">
      <pane xSplit="3" ySplit="1" topLeftCell="K2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8" max="33" width="9.1796875" customWidth="1"/>
  </cols>
  <sheetData>
    <row r="1" spans="1:33" x14ac:dyDescent="0.35">
      <c r="A1" t="s">
        <v>98</v>
      </c>
      <c r="B1" t="s">
        <v>97</v>
      </c>
      <c r="C1" t="s">
        <v>96</v>
      </c>
      <c r="D1" t="s">
        <v>1193</v>
      </c>
      <c r="E1" t="s">
        <v>1198</v>
      </c>
      <c r="F1" t="s">
        <v>1191</v>
      </c>
      <c r="G1" t="s">
        <v>1190</v>
      </c>
      <c r="H1" t="s">
        <v>1194</v>
      </c>
      <c r="I1" t="s">
        <v>1182</v>
      </c>
      <c r="J1" t="s">
        <v>1187</v>
      </c>
      <c r="K1" t="s">
        <v>1186</v>
      </c>
      <c r="L1" t="s">
        <v>1183</v>
      </c>
      <c r="M1" t="s">
        <v>1197</v>
      </c>
      <c r="N1" t="s">
        <v>1181</v>
      </c>
      <c r="O1" t="s">
        <v>1188</v>
      </c>
      <c r="P1" t="s">
        <v>1180</v>
      </c>
      <c r="Q1" t="s">
        <v>1179</v>
      </c>
      <c r="R1" t="s">
        <v>1177</v>
      </c>
      <c r="S1" t="s">
        <v>1176</v>
      </c>
      <c r="T1" t="s">
        <v>1175</v>
      </c>
      <c r="U1" t="s">
        <v>1174</v>
      </c>
      <c r="V1" t="s">
        <v>1172</v>
      </c>
      <c r="W1" t="s">
        <v>1170</v>
      </c>
      <c r="X1" t="s">
        <v>1169</v>
      </c>
      <c r="Y1" t="s">
        <v>1196</v>
      </c>
      <c r="Z1" t="s">
        <v>1168</v>
      </c>
      <c r="AA1" t="s">
        <v>1167</v>
      </c>
      <c r="AB1" t="s">
        <v>1166</v>
      </c>
      <c r="AC1" t="s">
        <v>1165</v>
      </c>
      <c r="AD1" t="s">
        <v>1164</v>
      </c>
      <c r="AE1" t="s">
        <v>1163</v>
      </c>
      <c r="AF1" t="s">
        <v>1162</v>
      </c>
      <c r="AG1" t="s">
        <v>1161</v>
      </c>
    </row>
    <row r="2" spans="1:33" x14ac:dyDescent="0.35">
      <c r="A2">
        <f t="shared" ref="A2:A65" si="0">+Q2-SUM(D2:P2)</f>
        <v>0</v>
      </c>
      <c r="B2">
        <f t="shared" ref="B2:B65" si="1">+AG2-SUM(R2:AF2)</f>
        <v>0</v>
      </c>
      <c r="C2" t="s">
        <v>1153</v>
      </c>
      <c r="D2">
        <v>445</v>
      </c>
      <c r="E2">
        <v>494</v>
      </c>
      <c r="F2">
        <v>0</v>
      </c>
      <c r="G2">
        <v>29</v>
      </c>
      <c r="H2">
        <v>817</v>
      </c>
      <c r="I2">
        <v>0</v>
      </c>
      <c r="J2">
        <v>0</v>
      </c>
      <c r="K2">
        <v>1927</v>
      </c>
      <c r="L2">
        <v>136</v>
      </c>
      <c r="M2">
        <v>0</v>
      </c>
      <c r="N2">
        <v>60</v>
      </c>
      <c r="O2">
        <v>0</v>
      </c>
      <c r="P2">
        <v>54</v>
      </c>
      <c r="Q2">
        <v>3962</v>
      </c>
      <c r="R2">
        <v>1119</v>
      </c>
      <c r="S2">
        <v>55</v>
      </c>
      <c r="T2">
        <v>0</v>
      </c>
      <c r="U2">
        <v>1774</v>
      </c>
      <c r="V2">
        <v>55</v>
      </c>
      <c r="W2">
        <v>0</v>
      </c>
      <c r="X2">
        <v>56</v>
      </c>
      <c r="Y2">
        <v>162</v>
      </c>
      <c r="Z2">
        <v>0</v>
      </c>
      <c r="AA2">
        <v>177</v>
      </c>
      <c r="AB2">
        <v>84</v>
      </c>
      <c r="AC2">
        <v>365</v>
      </c>
      <c r="AD2">
        <v>244</v>
      </c>
      <c r="AE2">
        <v>0</v>
      </c>
      <c r="AF2">
        <v>42</v>
      </c>
      <c r="AG2">
        <v>4133</v>
      </c>
    </row>
    <row r="3" spans="1:33" x14ac:dyDescent="0.35">
      <c r="A3">
        <f t="shared" si="0"/>
        <v>0</v>
      </c>
      <c r="B3">
        <f t="shared" si="1"/>
        <v>0</v>
      </c>
      <c r="C3" t="s">
        <v>1152</v>
      </c>
      <c r="D3">
        <v>6666</v>
      </c>
      <c r="E3">
        <v>0</v>
      </c>
      <c r="F3">
        <v>0</v>
      </c>
      <c r="G3">
        <v>0</v>
      </c>
      <c r="H3">
        <v>2108</v>
      </c>
      <c r="I3">
        <v>0</v>
      </c>
      <c r="J3">
        <v>2551</v>
      </c>
      <c r="K3">
        <v>10126</v>
      </c>
      <c r="L3">
        <v>0</v>
      </c>
      <c r="M3">
        <v>0</v>
      </c>
      <c r="N3">
        <v>126</v>
      </c>
      <c r="O3">
        <v>0</v>
      </c>
      <c r="P3">
        <v>1069</v>
      </c>
      <c r="Q3">
        <v>22646</v>
      </c>
      <c r="R3">
        <v>3387</v>
      </c>
      <c r="S3">
        <v>790</v>
      </c>
      <c r="T3">
        <v>1381</v>
      </c>
      <c r="U3">
        <v>8387</v>
      </c>
      <c r="V3">
        <v>200</v>
      </c>
      <c r="W3">
        <v>353</v>
      </c>
      <c r="X3">
        <v>0</v>
      </c>
      <c r="Y3">
        <v>583</v>
      </c>
      <c r="Z3">
        <v>0</v>
      </c>
      <c r="AA3">
        <v>757</v>
      </c>
      <c r="AB3">
        <v>408</v>
      </c>
      <c r="AC3">
        <v>2651</v>
      </c>
      <c r="AD3">
        <v>2893</v>
      </c>
      <c r="AE3">
        <v>0</v>
      </c>
      <c r="AF3">
        <v>1098</v>
      </c>
      <c r="AG3">
        <v>22888</v>
      </c>
    </row>
    <row r="4" spans="1:33" x14ac:dyDescent="0.35">
      <c r="A4">
        <f t="shared" si="0"/>
        <v>0</v>
      </c>
      <c r="B4">
        <f t="shared" si="1"/>
        <v>0</v>
      </c>
      <c r="C4" t="s">
        <v>1151</v>
      </c>
      <c r="D4">
        <v>29668</v>
      </c>
      <c r="E4">
        <v>0</v>
      </c>
      <c r="F4">
        <v>0</v>
      </c>
      <c r="G4">
        <v>0</v>
      </c>
      <c r="H4">
        <v>4127</v>
      </c>
      <c r="I4">
        <v>2171</v>
      </c>
      <c r="J4">
        <v>0</v>
      </c>
      <c r="K4">
        <v>0</v>
      </c>
      <c r="L4">
        <v>0</v>
      </c>
      <c r="M4">
        <v>0</v>
      </c>
      <c r="N4">
        <v>55</v>
      </c>
      <c r="O4">
        <v>0</v>
      </c>
      <c r="P4">
        <v>624</v>
      </c>
      <c r="Q4">
        <v>36645</v>
      </c>
      <c r="R4">
        <v>7751</v>
      </c>
      <c r="S4">
        <v>1181</v>
      </c>
      <c r="T4">
        <v>0</v>
      </c>
      <c r="U4">
        <v>0</v>
      </c>
      <c r="V4">
        <v>2129</v>
      </c>
      <c r="W4">
        <v>0</v>
      </c>
      <c r="X4">
        <v>0</v>
      </c>
      <c r="Y4">
        <v>4194</v>
      </c>
      <c r="Z4">
        <v>274</v>
      </c>
      <c r="AA4">
        <v>2631</v>
      </c>
      <c r="AB4">
        <v>815</v>
      </c>
      <c r="AC4">
        <v>5771</v>
      </c>
      <c r="AD4">
        <v>2280</v>
      </c>
      <c r="AE4">
        <v>6681</v>
      </c>
      <c r="AF4">
        <v>592</v>
      </c>
      <c r="AG4">
        <v>34299</v>
      </c>
    </row>
    <row r="5" spans="1:33" x14ac:dyDescent="0.35">
      <c r="A5">
        <f t="shared" si="0"/>
        <v>0</v>
      </c>
      <c r="B5">
        <f t="shared" si="1"/>
        <v>0</v>
      </c>
      <c r="C5" t="s">
        <v>1150</v>
      </c>
      <c r="D5">
        <v>7403</v>
      </c>
      <c r="E5">
        <v>0</v>
      </c>
      <c r="F5">
        <v>0</v>
      </c>
      <c r="G5">
        <v>0</v>
      </c>
      <c r="H5">
        <v>2175</v>
      </c>
      <c r="I5">
        <v>265</v>
      </c>
      <c r="J5">
        <v>0</v>
      </c>
      <c r="K5">
        <v>0</v>
      </c>
      <c r="L5">
        <v>0</v>
      </c>
      <c r="M5">
        <v>0</v>
      </c>
      <c r="N5">
        <v>42</v>
      </c>
      <c r="O5">
        <v>0</v>
      </c>
      <c r="P5">
        <v>614</v>
      </c>
      <c r="Q5">
        <v>10499</v>
      </c>
      <c r="R5">
        <v>3281</v>
      </c>
      <c r="S5">
        <v>164</v>
      </c>
      <c r="T5">
        <v>0</v>
      </c>
      <c r="U5">
        <v>0</v>
      </c>
      <c r="V5">
        <v>663</v>
      </c>
      <c r="W5">
        <v>216</v>
      </c>
      <c r="X5">
        <v>0</v>
      </c>
      <c r="Y5">
        <v>1699</v>
      </c>
      <c r="Z5">
        <v>20</v>
      </c>
      <c r="AA5">
        <v>550</v>
      </c>
      <c r="AB5">
        <v>288</v>
      </c>
      <c r="AC5">
        <v>168</v>
      </c>
      <c r="AD5">
        <v>210</v>
      </c>
      <c r="AE5">
        <v>917</v>
      </c>
      <c r="AF5">
        <v>360</v>
      </c>
      <c r="AG5">
        <v>8536</v>
      </c>
    </row>
    <row r="6" spans="1:33" x14ac:dyDescent="0.35">
      <c r="A6">
        <f t="shared" si="0"/>
        <v>0</v>
      </c>
      <c r="B6">
        <f t="shared" si="1"/>
        <v>0</v>
      </c>
      <c r="C6" t="s">
        <v>1149</v>
      </c>
      <c r="D6">
        <v>7772</v>
      </c>
      <c r="E6">
        <v>0</v>
      </c>
      <c r="F6">
        <v>0</v>
      </c>
      <c r="G6">
        <v>0</v>
      </c>
      <c r="H6">
        <v>371</v>
      </c>
      <c r="I6">
        <v>74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141</v>
      </c>
      <c r="Q6">
        <v>8358</v>
      </c>
      <c r="R6">
        <v>2906</v>
      </c>
      <c r="S6">
        <v>83</v>
      </c>
      <c r="T6">
        <v>0</v>
      </c>
      <c r="U6">
        <v>0</v>
      </c>
      <c r="V6">
        <v>898</v>
      </c>
      <c r="W6">
        <v>0</v>
      </c>
      <c r="X6">
        <v>0</v>
      </c>
      <c r="Y6">
        <v>860</v>
      </c>
      <c r="Z6">
        <v>563</v>
      </c>
      <c r="AA6">
        <v>631</v>
      </c>
      <c r="AB6">
        <v>477</v>
      </c>
      <c r="AC6">
        <v>1422</v>
      </c>
      <c r="AD6">
        <v>868</v>
      </c>
      <c r="AE6">
        <v>118</v>
      </c>
      <c r="AF6">
        <v>291</v>
      </c>
      <c r="AG6">
        <v>9117</v>
      </c>
    </row>
    <row r="7" spans="1:33" x14ac:dyDescent="0.35">
      <c r="A7">
        <f t="shared" si="0"/>
        <v>0</v>
      </c>
      <c r="B7">
        <f t="shared" si="1"/>
        <v>0</v>
      </c>
      <c r="C7" t="s">
        <v>1148</v>
      </c>
      <c r="D7">
        <v>27944</v>
      </c>
      <c r="E7">
        <v>0</v>
      </c>
      <c r="F7">
        <v>0</v>
      </c>
      <c r="G7">
        <v>0</v>
      </c>
      <c r="H7">
        <v>3743</v>
      </c>
      <c r="I7">
        <v>3110</v>
      </c>
      <c r="J7">
        <v>0</v>
      </c>
      <c r="K7">
        <v>0</v>
      </c>
      <c r="L7">
        <v>0</v>
      </c>
      <c r="M7">
        <v>0</v>
      </c>
      <c r="N7">
        <v>120</v>
      </c>
      <c r="O7">
        <v>0</v>
      </c>
      <c r="P7">
        <v>464</v>
      </c>
      <c r="Q7">
        <v>35381</v>
      </c>
      <c r="R7">
        <v>11993</v>
      </c>
      <c r="S7">
        <v>1382</v>
      </c>
      <c r="T7">
        <v>0</v>
      </c>
      <c r="U7">
        <v>0</v>
      </c>
      <c r="V7">
        <v>2488</v>
      </c>
      <c r="W7">
        <v>0</v>
      </c>
      <c r="X7">
        <v>0</v>
      </c>
      <c r="Y7">
        <v>4033</v>
      </c>
      <c r="Z7">
        <v>1512</v>
      </c>
      <c r="AA7">
        <v>1996</v>
      </c>
      <c r="AB7">
        <v>793</v>
      </c>
      <c r="AC7">
        <v>2476</v>
      </c>
      <c r="AD7">
        <v>1919</v>
      </c>
      <c r="AE7">
        <v>7111</v>
      </c>
      <c r="AF7">
        <v>412</v>
      </c>
      <c r="AG7">
        <v>36115</v>
      </c>
    </row>
    <row r="8" spans="1:33" x14ac:dyDescent="0.35">
      <c r="A8">
        <f t="shared" si="0"/>
        <v>0</v>
      </c>
      <c r="B8">
        <f t="shared" si="1"/>
        <v>0</v>
      </c>
      <c r="C8" t="s">
        <v>1147</v>
      </c>
      <c r="D8">
        <v>2435</v>
      </c>
      <c r="E8">
        <v>0</v>
      </c>
      <c r="F8">
        <v>125</v>
      </c>
      <c r="G8">
        <v>0</v>
      </c>
      <c r="H8">
        <v>26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251</v>
      </c>
      <c r="P8">
        <v>0</v>
      </c>
      <c r="Q8">
        <v>2837</v>
      </c>
      <c r="R8">
        <v>976</v>
      </c>
      <c r="S8">
        <v>19</v>
      </c>
      <c r="T8">
        <v>0</v>
      </c>
      <c r="U8">
        <v>0</v>
      </c>
      <c r="V8">
        <v>267</v>
      </c>
      <c r="W8">
        <v>14</v>
      </c>
      <c r="X8">
        <v>0</v>
      </c>
      <c r="Y8">
        <v>51</v>
      </c>
      <c r="Z8">
        <v>2</v>
      </c>
      <c r="AA8">
        <v>261</v>
      </c>
      <c r="AB8">
        <v>195</v>
      </c>
      <c r="AC8">
        <v>175</v>
      </c>
      <c r="AD8">
        <v>137</v>
      </c>
      <c r="AE8">
        <v>0</v>
      </c>
      <c r="AF8">
        <v>1010</v>
      </c>
      <c r="AG8">
        <v>3107</v>
      </c>
    </row>
    <row r="9" spans="1:33" x14ac:dyDescent="0.35">
      <c r="A9">
        <f t="shared" si="0"/>
        <v>0</v>
      </c>
      <c r="B9">
        <f t="shared" si="1"/>
        <v>0</v>
      </c>
      <c r="C9" t="s">
        <v>1146</v>
      </c>
      <c r="D9">
        <v>11659</v>
      </c>
      <c r="E9">
        <v>0</v>
      </c>
      <c r="F9">
        <v>0</v>
      </c>
      <c r="G9">
        <v>0</v>
      </c>
      <c r="H9">
        <v>2611</v>
      </c>
      <c r="I9">
        <v>0</v>
      </c>
      <c r="J9">
        <v>0</v>
      </c>
      <c r="K9">
        <v>0</v>
      </c>
      <c r="L9">
        <v>0</v>
      </c>
      <c r="M9">
        <v>0</v>
      </c>
      <c r="N9">
        <v>6</v>
      </c>
      <c r="O9">
        <v>0</v>
      </c>
      <c r="P9">
        <v>730</v>
      </c>
      <c r="Q9">
        <v>15006</v>
      </c>
      <c r="R9">
        <v>5296</v>
      </c>
      <c r="S9">
        <v>1528</v>
      </c>
      <c r="T9">
        <v>0</v>
      </c>
      <c r="U9">
        <v>0</v>
      </c>
      <c r="V9">
        <v>479</v>
      </c>
      <c r="W9">
        <v>0</v>
      </c>
      <c r="X9">
        <v>0</v>
      </c>
      <c r="Y9">
        <v>1458</v>
      </c>
      <c r="Z9">
        <v>210</v>
      </c>
      <c r="AA9">
        <v>733</v>
      </c>
      <c r="AB9">
        <v>373</v>
      </c>
      <c r="AC9">
        <v>1547</v>
      </c>
      <c r="AD9">
        <v>814</v>
      </c>
      <c r="AE9">
        <v>1399</v>
      </c>
      <c r="AF9">
        <v>262</v>
      </c>
      <c r="AG9">
        <v>14099</v>
      </c>
    </row>
    <row r="10" spans="1:33" x14ac:dyDescent="0.35">
      <c r="A10">
        <f t="shared" si="0"/>
        <v>0</v>
      </c>
      <c r="B10">
        <f t="shared" si="1"/>
        <v>0</v>
      </c>
      <c r="C10" t="s">
        <v>1145</v>
      </c>
      <c r="D10">
        <v>16030</v>
      </c>
      <c r="E10">
        <v>0</v>
      </c>
      <c r="F10">
        <v>0</v>
      </c>
      <c r="G10">
        <v>0</v>
      </c>
      <c r="H10">
        <v>3005</v>
      </c>
      <c r="I10">
        <v>2261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1573</v>
      </c>
      <c r="Q10">
        <v>22870</v>
      </c>
      <c r="R10">
        <v>5996</v>
      </c>
      <c r="S10">
        <v>3620</v>
      </c>
      <c r="T10">
        <v>0</v>
      </c>
      <c r="U10">
        <v>0</v>
      </c>
      <c r="V10">
        <v>1353</v>
      </c>
      <c r="W10">
        <v>570</v>
      </c>
      <c r="X10">
        <v>0</v>
      </c>
      <c r="Y10">
        <v>2620</v>
      </c>
      <c r="Z10">
        <v>3211</v>
      </c>
      <c r="AA10">
        <v>1288</v>
      </c>
      <c r="AB10">
        <v>452</v>
      </c>
      <c r="AC10">
        <v>1909</v>
      </c>
      <c r="AD10">
        <v>2724</v>
      </c>
      <c r="AE10">
        <v>439</v>
      </c>
      <c r="AF10">
        <v>429</v>
      </c>
      <c r="AG10">
        <v>24611</v>
      </c>
    </row>
    <row r="11" spans="1:33" x14ac:dyDescent="0.35">
      <c r="A11">
        <f t="shared" si="0"/>
        <v>0</v>
      </c>
      <c r="B11">
        <f t="shared" si="1"/>
        <v>0</v>
      </c>
      <c r="C11" t="s">
        <v>1144</v>
      </c>
      <c r="D11">
        <v>12025</v>
      </c>
      <c r="E11">
        <v>0</v>
      </c>
      <c r="F11">
        <v>0</v>
      </c>
      <c r="G11">
        <v>0</v>
      </c>
      <c r="H11">
        <v>1711</v>
      </c>
      <c r="I11">
        <v>2104</v>
      </c>
      <c r="J11">
        <v>0</v>
      </c>
      <c r="K11">
        <v>0</v>
      </c>
      <c r="L11">
        <v>0</v>
      </c>
      <c r="M11">
        <v>134</v>
      </c>
      <c r="N11">
        <v>139</v>
      </c>
      <c r="O11">
        <v>9</v>
      </c>
      <c r="P11">
        <v>583</v>
      </c>
      <c r="Q11">
        <v>16705</v>
      </c>
      <c r="R11">
        <v>4459</v>
      </c>
      <c r="S11">
        <v>918</v>
      </c>
      <c r="T11">
        <v>0</v>
      </c>
      <c r="U11">
        <v>0</v>
      </c>
      <c r="V11">
        <v>1418</v>
      </c>
      <c r="W11">
        <v>528</v>
      </c>
      <c r="X11">
        <v>0</v>
      </c>
      <c r="Y11">
        <v>3582</v>
      </c>
      <c r="Z11">
        <v>2391</v>
      </c>
      <c r="AA11">
        <v>909</v>
      </c>
      <c r="AB11">
        <v>376</v>
      </c>
      <c r="AC11">
        <v>1608</v>
      </c>
      <c r="AD11">
        <v>1274</v>
      </c>
      <c r="AE11">
        <v>165</v>
      </c>
      <c r="AF11">
        <v>113</v>
      </c>
      <c r="AG11">
        <v>17741</v>
      </c>
    </row>
    <row r="12" spans="1:33" x14ac:dyDescent="0.35">
      <c r="A12">
        <f t="shared" si="0"/>
        <v>0</v>
      </c>
      <c r="B12">
        <f t="shared" si="1"/>
        <v>0</v>
      </c>
      <c r="C12" t="s">
        <v>1143</v>
      </c>
      <c r="D12">
        <v>7563</v>
      </c>
      <c r="E12">
        <v>0</v>
      </c>
      <c r="F12">
        <v>0</v>
      </c>
      <c r="G12">
        <v>0</v>
      </c>
      <c r="H12">
        <v>670</v>
      </c>
      <c r="I12">
        <v>489</v>
      </c>
      <c r="J12">
        <v>0</v>
      </c>
      <c r="K12">
        <v>0</v>
      </c>
      <c r="L12">
        <v>0</v>
      </c>
      <c r="M12">
        <v>0</v>
      </c>
      <c r="N12">
        <v>118</v>
      </c>
      <c r="O12">
        <v>0</v>
      </c>
      <c r="P12">
        <v>138</v>
      </c>
      <c r="Q12">
        <v>8978</v>
      </c>
      <c r="R12">
        <v>2773</v>
      </c>
      <c r="S12">
        <v>138</v>
      </c>
      <c r="T12">
        <v>0</v>
      </c>
      <c r="U12">
        <v>0</v>
      </c>
      <c r="V12">
        <v>614</v>
      </c>
      <c r="W12">
        <v>311</v>
      </c>
      <c r="X12">
        <v>0</v>
      </c>
      <c r="Y12">
        <v>1007</v>
      </c>
      <c r="Z12">
        <v>762</v>
      </c>
      <c r="AA12">
        <v>612</v>
      </c>
      <c r="AB12">
        <v>271</v>
      </c>
      <c r="AC12">
        <v>769</v>
      </c>
      <c r="AD12">
        <v>450</v>
      </c>
      <c r="AE12">
        <v>0</v>
      </c>
      <c r="AF12">
        <v>329</v>
      </c>
      <c r="AG12">
        <v>8036</v>
      </c>
    </row>
    <row r="13" spans="1:33" x14ac:dyDescent="0.35">
      <c r="A13">
        <f t="shared" si="0"/>
        <v>0</v>
      </c>
      <c r="B13">
        <f t="shared" si="1"/>
        <v>0</v>
      </c>
      <c r="C13" t="s">
        <v>1142</v>
      </c>
      <c r="D13">
        <v>3610</v>
      </c>
      <c r="E13">
        <v>0</v>
      </c>
      <c r="F13">
        <v>0</v>
      </c>
      <c r="G13">
        <v>0</v>
      </c>
      <c r="H13">
        <v>857</v>
      </c>
      <c r="I13">
        <v>474</v>
      </c>
      <c r="J13">
        <v>683</v>
      </c>
      <c r="K13">
        <v>1513</v>
      </c>
      <c r="L13">
        <v>0</v>
      </c>
      <c r="M13">
        <v>0</v>
      </c>
      <c r="N13">
        <v>3</v>
      </c>
      <c r="O13">
        <v>0</v>
      </c>
      <c r="P13">
        <v>55</v>
      </c>
      <c r="Q13">
        <v>7195</v>
      </c>
      <c r="R13">
        <v>1878</v>
      </c>
      <c r="S13">
        <v>543</v>
      </c>
      <c r="T13">
        <v>88</v>
      </c>
      <c r="U13">
        <v>2171</v>
      </c>
      <c r="V13">
        <v>1</v>
      </c>
      <c r="W13">
        <v>0</v>
      </c>
      <c r="X13">
        <v>0</v>
      </c>
      <c r="Y13">
        <v>103</v>
      </c>
      <c r="Z13">
        <v>13</v>
      </c>
      <c r="AA13">
        <v>379</v>
      </c>
      <c r="AB13">
        <v>102</v>
      </c>
      <c r="AC13">
        <v>1294</v>
      </c>
      <c r="AD13">
        <v>427</v>
      </c>
      <c r="AE13">
        <v>853</v>
      </c>
      <c r="AF13">
        <v>228</v>
      </c>
      <c r="AG13">
        <v>8080</v>
      </c>
    </row>
    <row r="14" spans="1:33" x14ac:dyDescent="0.35">
      <c r="A14">
        <f t="shared" si="0"/>
        <v>0</v>
      </c>
      <c r="B14">
        <f t="shared" si="1"/>
        <v>0</v>
      </c>
      <c r="C14" t="s">
        <v>1141</v>
      </c>
      <c r="D14">
        <v>3679</v>
      </c>
      <c r="E14">
        <v>1695</v>
      </c>
      <c r="F14">
        <v>0</v>
      </c>
      <c r="G14">
        <v>34</v>
      </c>
      <c r="H14">
        <v>1129</v>
      </c>
      <c r="I14">
        <v>227</v>
      </c>
      <c r="J14">
        <v>0</v>
      </c>
      <c r="K14">
        <v>0</v>
      </c>
      <c r="L14">
        <v>0</v>
      </c>
      <c r="M14">
        <v>0</v>
      </c>
      <c r="N14">
        <v>12</v>
      </c>
      <c r="O14">
        <v>0</v>
      </c>
      <c r="P14">
        <v>255</v>
      </c>
      <c r="Q14">
        <v>7031</v>
      </c>
      <c r="R14">
        <v>2829</v>
      </c>
      <c r="S14">
        <v>752</v>
      </c>
      <c r="T14">
        <v>0</v>
      </c>
      <c r="U14">
        <v>0</v>
      </c>
      <c r="V14">
        <v>845</v>
      </c>
      <c r="W14">
        <v>0</v>
      </c>
      <c r="X14">
        <v>0</v>
      </c>
      <c r="Y14">
        <v>675</v>
      </c>
      <c r="Z14">
        <v>149</v>
      </c>
      <c r="AA14">
        <v>688</v>
      </c>
      <c r="AB14">
        <v>207</v>
      </c>
      <c r="AC14">
        <v>262</v>
      </c>
      <c r="AD14">
        <v>228</v>
      </c>
      <c r="AE14">
        <v>0</v>
      </c>
      <c r="AF14">
        <v>76</v>
      </c>
      <c r="AG14">
        <v>6711</v>
      </c>
    </row>
    <row r="15" spans="1:33" x14ac:dyDescent="0.35">
      <c r="A15">
        <f t="shared" si="0"/>
        <v>0</v>
      </c>
      <c r="B15">
        <f t="shared" si="1"/>
        <v>0</v>
      </c>
      <c r="C15" t="s">
        <v>1140</v>
      </c>
      <c r="D15">
        <v>1664</v>
      </c>
      <c r="E15">
        <v>0</v>
      </c>
      <c r="F15">
        <v>0</v>
      </c>
      <c r="G15">
        <v>0</v>
      </c>
      <c r="H15">
        <v>4192</v>
      </c>
      <c r="I15">
        <v>119</v>
      </c>
      <c r="J15">
        <v>130</v>
      </c>
      <c r="K15">
        <v>0</v>
      </c>
      <c r="L15">
        <v>0</v>
      </c>
      <c r="M15">
        <v>0</v>
      </c>
      <c r="N15">
        <v>668</v>
      </c>
      <c r="O15">
        <v>2</v>
      </c>
      <c r="P15">
        <v>153</v>
      </c>
      <c r="Q15">
        <v>6928</v>
      </c>
      <c r="R15">
        <v>1689</v>
      </c>
      <c r="S15">
        <v>481</v>
      </c>
      <c r="T15">
        <v>218</v>
      </c>
      <c r="U15">
        <v>0</v>
      </c>
      <c r="V15">
        <v>393</v>
      </c>
      <c r="W15">
        <v>0</v>
      </c>
      <c r="X15">
        <v>0</v>
      </c>
      <c r="Y15">
        <v>1638</v>
      </c>
      <c r="Z15">
        <v>116</v>
      </c>
      <c r="AA15">
        <v>352</v>
      </c>
      <c r="AB15">
        <v>338</v>
      </c>
      <c r="AC15">
        <v>1065</v>
      </c>
      <c r="AD15">
        <v>492</v>
      </c>
      <c r="AE15">
        <v>6</v>
      </c>
      <c r="AF15">
        <v>464</v>
      </c>
      <c r="AG15">
        <v>7252</v>
      </c>
    </row>
    <row r="16" spans="1:33" x14ac:dyDescent="0.35">
      <c r="A16">
        <f t="shared" si="0"/>
        <v>0</v>
      </c>
      <c r="B16">
        <f t="shared" si="1"/>
        <v>0</v>
      </c>
      <c r="C16" t="s">
        <v>1139</v>
      </c>
      <c r="D16">
        <v>9176</v>
      </c>
      <c r="E16">
        <v>0</v>
      </c>
      <c r="F16">
        <v>0</v>
      </c>
      <c r="G16">
        <v>0</v>
      </c>
      <c r="H16">
        <v>1446</v>
      </c>
      <c r="I16">
        <v>456</v>
      </c>
      <c r="J16">
        <v>0</v>
      </c>
      <c r="K16">
        <v>0</v>
      </c>
      <c r="L16">
        <v>0</v>
      </c>
      <c r="M16">
        <v>0</v>
      </c>
      <c r="N16">
        <v>13</v>
      </c>
      <c r="O16">
        <v>126</v>
      </c>
      <c r="P16">
        <v>575</v>
      </c>
      <c r="Q16">
        <v>11792</v>
      </c>
      <c r="R16">
        <v>2716</v>
      </c>
      <c r="S16">
        <v>238</v>
      </c>
      <c r="T16">
        <v>0</v>
      </c>
      <c r="U16">
        <v>0</v>
      </c>
      <c r="V16">
        <v>823</v>
      </c>
      <c r="W16">
        <v>149</v>
      </c>
      <c r="X16">
        <v>0</v>
      </c>
      <c r="Y16">
        <v>672</v>
      </c>
      <c r="Z16">
        <v>355</v>
      </c>
      <c r="AA16">
        <v>847</v>
      </c>
      <c r="AB16">
        <v>212</v>
      </c>
      <c r="AC16">
        <v>1557</v>
      </c>
      <c r="AD16">
        <v>721</v>
      </c>
      <c r="AE16">
        <v>2354</v>
      </c>
      <c r="AF16">
        <v>1535</v>
      </c>
      <c r="AG16">
        <v>12179</v>
      </c>
    </row>
    <row r="17" spans="1:33" x14ac:dyDescent="0.35">
      <c r="A17">
        <f t="shared" si="0"/>
        <v>0</v>
      </c>
      <c r="B17">
        <f t="shared" si="1"/>
        <v>0</v>
      </c>
      <c r="C17" t="s">
        <v>1138</v>
      </c>
      <c r="D17">
        <v>8297</v>
      </c>
      <c r="E17">
        <v>0</v>
      </c>
      <c r="F17">
        <v>0</v>
      </c>
      <c r="G17">
        <v>0</v>
      </c>
      <c r="H17">
        <v>1238</v>
      </c>
      <c r="I17">
        <v>0</v>
      </c>
      <c r="J17">
        <v>2133</v>
      </c>
      <c r="K17">
        <v>0</v>
      </c>
      <c r="L17">
        <v>0</v>
      </c>
      <c r="M17">
        <v>451</v>
      </c>
      <c r="N17">
        <v>52</v>
      </c>
      <c r="O17">
        <v>6</v>
      </c>
      <c r="P17">
        <v>268</v>
      </c>
      <c r="Q17">
        <v>12445</v>
      </c>
      <c r="R17">
        <v>1463</v>
      </c>
      <c r="S17">
        <v>523</v>
      </c>
      <c r="T17">
        <v>3404</v>
      </c>
      <c r="U17">
        <v>0</v>
      </c>
      <c r="V17">
        <v>787</v>
      </c>
      <c r="W17">
        <v>72</v>
      </c>
      <c r="X17">
        <v>0</v>
      </c>
      <c r="Y17">
        <v>1636</v>
      </c>
      <c r="Z17">
        <v>0</v>
      </c>
      <c r="AA17">
        <v>665</v>
      </c>
      <c r="AB17">
        <v>259</v>
      </c>
      <c r="AC17">
        <v>2709</v>
      </c>
      <c r="AD17">
        <v>1939</v>
      </c>
      <c r="AE17">
        <v>20</v>
      </c>
      <c r="AF17">
        <v>49</v>
      </c>
      <c r="AG17">
        <v>13526</v>
      </c>
    </row>
    <row r="18" spans="1:33" x14ac:dyDescent="0.35">
      <c r="A18">
        <f t="shared" si="0"/>
        <v>0</v>
      </c>
      <c r="B18">
        <f t="shared" si="1"/>
        <v>0</v>
      </c>
      <c r="C18" t="s">
        <v>1137</v>
      </c>
      <c r="D18">
        <v>4006</v>
      </c>
      <c r="E18">
        <v>0</v>
      </c>
      <c r="F18">
        <v>0</v>
      </c>
      <c r="G18">
        <v>0</v>
      </c>
      <c r="H18">
        <v>851</v>
      </c>
      <c r="I18">
        <v>0</v>
      </c>
      <c r="J18">
        <v>2488</v>
      </c>
      <c r="K18">
        <v>0</v>
      </c>
      <c r="L18">
        <v>0</v>
      </c>
      <c r="M18">
        <v>0</v>
      </c>
      <c r="N18">
        <v>99</v>
      </c>
      <c r="O18">
        <v>2</v>
      </c>
      <c r="P18">
        <v>336</v>
      </c>
      <c r="Q18">
        <v>7782</v>
      </c>
      <c r="R18">
        <v>1464</v>
      </c>
      <c r="S18">
        <v>33</v>
      </c>
      <c r="T18">
        <v>1478</v>
      </c>
      <c r="U18">
        <v>0</v>
      </c>
      <c r="V18">
        <v>652</v>
      </c>
      <c r="W18">
        <v>0</v>
      </c>
      <c r="X18">
        <v>0</v>
      </c>
      <c r="Y18">
        <v>1178</v>
      </c>
      <c r="Z18">
        <v>0</v>
      </c>
      <c r="AA18">
        <v>463</v>
      </c>
      <c r="AB18">
        <v>86</v>
      </c>
      <c r="AC18">
        <v>819</v>
      </c>
      <c r="AD18">
        <v>288</v>
      </c>
      <c r="AE18">
        <v>735</v>
      </c>
      <c r="AF18">
        <v>283</v>
      </c>
      <c r="AG18">
        <v>7479</v>
      </c>
    </row>
    <row r="19" spans="1:33" x14ac:dyDescent="0.35">
      <c r="A19">
        <f t="shared" si="0"/>
        <v>0</v>
      </c>
      <c r="B19">
        <f t="shared" si="1"/>
        <v>0</v>
      </c>
      <c r="C19" t="s">
        <v>1136</v>
      </c>
      <c r="D19">
        <v>4123</v>
      </c>
      <c r="E19">
        <v>0</v>
      </c>
      <c r="F19">
        <v>0</v>
      </c>
      <c r="G19">
        <v>0</v>
      </c>
      <c r="H19">
        <v>473</v>
      </c>
      <c r="I19">
        <v>0</v>
      </c>
      <c r="J19">
        <v>2169</v>
      </c>
      <c r="K19">
        <v>2138</v>
      </c>
      <c r="L19">
        <v>0</v>
      </c>
      <c r="M19">
        <v>0</v>
      </c>
      <c r="N19">
        <v>162</v>
      </c>
      <c r="O19">
        <v>0</v>
      </c>
      <c r="P19">
        <v>190</v>
      </c>
      <c r="Q19">
        <v>9255</v>
      </c>
      <c r="R19">
        <v>1677</v>
      </c>
      <c r="S19">
        <v>13</v>
      </c>
      <c r="T19">
        <v>1054</v>
      </c>
      <c r="U19">
        <v>1890</v>
      </c>
      <c r="V19">
        <v>100</v>
      </c>
      <c r="W19">
        <v>719</v>
      </c>
      <c r="X19">
        <v>0</v>
      </c>
      <c r="Y19">
        <v>3098</v>
      </c>
      <c r="Z19">
        <v>0</v>
      </c>
      <c r="AA19">
        <v>411</v>
      </c>
      <c r="AB19">
        <v>120</v>
      </c>
      <c r="AC19">
        <v>1556</v>
      </c>
      <c r="AD19">
        <v>1414</v>
      </c>
      <c r="AE19">
        <v>40</v>
      </c>
      <c r="AF19">
        <v>215</v>
      </c>
      <c r="AG19">
        <v>12307</v>
      </c>
    </row>
    <row r="20" spans="1:33" x14ac:dyDescent="0.35">
      <c r="A20">
        <f t="shared" si="0"/>
        <v>0</v>
      </c>
      <c r="B20">
        <f t="shared" si="1"/>
        <v>0</v>
      </c>
      <c r="C20" t="s">
        <v>1135</v>
      </c>
      <c r="D20">
        <v>8686</v>
      </c>
      <c r="E20">
        <v>0</v>
      </c>
      <c r="F20">
        <v>0</v>
      </c>
      <c r="G20">
        <v>0</v>
      </c>
      <c r="H20">
        <v>1542</v>
      </c>
      <c r="I20">
        <v>654</v>
      </c>
      <c r="J20">
        <v>0</v>
      </c>
      <c r="K20">
        <v>0</v>
      </c>
      <c r="L20">
        <v>0</v>
      </c>
      <c r="M20">
        <v>0</v>
      </c>
      <c r="N20">
        <v>3156</v>
      </c>
      <c r="O20">
        <v>28</v>
      </c>
      <c r="P20">
        <v>649</v>
      </c>
      <c r="Q20">
        <v>14715</v>
      </c>
      <c r="R20">
        <v>2476</v>
      </c>
      <c r="S20">
        <v>1535</v>
      </c>
      <c r="T20">
        <v>0</v>
      </c>
      <c r="U20">
        <v>0</v>
      </c>
      <c r="V20">
        <v>663</v>
      </c>
      <c r="W20">
        <v>373</v>
      </c>
      <c r="X20">
        <v>0</v>
      </c>
      <c r="Y20">
        <v>1338</v>
      </c>
      <c r="Z20">
        <v>465</v>
      </c>
      <c r="AA20">
        <v>863</v>
      </c>
      <c r="AB20">
        <v>368</v>
      </c>
      <c r="AC20">
        <v>4499</v>
      </c>
      <c r="AD20">
        <v>2078</v>
      </c>
      <c r="AE20">
        <v>65</v>
      </c>
      <c r="AF20">
        <v>117</v>
      </c>
      <c r="AG20">
        <v>14840</v>
      </c>
    </row>
    <row r="21" spans="1:33" x14ac:dyDescent="0.35">
      <c r="A21">
        <f t="shared" si="0"/>
        <v>0</v>
      </c>
      <c r="B21">
        <f t="shared" si="1"/>
        <v>0</v>
      </c>
      <c r="C21" t="s">
        <v>1134</v>
      </c>
      <c r="D21">
        <v>2256</v>
      </c>
      <c r="E21">
        <v>0</v>
      </c>
      <c r="F21">
        <v>0</v>
      </c>
      <c r="G21">
        <v>0</v>
      </c>
      <c r="H21">
        <v>225</v>
      </c>
      <c r="I21">
        <v>204</v>
      </c>
      <c r="J21">
        <v>1903</v>
      </c>
      <c r="K21">
        <v>0</v>
      </c>
      <c r="L21">
        <v>0</v>
      </c>
      <c r="M21">
        <v>0</v>
      </c>
      <c r="N21">
        <v>0</v>
      </c>
      <c r="O21">
        <v>5</v>
      </c>
      <c r="P21">
        <v>194</v>
      </c>
      <c r="Q21">
        <v>4787</v>
      </c>
      <c r="R21">
        <v>1530</v>
      </c>
      <c r="S21">
        <v>63</v>
      </c>
      <c r="T21">
        <v>1325</v>
      </c>
      <c r="U21">
        <v>0</v>
      </c>
      <c r="V21">
        <v>350</v>
      </c>
      <c r="W21">
        <v>0</v>
      </c>
      <c r="X21">
        <v>0</v>
      </c>
      <c r="Y21">
        <v>0</v>
      </c>
      <c r="Z21">
        <v>430</v>
      </c>
      <c r="AA21">
        <v>282</v>
      </c>
      <c r="AB21">
        <v>140</v>
      </c>
      <c r="AC21">
        <v>605</v>
      </c>
      <c r="AD21">
        <v>882</v>
      </c>
      <c r="AE21">
        <v>20</v>
      </c>
      <c r="AF21">
        <v>119</v>
      </c>
      <c r="AG21">
        <v>5746</v>
      </c>
    </row>
    <row r="22" spans="1:33" x14ac:dyDescent="0.35">
      <c r="A22">
        <f t="shared" si="0"/>
        <v>0</v>
      </c>
      <c r="B22">
        <f t="shared" si="1"/>
        <v>0</v>
      </c>
      <c r="C22" t="s">
        <v>1133</v>
      </c>
      <c r="D22">
        <v>2022</v>
      </c>
      <c r="E22">
        <v>0</v>
      </c>
      <c r="F22">
        <v>70</v>
      </c>
      <c r="G22">
        <v>0</v>
      </c>
      <c r="H22">
        <v>69</v>
      </c>
      <c r="I22">
        <v>11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35</v>
      </c>
      <c r="Q22">
        <v>2207</v>
      </c>
      <c r="R22">
        <v>706</v>
      </c>
      <c r="S22">
        <v>34</v>
      </c>
      <c r="T22">
        <v>0</v>
      </c>
      <c r="U22">
        <v>0</v>
      </c>
      <c r="V22">
        <v>562</v>
      </c>
      <c r="W22">
        <v>35</v>
      </c>
      <c r="X22">
        <v>0</v>
      </c>
      <c r="Y22">
        <v>202</v>
      </c>
      <c r="Z22">
        <v>0</v>
      </c>
      <c r="AA22">
        <v>221</v>
      </c>
      <c r="AB22">
        <v>134</v>
      </c>
      <c r="AC22">
        <v>173</v>
      </c>
      <c r="AD22">
        <v>80</v>
      </c>
      <c r="AE22">
        <v>70</v>
      </c>
      <c r="AF22">
        <v>38</v>
      </c>
      <c r="AG22">
        <v>2255</v>
      </c>
    </row>
    <row r="23" spans="1:33" x14ac:dyDescent="0.35">
      <c r="A23">
        <f t="shared" si="0"/>
        <v>0</v>
      </c>
      <c r="B23">
        <f t="shared" si="1"/>
        <v>0</v>
      </c>
      <c r="C23" t="s">
        <v>1132</v>
      </c>
      <c r="D23">
        <v>1427</v>
      </c>
      <c r="E23">
        <v>0</v>
      </c>
      <c r="F23">
        <v>0</v>
      </c>
      <c r="G23">
        <v>0</v>
      </c>
      <c r="H23">
        <v>9</v>
      </c>
      <c r="I23">
        <v>17</v>
      </c>
      <c r="J23">
        <v>0</v>
      </c>
      <c r="K23">
        <v>0</v>
      </c>
      <c r="L23">
        <v>0</v>
      </c>
      <c r="M23">
        <v>0</v>
      </c>
      <c r="N23">
        <v>4</v>
      </c>
      <c r="O23">
        <v>0</v>
      </c>
      <c r="P23">
        <v>4</v>
      </c>
      <c r="Q23">
        <v>1461</v>
      </c>
      <c r="R23">
        <v>670</v>
      </c>
      <c r="S23">
        <v>50</v>
      </c>
      <c r="T23">
        <v>2</v>
      </c>
      <c r="U23">
        <v>0</v>
      </c>
      <c r="V23">
        <v>43</v>
      </c>
      <c r="W23">
        <v>82</v>
      </c>
      <c r="X23">
        <v>0</v>
      </c>
      <c r="Y23">
        <v>24</v>
      </c>
      <c r="Z23">
        <v>0</v>
      </c>
      <c r="AA23">
        <v>216</v>
      </c>
      <c r="AB23">
        <v>38</v>
      </c>
      <c r="AC23">
        <v>0</v>
      </c>
      <c r="AD23">
        <v>0</v>
      </c>
      <c r="AE23">
        <v>0</v>
      </c>
      <c r="AF23">
        <v>23</v>
      </c>
      <c r="AG23">
        <v>1148</v>
      </c>
    </row>
    <row r="24" spans="1:33" x14ac:dyDescent="0.35">
      <c r="A24">
        <f t="shared" si="0"/>
        <v>0</v>
      </c>
      <c r="B24">
        <f t="shared" si="1"/>
        <v>0</v>
      </c>
      <c r="C24" t="s">
        <v>1131</v>
      </c>
      <c r="D24">
        <v>10028</v>
      </c>
      <c r="E24">
        <v>0</v>
      </c>
      <c r="F24">
        <v>0</v>
      </c>
      <c r="G24">
        <v>0</v>
      </c>
      <c r="H24">
        <v>2222</v>
      </c>
      <c r="I24">
        <v>1692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155</v>
      </c>
      <c r="Q24">
        <v>14097</v>
      </c>
      <c r="R24">
        <v>5071</v>
      </c>
      <c r="S24">
        <v>2392</v>
      </c>
      <c r="T24">
        <v>0</v>
      </c>
      <c r="U24">
        <v>0</v>
      </c>
      <c r="V24">
        <v>876</v>
      </c>
      <c r="W24">
        <v>1159</v>
      </c>
      <c r="X24">
        <v>0</v>
      </c>
      <c r="Y24">
        <v>484</v>
      </c>
      <c r="Z24">
        <v>1625</v>
      </c>
      <c r="AA24">
        <v>832</v>
      </c>
      <c r="AB24">
        <v>238</v>
      </c>
      <c r="AC24">
        <v>757</v>
      </c>
      <c r="AD24">
        <v>538</v>
      </c>
      <c r="AE24">
        <v>0</v>
      </c>
      <c r="AF24">
        <v>982</v>
      </c>
      <c r="AG24">
        <v>14954</v>
      </c>
    </row>
    <row r="25" spans="1:33" x14ac:dyDescent="0.35">
      <c r="A25">
        <f t="shared" si="0"/>
        <v>0</v>
      </c>
      <c r="B25">
        <f t="shared" si="1"/>
        <v>0</v>
      </c>
      <c r="C25" t="s">
        <v>1130</v>
      </c>
      <c r="D25">
        <v>2701</v>
      </c>
      <c r="E25">
        <v>0</v>
      </c>
      <c r="F25">
        <v>0</v>
      </c>
      <c r="G25">
        <v>0</v>
      </c>
      <c r="H25">
        <v>860</v>
      </c>
      <c r="I25">
        <v>4</v>
      </c>
      <c r="J25">
        <v>510</v>
      </c>
      <c r="K25">
        <v>0</v>
      </c>
      <c r="L25">
        <v>20</v>
      </c>
      <c r="M25">
        <v>0</v>
      </c>
      <c r="N25">
        <v>0</v>
      </c>
      <c r="O25">
        <v>7</v>
      </c>
      <c r="P25">
        <v>49</v>
      </c>
      <c r="Q25">
        <v>4151</v>
      </c>
      <c r="R25">
        <v>1499</v>
      </c>
      <c r="S25">
        <v>388</v>
      </c>
      <c r="T25">
        <v>409</v>
      </c>
      <c r="U25">
        <v>0</v>
      </c>
      <c r="V25">
        <v>303</v>
      </c>
      <c r="W25">
        <v>269</v>
      </c>
      <c r="X25">
        <v>9</v>
      </c>
      <c r="Y25">
        <v>130</v>
      </c>
      <c r="Z25">
        <v>0</v>
      </c>
      <c r="AA25">
        <v>325</v>
      </c>
      <c r="AB25">
        <v>119</v>
      </c>
      <c r="AC25">
        <v>607</v>
      </c>
      <c r="AD25">
        <v>330</v>
      </c>
      <c r="AE25">
        <v>0</v>
      </c>
      <c r="AF25">
        <v>74</v>
      </c>
      <c r="AG25">
        <v>4462</v>
      </c>
    </row>
    <row r="26" spans="1:33" x14ac:dyDescent="0.35">
      <c r="A26">
        <f t="shared" si="0"/>
        <v>0</v>
      </c>
      <c r="B26">
        <f t="shared" si="1"/>
        <v>0</v>
      </c>
      <c r="C26" t="s">
        <v>1129</v>
      </c>
      <c r="D26">
        <v>5776</v>
      </c>
      <c r="E26">
        <v>0</v>
      </c>
      <c r="F26">
        <v>0</v>
      </c>
      <c r="G26">
        <v>0</v>
      </c>
      <c r="H26">
        <v>83</v>
      </c>
      <c r="I26">
        <v>997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168</v>
      </c>
      <c r="Q26">
        <v>7024</v>
      </c>
      <c r="R26">
        <v>1038</v>
      </c>
      <c r="S26">
        <v>1052</v>
      </c>
      <c r="T26">
        <v>0</v>
      </c>
      <c r="U26">
        <v>0</v>
      </c>
      <c r="V26">
        <v>380</v>
      </c>
      <c r="W26">
        <v>0</v>
      </c>
      <c r="X26">
        <v>0</v>
      </c>
      <c r="Y26">
        <v>753</v>
      </c>
      <c r="Z26">
        <v>28</v>
      </c>
      <c r="AA26">
        <v>719</v>
      </c>
      <c r="AB26">
        <v>112</v>
      </c>
      <c r="AC26">
        <v>2449</v>
      </c>
      <c r="AD26">
        <v>1117</v>
      </c>
      <c r="AE26">
        <v>0</v>
      </c>
      <c r="AF26">
        <v>177</v>
      </c>
      <c r="AG26">
        <v>7825</v>
      </c>
    </row>
    <row r="27" spans="1:33" x14ac:dyDescent="0.35">
      <c r="A27">
        <f t="shared" si="0"/>
        <v>0</v>
      </c>
      <c r="B27">
        <f t="shared" si="1"/>
        <v>0</v>
      </c>
      <c r="C27" t="s">
        <v>1128</v>
      </c>
      <c r="D27">
        <v>4145</v>
      </c>
      <c r="E27">
        <v>0</v>
      </c>
      <c r="F27">
        <v>0</v>
      </c>
      <c r="G27">
        <v>0</v>
      </c>
      <c r="H27">
        <v>1646</v>
      </c>
      <c r="I27">
        <v>0</v>
      </c>
      <c r="J27">
        <v>638</v>
      </c>
      <c r="K27">
        <v>0</v>
      </c>
      <c r="L27">
        <v>0</v>
      </c>
      <c r="M27">
        <v>0</v>
      </c>
      <c r="N27">
        <v>3</v>
      </c>
      <c r="O27">
        <v>0</v>
      </c>
      <c r="P27">
        <v>982</v>
      </c>
      <c r="Q27">
        <v>7414</v>
      </c>
      <c r="R27">
        <v>1981</v>
      </c>
      <c r="S27">
        <v>299</v>
      </c>
      <c r="T27">
        <v>619</v>
      </c>
      <c r="U27">
        <v>0</v>
      </c>
      <c r="V27">
        <v>39</v>
      </c>
      <c r="W27">
        <v>0</v>
      </c>
      <c r="X27">
        <v>0</v>
      </c>
      <c r="Y27">
        <v>1394</v>
      </c>
      <c r="Z27">
        <v>0</v>
      </c>
      <c r="AA27">
        <v>482</v>
      </c>
      <c r="AB27">
        <v>253</v>
      </c>
      <c r="AC27">
        <v>1289</v>
      </c>
      <c r="AD27">
        <v>729</v>
      </c>
      <c r="AE27">
        <v>0</v>
      </c>
      <c r="AF27">
        <v>49</v>
      </c>
      <c r="AG27">
        <v>7134</v>
      </c>
    </row>
    <row r="28" spans="1:33" x14ac:dyDescent="0.35">
      <c r="A28">
        <f t="shared" si="0"/>
        <v>0</v>
      </c>
      <c r="B28">
        <f t="shared" si="1"/>
        <v>0</v>
      </c>
      <c r="C28" t="s">
        <v>1127</v>
      </c>
      <c r="D28">
        <v>5911</v>
      </c>
      <c r="E28">
        <v>0</v>
      </c>
      <c r="F28">
        <v>0</v>
      </c>
      <c r="G28">
        <v>0</v>
      </c>
      <c r="H28">
        <v>168</v>
      </c>
      <c r="I28">
        <v>0</v>
      </c>
      <c r="J28">
        <v>0</v>
      </c>
      <c r="K28">
        <v>0</v>
      </c>
      <c r="L28">
        <v>0</v>
      </c>
      <c r="M28">
        <v>0</v>
      </c>
      <c r="N28">
        <v>125</v>
      </c>
      <c r="O28">
        <v>0</v>
      </c>
      <c r="P28">
        <v>29</v>
      </c>
      <c r="Q28">
        <v>6233</v>
      </c>
      <c r="R28">
        <v>1033</v>
      </c>
      <c r="S28">
        <v>2093</v>
      </c>
      <c r="T28">
        <v>45</v>
      </c>
      <c r="U28">
        <v>0</v>
      </c>
      <c r="V28">
        <v>291</v>
      </c>
      <c r="W28">
        <v>38</v>
      </c>
      <c r="X28">
        <v>0</v>
      </c>
      <c r="Y28">
        <v>1080</v>
      </c>
      <c r="Z28">
        <v>0</v>
      </c>
      <c r="AA28">
        <v>437</v>
      </c>
      <c r="AB28">
        <v>116</v>
      </c>
      <c r="AC28">
        <v>389</v>
      </c>
      <c r="AD28">
        <v>268</v>
      </c>
      <c r="AE28">
        <v>0</v>
      </c>
      <c r="AF28">
        <v>520</v>
      </c>
      <c r="AG28">
        <v>6310</v>
      </c>
    </row>
    <row r="29" spans="1:33" x14ac:dyDescent="0.35">
      <c r="A29">
        <f t="shared" si="0"/>
        <v>0</v>
      </c>
      <c r="B29">
        <f t="shared" si="1"/>
        <v>0</v>
      </c>
      <c r="C29" t="s">
        <v>1126</v>
      </c>
      <c r="D29">
        <v>11407</v>
      </c>
      <c r="E29">
        <v>0</v>
      </c>
      <c r="F29">
        <v>0</v>
      </c>
      <c r="G29">
        <v>0</v>
      </c>
      <c r="H29">
        <v>1055</v>
      </c>
      <c r="I29">
        <v>325</v>
      </c>
      <c r="J29">
        <v>0</v>
      </c>
      <c r="K29">
        <v>0</v>
      </c>
      <c r="L29">
        <v>0</v>
      </c>
      <c r="M29">
        <v>0</v>
      </c>
      <c r="N29">
        <v>33</v>
      </c>
      <c r="O29">
        <v>0</v>
      </c>
      <c r="P29">
        <v>1199</v>
      </c>
      <c r="Q29">
        <v>14019</v>
      </c>
      <c r="R29">
        <v>5556</v>
      </c>
      <c r="S29">
        <v>44</v>
      </c>
      <c r="T29">
        <v>0</v>
      </c>
      <c r="U29">
        <v>0</v>
      </c>
      <c r="V29">
        <v>1460</v>
      </c>
      <c r="W29">
        <v>764</v>
      </c>
      <c r="X29">
        <v>0</v>
      </c>
      <c r="Y29">
        <v>1884</v>
      </c>
      <c r="Z29">
        <v>0</v>
      </c>
      <c r="AA29">
        <v>1238</v>
      </c>
      <c r="AB29">
        <v>369</v>
      </c>
      <c r="AC29">
        <v>1150</v>
      </c>
      <c r="AD29">
        <v>353</v>
      </c>
      <c r="AE29">
        <v>0</v>
      </c>
      <c r="AF29">
        <v>884</v>
      </c>
      <c r="AG29">
        <v>13702</v>
      </c>
    </row>
    <row r="30" spans="1:33" x14ac:dyDescent="0.35">
      <c r="A30">
        <f t="shared" si="0"/>
        <v>0</v>
      </c>
      <c r="B30">
        <f t="shared" si="1"/>
        <v>0</v>
      </c>
      <c r="C30" t="s">
        <v>1125</v>
      </c>
      <c r="D30">
        <v>2272</v>
      </c>
      <c r="E30">
        <v>0</v>
      </c>
      <c r="F30">
        <v>0</v>
      </c>
      <c r="G30">
        <v>0</v>
      </c>
      <c r="H30">
        <v>803</v>
      </c>
      <c r="I30">
        <v>0</v>
      </c>
      <c r="J30">
        <v>0</v>
      </c>
      <c r="K30">
        <v>0</v>
      </c>
      <c r="L30">
        <v>0</v>
      </c>
      <c r="M30">
        <v>0</v>
      </c>
      <c r="N30">
        <v>14</v>
      </c>
      <c r="O30">
        <v>16</v>
      </c>
      <c r="P30">
        <v>96</v>
      </c>
      <c r="Q30">
        <v>3201</v>
      </c>
      <c r="R30">
        <v>786</v>
      </c>
      <c r="S30">
        <v>281</v>
      </c>
      <c r="T30">
        <v>45</v>
      </c>
      <c r="U30">
        <v>0</v>
      </c>
      <c r="V30">
        <v>212</v>
      </c>
      <c r="W30">
        <v>0</v>
      </c>
      <c r="X30">
        <v>0</v>
      </c>
      <c r="Y30">
        <v>206</v>
      </c>
      <c r="Z30">
        <v>0</v>
      </c>
      <c r="AA30">
        <v>318</v>
      </c>
      <c r="AB30">
        <v>132</v>
      </c>
      <c r="AC30">
        <v>370</v>
      </c>
      <c r="AD30">
        <v>304</v>
      </c>
      <c r="AE30">
        <v>371</v>
      </c>
      <c r="AF30">
        <v>1</v>
      </c>
      <c r="AG30">
        <v>3026</v>
      </c>
    </row>
    <row r="31" spans="1:33" x14ac:dyDescent="0.35">
      <c r="A31">
        <f t="shared" si="0"/>
        <v>0</v>
      </c>
      <c r="B31">
        <f t="shared" si="1"/>
        <v>0</v>
      </c>
      <c r="C31" t="s">
        <v>1124</v>
      </c>
      <c r="D31">
        <v>2182</v>
      </c>
      <c r="E31">
        <v>0</v>
      </c>
      <c r="F31">
        <v>0</v>
      </c>
      <c r="G31">
        <v>0</v>
      </c>
      <c r="H31">
        <v>55</v>
      </c>
      <c r="I31">
        <v>0</v>
      </c>
      <c r="J31">
        <v>0</v>
      </c>
      <c r="K31">
        <v>0</v>
      </c>
      <c r="L31">
        <v>0</v>
      </c>
      <c r="M31">
        <v>0</v>
      </c>
      <c r="N31">
        <v>13</v>
      </c>
      <c r="O31">
        <v>0</v>
      </c>
      <c r="P31">
        <v>43</v>
      </c>
      <c r="Q31">
        <v>2293</v>
      </c>
      <c r="R31">
        <v>387</v>
      </c>
      <c r="S31">
        <v>949</v>
      </c>
      <c r="T31">
        <v>0</v>
      </c>
      <c r="U31">
        <v>0</v>
      </c>
      <c r="V31">
        <v>385</v>
      </c>
      <c r="W31">
        <v>0</v>
      </c>
      <c r="X31">
        <v>0</v>
      </c>
      <c r="Y31">
        <v>211</v>
      </c>
      <c r="Z31">
        <v>0</v>
      </c>
      <c r="AA31">
        <v>375</v>
      </c>
      <c r="AB31">
        <v>139</v>
      </c>
      <c r="AC31">
        <v>50</v>
      </c>
      <c r="AD31">
        <v>14</v>
      </c>
      <c r="AE31">
        <v>0</v>
      </c>
      <c r="AF31">
        <v>166</v>
      </c>
      <c r="AG31">
        <v>2676</v>
      </c>
    </row>
    <row r="32" spans="1:33" x14ac:dyDescent="0.35">
      <c r="A32">
        <f t="shared" si="0"/>
        <v>0</v>
      </c>
      <c r="B32">
        <f t="shared" si="1"/>
        <v>0</v>
      </c>
      <c r="C32" t="s">
        <v>1123</v>
      </c>
      <c r="D32">
        <v>2363</v>
      </c>
      <c r="E32">
        <v>0</v>
      </c>
      <c r="F32">
        <v>224</v>
      </c>
      <c r="G32">
        <v>0</v>
      </c>
      <c r="H32">
        <v>320</v>
      </c>
      <c r="I32">
        <v>6</v>
      </c>
      <c r="J32">
        <v>611</v>
      </c>
      <c r="K32">
        <v>0</v>
      </c>
      <c r="L32">
        <v>0</v>
      </c>
      <c r="M32">
        <v>0</v>
      </c>
      <c r="N32">
        <v>3</v>
      </c>
      <c r="O32">
        <v>0</v>
      </c>
      <c r="P32">
        <v>29</v>
      </c>
      <c r="Q32">
        <v>3556</v>
      </c>
      <c r="R32">
        <v>926</v>
      </c>
      <c r="S32">
        <v>214</v>
      </c>
      <c r="T32">
        <v>387</v>
      </c>
      <c r="U32">
        <v>0</v>
      </c>
      <c r="V32">
        <v>246</v>
      </c>
      <c r="W32">
        <v>0</v>
      </c>
      <c r="X32">
        <v>0</v>
      </c>
      <c r="Y32">
        <v>29</v>
      </c>
      <c r="Z32">
        <v>0</v>
      </c>
      <c r="AA32">
        <v>211</v>
      </c>
      <c r="AB32">
        <v>58</v>
      </c>
      <c r="AC32">
        <v>217</v>
      </c>
      <c r="AD32">
        <v>534</v>
      </c>
      <c r="AE32">
        <v>80</v>
      </c>
      <c r="AF32">
        <v>56</v>
      </c>
      <c r="AG32">
        <v>2958</v>
      </c>
    </row>
    <row r="33" spans="1:33" x14ac:dyDescent="0.35">
      <c r="A33">
        <f t="shared" si="0"/>
        <v>0</v>
      </c>
      <c r="B33">
        <f t="shared" si="1"/>
        <v>0</v>
      </c>
      <c r="C33" t="s">
        <v>1122</v>
      </c>
      <c r="D33">
        <v>2584</v>
      </c>
      <c r="E33">
        <v>0</v>
      </c>
      <c r="F33">
        <v>0</v>
      </c>
      <c r="G33">
        <v>0</v>
      </c>
      <c r="H33">
        <v>246</v>
      </c>
      <c r="I33">
        <v>47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225</v>
      </c>
      <c r="Q33">
        <v>3102</v>
      </c>
      <c r="R33">
        <v>417</v>
      </c>
      <c r="S33">
        <v>0</v>
      </c>
      <c r="T33">
        <v>0</v>
      </c>
      <c r="U33">
        <v>0</v>
      </c>
      <c r="V33">
        <v>206</v>
      </c>
      <c r="W33">
        <v>397</v>
      </c>
      <c r="X33">
        <v>0</v>
      </c>
      <c r="Y33">
        <v>346</v>
      </c>
      <c r="Z33">
        <v>0</v>
      </c>
      <c r="AA33">
        <v>365</v>
      </c>
      <c r="AB33">
        <v>121</v>
      </c>
      <c r="AC33">
        <v>443</v>
      </c>
      <c r="AD33">
        <v>514</v>
      </c>
      <c r="AE33">
        <v>0</v>
      </c>
      <c r="AF33">
        <v>132</v>
      </c>
      <c r="AG33">
        <v>2941</v>
      </c>
    </row>
    <row r="34" spans="1:33" x14ac:dyDescent="0.35">
      <c r="A34">
        <f t="shared" si="0"/>
        <v>0</v>
      </c>
      <c r="B34">
        <f t="shared" si="1"/>
        <v>0</v>
      </c>
      <c r="C34" t="s">
        <v>1121</v>
      </c>
      <c r="D34">
        <v>1992</v>
      </c>
      <c r="E34">
        <v>0</v>
      </c>
      <c r="F34">
        <v>0</v>
      </c>
      <c r="G34">
        <v>0</v>
      </c>
      <c r="H34">
        <v>250</v>
      </c>
      <c r="I34">
        <v>7</v>
      </c>
      <c r="J34">
        <v>0</v>
      </c>
      <c r="K34">
        <v>0</v>
      </c>
      <c r="L34">
        <v>0</v>
      </c>
      <c r="M34">
        <v>0</v>
      </c>
      <c r="N34">
        <v>0</v>
      </c>
      <c r="O34">
        <v>86</v>
      </c>
      <c r="P34">
        <v>28</v>
      </c>
      <c r="Q34">
        <v>2363</v>
      </c>
      <c r="R34">
        <v>1169</v>
      </c>
      <c r="S34">
        <v>20</v>
      </c>
      <c r="T34">
        <v>0</v>
      </c>
      <c r="U34">
        <v>0</v>
      </c>
      <c r="V34">
        <v>266</v>
      </c>
      <c r="W34">
        <v>0</v>
      </c>
      <c r="X34">
        <v>0</v>
      </c>
      <c r="Y34">
        <v>129</v>
      </c>
      <c r="Z34">
        <v>224</v>
      </c>
      <c r="AA34">
        <v>191</v>
      </c>
      <c r="AB34">
        <v>102</v>
      </c>
      <c r="AC34">
        <v>30</v>
      </c>
      <c r="AD34">
        <v>6</v>
      </c>
      <c r="AE34">
        <v>257</v>
      </c>
      <c r="AF34">
        <v>85</v>
      </c>
      <c r="AG34">
        <v>2479</v>
      </c>
    </row>
    <row r="35" spans="1:33" x14ac:dyDescent="0.35">
      <c r="A35">
        <f t="shared" si="0"/>
        <v>0</v>
      </c>
      <c r="B35">
        <f t="shared" si="1"/>
        <v>0</v>
      </c>
      <c r="C35" t="s">
        <v>1120</v>
      </c>
      <c r="D35">
        <v>1535</v>
      </c>
      <c r="E35">
        <v>0</v>
      </c>
      <c r="F35">
        <v>0</v>
      </c>
      <c r="G35">
        <v>0</v>
      </c>
      <c r="H35">
        <v>157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114</v>
      </c>
      <c r="Q35">
        <v>1807</v>
      </c>
      <c r="R35">
        <v>1256</v>
      </c>
      <c r="S35">
        <v>55</v>
      </c>
      <c r="T35">
        <v>13</v>
      </c>
      <c r="U35">
        <v>0</v>
      </c>
      <c r="V35">
        <v>280</v>
      </c>
      <c r="W35">
        <v>0</v>
      </c>
      <c r="X35">
        <v>0</v>
      </c>
      <c r="Y35">
        <v>46</v>
      </c>
      <c r="Z35">
        <v>0</v>
      </c>
      <c r="AA35">
        <v>323</v>
      </c>
      <c r="AB35">
        <v>116</v>
      </c>
      <c r="AC35">
        <v>0</v>
      </c>
      <c r="AD35">
        <v>0</v>
      </c>
      <c r="AE35">
        <v>0</v>
      </c>
      <c r="AF35">
        <v>33</v>
      </c>
      <c r="AG35">
        <v>2122</v>
      </c>
    </row>
    <row r="36" spans="1:33" x14ac:dyDescent="0.35">
      <c r="A36">
        <f t="shared" si="0"/>
        <v>0</v>
      </c>
      <c r="B36">
        <f t="shared" si="1"/>
        <v>0</v>
      </c>
      <c r="C36" t="s">
        <v>1119</v>
      </c>
      <c r="D36">
        <v>23242</v>
      </c>
      <c r="E36">
        <v>0</v>
      </c>
      <c r="F36">
        <v>0</v>
      </c>
      <c r="G36">
        <v>0</v>
      </c>
      <c r="H36">
        <v>3708</v>
      </c>
      <c r="I36">
        <v>3384</v>
      </c>
      <c r="J36">
        <v>0</v>
      </c>
      <c r="K36">
        <v>0</v>
      </c>
      <c r="L36">
        <v>0</v>
      </c>
      <c r="M36">
        <v>0</v>
      </c>
      <c r="N36">
        <v>27</v>
      </c>
      <c r="O36">
        <v>30</v>
      </c>
      <c r="P36">
        <v>740</v>
      </c>
      <c r="Q36">
        <v>31131</v>
      </c>
      <c r="R36">
        <v>9362</v>
      </c>
      <c r="S36">
        <v>822</v>
      </c>
      <c r="T36">
        <v>0</v>
      </c>
      <c r="U36">
        <v>0</v>
      </c>
      <c r="V36">
        <v>1980</v>
      </c>
      <c r="W36">
        <v>1369</v>
      </c>
      <c r="X36">
        <v>0</v>
      </c>
      <c r="Y36">
        <v>2986</v>
      </c>
      <c r="Z36">
        <v>3018</v>
      </c>
      <c r="AA36">
        <v>1686</v>
      </c>
      <c r="AB36">
        <v>353</v>
      </c>
      <c r="AC36">
        <v>2642</v>
      </c>
      <c r="AD36">
        <v>1858</v>
      </c>
      <c r="AE36">
        <v>4352</v>
      </c>
      <c r="AF36">
        <v>253</v>
      </c>
      <c r="AG36">
        <v>30681</v>
      </c>
    </row>
    <row r="37" spans="1:33" x14ac:dyDescent="0.35">
      <c r="A37">
        <f t="shared" si="0"/>
        <v>0</v>
      </c>
      <c r="B37">
        <f t="shared" si="1"/>
        <v>0</v>
      </c>
      <c r="C37" t="s">
        <v>1118</v>
      </c>
      <c r="D37">
        <v>7293</v>
      </c>
      <c r="E37">
        <v>0</v>
      </c>
      <c r="F37">
        <v>0</v>
      </c>
      <c r="G37">
        <v>0</v>
      </c>
      <c r="H37">
        <v>395</v>
      </c>
      <c r="I37">
        <v>1656</v>
      </c>
      <c r="J37">
        <v>0</v>
      </c>
      <c r="K37">
        <v>0</v>
      </c>
      <c r="L37">
        <v>0</v>
      </c>
      <c r="M37">
        <v>0</v>
      </c>
      <c r="N37">
        <v>27</v>
      </c>
      <c r="O37">
        <v>0</v>
      </c>
      <c r="P37">
        <v>144</v>
      </c>
      <c r="Q37">
        <v>9515</v>
      </c>
      <c r="R37">
        <v>2172</v>
      </c>
      <c r="S37">
        <v>435</v>
      </c>
      <c r="T37">
        <v>0</v>
      </c>
      <c r="U37">
        <v>0</v>
      </c>
      <c r="V37">
        <v>709</v>
      </c>
      <c r="W37">
        <v>0</v>
      </c>
      <c r="X37">
        <v>0</v>
      </c>
      <c r="Y37">
        <v>423</v>
      </c>
      <c r="Z37">
        <v>920</v>
      </c>
      <c r="AA37">
        <v>678</v>
      </c>
      <c r="AB37">
        <v>245</v>
      </c>
      <c r="AC37">
        <v>1711</v>
      </c>
      <c r="AD37">
        <v>1622</v>
      </c>
      <c r="AE37">
        <v>456</v>
      </c>
      <c r="AF37">
        <v>124</v>
      </c>
      <c r="AG37">
        <v>9495</v>
      </c>
    </row>
    <row r="38" spans="1:33" x14ac:dyDescent="0.35">
      <c r="A38">
        <f t="shared" si="0"/>
        <v>0</v>
      </c>
      <c r="B38">
        <f t="shared" si="1"/>
        <v>0</v>
      </c>
      <c r="C38" t="s">
        <v>1117</v>
      </c>
      <c r="D38">
        <v>5316</v>
      </c>
      <c r="E38">
        <v>0</v>
      </c>
      <c r="F38">
        <v>169</v>
      </c>
      <c r="G38">
        <v>0</v>
      </c>
      <c r="H38">
        <v>235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42</v>
      </c>
      <c r="Q38">
        <v>5762</v>
      </c>
      <c r="R38">
        <v>2203</v>
      </c>
      <c r="S38">
        <v>1287</v>
      </c>
      <c r="T38">
        <v>0</v>
      </c>
      <c r="U38">
        <v>0</v>
      </c>
      <c r="V38">
        <v>339</v>
      </c>
      <c r="W38">
        <v>0</v>
      </c>
      <c r="X38">
        <v>0</v>
      </c>
      <c r="Y38">
        <v>425</v>
      </c>
      <c r="Z38">
        <v>0</v>
      </c>
      <c r="AA38">
        <v>436</v>
      </c>
      <c r="AB38">
        <v>259</v>
      </c>
      <c r="AC38">
        <v>90</v>
      </c>
      <c r="AD38">
        <v>72</v>
      </c>
      <c r="AE38">
        <v>0</v>
      </c>
      <c r="AF38">
        <v>78</v>
      </c>
      <c r="AG38">
        <v>5189</v>
      </c>
    </row>
    <row r="39" spans="1:33" x14ac:dyDescent="0.35">
      <c r="A39">
        <f t="shared" si="0"/>
        <v>0</v>
      </c>
      <c r="B39">
        <f t="shared" si="1"/>
        <v>0</v>
      </c>
      <c r="C39" t="s">
        <v>1116</v>
      </c>
      <c r="D39">
        <v>9674</v>
      </c>
      <c r="E39">
        <v>0</v>
      </c>
      <c r="F39">
        <v>0</v>
      </c>
      <c r="G39">
        <v>0</v>
      </c>
      <c r="H39">
        <v>268</v>
      </c>
      <c r="I39">
        <v>1166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169</v>
      </c>
      <c r="Q39">
        <v>11277</v>
      </c>
      <c r="R39">
        <v>3711</v>
      </c>
      <c r="S39">
        <v>318</v>
      </c>
      <c r="T39">
        <v>0</v>
      </c>
      <c r="U39">
        <v>0</v>
      </c>
      <c r="V39">
        <v>880</v>
      </c>
      <c r="W39">
        <v>0</v>
      </c>
      <c r="X39">
        <v>0</v>
      </c>
      <c r="Y39">
        <v>3164</v>
      </c>
      <c r="Z39">
        <v>806</v>
      </c>
      <c r="AA39">
        <v>875</v>
      </c>
      <c r="AB39">
        <v>478</v>
      </c>
      <c r="AC39">
        <v>609</v>
      </c>
      <c r="AD39">
        <v>112</v>
      </c>
      <c r="AE39">
        <v>401</v>
      </c>
      <c r="AF39">
        <v>71</v>
      </c>
      <c r="AG39">
        <v>11425</v>
      </c>
    </row>
    <row r="40" spans="1:33" x14ac:dyDescent="0.35">
      <c r="A40">
        <f t="shared" si="0"/>
        <v>0</v>
      </c>
      <c r="B40">
        <f t="shared" si="1"/>
        <v>0</v>
      </c>
      <c r="C40" t="s">
        <v>1115</v>
      </c>
      <c r="D40">
        <v>6495</v>
      </c>
      <c r="E40">
        <v>0</v>
      </c>
      <c r="F40">
        <v>0</v>
      </c>
      <c r="G40">
        <v>0</v>
      </c>
      <c r="H40">
        <v>591</v>
      </c>
      <c r="I40">
        <v>491</v>
      </c>
      <c r="J40">
        <v>0</v>
      </c>
      <c r="K40">
        <v>0</v>
      </c>
      <c r="L40">
        <v>28</v>
      </c>
      <c r="M40">
        <v>0</v>
      </c>
      <c r="N40">
        <v>39</v>
      </c>
      <c r="O40">
        <v>50</v>
      </c>
      <c r="P40">
        <v>142</v>
      </c>
      <c r="Q40">
        <v>7836</v>
      </c>
      <c r="R40">
        <v>1538</v>
      </c>
      <c r="S40">
        <v>867</v>
      </c>
      <c r="T40">
        <v>0</v>
      </c>
      <c r="U40">
        <v>0</v>
      </c>
      <c r="V40">
        <v>639</v>
      </c>
      <c r="W40">
        <v>0</v>
      </c>
      <c r="X40">
        <v>15</v>
      </c>
      <c r="Y40">
        <v>571</v>
      </c>
      <c r="Z40">
        <v>376</v>
      </c>
      <c r="AA40">
        <v>675</v>
      </c>
      <c r="AB40">
        <v>378</v>
      </c>
      <c r="AC40">
        <v>1144</v>
      </c>
      <c r="AD40">
        <v>1033</v>
      </c>
      <c r="AE40">
        <v>274</v>
      </c>
      <c r="AF40">
        <v>164</v>
      </c>
      <c r="AG40">
        <v>7674</v>
      </c>
    </row>
    <row r="41" spans="1:33" x14ac:dyDescent="0.35">
      <c r="A41">
        <f t="shared" si="0"/>
        <v>0</v>
      </c>
      <c r="B41">
        <f t="shared" si="1"/>
        <v>0</v>
      </c>
      <c r="C41" t="s">
        <v>1114</v>
      </c>
      <c r="D41">
        <v>8243</v>
      </c>
      <c r="E41">
        <v>0</v>
      </c>
      <c r="F41">
        <v>0</v>
      </c>
      <c r="G41">
        <v>0</v>
      </c>
      <c r="H41">
        <v>132</v>
      </c>
      <c r="I41">
        <v>783</v>
      </c>
      <c r="J41">
        <v>0</v>
      </c>
      <c r="K41">
        <v>0</v>
      </c>
      <c r="L41">
        <v>0</v>
      </c>
      <c r="M41">
        <v>0</v>
      </c>
      <c r="N41">
        <v>58</v>
      </c>
      <c r="O41">
        <v>6</v>
      </c>
      <c r="P41">
        <v>235</v>
      </c>
      <c r="Q41">
        <v>9457</v>
      </c>
      <c r="R41">
        <v>2432</v>
      </c>
      <c r="S41">
        <v>1263</v>
      </c>
      <c r="T41">
        <v>0</v>
      </c>
      <c r="U41">
        <v>0</v>
      </c>
      <c r="V41">
        <v>461</v>
      </c>
      <c r="W41">
        <v>0</v>
      </c>
      <c r="X41">
        <v>0</v>
      </c>
      <c r="Y41">
        <v>679</v>
      </c>
      <c r="Z41">
        <v>287</v>
      </c>
      <c r="AA41">
        <v>710</v>
      </c>
      <c r="AB41">
        <v>346</v>
      </c>
      <c r="AC41">
        <v>1905</v>
      </c>
      <c r="AD41">
        <v>1316</v>
      </c>
      <c r="AE41">
        <v>168</v>
      </c>
      <c r="AF41">
        <v>120</v>
      </c>
      <c r="AG41">
        <v>9687</v>
      </c>
    </row>
    <row r="42" spans="1:33" x14ac:dyDescent="0.35">
      <c r="A42">
        <f t="shared" si="0"/>
        <v>0</v>
      </c>
      <c r="B42">
        <f t="shared" si="1"/>
        <v>0</v>
      </c>
      <c r="C42" t="s">
        <v>1113</v>
      </c>
      <c r="D42">
        <v>10127</v>
      </c>
      <c r="E42">
        <v>0</v>
      </c>
      <c r="F42">
        <v>34</v>
      </c>
      <c r="G42">
        <v>1</v>
      </c>
      <c r="H42">
        <v>819</v>
      </c>
      <c r="I42">
        <v>748</v>
      </c>
      <c r="J42">
        <v>2595</v>
      </c>
      <c r="K42">
        <v>0</v>
      </c>
      <c r="L42">
        <v>0</v>
      </c>
      <c r="M42">
        <v>0</v>
      </c>
      <c r="N42">
        <v>59</v>
      </c>
      <c r="O42">
        <v>512</v>
      </c>
      <c r="P42">
        <v>962</v>
      </c>
      <c r="Q42">
        <v>15857</v>
      </c>
      <c r="R42">
        <v>2641</v>
      </c>
      <c r="S42">
        <v>2074</v>
      </c>
      <c r="T42">
        <v>2509</v>
      </c>
      <c r="U42">
        <v>0</v>
      </c>
      <c r="V42">
        <v>1027</v>
      </c>
      <c r="W42">
        <v>616</v>
      </c>
      <c r="X42">
        <v>0</v>
      </c>
      <c r="Y42">
        <v>807</v>
      </c>
      <c r="Z42">
        <v>520</v>
      </c>
      <c r="AA42">
        <v>919</v>
      </c>
      <c r="AB42">
        <v>1097</v>
      </c>
      <c r="AC42">
        <v>1851</v>
      </c>
      <c r="AD42">
        <v>1168</v>
      </c>
      <c r="AE42">
        <v>0</v>
      </c>
      <c r="AF42">
        <v>534</v>
      </c>
      <c r="AG42">
        <v>15763</v>
      </c>
    </row>
    <row r="43" spans="1:33" x14ac:dyDescent="0.35">
      <c r="A43">
        <f t="shared" si="0"/>
        <v>0</v>
      </c>
      <c r="B43">
        <f t="shared" si="1"/>
        <v>0</v>
      </c>
      <c r="C43" t="s">
        <v>1112</v>
      </c>
      <c r="D43">
        <v>13363</v>
      </c>
      <c r="E43">
        <v>0</v>
      </c>
      <c r="F43">
        <v>0</v>
      </c>
      <c r="G43">
        <v>0</v>
      </c>
      <c r="H43">
        <v>1400</v>
      </c>
      <c r="I43">
        <v>549</v>
      </c>
      <c r="J43">
        <v>0</v>
      </c>
      <c r="K43">
        <v>0</v>
      </c>
      <c r="L43">
        <v>0</v>
      </c>
      <c r="M43">
        <v>0</v>
      </c>
      <c r="N43">
        <v>103</v>
      </c>
      <c r="O43">
        <v>79</v>
      </c>
      <c r="P43">
        <v>984</v>
      </c>
      <c r="Q43">
        <v>16478</v>
      </c>
      <c r="R43">
        <v>4075</v>
      </c>
      <c r="S43">
        <v>3064</v>
      </c>
      <c r="T43">
        <v>0</v>
      </c>
      <c r="U43">
        <v>0</v>
      </c>
      <c r="V43">
        <v>772</v>
      </c>
      <c r="W43">
        <v>0</v>
      </c>
      <c r="X43">
        <v>0</v>
      </c>
      <c r="Y43">
        <v>889</v>
      </c>
      <c r="Z43">
        <v>0</v>
      </c>
      <c r="AA43">
        <v>1125</v>
      </c>
      <c r="AB43">
        <v>554</v>
      </c>
      <c r="AC43">
        <v>3167</v>
      </c>
      <c r="AD43">
        <v>1667</v>
      </c>
      <c r="AE43">
        <v>556</v>
      </c>
      <c r="AF43">
        <v>122</v>
      </c>
      <c r="AG43">
        <v>15991</v>
      </c>
    </row>
    <row r="44" spans="1:33" x14ac:dyDescent="0.35">
      <c r="A44">
        <f t="shared" si="0"/>
        <v>0</v>
      </c>
      <c r="B44">
        <f t="shared" si="1"/>
        <v>0</v>
      </c>
      <c r="C44" t="s">
        <v>1111</v>
      </c>
      <c r="D44">
        <v>4729</v>
      </c>
      <c r="E44">
        <v>0</v>
      </c>
      <c r="F44">
        <v>0</v>
      </c>
      <c r="G44">
        <v>0</v>
      </c>
      <c r="H44">
        <v>1149</v>
      </c>
      <c r="I44">
        <v>340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220</v>
      </c>
      <c r="Q44">
        <v>6439</v>
      </c>
      <c r="R44">
        <v>1555</v>
      </c>
      <c r="S44">
        <v>769</v>
      </c>
      <c r="T44">
        <v>0</v>
      </c>
      <c r="U44">
        <v>418</v>
      </c>
      <c r="V44">
        <v>355</v>
      </c>
      <c r="W44">
        <v>1</v>
      </c>
      <c r="X44">
        <v>0</v>
      </c>
      <c r="Y44">
        <v>240</v>
      </c>
      <c r="Z44">
        <v>6</v>
      </c>
      <c r="AA44">
        <v>442</v>
      </c>
      <c r="AB44">
        <v>290</v>
      </c>
      <c r="AC44">
        <v>1422</v>
      </c>
      <c r="AD44">
        <v>593</v>
      </c>
      <c r="AE44">
        <v>556</v>
      </c>
      <c r="AF44">
        <v>129</v>
      </c>
      <c r="AG44">
        <v>6776</v>
      </c>
    </row>
    <row r="45" spans="1:33" x14ac:dyDescent="0.35">
      <c r="A45">
        <f t="shared" si="0"/>
        <v>0</v>
      </c>
      <c r="B45">
        <f t="shared" si="1"/>
        <v>0</v>
      </c>
      <c r="C45" t="s">
        <v>1110</v>
      </c>
      <c r="D45">
        <v>3762</v>
      </c>
      <c r="E45">
        <v>0</v>
      </c>
      <c r="F45">
        <v>0</v>
      </c>
      <c r="G45">
        <v>0</v>
      </c>
      <c r="H45">
        <v>547</v>
      </c>
      <c r="I45">
        <v>843</v>
      </c>
      <c r="J45">
        <v>0</v>
      </c>
      <c r="K45">
        <v>0</v>
      </c>
      <c r="L45">
        <v>0</v>
      </c>
      <c r="M45">
        <v>0</v>
      </c>
      <c r="N45">
        <v>10</v>
      </c>
      <c r="O45">
        <v>0</v>
      </c>
      <c r="P45">
        <v>256</v>
      </c>
      <c r="Q45">
        <v>5418</v>
      </c>
      <c r="R45">
        <v>2812</v>
      </c>
      <c r="S45">
        <v>546</v>
      </c>
      <c r="T45">
        <v>0</v>
      </c>
      <c r="U45">
        <v>0</v>
      </c>
      <c r="V45">
        <v>512</v>
      </c>
      <c r="W45">
        <v>0</v>
      </c>
      <c r="X45">
        <v>0</v>
      </c>
      <c r="Y45">
        <v>490</v>
      </c>
      <c r="Z45">
        <v>959</v>
      </c>
      <c r="AA45">
        <v>422</v>
      </c>
      <c r="AB45">
        <v>169</v>
      </c>
      <c r="AC45">
        <v>281</v>
      </c>
      <c r="AD45">
        <v>157</v>
      </c>
      <c r="AE45">
        <v>0</v>
      </c>
      <c r="AF45">
        <v>78</v>
      </c>
      <c r="AG45">
        <v>6426</v>
      </c>
    </row>
    <row r="46" spans="1:33" x14ac:dyDescent="0.35">
      <c r="A46">
        <f t="shared" si="0"/>
        <v>0</v>
      </c>
      <c r="B46">
        <f t="shared" si="1"/>
        <v>0</v>
      </c>
      <c r="C46" t="s">
        <v>1109</v>
      </c>
      <c r="D46">
        <v>1025</v>
      </c>
      <c r="E46">
        <v>0</v>
      </c>
      <c r="F46">
        <v>0</v>
      </c>
      <c r="G46">
        <v>0</v>
      </c>
      <c r="H46">
        <v>332</v>
      </c>
      <c r="I46">
        <v>345</v>
      </c>
      <c r="J46">
        <v>0</v>
      </c>
      <c r="K46">
        <v>0</v>
      </c>
      <c r="L46">
        <v>0</v>
      </c>
      <c r="M46">
        <v>0</v>
      </c>
      <c r="N46">
        <v>9</v>
      </c>
      <c r="O46">
        <v>16</v>
      </c>
      <c r="P46">
        <v>17</v>
      </c>
      <c r="Q46">
        <v>1744</v>
      </c>
      <c r="R46">
        <v>593</v>
      </c>
      <c r="S46">
        <v>119</v>
      </c>
      <c r="T46">
        <v>0</v>
      </c>
      <c r="U46">
        <v>0</v>
      </c>
      <c r="V46">
        <v>144</v>
      </c>
      <c r="W46">
        <v>0</v>
      </c>
      <c r="X46">
        <v>0</v>
      </c>
      <c r="Y46">
        <v>95</v>
      </c>
      <c r="Z46">
        <v>148</v>
      </c>
      <c r="AA46">
        <v>128</v>
      </c>
      <c r="AB46">
        <v>34</v>
      </c>
      <c r="AC46">
        <v>161</v>
      </c>
      <c r="AD46">
        <v>197</v>
      </c>
      <c r="AE46">
        <v>52</v>
      </c>
      <c r="AF46">
        <v>13</v>
      </c>
      <c r="AG46">
        <v>1684</v>
      </c>
    </row>
    <row r="47" spans="1:33" x14ac:dyDescent="0.35">
      <c r="A47">
        <f t="shared" si="0"/>
        <v>0</v>
      </c>
      <c r="B47">
        <f t="shared" si="1"/>
        <v>0</v>
      </c>
      <c r="C47" t="s">
        <v>1108</v>
      </c>
      <c r="D47">
        <v>3131</v>
      </c>
      <c r="E47">
        <v>0</v>
      </c>
      <c r="F47">
        <v>0</v>
      </c>
      <c r="G47">
        <v>0</v>
      </c>
      <c r="H47">
        <v>761</v>
      </c>
      <c r="I47">
        <v>46</v>
      </c>
      <c r="J47">
        <v>0</v>
      </c>
      <c r="K47">
        <v>0</v>
      </c>
      <c r="L47">
        <v>0</v>
      </c>
      <c r="M47">
        <v>0</v>
      </c>
      <c r="N47">
        <v>0</v>
      </c>
      <c r="O47">
        <v>2800</v>
      </c>
      <c r="P47">
        <v>376</v>
      </c>
      <c r="Q47">
        <v>7114</v>
      </c>
      <c r="R47">
        <v>1096</v>
      </c>
      <c r="S47">
        <v>2971</v>
      </c>
      <c r="T47">
        <v>0</v>
      </c>
      <c r="U47">
        <v>0</v>
      </c>
      <c r="V47">
        <v>409</v>
      </c>
      <c r="W47">
        <v>0</v>
      </c>
      <c r="X47">
        <v>0</v>
      </c>
      <c r="Y47">
        <v>963</v>
      </c>
      <c r="Z47">
        <v>93</v>
      </c>
      <c r="AA47">
        <v>367</v>
      </c>
      <c r="AB47">
        <v>101</v>
      </c>
      <c r="AC47">
        <v>0</v>
      </c>
      <c r="AD47">
        <v>0</v>
      </c>
      <c r="AE47">
        <v>285</v>
      </c>
      <c r="AF47">
        <v>222</v>
      </c>
      <c r="AG47">
        <v>6507</v>
      </c>
    </row>
    <row r="48" spans="1:33" x14ac:dyDescent="0.35">
      <c r="A48">
        <f t="shared" si="0"/>
        <v>0</v>
      </c>
      <c r="B48">
        <f t="shared" si="1"/>
        <v>0</v>
      </c>
      <c r="C48" t="s">
        <v>1107</v>
      </c>
      <c r="D48">
        <v>0</v>
      </c>
      <c r="E48">
        <v>5412</v>
      </c>
      <c r="F48">
        <v>17043</v>
      </c>
      <c r="G48">
        <v>28</v>
      </c>
      <c r="H48">
        <v>1871</v>
      </c>
      <c r="I48">
        <v>4251</v>
      </c>
      <c r="J48">
        <v>0</v>
      </c>
      <c r="K48">
        <v>0</v>
      </c>
      <c r="L48">
        <v>0</v>
      </c>
      <c r="M48">
        <v>0</v>
      </c>
      <c r="N48">
        <v>121</v>
      </c>
      <c r="O48">
        <v>0</v>
      </c>
      <c r="P48">
        <v>400</v>
      </c>
      <c r="Q48">
        <v>29126</v>
      </c>
      <c r="R48">
        <v>7840</v>
      </c>
      <c r="S48">
        <v>1527</v>
      </c>
      <c r="T48">
        <v>0</v>
      </c>
      <c r="U48">
        <v>0</v>
      </c>
      <c r="V48">
        <v>2060</v>
      </c>
      <c r="W48">
        <v>0</v>
      </c>
      <c r="X48">
        <v>0</v>
      </c>
      <c r="Y48">
        <v>2315</v>
      </c>
      <c r="Z48">
        <v>2461</v>
      </c>
      <c r="AA48">
        <v>2034</v>
      </c>
      <c r="AB48">
        <v>501</v>
      </c>
      <c r="AC48">
        <v>4769</v>
      </c>
      <c r="AD48">
        <v>2320</v>
      </c>
      <c r="AE48">
        <v>4174</v>
      </c>
      <c r="AF48">
        <v>321</v>
      </c>
      <c r="AG48">
        <v>30322</v>
      </c>
    </row>
    <row r="49" spans="1:33" x14ac:dyDescent="0.35">
      <c r="A49">
        <f t="shared" si="0"/>
        <v>0</v>
      </c>
      <c r="B49">
        <f t="shared" si="1"/>
        <v>0</v>
      </c>
      <c r="C49" t="s">
        <v>1106</v>
      </c>
      <c r="D49">
        <v>16917</v>
      </c>
      <c r="E49">
        <v>0</v>
      </c>
      <c r="F49">
        <v>0</v>
      </c>
      <c r="G49">
        <v>0</v>
      </c>
      <c r="H49">
        <v>1552</v>
      </c>
      <c r="I49">
        <v>1842</v>
      </c>
      <c r="J49">
        <v>0</v>
      </c>
      <c r="K49">
        <v>0</v>
      </c>
      <c r="L49">
        <v>0</v>
      </c>
      <c r="M49">
        <v>0</v>
      </c>
      <c r="N49">
        <v>14</v>
      </c>
      <c r="O49">
        <v>16</v>
      </c>
      <c r="P49">
        <v>1397</v>
      </c>
      <c r="Q49">
        <v>21738</v>
      </c>
      <c r="R49">
        <v>5136</v>
      </c>
      <c r="S49">
        <v>1811</v>
      </c>
      <c r="T49">
        <v>0</v>
      </c>
      <c r="U49">
        <v>0</v>
      </c>
      <c r="V49">
        <v>1550</v>
      </c>
      <c r="W49">
        <v>0</v>
      </c>
      <c r="X49">
        <v>0</v>
      </c>
      <c r="Y49">
        <v>2200</v>
      </c>
      <c r="Z49">
        <v>362</v>
      </c>
      <c r="AA49">
        <v>1042</v>
      </c>
      <c r="AB49">
        <v>643</v>
      </c>
      <c r="AC49">
        <v>3813</v>
      </c>
      <c r="AD49">
        <v>2336</v>
      </c>
      <c r="AE49">
        <v>1911</v>
      </c>
      <c r="AF49">
        <v>553</v>
      </c>
      <c r="AG49">
        <v>21357</v>
      </c>
    </row>
    <row r="50" spans="1:33" x14ac:dyDescent="0.35">
      <c r="A50">
        <f t="shared" si="0"/>
        <v>0</v>
      </c>
      <c r="B50">
        <f t="shared" si="1"/>
        <v>0</v>
      </c>
      <c r="C50" t="s">
        <v>1105</v>
      </c>
      <c r="D50">
        <v>9192</v>
      </c>
      <c r="E50">
        <v>0</v>
      </c>
      <c r="F50">
        <v>0</v>
      </c>
      <c r="G50">
        <v>0</v>
      </c>
      <c r="H50">
        <v>993</v>
      </c>
      <c r="I50">
        <v>2155</v>
      </c>
      <c r="J50">
        <v>0</v>
      </c>
      <c r="K50">
        <v>0</v>
      </c>
      <c r="L50">
        <v>0</v>
      </c>
      <c r="M50">
        <v>0</v>
      </c>
      <c r="N50">
        <v>3</v>
      </c>
      <c r="O50">
        <v>45</v>
      </c>
      <c r="P50">
        <v>185</v>
      </c>
      <c r="Q50">
        <v>12573</v>
      </c>
      <c r="R50">
        <v>3436</v>
      </c>
      <c r="S50">
        <v>805</v>
      </c>
      <c r="T50">
        <v>0</v>
      </c>
      <c r="U50">
        <v>0</v>
      </c>
      <c r="V50">
        <v>814</v>
      </c>
      <c r="W50">
        <v>0</v>
      </c>
      <c r="X50">
        <v>0</v>
      </c>
      <c r="Y50">
        <v>640</v>
      </c>
      <c r="Z50">
        <v>1981</v>
      </c>
      <c r="AA50">
        <v>773</v>
      </c>
      <c r="AB50">
        <v>349</v>
      </c>
      <c r="AC50">
        <v>1273</v>
      </c>
      <c r="AD50">
        <v>1243</v>
      </c>
      <c r="AE50">
        <v>790</v>
      </c>
      <c r="AF50">
        <v>328</v>
      </c>
      <c r="AG50">
        <v>12432</v>
      </c>
    </row>
    <row r="51" spans="1:33" x14ac:dyDescent="0.35">
      <c r="A51">
        <f t="shared" si="0"/>
        <v>0</v>
      </c>
      <c r="B51">
        <f t="shared" si="1"/>
        <v>0</v>
      </c>
      <c r="C51" t="s">
        <v>1104</v>
      </c>
      <c r="D51">
        <v>10009</v>
      </c>
      <c r="E51">
        <v>0</v>
      </c>
      <c r="F51">
        <v>0</v>
      </c>
      <c r="G51">
        <v>0</v>
      </c>
      <c r="H51">
        <v>229</v>
      </c>
      <c r="I51">
        <v>208</v>
      </c>
      <c r="J51">
        <v>0</v>
      </c>
      <c r="K51">
        <v>0</v>
      </c>
      <c r="L51">
        <v>0</v>
      </c>
      <c r="M51">
        <v>0</v>
      </c>
      <c r="N51">
        <v>16</v>
      </c>
      <c r="O51">
        <v>0</v>
      </c>
      <c r="P51">
        <v>437</v>
      </c>
      <c r="Q51">
        <v>10899</v>
      </c>
      <c r="R51">
        <v>2657</v>
      </c>
      <c r="S51">
        <v>368</v>
      </c>
      <c r="T51">
        <v>33</v>
      </c>
      <c r="U51">
        <v>0</v>
      </c>
      <c r="V51">
        <v>673</v>
      </c>
      <c r="W51">
        <v>0</v>
      </c>
      <c r="X51">
        <v>0</v>
      </c>
      <c r="Y51">
        <v>1909</v>
      </c>
      <c r="Z51">
        <v>73</v>
      </c>
      <c r="AA51">
        <v>818</v>
      </c>
      <c r="AB51">
        <v>205</v>
      </c>
      <c r="AC51">
        <v>1388</v>
      </c>
      <c r="AD51">
        <v>1515</v>
      </c>
      <c r="AE51">
        <v>772</v>
      </c>
      <c r="AF51">
        <v>66</v>
      </c>
      <c r="AG51">
        <v>10477</v>
      </c>
    </row>
    <row r="52" spans="1:33" x14ac:dyDescent="0.35">
      <c r="A52">
        <f t="shared" si="0"/>
        <v>0</v>
      </c>
      <c r="B52">
        <f t="shared" si="1"/>
        <v>0</v>
      </c>
      <c r="C52" t="s">
        <v>1103</v>
      </c>
      <c r="D52">
        <v>7698</v>
      </c>
      <c r="E52">
        <v>0</v>
      </c>
      <c r="F52">
        <v>0</v>
      </c>
      <c r="G52">
        <v>0</v>
      </c>
      <c r="H52">
        <v>100</v>
      </c>
      <c r="I52">
        <v>1852</v>
      </c>
      <c r="J52">
        <v>0</v>
      </c>
      <c r="K52">
        <v>0</v>
      </c>
      <c r="L52">
        <v>0</v>
      </c>
      <c r="M52">
        <v>0</v>
      </c>
      <c r="N52">
        <v>14</v>
      </c>
      <c r="O52">
        <v>16</v>
      </c>
      <c r="P52">
        <v>206</v>
      </c>
      <c r="Q52">
        <v>9886</v>
      </c>
      <c r="R52">
        <v>2332</v>
      </c>
      <c r="S52">
        <v>151</v>
      </c>
      <c r="T52">
        <v>4</v>
      </c>
      <c r="U52">
        <v>0</v>
      </c>
      <c r="V52">
        <v>494</v>
      </c>
      <c r="W52">
        <v>0</v>
      </c>
      <c r="X52">
        <v>0</v>
      </c>
      <c r="Y52">
        <v>584</v>
      </c>
      <c r="Z52">
        <v>189</v>
      </c>
      <c r="AA52">
        <v>711</v>
      </c>
      <c r="AB52">
        <v>203</v>
      </c>
      <c r="AC52">
        <v>1765</v>
      </c>
      <c r="AD52">
        <v>1436</v>
      </c>
      <c r="AE52">
        <v>1276</v>
      </c>
      <c r="AF52">
        <v>362</v>
      </c>
      <c r="AG52">
        <v>9507</v>
      </c>
    </row>
    <row r="53" spans="1:33" x14ac:dyDescent="0.35">
      <c r="A53">
        <f t="shared" si="0"/>
        <v>0</v>
      </c>
      <c r="B53">
        <f t="shared" si="1"/>
        <v>0</v>
      </c>
      <c r="C53" t="s">
        <v>1102</v>
      </c>
      <c r="D53">
        <v>46217</v>
      </c>
      <c r="E53">
        <v>0</v>
      </c>
      <c r="F53">
        <v>590</v>
      </c>
      <c r="G53">
        <v>2</v>
      </c>
      <c r="H53">
        <v>2091</v>
      </c>
      <c r="I53">
        <v>6816</v>
      </c>
      <c r="J53">
        <v>0</v>
      </c>
      <c r="K53">
        <v>0</v>
      </c>
      <c r="L53">
        <v>0</v>
      </c>
      <c r="M53">
        <v>0</v>
      </c>
      <c r="N53">
        <v>96</v>
      </c>
      <c r="O53">
        <v>54</v>
      </c>
      <c r="P53">
        <v>4044</v>
      </c>
      <c r="Q53">
        <v>59910</v>
      </c>
      <c r="R53">
        <v>11654</v>
      </c>
      <c r="S53">
        <v>6570</v>
      </c>
      <c r="T53">
        <v>0</v>
      </c>
      <c r="U53">
        <v>0</v>
      </c>
      <c r="V53">
        <v>2693</v>
      </c>
      <c r="W53">
        <v>1581</v>
      </c>
      <c r="X53">
        <v>0</v>
      </c>
      <c r="Y53">
        <v>8026</v>
      </c>
      <c r="Z53">
        <v>1410</v>
      </c>
      <c r="AA53">
        <v>3016</v>
      </c>
      <c r="AB53">
        <v>2865</v>
      </c>
      <c r="AC53">
        <v>15923</v>
      </c>
      <c r="AD53">
        <v>6644</v>
      </c>
      <c r="AE53">
        <v>159</v>
      </c>
      <c r="AF53">
        <v>2023</v>
      </c>
      <c r="AG53">
        <v>62564</v>
      </c>
    </row>
    <row r="54" spans="1:33" x14ac:dyDescent="0.35">
      <c r="A54">
        <f t="shared" si="0"/>
        <v>0</v>
      </c>
      <c r="B54">
        <f t="shared" si="1"/>
        <v>0</v>
      </c>
      <c r="C54" t="s">
        <v>1101</v>
      </c>
      <c r="D54">
        <v>11264</v>
      </c>
      <c r="E54">
        <v>0</v>
      </c>
      <c r="F54">
        <v>0</v>
      </c>
      <c r="G54">
        <v>0</v>
      </c>
      <c r="H54">
        <v>301</v>
      </c>
      <c r="I54">
        <v>1245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697</v>
      </c>
      <c r="Q54">
        <v>13507</v>
      </c>
      <c r="R54">
        <v>3387</v>
      </c>
      <c r="S54">
        <v>788</v>
      </c>
      <c r="T54">
        <v>0</v>
      </c>
      <c r="U54">
        <v>0</v>
      </c>
      <c r="V54">
        <v>863</v>
      </c>
      <c r="W54">
        <v>0</v>
      </c>
      <c r="X54">
        <v>0</v>
      </c>
      <c r="Y54">
        <v>1730</v>
      </c>
      <c r="Z54">
        <v>207</v>
      </c>
      <c r="AA54">
        <v>826</v>
      </c>
      <c r="AB54">
        <v>336</v>
      </c>
      <c r="AC54">
        <v>1624</v>
      </c>
      <c r="AD54">
        <v>1812</v>
      </c>
      <c r="AE54">
        <v>988</v>
      </c>
      <c r="AF54">
        <v>112</v>
      </c>
      <c r="AG54">
        <v>12673</v>
      </c>
    </row>
    <row r="55" spans="1:33" x14ac:dyDescent="0.35">
      <c r="A55">
        <f t="shared" si="0"/>
        <v>0</v>
      </c>
      <c r="B55">
        <f t="shared" si="1"/>
        <v>0</v>
      </c>
      <c r="C55" t="s">
        <v>1100</v>
      </c>
      <c r="D55">
        <v>747</v>
      </c>
      <c r="E55">
        <v>523</v>
      </c>
      <c r="F55">
        <v>0</v>
      </c>
      <c r="G55">
        <v>53</v>
      </c>
      <c r="H55">
        <v>500</v>
      </c>
      <c r="I55">
        <v>0</v>
      </c>
      <c r="J55">
        <v>246</v>
      </c>
      <c r="K55">
        <v>0</v>
      </c>
      <c r="L55">
        <v>0</v>
      </c>
      <c r="M55">
        <v>0</v>
      </c>
      <c r="N55">
        <v>0</v>
      </c>
      <c r="O55">
        <v>0</v>
      </c>
      <c r="P55">
        <v>45</v>
      </c>
      <c r="Q55">
        <v>2114</v>
      </c>
      <c r="R55">
        <v>1688</v>
      </c>
      <c r="S55">
        <v>49</v>
      </c>
      <c r="T55">
        <v>142</v>
      </c>
      <c r="U55">
        <v>0</v>
      </c>
      <c r="V55">
        <v>65</v>
      </c>
      <c r="W55">
        <v>0</v>
      </c>
      <c r="X55">
        <v>0</v>
      </c>
      <c r="Y55">
        <v>31</v>
      </c>
      <c r="Z55">
        <v>0</v>
      </c>
      <c r="AA55">
        <v>224</v>
      </c>
      <c r="AB55">
        <v>48</v>
      </c>
      <c r="AC55">
        <v>207</v>
      </c>
      <c r="AD55">
        <v>56</v>
      </c>
      <c r="AE55">
        <v>0</v>
      </c>
      <c r="AF55">
        <v>23</v>
      </c>
      <c r="AG55">
        <v>2533</v>
      </c>
    </row>
    <row r="56" spans="1:33" x14ac:dyDescent="0.35">
      <c r="A56">
        <f t="shared" si="0"/>
        <v>0</v>
      </c>
      <c r="B56">
        <f t="shared" si="1"/>
        <v>0</v>
      </c>
      <c r="C56" t="s">
        <v>1099</v>
      </c>
      <c r="D56">
        <v>12073</v>
      </c>
      <c r="E56">
        <v>0</v>
      </c>
      <c r="F56">
        <v>0</v>
      </c>
      <c r="G56">
        <v>0</v>
      </c>
      <c r="H56">
        <v>708</v>
      </c>
      <c r="I56">
        <v>1821</v>
      </c>
      <c r="J56">
        <v>4</v>
      </c>
      <c r="K56">
        <v>0</v>
      </c>
      <c r="L56">
        <v>0</v>
      </c>
      <c r="M56">
        <v>0</v>
      </c>
      <c r="N56">
        <v>300</v>
      </c>
      <c r="O56">
        <v>0</v>
      </c>
      <c r="P56">
        <v>2151</v>
      </c>
      <c r="Q56">
        <v>17057</v>
      </c>
      <c r="R56">
        <v>4981</v>
      </c>
      <c r="S56">
        <v>238</v>
      </c>
      <c r="T56">
        <v>97</v>
      </c>
      <c r="U56">
        <v>0</v>
      </c>
      <c r="V56">
        <v>1015</v>
      </c>
      <c r="W56">
        <v>36</v>
      </c>
      <c r="X56">
        <v>0</v>
      </c>
      <c r="Y56">
        <v>1125</v>
      </c>
      <c r="Z56">
        <v>59</v>
      </c>
      <c r="AA56">
        <v>991</v>
      </c>
      <c r="AB56">
        <v>593</v>
      </c>
      <c r="AC56">
        <v>4076</v>
      </c>
      <c r="AD56">
        <v>1787</v>
      </c>
      <c r="AE56">
        <v>0</v>
      </c>
      <c r="AF56">
        <v>432</v>
      </c>
      <c r="AG56">
        <v>15430</v>
      </c>
    </row>
    <row r="57" spans="1:33" x14ac:dyDescent="0.35">
      <c r="A57">
        <f t="shared" si="0"/>
        <v>0</v>
      </c>
      <c r="B57">
        <f t="shared" si="1"/>
        <v>0</v>
      </c>
      <c r="C57" t="s">
        <v>1098</v>
      </c>
      <c r="D57">
        <v>3665</v>
      </c>
      <c r="E57">
        <v>0</v>
      </c>
      <c r="F57">
        <v>0</v>
      </c>
      <c r="G57">
        <v>0</v>
      </c>
      <c r="H57">
        <v>343</v>
      </c>
      <c r="I57">
        <v>157</v>
      </c>
      <c r="J57">
        <v>0</v>
      </c>
      <c r="K57">
        <v>0</v>
      </c>
      <c r="L57">
        <v>0</v>
      </c>
      <c r="M57">
        <v>0</v>
      </c>
      <c r="N57">
        <v>17</v>
      </c>
      <c r="O57">
        <v>0</v>
      </c>
      <c r="P57">
        <v>177</v>
      </c>
      <c r="Q57">
        <v>4359</v>
      </c>
      <c r="R57">
        <v>1164</v>
      </c>
      <c r="S57">
        <v>244</v>
      </c>
      <c r="T57">
        <v>0</v>
      </c>
      <c r="U57">
        <v>0</v>
      </c>
      <c r="V57">
        <v>274</v>
      </c>
      <c r="W57">
        <v>61</v>
      </c>
      <c r="X57">
        <v>0</v>
      </c>
      <c r="Y57">
        <v>154</v>
      </c>
      <c r="Z57">
        <v>6</v>
      </c>
      <c r="AA57">
        <v>353</v>
      </c>
      <c r="AB57">
        <v>98</v>
      </c>
      <c r="AC57">
        <v>1157</v>
      </c>
      <c r="AD57">
        <v>828</v>
      </c>
      <c r="AE57">
        <v>0</v>
      </c>
      <c r="AF57">
        <v>35</v>
      </c>
      <c r="AG57">
        <v>4374</v>
      </c>
    </row>
    <row r="58" spans="1:33" x14ac:dyDescent="0.35">
      <c r="A58">
        <f t="shared" si="0"/>
        <v>0</v>
      </c>
      <c r="B58">
        <f t="shared" si="1"/>
        <v>0</v>
      </c>
      <c r="C58" t="s">
        <v>1097</v>
      </c>
      <c r="D58">
        <v>1517</v>
      </c>
      <c r="E58">
        <v>0</v>
      </c>
      <c r="F58">
        <v>0</v>
      </c>
      <c r="G58">
        <v>0</v>
      </c>
      <c r="H58">
        <v>486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17</v>
      </c>
      <c r="P58">
        <v>102</v>
      </c>
      <c r="Q58">
        <v>2122</v>
      </c>
      <c r="R58">
        <v>430</v>
      </c>
      <c r="S58">
        <v>125</v>
      </c>
      <c r="T58">
        <v>0</v>
      </c>
      <c r="U58">
        <v>0</v>
      </c>
      <c r="V58">
        <v>158</v>
      </c>
      <c r="W58">
        <v>0</v>
      </c>
      <c r="X58">
        <v>0</v>
      </c>
      <c r="Y58">
        <v>20</v>
      </c>
      <c r="Z58">
        <v>0</v>
      </c>
      <c r="AA58">
        <v>134</v>
      </c>
      <c r="AB58">
        <v>30</v>
      </c>
      <c r="AC58">
        <v>368</v>
      </c>
      <c r="AD58">
        <v>241</v>
      </c>
      <c r="AE58">
        <v>0</v>
      </c>
      <c r="AF58">
        <v>28</v>
      </c>
      <c r="AG58">
        <v>1534</v>
      </c>
    </row>
    <row r="59" spans="1:33" x14ac:dyDescent="0.35">
      <c r="A59">
        <f t="shared" si="0"/>
        <v>0</v>
      </c>
      <c r="B59">
        <f t="shared" si="1"/>
        <v>0</v>
      </c>
      <c r="C59" t="s">
        <v>1096</v>
      </c>
      <c r="D59">
        <v>5198</v>
      </c>
      <c r="E59">
        <v>0</v>
      </c>
      <c r="F59">
        <v>0</v>
      </c>
      <c r="G59">
        <v>0</v>
      </c>
      <c r="H59">
        <v>673</v>
      </c>
      <c r="I59">
        <v>16</v>
      </c>
      <c r="J59">
        <v>0</v>
      </c>
      <c r="K59">
        <v>0</v>
      </c>
      <c r="L59">
        <v>0</v>
      </c>
      <c r="M59">
        <v>0</v>
      </c>
      <c r="N59">
        <v>0</v>
      </c>
      <c r="O59">
        <v>824</v>
      </c>
      <c r="P59">
        <v>372</v>
      </c>
      <c r="Q59">
        <v>7083</v>
      </c>
      <c r="R59">
        <v>1815</v>
      </c>
      <c r="S59">
        <v>619</v>
      </c>
      <c r="T59">
        <v>0</v>
      </c>
      <c r="U59">
        <v>0</v>
      </c>
      <c r="V59">
        <v>405</v>
      </c>
      <c r="W59">
        <v>1007</v>
      </c>
      <c r="X59">
        <v>0</v>
      </c>
      <c r="Y59">
        <v>407</v>
      </c>
      <c r="Z59">
        <v>0</v>
      </c>
      <c r="AA59">
        <v>353</v>
      </c>
      <c r="AB59">
        <v>232</v>
      </c>
      <c r="AC59">
        <v>1058</v>
      </c>
      <c r="AD59">
        <v>536</v>
      </c>
      <c r="AE59">
        <v>0</v>
      </c>
      <c r="AF59">
        <v>266</v>
      </c>
      <c r="AG59">
        <v>6698</v>
      </c>
    </row>
    <row r="60" spans="1:33" x14ac:dyDescent="0.35">
      <c r="A60">
        <f t="shared" si="0"/>
        <v>0</v>
      </c>
      <c r="B60">
        <f t="shared" si="1"/>
        <v>0</v>
      </c>
      <c r="C60" t="s">
        <v>1095</v>
      </c>
      <c r="D60">
        <v>4046</v>
      </c>
      <c r="E60">
        <v>0</v>
      </c>
      <c r="F60">
        <v>0</v>
      </c>
      <c r="G60">
        <v>0</v>
      </c>
      <c r="H60">
        <v>179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0</v>
      </c>
      <c r="P60">
        <v>219</v>
      </c>
      <c r="Q60">
        <v>4452</v>
      </c>
      <c r="R60">
        <v>1682</v>
      </c>
      <c r="S60">
        <v>671</v>
      </c>
      <c r="T60">
        <v>0</v>
      </c>
      <c r="U60">
        <v>0</v>
      </c>
      <c r="V60">
        <v>254</v>
      </c>
      <c r="W60">
        <v>0</v>
      </c>
      <c r="X60">
        <v>0</v>
      </c>
      <c r="Y60">
        <v>402</v>
      </c>
      <c r="Z60">
        <v>0</v>
      </c>
      <c r="AA60">
        <v>271</v>
      </c>
      <c r="AB60">
        <v>94</v>
      </c>
      <c r="AC60">
        <v>670</v>
      </c>
      <c r="AD60">
        <v>257</v>
      </c>
      <c r="AE60">
        <v>0</v>
      </c>
      <c r="AF60">
        <v>112</v>
      </c>
      <c r="AG60">
        <v>4413</v>
      </c>
    </row>
    <row r="61" spans="1:33" x14ac:dyDescent="0.35">
      <c r="A61">
        <f t="shared" si="0"/>
        <v>0</v>
      </c>
      <c r="B61">
        <f t="shared" si="1"/>
        <v>0</v>
      </c>
      <c r="C61" t="s">
        <v>1094</v>
      </c>
      <c r="D61">
        <v>2904</v>
      </c>
      <c r="E61">
        <v>0</v>
      </c>
      <c r="F61">
        <v>0</v>
      </c>
      <c r="G61">
        <v>0</v>
      </c>
      <c r="H61">
        <v>35</v>
      </c>
      <c r="I61">
        <v>485</v>
      </c>
      <c r="J61">
        <v>0</v>
      </c>
      <c r="K61">
        <v>0</v>
      </c>
      <c r="L61">
        <v>0</v>
      </c>
      <c r="M61">
        <v>0</v>
      </c>
      <c r="N61">
        <v>30</v>
      </c>
      <c r="O61">
        <v>7</v>
      </c>
      <c r="P61">
        <v>175</v>
      </c>
      <c r="Q61">
        <v>3636</v>
      </c>
      <c r="R61">
        <v>673</v>
      </c>
      <c r="S61">
        <v>398</v>
      </c>
      <c r="T61">
        <v>0</v>
      </c>
      <c r="U61">
        <v>0</v>
      </c>
      <c r="V61">
        <v>398</v>
      </c>
      <c r="W61">
        <v>64</v>
      </c>
      <c r="X61">
        <v>0</v>
      </c>
      <c r="Y61">
        <v>383</v>
      </c>
      <c r="Z61">
        <v>611</v>
      </c>
      <c r="AA61">
        <v>366</v>
      </c>
      <c r="AB61">
        <v>292</v>
      </c>
      <c r="AC61">
        <v>482</v>
      </c>
      <c r="AD61">
        <v>295</v>
      </c>
      <c r="AE61">
        <v>0</v>
      </c>
      <c r="AF61">
        <v>15</v>
      </c>
      <c r="AG61">
        <v>3977</v>
      </c>
    </row>
    <row r="62" spans="1:33" x14ac:dyDescent="0.35">
      <c r="A62">
        <f t="shared" si="0"/>
        <v>0</v>
      </c>
      <c r="B62">
        <f t="shared" si="1"/>
        <v>0</v>
      </c>
      <c r="C62" t="s">
        <v>1093</v>
      </c>
      <c r="D62">
        <v>2873</v>
      </c>
      <c r="E62">
        <v>0</v>
      </c>
      <c r="F62">
        <v>0</v>
      </c>
      <c r="G62">
        <v>0</v>
      </c>
      <c r="H62">
        <v>28</v>
      </c>
      <c r="I62">
        <v>100</v>
      </c>
      <c r="J62">
        <v>0</v>
      </c>
      <c r="K62">
        <v>0</v>
      </c>
      <c r="L62">
        <v>0</v>
      </c>
      <c r="M62">
        <v>0</v>
      </c>
      <c r="N62">
        <v>0</v>
      </c>
      <c r="O62">
        <v>8</v>
      </c>
      <c r="P62">
        <v>81</v>
      </c>
      <c r="Q62">
        <v>3090</v>
      </c>
      <c r="R62">
        <v>788</v>
      </c>
      <c r="S62">
        <v>526</v>
      </c>
      <c r="T62">
        <v>0</v>
      </c>
      <c r="U62">
        <v>0</v>
      </c>
      <c r="V62">
        <v>280</v>
      </c>
      <c r="W62">
        <v>111</v>
      </c>
      <c r="X62">
        <v>0</v>
      </c>
      <c r="Y62">
        <v>342</v>
      </c>
      <c r="Z62">
        <v>100</v>
      </c>
      <c r="AA62">
        <v>340</v>
      </c>
      <c r="AB62">
        <v>92</v>
      </c>
      <c r="AC62">
        <v>160</v>
      </c>
      <c r="AD62">
        <v>135</v>
      </c>
      <c r="AE62">
        <v>47</v>
      </c>
      <c r="AF62">
        <v>488</v>
      </c>
      <c r="AG62">
        <v>3409</v>
      </c>
    </row>
    <row r="63" spans="1:33" x14ac:dyDescent="0.35">
      <c r="A63">
        <f t="shared" si="0"/>
        <v>0</v>
      </c>
      <c r="B63">
        <f t="shared" si="1"/>
        <v>0</v>
      </c>
      <c r="C63" t="s">
        <v>1092</v>
      </c>
      <c r="D63">
        <v>2688</v>
      </c>
      <c r="E63">
        <v>0</v>
      </c>
      <c r="F63">
        <v>0</v>
      </c>
      <c r="G63">
        <v>0</v>
      </c>
      <c r="H63">
        <v>50</v>
      </c>
      <c r="I63">
        <v>0</v>
      </c>
      <c r="J63">
        <v>0</v>
      </c>
      <c r="K63">
        <v>0</v>
      </c>
      <c r="L63">
        <v>0</v>
      </c>
      <c r="M63">
        <v>0</v>
      </c>
      <c r="N63">
        <v>52</v>
      </c>
      <c r="O63">
        <v>0</v>
      </c>
      <c r="P63">
        <v>71</v>
      </c>
      <c r="Q63">
        <v>2861</v>
      </c>
      <c r="R63">
        <v>442</v>
      </c>
      <c r="S63">
        <v>195</v>
      </c>
      <c r="T63">
        <v>0</v>
      </c>
      <c r="U63">
        <v>0</v>
      </c>
      <c r="V63">
        <v>274</v>
      </c>
      <c r="W63">
        <v>128</v>
      </c>
      <c r="X63">
        <v>0</v>
      </c>
      <c r="Y63">
        <v>363</v>
      </c>
      <c r="Z63">
        <v>0</v>
      </c>
      <c r="AA63">
        <v>299</v>
      </c>
      <c r="AB63">
        <v>102</v>
      </c>
      <c r="AC63">
        <v>268</v>
      </c>
      <c r="AD63">
        <v>313</v>
      </c>
      <c r="AE63">
        <v>0</v>
      </c>
      <c r="AF63">
        <v>232</v>
      </c>
      <c r="AG63">
        <v>2616</v>
      </c>
    </row>
    <row r="64" spans="1:33" x14ac:dyDescent="0.35">
      <c r="A64">
        <f t="shared" si="0"/>
        <v>0</v>
      </c>
      <c r="B64">
        <f t="shared" si="1"/>
        <v>0</v>
      </c>
      <c r="C64" t="s">
        <v>1091</v>
      </c>
      <c r="D64">
        <v>843</v>
      </c>
      <c r="E64">
        <v>0</v>
      </c>
      <c r="F64">
        <v>0</v>
      </c>
      <c r="G64">
        <v>0</v>
      </c>
      <c r="H64">
        <v>389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14</v>
      </c>
      <c r="Q64">
        <v>1247</v>
      </c>
      <c r="R64">
        <v>730</v>
      </c>
      <c r="S64">
        <v>35</v>
      </c>
      <c r="T64">
        <v>2</v>
      </c>
      <c r="U64">
        <v>0</v>
      </c>
      <c r="V64">
        <v>223</v>
      </c>
      <c r="W64">
        <v>0</v>
      </c>
      <c r="X64">
        <v>0</v>
      </c>
      <c r="Y64">
        <v>78</v>
      </c>
      <c r="Z64">
        <v>0</v>
      </c>
      <c r="AA64">
        <v>156</v>
      </c>
      <c r="AB64">
        <v>65</v>
      </c>
      <c r="AC64">
        <v>28</v>
      </c>
      <c r="AD64">
        <v>10</v>
      </c>
      <c r="AE64">
        <v>0</v>
      </c>
      <c r="AF64">
        <v>18</v>
      </c>
      <c r="AG64">
        <v>1345</v>
      </c>
    </row>
    <row r="65" spans="1:33" x14ac:dyDescent="0.35">
      <c r="A65">
        <f t="shared" si="0"/>
        <v>0</v>
      </c>
      <c r="B65">
        <f t="shared" si="1"/>
        <v>0</v>
      </c>
      <c r="C65" t="s">
        <v>1090</v>
      </c>
      <c r="D65">
        <v>4785</v>
      </c>
      <c r="E65">
        <v>0</v>
      </c>
      <c r="F65">
        <v>168</v>
      </c>
      <c r="G65">
        <v>0</v>
      </c>
      <c r="H65">
        <v>51</v>
      </c>
      <c r="I65">
        <v>58</v>
      </c>
      <c r="J65">
        <v>0</v>
      </c>
      <c r="K65">
        <v>0</v>
      </c>
      <c r="L65">
        <v>50</v>
      </c>
      <c r="M65">
        <v>1369</v>
      </c>
      <c r="N65">
        <v>21</v>
      </c>
      <c r="O65">
        <v>0</v>
      </c>
      <c r="P65">
        <v>677</v>
      </c>
      <c r="Q65">
        <v>7179</v>
      </c>
      <c r="R65">
        <v>1372</v>
      </c>
      <c r="S65">
        <v>92</v>
      </c>
      <c r="T65">
        <v>0</v>
      </c>
      <c r="U65">
        <v>0</v>
      </c>
      <c r="V65">
        <v>721</v>
      </c>
      <c r="W65">
        <v>0</v>
      </c>
      <c r="X65">
        <v>2</v>
      </c>
      <c r="Y65">
        <v>1337</v>
      </c>
      <c r="Z65">
        <v>0</v>
      </c>
      <c r="AA65">
        <v>524</v>
      </c>
      <c r="AB65">
        <v>123</v>
      </c>
      <c r="AC65">
        <v>1355</v>
      </c>
      <c r="AD65">
        <v>761</v>
      </c>
      <c r="AE65">
        <v>168</v>
      </c>
      <c r="AF65">
        <v>648</v>
      </c>
      <c r="AG65">
        <v>7103</v>
      </c>
    </row>
    <row r="66" spans="1:33" x14ac:dyDescent="0.35">
      <c r="A66">
        <f t="shared" ref="A66:A129" si="2">+Q66-SUM(D66:P66)</f>
        <v>0</v>
      </c>
      <c r="B66">
        <f t="shared" ref="B66:B129" si="3">+AG66-SUM(R66:AF66)</f>
        <v>0</v>
      </c>
      <c r="C66" t="s">
        <v>1089</v>
      </c>
      <c r="D66">
        <v>6957</v>
      </c>
      <c r="E66">
        <v>0</v>
      </c>
      <c r="F66">
        <v>0</v>
      </c>
      <c r="G66">
        <v>0</v>
      </c>
      <c r="H66">
        <v>133</v>
      </c>
      <c r="I66">
        <v>2</v>
      </c>
      <c r="J66">
        <v>1995</v>
      </c>
      <c r="K66">
        <v>0</v>
      </c>
      <c r="L66">
        <v>102</v>
      </c>
      <c r="M66">
        <v>0</v>
      </c>
      <c r="N66">
        <v>91</v>
      </c>
      <c r="O66">
        <v>143</v>
      </c>
      <c r="P66">
        <v>1134</v>
      </c>
      <c r="Q66">
        <v>10557</v>
      </c>
      <c r="R66">
        <v>1636</v>
      </c>
      <c r="S66">
        <v>1830</v>
      </c>
      <c r="T66">
        <v>677</v>
      </c>
      <c r="U66">
        <v>0</v>
      </c>
      <c r="V66">
        <v>903</v>
      </c>
      <c r="W66">
        <v>0</v>
      </c>
      <c r="X66">
        <v>77</v>
      </c>
      <c r="Y66">
        <v>365</v>
      </c>
      <c r="Z66">
        <v>60</v>
      </c>
      <c r="AA66">
        <v>522</v>
      </c>
      <c r="AB66">
        <v>99</v>
      </c>
      <c r="AC66">
        <v>3127</v>
      </c>
      <c r="AD66">
        <v>1493</v>
      </c>
      <c r="AE66">
        <v>107</v>
      </c>
      <c r="AF66">
        <v>259</v>
      </c>
      <c r="AG66">
        <v>11155</v>
      </c>
    </row>
    <row r="67" spans="1:33" x14ac:dyDescent="0.35">
      <c r="A67">
        <f t="shared" si="2"/>
        <v>0</v>
      </c>
      <c r="B67">
        <f t="shared" si="3"/>
        <v>0</v>
      </c>
      <c r="C67" t="s">
        <v>1088</v>
      </c>
      <c r="D67">
        <v>3651</v>
      </c>
      <c r="E67">
        <v>0</v>
      </c>
      <c r="F67">
        <v>0</v>
      </c>
      <c r="G67">
        <v>0</v>
      </c>
      <c r="H67">
        <v>158</v>
      </c>
      <c r="I67">
        <v>202</v>
      </c>
      <c r="J67">
        <v>1207</v>
      </c>
      <c r="K67">
        <v>0</v>
      </c>
      <c r="L67">
        <v>0</v>
      </c>
      <c r="M67">
        <v>0</v>
      </c>
      <c r="N67">
        <v>52</v>
      </c>
      <c r="O67">
        <v>0</v>
      </c>
      <c r="P67">
        <v>223</v>
      </c>
      <c r="Q67">
        <v>5493</v>
      </c>
      <c r="R67">
        <v>1146</v>
      </c>
      <c r="S67">
        <v>158</v>
      </c>
      <c r="T67">
        <v>511</v>
      </c>
      <c r="U67">
        <v>0</v>
      </c>
      <c r="V67">
        <v>457</v>
      </c>
      <c r="W67">
        <v>0</v>
      </c>
      <c r="X67">
        <v>0</v>
      </c>
      <c r="Y67">
        <v>514</v>
      </c>
      <c r="Z67">
        <v>0</v>
      </c>
      <c r="AA67">
        <v>356</v>
      </c>
      <c r="AB67">
        <v>152</v>
      </c>
      <c r="AC67">
        <v>1095</v>
      </c>
      <c r="AD67">
        <v>456</v>
      </c>
      <c r="AE67">
        <v>12</v>
      </c>
      <c r="AF67">
        <v>34</v>
      </c>
      <c r="AG67">
        <v>4891</v>
      </c>
    </row>
    <row r="68" spans="1:33" x14ac:dyDescent="0.35">
      <c r="A68">
        <f t="shared" si="2"/>
        <v>0</v>
      </c>
      <c r="B68">
        <f t="shared" si="3"/>
        <v>0</v>
      </c>
      <c r="C68" t="s">
        <v>1087</v>
      </c>
      <c r="D68">
        <v>1567</v>
      </c>
      <c r="E68">
        <v>0</v>
      </c>
      <c r="F68">
        <v>0</v>
      </c>
      <c r="G68">
        <v>0</v>
      </c>
      <c r="H68">
        <v>152</v>
      </c>
      <c r="I68">
        <v>0</v>
      </c>
      <c r="J68">
        <v>0</v>
      </c>
      <c r="K68">
        <v>0</v>
      </c>
      <c r="L68">
        <v>0</v>
      </c>
      <c r="M68">
        <v>0</v>
      </c>
      <c r="N68">
        <v>81</v>
      </c>
      <c r="O68">
        <v>0</v>
      </c>
      <c r="P68">
        <v>91</v>
      </c>
      <c r="Q68">
        <v>1891</v>
      </c>
      <c r="R68">
        <v>557</v>
      </c>
      <c r="S68">
        <v>257</v>
      </c>
      <c r="T68">
        <v>0</v>
      </c>
      <c r="U68">
        <v>0</v>
      </c>
      <c r="V68">
        <v>201</v>
      </c>
      <c r="W68">
        <v>0</v>
      </c>
      <c r="X68">
        <v>0</v>
      </c>
      <c r="Y68">
        <v>265</v>
      </c>
      <c r="Z68">
        <v>0</v>
      </c>
      <c r="AA68">
        <v>160</v>
      </c>
      <c r="AB68">
        <v>32</v>
      </c>
      <c r="AC68">
        <v>190</v>
      </c>
      <c r="AD68">
        <v>9</v>
      </c>
      <c r="AE68">
        <v>8</v>
      </c>
      <c r="AF68">
        <v>43</v>
      </c>
      <c r="AG68">
        <v>1722</v>
      </c>
    </row>
    <row r="69" spans="1:33" x14ac:dyDescent="0.35">
      <c r="A69">
        <f t="shared" si="2"/>
        <v>0</v>
      </c>
      <c r="B69">
        <f t="shared" si="3"/>
        <v>0</v>
      </c>
      <c r="C69" t="s">
        <v>1086</v>
      </c>
      <c r="D69">
        <v>414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414</v>
      </c>
      <c r="R69">
        <v>75</v>
      </c>
      <c r="S69">
        <v>1</v>
      </c>
      <c r="T69">
        <v>0</v>
      </c>
      <c r="U69">
        <v>0</v>
      </c>
      <c r="V69">
        <v>30</v>
      </c>
      <c r="W69">
        <v>0</v>
      </c>
      <c r="X69">
        <v>0</v>
      </c>
      <c r="Y69">
        <v>4</v>
      </c>
      <c r="Z69">
        <v>0</v>
      </c>
      <c r="AA69">
        <v>31</v>
      </c>
      <c r="AB69">
        <v>3</v>
      </c>
      <c r="AC69">
        <v>69</v>
      </c>
      <c r="AD69">
        <v>29</v>
      </c>
      <c r="AE69">
        <v>10</v>
      </c>
      <c r="AF69">
        <v>3</v>
      </c>
      <c r="AG69">
        <v>255</v>
      </c>
    </row>
    <row r="70" spans="1:33" x14ac:dyDescent="0.35">
      <c r="A70">
        <f t="shared" si="2"/>
        <v>0</v>
      </c>
      <c r="B70">
        <f t="shared" si="3"/>
        <v>0</v>
      </c>
      <c r="C70" t="s">
        <v>1085</v>
      </c>
      <c r="D70">
        <v>4734</v>
      </c>
      <c r="E70">
        <v>0</v>
      </c>
      <c r="F70">
        <v>0</v>
      </c>
      <c r="G70">
        <v>0</v>
      </c>
      <c r="H70">
        <v>792</v>
      </c>
      <c r="I70">
        <v>10</v>
      </c>
      <c r="J70">
        <v>1117</v>
      </c>
      <c r="K70">
        <v>6974</v>
      </c>
      <c r="L70">
        <v>0</v>
      </c>
      <c r="M70">
        <v>0</v>
      </c>
      <c r="N70">
        <v>13</v>
      </c>
      <c r="O70">
        <v>0</v>
      </c>
      <c r="P70">
        <v>106</v>
      </c>
      <c r="Q70">
        <v>13746</v>
      </c>
      <c r="R70">
        <v>1362</v>
      </c>
      <c r="S70">
        <v>307</v>
      </c>
      <c r="T70">
        <v>939</v>
      </c>
      <c r="U70">
        <v>4851</v>
      </c>
      <c r="V70">
        <v>160</v>
      </c>
      <c r="W70">
        <v>0</v>
      </c>
      <c r="X70">
        <v>0</v>
      </c>
      <c r="Y70">
        <v>371</v>
      </c>
      <c r="Z70">
        <v>0</v>
      </c>
      <c r="AA70">
        <v>628</v>
      </c>
      <c r="AB70">
        <v>150</v>
      </c>
      <c r="AC70">
        <v>2186</v>
      </c>
      <c r="AD70">
        <v>2831</v>
      </c>
      <c r="AE70">
        <v>50</v>
      </c>
      <c r="AF70">
        <v>521</v>
      </c>
      <c r="AG70">
        <v>14356</v>
      </c>
    </row>
    <row r="71" spans="1:33" x14ac:dyDescent="0.35">
      <c r="A71">
        <f t="shared" si="2"/>
        <v>0</v>
      </c>
      <c r="B71">
        <f t="shared" si="3"/>
        <v>0</v>
      </c>
      <c r="C71" t="s">
        <v>1084</v>
      </c>
      <c r="D71">
        <v>1499</v>
      </c>
      <c r="E71">
        <v>0</v>
      </c>
      <c r="F71">
        <v>0</v>
      </c>
      <c r="G71">
        <v>0</v>
      </c>
      <c r="H71">
        <v>320</v>
      </c>
      <c r="I71">
        <v>6</v>
      </c>
      <c r="J71">
        <v>428</v>
      </c>
      <c r="K71">
        <v>0</v>
      </c>
      <c r="L71">
        <v>0</v>
      </c>
      <c r="M71">
        <v>0</v>
      </c>
      <c r="N71">
        <v>37</v>
      </c>
      <c r="O71">
        <v>0</v>
      </c>
      <c r="P71">
        <v>57</v>
      </c>
      <c r="Q71">
        <v>2347</v>
      </c>
      <c r="R71">
        <v>402</v>
      </c>
      <c r="S71">
        <v>96</v>
      </c>
      <c r="T71">
        <v>237</v>
      </c>
      <c r="U71">
        <v>0</v>
      </c>
      <c r="V71">
        <v>187</v>
      </c>
      <c r="W71">
        <v>0</v>
      </c>
      <c r="X71">
        <v>0</v>
      </c>
      <c r="Y71">
        <v>68</v>
      </c>
      <c r="Z71">
        <v>0</v>
      </c>
      <c r="AA71">
        <v>219</v>
      </c>
      <c r="AB71">
        <v>106</v>
      </c>
      <c r="AC71">
        <v>570</v>
      </c>
      <c r="AD71">
        <v>356</v>
      </c>
      <c r="AE71">
        <v>92</v>
      </c>
      <c r="AF71">
        <v>75</v>
      </c>
      <c r="AG71">
        <v>2408</v>
      </c>
    </row>
    <row r="72" spans="1:33" x14ac:dyDescent="0.35">
      <c r="A72">
        <f t="shared" si="2"/>
        <v>0</v>
      </c>
      <c r="B72">
        <f t="shared" si="3"/>
        <v>0</v>
      </c>
      <c r="C72" t="s">
        <v>1083</v>
      </c>
      <c r="D72">
        <v>1930</v>
      </c>
      <c r="E72">
        <v>0</v>
      </c>
      <c r="F72">
        <v>0</v>
      </c>
      <c r="G72">
        <v>0</v>
      </c>
      <c r="H72">
        <v>817</v>
      </c>
      <c r="I72">
        <v>331</v>
      </c>
      <c r="J72">
        <v>517</v>
      </c>
      <c r="K72">
        <v>0</v>
      </c>
      <c r="L72">
        <v>0</v>
      </c>
      <c r="M72">
        <v>0</v>
      </c>
      <c r="N72">
        <v>5</v>
      </c>
      <c r="O72">
        <v>18</v>
      </c>
      <c r="P72">
        <v>87</v>
      </c>
      <c r="Q72">
        <v>3705</v>
      </c>
      <c r="R72">
        <v>885</v>
      </c>
      <c r="S72">
        <v>91</v>
      </c>
      <c r="T72">
        <v>506</v>
      </c>
      <c r="U72">
        <v>0</v>
      </c>
      <c r="V72">
        <v>116</v>
      </c>
      <c r="W72">
        <v>0</v>
      </c>
      <c r="X72">
        <v>0</v>
      </c>
      <c r="Y72">
        <v>268</v>
      </c>
      <c r="Z72">
        <v>16</v>
      </c>
      <c r="AA72">
        <v>409</v>
      </c>
      <c r="AB72">
        <v>120</v>
      </c>
      <c r="AC72">
        <v>696</v>
      </c>
      <c r="AD72">
        <v>257</v>
      </c>
      <c r="AE72">
        <v>0</v>
      </c>
      <c r="AF72">
        <v>19</v>
      </c>
      <c r="AG72">
        <v>3383</v>
      </c>
    </row>
    <row r="73" spans="1:33" x14ac:dyDescent="0.35">
      <c r="A73">
        <f t="shared" si="2"/>
        <v>0</v>
      </c>
      <c r="B73">
        <f t="shared" si="3"/>
        <v>0</v>
      </c>
      <c r="C73" t="s">
        <v>1082</v>
      </c>
      <c r="D73">
        <v>4011</v>
      </c>
      <c r="E73">
        <v>0</v>
      </c>
      <c r="F73">
        <v>0</v>
      </c>
      <c r="G73">
        <v>0</v>
      </c>
      <c r="H73">
        <v>598</v>
      </c>
      <c r="I73">
        <v>320</v>
      </c>
      <c r="J73">
        <v>0</v>
      </c>
      <c r="K73">
        <v>0</v>
      </c>
      <c r="L73">
        <v>0</v>
      </c>
      <c r="M73">
        <v>0</v>
      </c>
      <c r="N73">
        <v>415</v>
      </c>
      <c r="O73">
        <v>0</v>
      </c>
      <c r="P73">
        <v>1153</v>
      </c>
      <c r="Q73">
        <v>6497</v>
      </c>
      <c r="R73">
        <v>839</v>
      </c>
      <c r="S73">
        <v>67</v>
      </c>
      <c r="T73">
        <v>0</v>
      </c>
      <c r="U73">
        <v>0</v>
      </c>
      <c r="V73">
        <v>170</v>
      </c>
      <c r="W73">
        <v>0</v>
      </c>
      <c r="X73">
        <v>0</v>
      </c>
      <c r="Y73">
        <v>358</v>
      </c>
      <c r="Z73">
        <v>97</v>
      </c>
      <c r="AA73">
        <v>510</v>
      </c>
      <c r="AB73">
        <v>280</v>
      </c>
      <c r="AC73">
        <v>1687</v>
      </c>
      <c r="AD73">
        <v>937</v>
      </c>
      <c r="AE73">
        <v>218</v>
      </c>
      <c r="AF73">
        <v>46</v>
      </c>
      <c r="AG73">
        <v>5209</v>
      </c>
    </row>
    <row r="74" spans="1:33" x14ac:dyDescent="0.35">
      <c r="A74">
        <f t="shared" si="2"/>
        <v>0</v>
      </c>
      <c r="B74">
        <f t="shared" si="3"/>
        <v>0</v>
      </c>
      <c r="C74" t="s">
        <v>1081</v>
      </c>
      <c r="D74">
        <v>3879</v>
      </c>
      <c r="E74">
        <v>0</v>
      </c>
      <c r="F74">
        <v>0</v>
      </c>
      <c r="G74">
        <v>0</v>
      </c>
      <c r="H74">
        <v>600</v>
      </c>
      <c r="I74">
        <v>159</v>
      </c>
      <c r="J74">
        <v>1064</v>
      </c>
      <c r="K74">
        <v>0</v>
      </c>
      <c r="L74">
        <v>0</v>
      </c>
      <c r="M74">
        <v>0</v>
      </c>
      <c r="N74">
        <v>35</v>
      </c>
      <c r="O74">
        <v>0</v>
      </c>
      <c r="P74">
        <v>178</v>
      </c>
      <c r="Q74">
        <v>5915</v>
      </c>
      <c r="R74">
        <v>1003</v>
      </c>
      <c r="S74">
        <v>53</v>
      </c>
      <c r="T74">
        <v>353</v>
      </c>
      <c r="U74">
        <v>0</v>
      </c>
      <c r="V74">
        <v>479</v>
      </c>
      <c r="W74">
        <v>0</v>
      </c>
      <c r="X74">
        <v>0</v>
      </c>
      <c r="Y74">
        <v>698</v>
      </c>
      <c r="Z74">
        <v>27</v>
      </c>
      <c r="AA74">
        <v>430</v>
      </c>
      <c r="AB74">
        <v>215</v>
      </c>
      <c r="AC74">
        <v>1518</v>
      </c>
      <c r="AD74">
        <v>850</v>
      </c>
      <c r="AE74">
        <v>151</v>
      </c>
      <c r="AF74">
        <v>178</v>
      </c>
      <c r="AG74">
        <v>5955</v>
      </c>
    </row>
    <row r="75" spans="1:33" x14ac:dyDescent="0.35">
      <c r="A75">
        <f t="shared" si="2"/>
        <v>0</v>
      </c>
      <c r="B75">
        <f t="shared" si="3"/>
        <v>0</v>
      </c>
      <c r="C75" t="s">
        <v>1080</v>
      </c>
      <c r="D75">
        <v>6084</v>
      </c>
      <c r="E75">
        <v>0</v>
      </c>
      <c r="F75">
        <v>0</v>
      </c>
      <c r="G75">
        <v>0</v>
      </c>
      <c r="H75">
        <v>836</v>
      </c>
      <c r="I75">
        <v>0</v>
      </c>
      <c r="J75">
        <v>0</v>
      </c>
      <c r="K75">
        <v>0</v>
      </c>
      <c r="L75">
        <v>62</v>
      </c>
      <c r="M75">
        <v>775</v>
      </c>
      <c r="N75">
        <v>72</v>
      </c>
      <c r="O75">
        <v>55</v>
      </c>
      <c r="P75">
        <v>353</v>
      </c>
      <c r="Q75">
        <v>8237</v>
      </c>
      <c r="R75">
        <v>1292</v>
      </c>
      <c r="S75">
        <v>237</v>
      </c>
      <c r="T75">
        <v>0</v>
      </c>
      <c r="U75">
        <v>0</v>
      </c>
      <c r="V75">
        <v>563</v>
      </c>
      <c r="W75">
        <v>0</v>
      </c>
      <c r="X75">
        <v>27</v>
      </c>
      <c r="Y75">
        <v>1591</v>
      </c>
      <c r="Z75">
        <v>410</v>
      </c>
      <c r="AA75">
        <v>489</v>
      </c>
      <c r="AB75">
        <v>185</v>
      </c>
      <c r="AC75">
        <v>1367</v>
      </c>
      <c r="AD75">
        <v>1125</v>
      </c>
      <c r="AE75">
        <v>0</v>
      </c>
      <c r="AF75">
        <v>236</v>
      </c>
      <c r="AG75">
        <v>7522</v>
      </c>
    </row>
    <row r="76" spans="1:33" x14ac:dyDescent="0.35">
      <c r="A76">
        <f t="shared" si="2"/>
        <v>0</v>
      </c>
      <c r="B76">
        <f t="shared" si="3"/>
        <v>0</v>
      </c>
      <c r="C76" t="s">
        <v>1079</v>
      </c>
      <c r="D76">
        <v>696</v>
      </c>
      <c r="E76">
        <v>0</v>
      </c>
      <c r="F76">
        <v>0</v>
      </c>
      <c r="G76">
        <v>0</v>
      </c>
      <c r="H76">
        <v>44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43</v>
      </c>
      <c r="Q76">
        <v>783</v>
      </c>
      <c r="R76">
        <v>36</v>
      </c>
      <c r="S76">
        <v>139</v>
      </c>
      <c r="T76">
        <v>34</v>
      </c>
      <c r="U76">
        <v>0</v>
      </c>
      <c r="V76">
        <v>143</v>
      </c>
      <c r="W76">
        <v>0</v>
      </c>
      <c r="X76">
        <v>0</v>
      </c>
      <c r="Y76">
        <v>1</v>
      </c>
      <c r="Z76">
        <v>0</v>
      </c>
      <c r="AA76">
        <v>106</v>
      </c>
      <c r="AB76">
        <v>32</v>
      </c>
      <c r="AC76">
        <v>120</v>
      </c>
      <c r="AD76">
        <v>80</v>
      </c>
      <c r="AE76">
        <v>0</v>
      </c>
      <c r="AF76">
        <v>41</v>
      </c>
      <c r="AG76">
        <v>732</v>
      </c>
    </row>
    <row r="77" spans="1:33" x14ac:dyDescent="0.35">
      <c r="A77">
        <f t="shared" si="2"/>
        <v>0</v>
      </c>
      <c r="B77">
        <f t="shared" si="3"/>
        <v>0</v>
      </c>
      <c r="C77" t="s">
        <v>1078</v>
      </c>
      <c r="D77">
        <v>2393</v>
      </c>
      <c r="E77">
        <v>0</v>
      </c>
      <c r="F77">
        <v>0</v>
      </c>
      <c r="G77">
        <v>0</v>
      </c>
      <c r="H77">
        <v>1582</v>
      </c>
      <c r="I77">
        <v>0</v>
      </c>
      <c r="J77">
        <v>0</v>
      </c>
      <c r="K77">
        <v>0</v>
      </c>
      <c r="L77">
        <v>26</v>
      </c>
      <c r="M77">
        <v>0</v>
      </c>
      <c r="N77">
        <v>0</v>
      </c>
      <c r="O77">
        <v>0</v>
      </c>
      <c r="P77">
        <v>82</v>
      </c>
      <c r="Q77">
        <v>4083</v>
      </c>
      <c r="R77">
        <v>1573</v>
      </c>
      <c r="S77">
        <v>0</v>
      </c>
      <c r="T77">
        <v>0</v>
      </c>
      <c r="U77">
        <v>0</v>
      </c>
      <c r="V77">
        <v>264</v>
      </c>
      <c r="W77">
        <v>126</v>
      </c>
      <c r="X77">
        <v>7</v>
      </c>
      <c r="Y77">
        <v>177</v>
      </c>
      <c r="Z77">
        <v>0</v>
      </c>
      <c r="AA77">
        <v>324</v>
      </c>
      <c r="AB77">
        <v>81</v>
      </c>
      <c r="AC77">
        <v>152</v>
      </c>
      <c r="AD77">
        <v>76</v>
      </c>
      <c r="AE77">
        <v>0</v>
      </c>
      <c r="AF77">
        <v>638</v>
      </c>
      <c r="AG77">
        <v>3418</v>
      </c>
    </row>
    <row r="78" spans="1:33" x14ac:dyDescent="0.35">
      <c r="A78">
        <f t="shared" si="2"/>
        <v>0</v>
      </c>
      <c r="B78">
        <f t="shared" si="3"/>
        <v>0</v>
      </c>
      <c r="C78" t="s">
        <v>1077</v>
      </c>
      <c r="D78">
        <v>772</v>
      </c>
      <c r="E78">
        <v>0</v>
      </c>
      <c r="F78">
        <v>0</v>
      </c>
      <c r="G78">
        <v>0</v>
      </c>
      <c r="H78">
        <v>33</v>
      </c>
      <c r="I78">
        <v>825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1631</v>
      </c>
      <c r="R78">
        <v>255</v>
      </c>
      <c r="S78">
        <v>0</v>
      </c>
      <c r="T78">
        <v>5</v>
      </c>
      <c r="U78">
        <v>0</v>
      </c>
      <c r="V78">
        <v>165</v>
      </c>
      <c r="W78">
        <v>1</v>
      </c>
      <c r="X78">
        <v>0</v>
      </c>
      <c r="Y78">
        <v>341</v>
      </c>
      <c r="Z78">
        <v>732</v>
      </c>
      <c r="AA78">
        <v>151</v>
      </c>
      <c r="AB78">
        <v>72</v>
      </c>
      <c r="AC78">
        <v>0</v>
      </c>
      <c r="AD78">
        <v>0</v>
      </c>
      <c r="AE78">
        <v>0</v>
      </c>
      <c r="AF78">
        <v>0</v>
      </c>
      <c r="AG78">
        <v>1722</v>
      </c>
    </row>
    <row r="79" spans="1:33" x14ac:dyDescent="0.35">
      <c r="A79">
        <f t="shared" si="2"/>
        <v>0</v>
      </c>
      <c r="B79">
        <f t="shared" si="3"/>
        <v>0</v>
      </c>
      <c r="C79" t="s">
        <v>1076</v>
      </c>
      <c r="D79">
        <v>4089</v>
      </c>
      <c r="E79">
        <v>0</v>
      </c>
      <c r="F79">
        <v>0</v>
      </c>
      <c r="G79">
        <v>0</v>
      </c>
      <c r="H79">
        <v>1291</v>
      </c>
      <c r="I79">
        <v>0</v>
      </c>
      <c r="J79">
        <v>130</v>
      </c>
      <c r="K79">
        <v>0</v>
      </c>
      <c r="L79">
        <v>0</v>
      </c>
      <c r="M79">
        <v>0</v>
      </c>
      <c r="N79">
        <v>7</v>
      </c>
      <c r="O79">
        <v>0</v>
      </c>
      <c r="P79">
        <v>112</v>
      </c>
      <c r="Q79">
        <v>5629</v>
      </c>
      <c r="R79">
        <v>2162</v>
      </c>
      <c r="S79">
        <v>267</v>
      </c>
      <c r="T79">
        <v>605</v>
      </c>
      <c r="U79">
        <v>0</v>
      </c>
      <c r="V79">
        <v>432</v>
      </c>
      <c r="W79">
        <v>144</v>
      </c>
      <c r="X79">
        <v>0</v>
      </c>
      <c r="Y79">
        <v>94</v>
      </c>
      <c r="Z79">
        <v>0</v>
      </c>
      <c r="AA79">
        <v>540</v>
      </c>
      <c r="AB79">
        <v>420</v>
      </c>
      <c r="AC79">
        <v>897</v>
      </c>
      <c r="AD79">
        <v>775</v>
      </c>
      <c r="AE79">
        <v>0</v>
      </c>
      <c r="AF79">
        <v>41</v>
      </c>
      <c r="AG79">
        <v>6377</v>
      </c>
    </row>
    <row r="80" spans="1:33" x14ac:dyDescent="0.35">
      <c r="A80">
        <f t="shared" si="2"/>
        <v>0</v>
      </c>
      <c r="B80">
        <f t="shared" si="3"/>
        <v>0</v>
      </c>
      <c r="C80" t="s">
        <v>1075</v>
      </c>
      <c r="D80">
        <v>6468</v>
      </c>
      <c r="E80">
        <v>0</v>
      </c>
      <c r="F80">
        <v>0</v>
      </c>
      <c r="G80">
        <v>0</v>
      </c>
      <c r="H80">
        <v>1804</v>
      </c>
      <c r="I80">
        <v>192</v>
      </c>
      <c r="J80">
        <v>0</v>
      </c>
      <c r="K80">
        <v>0</v>
      </c>
      <c r="L80">
        <v>0</v>
      </c>
      <c r="M80">
        <v>0</v>
      </c>
      <c r="N80">
        <v>2</v>
      </c>
      <c r="O80">
        <v>1</v>
      </c>
      <c r="P80">
        <v>682</v>
      </c>
      <c r="Q80">
        <v>9149</v>
      </c>
      <c r="R80">
        <v>1621</v>
      </c>
      <c r="S80">
        <v>1585</v>
      </c>
      <c r="T80">
        <v>0</v>
      </c>
      <c r="U80">
        <v>0</v>
      </c>
      <c r="V80">
        <v>718</v>
      </c>
      <c r="W80">
        <v>27</v>
      </c>
      <c r="X80">
        <v>0</v>
      </c>
      <c r="Y80">
        <v>611</v>
      </c>
      <c r="Z80">
        <v>260</v>
      </c>
      <c r="AA80">
        <v>360</v>
      </c>
      <c r="AB80">
        <v>334</v>
      </c>
      <c r="AC80">
        <v>1414</v>
      </c>
      <c r="AD80">
        <v>536</v>
      </c>
      <c r="AE80">
        <v>0</v>
      </c>
      <c r="AF80">
        <v>750</v>
      </c>
      <c r="AG80">
        <v>8216</v>
      </c>
    </row>
    <row r="81" spans="1:33" x14ac:dyDescent="0.35">
      <c r="A81">
        <f t="shared" si="2"/>
        <v>0</v>
      </c>
      <c r="B81">
        <f t="shared" si="3"/>
        <v>0</v>
      </c>
      <c r="C81" t="s">
        <v>1074</v>
      </c>
      <c r="D81">
        <v>541</v>
      </c>
      <c r="E81">
        <v>0</v>
      </c>
      <c r="F81">
        <v>0</v>
      </c>
      <c r="G81">
        <v>0</v>
      </c>
      <c r="H81">
        <v>195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125</v>
      </c>
      <c r="Q81">
        <v>861</v>
      </c>
      <c r="R81">
        <v>203</v>
      </c>
      <c r="S81">
        <v>33</v>
      </c>
      <c r="T81">
        <v>0</v>
      </c>
      <c r="U81">
        <v>0</v>
      </c>
      <c r="V81">
        <v>35</v>
      </c>
      <c r="W81">
        <v>327</v>
      </c>
      <c r="X81">
        <v>0</v>
      </c>
      <c r="Y81">
        <v>82</v>
      </c>
      <c r="Z81">
        <v>0</v>
      </c>
      <c r="AA81">
        <v>85</v>
      </c>
      <c r="AB81">
        <v>16</v>
      </c>
      <c r="AC81">
        <v>0</v>
      </c>
      <c r="AD81">
        <v>0</v>
      </c>
      <c r="AE81">
        <v>0</v>
      </c>
      <c r="AF81">
        <v>21</v>
      </c>
      <c r="AG81">
        <v>802</v>
      </c>
    </row>
    <row r="82" spans="1:33" x14ac:dyDescent="0.35">
      <c r="A82">
        <f t="shared" si="2"/>
        <v>0</v>
      </c>
      <c r="B82">
        <f t="shared" si="3"/>
        <v>0</v>
      </c>
      <c r="C82" t="s">
        <v>1073</v>
      </c>
      <c r="D82">
        <v>2987</v>
      </c>
      <c r="E82">
        <v>0</v>
      </c>
      <c r="F82">
        <v>0</v>
      </c>
      <c r="G82">
        <v>0</v>
      </c>
      <c r="H82">
        <v>1873</v>
      </c>
      <c r="I82">
        <v>0</v>
      </c>
      <c r="J82">
        <v>914</v>
      </c>
      <c r="K82">
        <v>0</v>
      </c>
      <c r="L82">
        <v>0</v>
      </c>
      <c r="M82">
        <v>0</v>
      </c>
      <c r="N82">
        <v>0</v>
      </c>
      <c r="O82">
        <v>0</v>
      </c>
      <c r="P82">
        <v>191</v>
      </c>
      <c r="Q82">
        <v>5965</v>
      </c>
      <c r="R82">
        <v>2126</v>
      </c>
      <c r="S82">
        <v>175</v>
      </c>
      <c r="T82">
        <v>380</v>
      </c>
      <c r="U82">
        <v>0</v>
      </c>
      <c r="V82">
        <v>325</v>
      </c>
      <c r="W82">
        <v>118</v>
      </c>
      <c r="X82">
        <v>0</v>
      </c>
      <c r="Y82">
        <v>35</v>
      </c>
      <c r="Z82">
        <v>0</v>
      </c>
      <c r="AA82">
        <v>448</v>
      </c>
      <c r="AB82">
        <v>480</v>
      </c>
      <c r="AC82">
        <v>835</v>
      </c>
      <c r="AD82">
        <v>486</v>
      </c>
      <c r="AE82">
        <v>0</v>
      </c>
      <c r="AF82">
        <v>128</v>
      </c>
      <c r="AG82">
        <v>5536</v>
      </c>
    </row>
    <row r="83" spans="1:33" x14ac:dyDescent="0.35">
      <c r="A83">
        <f t="shared" si="2"/>
        <v>0</v>
      </c>
      <c r="B83">
        <f t="shared" si="3"/>
        <v>0</v>
      </c>
      <c r="C83" t="s">
        <v>1072</v>
      </c>
      <c r="D83">
        <v>3917</v>
      </c>
      <c r="E83">
        <v>0</v>
      </c>
      <c r="F83">
        <v>0</v>
      </c>
      <c r="G83">
        <v>0</v>
      </c>
      <c r="H83">
        <v>386</v>
      </c>
      <c r="I83">
        <v>40</v>
      </c>
      <c r="J83">
        <v>0</v>
      </c>
      <c r="K83">
        <v>0</v>
      </c>
      <c r="L83">
        <v>0</v>
      </c>
      <c r="M83">
        <v>0</v>
      </c>
      <c r="N83">
        <v>16</v>
      </c>
      <c r="O83">
        <v>0</v>
      </c>
      <c r="P83">
        <v>968</v>
      </c>
      <c r="Q83">
        <v>5327</v>
      </c>
      <c r="R83">
        <v>908</v>
      </c>
      <c r="S83">
        <v>1181</v>
      </c>
      <c r="T83">
        <v>0</v>
      </c>
      <c r="U83">
        <v>0</v>
      </c>
      <c r="V83">
        <v>225</v>
      </c>
      <c r="W83">
        <v>61</v>
      </c>
      <c r="X83">
        <v>0</v>
      </c>
      <c r="Y83">
        <v>165</v>
      </c>
      <c r="Z83">
        <v>40</v>
      </c>
      <c r="AA83">
        <v>355</v>
      </c>
      <c r="AB83">
        <v>165</v>
      </c>
      <c r="AC83">
        <v>1996</v>
      </c>
      <c r="AD83">
        <v>477</v>
      </c>
      <c r="AE83">
        <v>0</v>
      </c>
      <c r="AF83">
        <v>20</v>
      </c>
      <c r="AG83">
        <v>5593</v>
      </c>
    </row>
    <row r="84" spans="1:33" x14ac:dyDescent="0.35">
      <c r="A84">
        <f t="shared" si="2"/>
        <v>0</v>
      </c>
      <c r="B84">
        <f t="shared" si="3"/>
        <v>0</v>
      </c>
      <c r="C84" t="s">
        <v>1071</v>
      </c>
      <c r="D84">
        <v>2432</v>
      </c>
      <c r="E84">
        <v>0</v>
      </c>
      <c r="F84">
        <v>0</v>
      </c>
      <c r="G84">
        <v>0</v>
      </c>
      <c r="H84">
        <v>331</v>
      </c>
      <c r="I84">
        <v>448</v>
      </c>
      <c r="J84">
        <v>667</v>
      </c>
      <c r="K84">
        <v>0</v>
      </c>
      <c r="L84">
        <v>0</v>
      </c>
      <c r="M84">
        <v>0</v>
      </c>
      <c r="N84">
        <v>0</v>
      </c>
      <c r="O84">
        <v>60</v>
      </c>
      <c r="P84">
        <v>50</v>
      </c>
      <c r="Q84">
        <v>3988</v>
      </c>
      <c r="R84">
        <v>510</v>
      </c>
      <c r="S84">
        <v>401</v>
      </c>
      <c r="T84">
        <v>605</v>
      </c>
      <c r="U84">
        <v>0</v>
      </c>
      <c r="V84">
        <v>401</v>
      </c>
      <c r="W84">
        <v>0</v>
      </c>
      <c r="X84">
        <v>0</v>
      </c>
      <c r="Y84">
        <v>306</v>
      </c>
      <c r="Z84">
        <v>457</v>
      </c>
      <c r="AA84">
        <v>355</v>
      </c>
      <c r="AB84">
        <v>93</v>
      </c>
      <c r="AC84">
        <v>251</v>
      </c>
      <c r="AD84">
        <v>285</v>
      </c>
      <c r="AE84">
        <v>0</v>
      </c>
      <c r="AF84">
        <v>40</v>
      </c>
      <c r="AG84">
        <v>3704</v>
      </c>
    </row>
    <row r="85" spans="1:33" x14ac:dyDescent="0.35">
      <c r="A85">
        <f t="shared" si="2"/>
        <v>0</v>
      </c>
      <c r="B85">
        <f t="shared" si="3"/>
        <v>0</v>
      </c>
      <c r="C85" t="s">
        <v>1070</v>
      </c>
      <c r="D85">
        <v>762</v>
      </c>
      <c r="E85">
        <v>0</v>
      </c>
      <c r="F85">
        <v>0</v>
      </c>
      <c r="G85">
        <v>0</v>
      </c>
      <c r="H85">
        <v>167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</v>
      </c>
      <c r="Q85">
        <v>931</v>
      </c>
      <c r="R85">
        <v>158</v>
      </c>
      <c r="S85">
        <v>147</v>
      </c>
      <c r="T85">
        <v>0</v>
      </c>
      <c r="U85">
        <v>0</v>
      </c>
      <c r="V85">
        <v>204</v>
      </c>
      <c r="W85">
        <v>47</v>
      </c>
      <c r="X85">
        <v>0</v>
      </c>
      <c r="Y85">
        <v>49</v>
      </c>
      <c r="Z85">
        <v>0</v>
      </c>
      <c r="AA85">
        <v>100</v>
      </c>
      <c r="AB85">
        <v>73</v>
      </c>
      <c r="AC85">
        <v>0</v>
      </c>
      <c r="AD85">
        <v>0</v>
      </c>
      <c r="AE85">
        <v>0</v>
      </c>
      <c r="AF85">
        <v>44</v>
      </c>
      <c r="AG85">
        <v>822</v>
      </c>
    </row>
    <row r="86" spans="1:33" x14ac:dyDescent="0.35">
      <c r="A86">
        <f t="shared" si="2"/>
        <v>0</v>
      </c>
      <c r="B86">
        <f t="shared" si="3"/>
        <v>0</v>
      </c>
      <c r="C86" t="s">
        <v>1069</v>
      </c>
      <c r="D86">
        <v>1302</v>
      </c>
      <c r="E86">
        <v>0</v>
      </c>
      <c r="F86">
        <v>0</v>
      </c>
      <c r="G86">
        <v>0</v>
      </c>
      <c r="H86">
        <v>461</v>
      </c>
      <c r="I86">
        <v>0</v>
      </c>
      <c r="J86">
        <v>0</v>
      </c>
      <c r="K86">
        <v>0</v>
      </c>
      <c r="L86">
        <v>0</v>
      </c>
      <c r="M86">
        <v>0</v>
      </c>
      <c r="N86">
        <v>4</v>
      </c>
      <c r="O86">
        <v>0</v>
      </c>
      <c r="P86">
        <v>84</v>
      </c>
      <c r="Q86">
        <v>1851</v>
      </c>
      <c r="R86">
        <v>910</v>
      </c>
      <c r="S86">
        <v>0</v>
      </c>
      <c r="T86">
        <v>0</v>
      </c>
      <c r="U86">
        <v>0</v>
      </c>
      <c r="V86">
        <v>243</v>
      </c>
      <c r="W86">
        <v>0</v>
      </c>
      <c r="X86">
        <v>0</v>
      </c>
      <c r="Y86">
        <v>242</v>
      </c>
      <c r="Z86">
        <v>0</v>
      </c>
      <c r="AA86">
        <v>90</v>
      </c>
      <c r="AB86">
        <v>43</v>
      </c>
      <c r="AC86">
        <v>11</v>
      </c>
      <c r="AD86">
        <v>9</v>
      </c>
      <c r="AE86">
        <v>0</v>
      </c>
      <c r="AF86">
        <v>21</v>
      </c>
      <c r="AG86">
        <v>1569</v>
      </c>
    </row>
    <row r="87" spans="1:33" x14ac:dyDescent="0.35">
      <c r="A87">
        <f t="shared" si="2"/>
        <v>0</v>
      </c>
      <c r="B87">
        <f t="shared" si="3"/>
        <v>0</v>
      </c>
      <c r="C87" t="s">
        <v>1068</v>
      </c>
      <c r="D87">
        <v>1330</v>
      </c>
      <c r="E87">
        <v>0</v>
      </c>
      <c r="F87">
        <v>0</v>
      </c>
      <c r="G87">
        <v>0</v>
      </c>
      <c r="H87">
        <v>295</v>
      </c>
      <c r="I87">
        <v>0</v>
      </c>
      <c r="J87">
        <v>571</v>
      </c>
      <c r="K87">
        <v>0</v>
      </c>
      <c r="L87">
        <v>5</v>
      </c>
      <c r="M87">
        <v>0</v>
      </c>
      <c r="N87">
        <v>15</v>
      </c>
      <c r="O87">
        <v>0</v>
      </c>
      <c r="P87">
        <v>199</v>
      </c>
      <c r="Q87">
        <v>2415</v>
      </c>
      <c r="R87">
        <v>533</v>
      </c>
      <c r="S87">
        <v>95</v>
      </c>
      <c r="T87">
        <v>288</v>
      </c>
      <c r="U87">
        <v>0</v>
      </c>
      <c r="V87">
        <v>224</v>
      </c>
      <c r="W87">
        <v>0</v>
      </c>
      <c r="X87">
        <v>0</v>
      </c>
      <c r="Y87">
        <v>380</v>
      </c>
      <c r="Z87">
        <v>0</v>
      </c>
      <c r="AA87">
        <v>286</v>
      </c>
      <c r="AB87">
        <v>153</v>
      </c>
      <c r="AC87">
        <v>168</v>
      </c>
      <c r="AD87">
        <v>100</v>
      </c>
      <c r="AE87">
        <v>0</v>
      </c>
      <c r="AF87">
        <v>44</v>
      </c>
      <c r="AG87">
        <v>2271</v>
      </c>
    </row>
    <row r="88" spans="1:33" x14ac:dyDescent="0.35">
      <c r="A88">
        <f t="shared" si="2"/>
        <v>0</v>
      </c>
      <c r="B88">
        <f t="shared" si="3"/>
        <v>0</v>
      </c>
      <c r="C88" t="s">
        <v>1067</v>
      </c>
      <c r="D88">
        <v>4854</v>
      </c>
      <c r="E88">
        <v>0</v>
      </c>
      <c r="F88">
        <v>0</v>
      </c>
      <c r="G88">
        <v>0</v>
      </c>
      <c r="H88">
        <v>1631</v>
      </c>
      <c r="I88">
        <v>631</v>
      </c>
      <c r="J88">
        <v>0</v>
      </c>
      <c r="K88">
        <v>0</v>
      </c>
      <c r="L88">
        <v>0</v>
      </c>
      <c r="M88">
        <v>0</v>
      </c>
      <c r="N88">
        <v>0</v>
      </c>
      <c r="O88">
        <v>56</v>
      </c>
      <c r="P88">
        <v>419</v>
      </c>
      <c r="Q88">
        <v>7591</v>
      </c>
      <c r="R88">
        <v>2689</v>
      </c>
      <c r="S88">
        <v>851</v>
      </c>
      <c r="T88">
        <v>0</v>
      </c>
      <c r="U88">
        <v>0</v>
      </c>
      <c r="V88">
        <v>448</v>
      </c>
      <c r="W88">
        <v>0</v>
      </c>
      <c r="X88">
        <v>0</v>
      </c>
      <c r="Y88">
        <v>362</v>
      </c>
      <c r="Z88">
        <v>5</v>
      </c>
      <c r="AA88">
        <v>535</v>
      </c>
      <c r="AB88">
        <v>309</v>
      </c>
      <c r="AC88">
        <v>1217</v>
      </c>
      <c r="AD88">
        <v>1118</v>
      </c>
      <c r="AE88">
        <v>0</v>
      </c>
      <c r="AF88">
        <v>137</v>
      </c>
      <c r="AG88">
        <v>7671</v>
      </c>
    </row>
    <row r="89" spans="1:33" x14ac:dyDescent="0.35">
      <c r="A89">
        <f t="shared" si="2"/>
        <v>0</v>
      </c>
      <c r="B89">
        <f t="shared" si="3"/>
        <v>0</v>
      </c>
      <c r="C89" t="s">
        <v>1066</v>
      </c>
      <c r="D89">
        <v>3911</v>
      </c>
      <c r="E89">
        <v>0</v>
      </c>
      <c r="F89">
        <v>50</v>
      </c>
      <c r="G89">
        <v>1</v>
      </c>
      <c r="H89">
        <v>595</v>
      </c>
      <c r="I89">
        <v>215</v>
      </c>
      <c r="J89">
        <v>0</v>
      </c>
      <c r="K89">
        <v>0</v>
      </c>
      <c r="L89">
        <v>0</v>
      </c>
      <c r="M89">
        <v>0</v>
      </c>
      <c r="N89">
        <v>7</v>
      </c>
      <c r="O89">
        <v>0</v>
      </c>
      <c r="P89">
        <v>193</v>
      </c>
      <c r="Q89">
        <v>4972</v>
      </c>
      <c r="R89">
        <v>1554</v>
      </c>
      <c r="S89">
        <v>950</v>
      </c>
      <c r="T89">
        <v>0</v>
      </c>
      <c r="U89">
        <v>0</v>
      </c>
      <c r="V89">
        <v>365</v>
      </c>
      <c r="W89">
        <v>0</v>
      </c>
      <c r="X89">
        <v>0</v>
      </c>
      <c r="Y89">
        <v>526</v>
      </c>
      <c r="Z89">
        <v>180</v>
      </c>
      <c r="AA89">
        <v>340</v>
      </c>
      <c r="AB89">
        <v>163</v>
      </c>
      <c r="AC89">
        <v>508</v>
      </c>
      <c r="AD89">
        <v>646</v>
      </c>
      <c r="AE89">
        <v>0</v>
      </c>
      <c r="AF89">
        <v>63</v>
      </c>
      <c r="AG89">
        <v>5295</v>
      </c>
    </row>
    <row r="90" spans="1:33" x14ac:dyDescent="0.35">
      <c r="A90">
        <f t="shared" si="2"/>
        <v>0</v>
      </c>
      <c r="B90">
        <f t="shared" si="3"/>
        <v>0</v>
      </c>
      <c r="C90" t="s">
        <v>1065</v>
      </c>
      <c r="D90">
        <v>950</v>
      </c>
      <c r="E90">
        <v>0</v>
      </c>
      <c r="F90">
        <v>0</v>
      </c>
      <c r="G90">
        <v>0</v>
      </c>
      <c r="H90">
        <v>17</v>
      </c>
      <c r="I90">
        <v>8</v>
      </c>
      <c r="J90">
        <v>0</v>
      </c>
      <c r="K90">
        <v>0</v>
      </c>
      <c r="L90">
        <v>11</v>
      </c>
      <c r="M90">
        <v>0</v>
      </c>
      <c r="N90">
        <v>0</v>
      </c>
      <c r="O90">
        <v>0</v>
      </c>
      <c r="P90">
        <v>141</v>
      </c>
      <c r="Q90">
        <v>1127</v>
      </c>
      <c r="R90">
        <v>511</v>
      </c>
      <c r="S90">
        <v>88</v>
      </c>
      <c r="T90">
        <v>22</v>
      </c>
      <c r="U90">
        <v>0</v>
      </c>
      <c r="V90">
        <v>175</v>
      </c>
      <c r="W90">
        <v>5</v>
      </c>
      <c r="X90">
        <v>0</v>
      </c>
      <c r="Y90">
        <v>146</v>
      </c>
      <c r="Z90">
        <v>0</v>
      </c>
      <c r="AA90">
        <v>142</v>
      </c>
      <c r="AB90">
        <v>17</v>
      </c>
      <c r="AC90">
        <v>0</v>
      </c>
      <c r="AD90">
        <v>0</v>
      </c>
      <c r="AE90">
        <v>0</v>
      </c>
      <c r="AF90">
        <v>60</v>
      </c>
      <c r="AG90">
        <v>1166</v>
      </c>
    </row>
    <row r="91" spans="1:33" x14ac:dyDescent="0.35">
      <c r="A91">
        <f t="shared" si="2"/>
        <v>0</v>
      </c>
      <c r="B91">
        <f t="shared" si="3"/>
        <v>0</v>
      </c>
      <c r="C91" t="s">
        <v>1064</v>
      </c>
      <c r="D91">
        <v>3776</v>
      </c>
      <c r="E91">
        <v>0</v>
      </c>
      <c r="F91">
        <v>70</v>
      </c>
      <c r="G91">
        <v>5</v>
      </c>
      <c r="H91">
        <v>500</v>
      </c>
      <c r="I91">
        <v>0</v>
      </c>
      <c r="J91">
        <v>840</v>
      </c>
      <c r="K91">
        <v>0</v>
      </c>
      <c r="L91">
        <v>0</v>
      </c>
      <c r="M91">
        <v>0</v>
      </c>
      <c r="N91">
        <v>20</v>
      </c>
      <c r="O91">
        <v>0</v>
      </c>
      <c r="P91">
        <v>86</v>
      </c>
      <c r="Q91">
        <v>5297</v>
      </c>
      <c r="R91">
        <v>2307</v>
      </c>
      <c r="S91">
        <v>274</v>
      </c>
      <c r="T91">
        <v>696</v>
      </c>
      <c r="U91">
        <v>0</v>
      </c>
      <c r="V91">
        <v>468</v>
      </c>
      <c r="W91">
        <v>0</v>
      </c>
      <c r="X91">
        <v>0</v>
      </c>
      <c r="Y91">
        <v>160</v>
      </c>
      <c r="Z91">
        <v>0</v>
      </c>
      <c r="AA91">
        <v>407</v>
      </c>
      <c r="AB91">
        <v>204</v>
      </c>
      <c r="AC91">
        <v>664</v>
      </c>
      <c r="AD91">
        <v>410</v>
      </c>
      <c r="AE91">
        <v>0</v>
      </c>
      <c r="AF91">
        <v>52</v>
      </c>
      <c r="AG91">
        <v>5642</v>
      </c>
    </row>
    <row r="92" spans="1:33" x14ac:dyDescent="0.35">
      <c r="A92">
        <f t="shared" si="2"/>
        <v>0</v>
      </c>
      <c r="B92">
        <f t="shared" si="3"/>
        <v>0</v>
      </c>
      <c r="C92" t="s">
        <v>1063</v>
      </c>
      <c r="D92">
        <v>2463</v>
      </c>
      <c r="E92">
        <v>0</v>
      </c>
      <c r="F92">
        <v>0</v>
      </c>
      <c r="G92">
        <v>0</v>
      </c>
      <c r="H92">
        <v>1613</v>
      </c>
      <c r="I92">
        <v>64</v>
      </c>
      <c r="J92">
        <v>0</v>
      </c>
      <c r="K92">
        <v>0</v>
      </c>
      <c r="L92">
        <v>29</v>
      </c>
      <c r="M92">
        <v>0</v>
      </c>
      <c r="N92">
        <v>67</v>
      </c>
      <c r="O92">
        <v>0</v>
      </c>
      <c r="P92">
        <v>150</v>
      </c>
      <c r="Q92">
        <v>4386</v>
      </c>
      <c r="R92">
        <v>2460</v>
      </c>
      <c r="S92">
        <v>0</v>
      </c>
      <c r="T92">
        <v>0</v>
      </c>
      <c r="U92">
        <v>0</v>
      </c>
      <c r="V92">
        <v>384</v>
      </c>
      <c r="W92">
        <v>0</v>
      </c>
      <c r="X92">
        <v>1055</v>
      </c>
      <c r="Y92">
        <v>176</v>
      </c>
      <c r="Z92">
        <v>0</v>
      </c>
      <c r="AA92">
        <v>251</v>
      </c>
      <c r="AB92">
        <v>34</v>
      </c>
      <c r="AC92">
        <v>59</v>
      </c>
      <c r="AD92">
        <v>69</v>
      </c>
      <c r="AE92">
        <v>0</v>
      </c>
      <c r="AF92">
        <v>37</v>
      </c>
      <c r="AG92">
        <v>4525</v>
      </c>
    </row>
    <row r="93" spans="1:33" x14ac:dyDescent="0.35">
      <c r="A93">
        <f t="shared" si="2"/>
        <v>0</v>
      </c>
      <c r="B93">
        <f t="shared" si="3"/>
        <v>0</v>
      </c>
      <c r="C93" t="s">
        <v>1062</v>
      </c>
      <c r="D93">
        <v>838</v>
      </c>
      <c r="E93">
        <v>0</v>
      </c>
      <c r="F93">
        <v>0</v>
      </c>
      <c r="G93">
        <v>0</v>
      </c>
      <c r="H93">
        <v>319</v>
      </c>
      <c r="I93">
        <v>0</v>
      </c>
      <c r="J93">
        <v>0</v>
      </c>
      <c r="K93">
        <v>0</v>
      </c>
      <c r="L93">
        <v>49</v>
      </c>
      <c r="M93">
        <v>0</v>
      </c>
      <c r="N93">
        <v>3</v>
      </c>
      <c r="O93">
        <v>0</v>
      </c>
      <c r="P93">
        <v>174</v>
      </c>
      <c r="Q93">
        <v>1383</v>
      </c>
      <c r="R93">
        <v>670</v>
      </c>
      <c r="S93">
        <v>93</v>
      </c>
      <c r="T93">
        <v>0</v>
      </c>
      <c r="U93">
        <v>0</v>
      </c>
      <c r="V93">
        <v>215</v>
      </c>
      <c r="W93">
        <v>0</v>
      </c>
      <c r="X93">
        <v>24</v>
      </c>
      <c r="Y93">
        <v>143</v>
      </c>
      <c r="Z93">
        <v>0</v>
      </c>
      <c r="AA93">
        <v>160</v>
      </c>
      <c r="AB93">
        <v>72</v>
      </c>
      <c r="AC93">
        <v>0</v>
      </c>
      <c r="AD93">
        <v>12</v>
      </c>
      <c r="AE93">
        <v>7</v>
      </c>
      <c r="AF93">
        <v>0</v>
      </c>
      <c r="AG93">
        <v>1396</v>
      </c>
    </row>
    <row r="94" spans="1:33" x14ac:dyDescent="0.35">
      <c r="A94">
        <f t="shared" si="2"/>
        <v>0</v>
      </c>
      <c r="B94">
        <f t="shared" si="3"/>
        <v>0</v>
      </c>
      <c r="C94" t="s">
        <v>1061</v>
      </c>
      <c r="D94">
        <v>1124</v>
      </c>
      <c r="E94">
        <v>0</v>
      </c>
      <c r="F94">
        <v>0</v>
      </c>
      <c r="G94">
        <v>0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76</v>
      </c>
      <c r="O94">
        <v>0</v>
      </c>
      <c r="P94">
        <v>11</v>
      </c>
      <c r="Q94">
        <v>1361</v>
      </c>
      <c r="R94">
        <v>309</v>
      </c>
      <c r="S94">
        <v>198</v>
      </c>
      <c r="T94">
        <v>0</v>
      </c>
      <c r="U94">
        <v>0</v>
      </c>
      <c r="V94">
        <v>122</v>
      </c>
      <c r="W94">
        <v>0</v>
      </c>
      <c r="X94">
        <v>0</v>
      </c>
      <c r="Y94">
        <v>44</v>
      </c>
      <c r="Z94">
        <v>0</v>
      </c>
      <c r="AA94">
        <v>160</v>
      </c>
      <c r="AB94">
        <v>20</v>
      </c>
      <c r="AC94">
        <v>307</v>
      </c>
      <c r="AD94">
        <v>138</v>
      </c>
      <c r="AE94">
        <v>3</v>
      </c>
      <c r="AF94">
        <v>8</v>
      </c>
      <c r="AG94">
        <v>1309</v>
      </c>
    </row>
    <row r="95" spans="1:33" x14ac:dyDescent="0.35">
      <c r="A95">
        <f t="shared" si="2"/>
        <v>0</v>
      </c>
      <c r="B95">
        <f t="shared" si="3"/>
        <v>0</v>
      </c>
      <c r="C95" t="s">
        <v>1060</v>
      </c>
      <c r="D95">
        <v>4524</v>
      </c>
      <c r="E95">
        <v>0</v>
      </c>
      <c r="F95">
        <v>0</v>
      </c>
      <c r="G95">
        <v>0</v>
      </c>
      <c r="H95">
        <v>715</v>
      </c>
      <c r="I95">
        <v>7</v>
      </c>
      <c r="J95">
        <v>0</v>
      </c>
      <c r="K95">
        <v>0</v>
      </c>
      <c r="L95">
        <v>0</v>
      </c>
      <c r="M95">
        <v>0</v>
      </c>
      <c r="N95">
        <v>181</v>
      </c>
      <c r="O95">
        <v>0</v>
      </c>
      <c r="P95">
        <v>812</v>
      </c>
      <c r="Q95">
        <v>6239</v>
      </c>
      <c r="R95">
        <v>1554</v>
      </c>
      <c r="S95">
        <v>745</v>
      </c>
      <c r="T95">
        <v>0</v>
      </c>
      <c r="U95">
        <v>0</v>
      </c>
      <c r="V95">
        <v>385</v>
      </c>
      <c r="W95">
        <v>1</v>
      </c>
      <c r="X95">
        <v>0</v>
      </c>
      <c r="Y95">
        <v>513</v>
      </c>
      <c r="Z95">
        <v>0</v>
      </c>
      <c r="AA95">
        <v>625</v>
      </c>
      <c r="AB95">
        <v>252</v>
      </c>
      <c r="AC95">
        <v>940</v>
      </c>
      <c r="AD95">
        <v>905</v>
      </c>
      <c r="AE95">
        <v>53</v>
      </c>
      <c r="AF95">
        <v>228</v>
      </c>
      <c r="AG95">
        <v>6201</v>
      </c>
    </row>
    <row r="96" spans="1:33" x14ac:dyDescent="0.35">
      <c r="A96">
        <f t="shared" si="2"/>
        <v>0</v>
      </c>
      <c r="B96">
        <f t="shared" si="3"/>
        <v>0</v>
      </c>
      <c r="C96" t="s">
        <v>1059</v>
      </c>
      <c r="D96">
        <v>6191</v>
      </c>
      <c r="E96">
        <v>0</v>
      </c>
      <c r="F96">
        <v>0</v>
      </c>
      <c r="G96">
        <v>0</v>
      </c>
      <c r="H96">
        <v>1329</v>
      </c>
      <c r="I96">
        <v>0</v>
      </c>
      <c r="J96">
        <v>1315</v>
      </c>
      <c r="K96">
        <v>0</v>
      </c>
      <c r="L96">
        <v>0</v>
      </c>
      <c r="M96">
        <v>0</v>
      </c>
      <c r="N96">
        <v>21</v>
      </c>
      <c r="O96">
        <v>0</v>
      </c>
      <c r="P96">
        <v>628</v>
      </c>
      <c r="Q96">
        <v>9484</v>
      </c>
      <c r="R96">
        <v>2799</v>
      </c>
      <c r="S96">
        <v>1394</v>
      </c>
      <c r="T96">
        <v>602</v>
      </c>
      <c r="U96">
        <v>0</v>
      </c>
      <c r="V96">
        <v>578</v>
      </c>
      <c r="W96">
        <v>231</v>
      </c>
      <c r="X96">
        <v>0</v>
      </c>
      <c r="Y96">
        <v>156</v>
      </c>
      <c r="Z96">
        <v>0</v>
      </c>
      <c r="AA96">
        <v>653</v>
      </c>
      <c r="AB96">
        <v>125</v>
      </c>
      <c r="AC96">
        <v>1921</v>
      </c>
      <c r="AD96">
        <v>567</v>
      </c>
      <c r="AE96">
        <v>18</v>
      </c>
      <c r="AF96">
        <v>463</v>
      </c>
      <c r="AG96">
        <v>9507</v>
      </c>
    </row>
    <row r="97" spans="1:33" x14ac:dyDescent="0.35">
      <c r="A97">
        <f t="shared" si="2"/>
        <v>0</v>
      </c>
      <c r="B97">
        <f t="shared" si="3"/>
        <v>0</v>
      </c>
      <c r="C97" t="s">
        <v>1058</v>
      </c>
      <c r="D97">
        <v>9984</v>
      </c>
      <c r="E97">
        <v>0</v>
      </c>
      <c r="F97">
        <v>77</v>
      </c>
      <c r="G97">
        <v>7</v>
      </c>
      <c r="H97">
        <v>2140</v>
      </c>
      <c r="I97">
        <v>9</v>
      </c>
      <c r="J97">
        <v>2839</v>
      </c>
      <c r="K97">
        <v>0</v>
      </c>
      <c r="L97">
        <v>0</v>
      </c>
      <c r="M97">
        <v>0</v>
      </c>
      <c r="N97">
        <v>29</v>
      </c>
      <c r="O97">
        <v>69</v>
      </c>
      <c r="P97">
        <v>251</v>
      </c>
      <c r="Q97">
        <v>15405</v>
      </c>
      <c r="R97">
        <v>5081</v>
      </c>
      <c r="S97">
        <v>827</v>
      </c>
      <c r="T97">
        <v>2052</v>
      </c>
      <c r="U97">
        <v>0</v>
      </c>
      <c r="V97">
        <v>403</v>
      </c>
      <c r="W97">
        <v>23</v>
      </c>
      <c r="X97">
        <v>0</v>
      </c>
      <c r="Y97">
        <v>566</v>
      </c>
      <c r="Z97">
        <v>0</v>
      </c>
      <c r="AA97">
        <v>841</v>
      </c>
      <c r="AB97">
        <v>1018</v>
      </c>
      <c r="AC97">
        <v>2671</v>
      </c>
      <c r="AD97">
        <v>1932</v>
      </c>
      <c r="AE97">
        <v>0</v>
      </c>
      <c r="AF97">
        <v>159</v>
      </c>
      <c r="AG97">
        <v>15573</v>
      </c>
    </row>
    <row r="98" spans="1:33" x14ac:dyDescent="0.35">
      <c r="A98">
        <f t="shared" si="2"/>
        <v>0</v>
      </c>
      <c r="B98">
        <f t="shared" si="3"/>
        <v>0</v>
      </c>
      <c r="C98" t="s">
        <v>1057</v>
      </c>
      <c r="D98">
        <v>9319</v>
      </c>
      <c r="E98">
        <v>0</v>
      </c>
      <c r="F98">
        <v>0</v>
      </c>
      <c r="G98">
        <v>0</v>
      </c>
      <c r="H98">
        <v>1567</v>
      </c>
      <c r="I98">
        <v>1856</v>
      </c>
      <c r="J98">
        <v>0</v>
      </c>
      <c r="K98">
        <v>0</v>
      </c>
      <c r="L98">
        <v>0</v>
      </c>
      <c r="M98">
        <v>0</v>
      </c>
      <c r="N98">
        <v>13</v>
      </c>
      <c r="O98">
        <v>15</v>
      </c>
      <c r="P98">
        <v>571</v>
      </c>
      <c r="Q98">
        <v>13341</v>
      </c>
      <c r="R98">
        <v>1956</v>
      </c>
      <c r="S98">
        <v>843</v>
      </c>
      <c r="T98">
        <v>0</v>
      </c>
      <c r="U98">
        <v>0</v>
      </c>
      <c r="V98">
        <v>972</v>
      </c>
      <c r="W98">
        <v>0</v>
      </c>
      <c r="X98">
        <v>0</v>
      </c>
      <c r="Y98">
        <v>1127</v>
      </c>
      <c r="Z98">
        <v>98</v>
      </c>
      <c r="AA98">
        <v>1112</v>
      </c>
      <c r="AB98">
        <v>163</v>
      </c>
      <c r="AC98">
        <v>4160</v>
      </c>
      <c r="AD98">
        <v>1726</v>
      </c>
      <c r="AE98">
        <v>50</v>
      </c>
      <c r="AF98">
        <v>240</v>
      </c>
      <c r="AG98">
        <v>12447</v>
      </c>
    </row>
    <row r="99" spans="1:33" x14ac:dyDescent="0.35">
      <c r="A99">
        <f t="shared" si="2"/>
        <v>0</v>
      </c>
      <c r="B99">
        <f t="shared" si="3"/>
        <v>0</v>
      </c>
      <c r="C99" t="s">
        <v>1056</v>
      </c>
      <c r="D99">
        <v>4275</v>
      </c>
      <c r="E99">
        <v>0</v>
      </c>
      <c r="F99">
        <v>0</v>
      </c>
      <c r="G99">
        <v>0</v>
      </c>
      <c r="H99">
        <v>153</v>
      </c>
      <c r="I99">
        <v>0</v>
      </c>
      <c r="J99">
        <v>0</v>
      </c>
      <c r="K99">
        <v>0</v>
      </c>
      <c r="L99">
        <v>0</v>
      </c>
      <c r="M99">
        <v>0</v>
      </c>
      <c r="N99">
        <v>16</v>
      </c>
      <c r="O99">
        <v>77</v>
      </c>
      <c r="P99">
        <v>53</v>
      </c>
      <c r="Q99">
        <v>4574</v>
      </c>
      <c r="R99">
        <v>706</v>
      </c>
      <c r="S99">
        <v>0</v>
      </c>
      <c r="T99">
        <v>0</v>
      </c>
      <c r="U99">
        <v>0</v>
      </c>
      <c r="V99">
        <v>178</v>
      </c>
      <c r="W99">
        <v>0</v>
      </c>
      <c r="X99">
        <v>0</v>
      </c>
      <c r="Y99">
        <v>128</v>
      </c>
      <c r="Z99">
        <v>300</v>
      </c>
      <c r="AA99">
        <v>265</v>
      </c>
      <c r="AB99">
        <v>45</v>
      </c>
      <c r="AC99">
        <v>334</v>
      </c>
      <c r="AD99">
        <v>172</v>
      </c>
      <c r="AE99">
        <v>1873</v>
      </c>
      <c r="AF99">
        <v>127</v>
      </c>
      <c r="AG99">
        <v>4128</v>
      </c>
    </row>
    <row r="100" spans="1:33" x14ac:dyDescent="0.35">
      <c r="A100">
        <f t="shared" si="2"/>
        <v>0</v>
      </c>
      <c r="B100">
        <f t="shared" si="3"/>
        <v>0</v>
      </c>
      <c r="C100" t="s">
        <v>1055</v>
      </c>
      <c r="D100">
        <v>1411</v>
      </c>
      <c r="E100">
        <v>0</v>
      </c>
      <c r="F100">
        <v>0</v>
      </c>
      <c r="G100">
        <v>0</v>
      </c>
      <c r="H100">
        <v>147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23</v>
      </c>
      <c r="O100">
        <v>0</v>
      </c>
      <c r="P100">
        <v>14</v>
      </c>
      <c r="Q100">
        <v>1595</v>
      </c>
      <c r="R100">
        <v>725</v>
      </c>
      <c r="S100">
        <v>158</v>
      </c>
      <c r="T100">
        <v>34</v>
      </c>
      <c r="U100">
        <v>0</v>
      </c>
      <c r="V100">
        <v>229</v>
      </c>
      <c r="W100">
        <v>0</v>
      </c>
      <c r="X100">
        <v>0</v>
      </c>
      <c r="Y100">
        <v>118</v>
      </c>
      <c r="Z100">
        <v>0</v>
      </c>
      <c r="AA100">
        <v>253</v>
      </c>
      <c r="AB100">
        <v>124</v>
      </c>
      <c r="AC100">
        <v>0</v>
      </c>
      <c r="AD100">
        <v>0</v>
      </c>
      <c r="AE100">
        <v>37</v>
      </c>
      <c r="AF100">
        <v>30</v>
      </c>
      <c r="AG100">
        <v>1708</v>
      </c>
    </row>
    <row r="101" spans="1:33" x14ac:dyDescent="0.35">
      <c r="A101">
        <f t="shared" si="2"/>
        <v>0</v>
      </c>
      <c r="B101">
        <f t="shared" si="3"/>
        <v>0</v>
      </c>
      <c r="C101" t="s">
        <v>1054</v>
      </c>
      <c r="D101">
        <v>4625</v>
      </c>
      <c r="E101">
        <v>0</v>
      </c>
      <c r="F101">
        <v>0</v>
      </c>
      <c r="G101">
        <v>0</v>
      </c>
      <c r="H101">
        <v>899</v>
      </c>
      <c r="I101">
        <v>0</v>
      </c>
      <c r="J101">
        <v>1155</v>
      </c>
      <c r="K101">
        <v>0</v>
      </c>
      <c r="L101">
        <v>423</v>
      </c>
      <c r="M101">
        <v>0</v>
      </c>
      <c r="N101">
        <v>151</v>
      </c>
      <c r="O101">
        <v>9</v>
      </c>
      <c r="P101">
        <v>549</v>
      </c>
      <c r="Q101">
        <v>7811</v>
      </c>
      <c r="R101">
        <v>2518</v>
      </c>
      <c r="S101">
        <v>571</v>
      </c>
      <c r="T101">
        <v>847</v>
      </c>
      <c r="U101">
        <v>0</v>
      </c>
      <c r="V101">
        <v>468</v>
      </c>
      <c r="W101">
        <v>0</v>
      </c>
      <c r="X101">
        <v>165</v>
      </c>
      <c r="Y101">
        <v>326</v>
      </c>
      <c r="Z101">
        <v>0</v>
      </c>
      <c r="AA101">
        <v>412</v>
      </c>
      <c r="AB101">
        <v>78</v>
      </c>
      <c r="AC101">
        <v>1244</v>
      </c>
      <c r="AD101">
        <v>613</v>
      </c>
      <c r="AE101">
        <v>0</v>
      </c>
      <c r="AF101">
        <v>47</v>
      </c>
      <c r="AG101">
        <v>7289</v>
      </c>
    </row>
    <row r="102" spans="1:33" x14ac:dyDescent="0.35">
      <c r="A102">
        <f t="shared" si="2"/>
        <v>0</v>
      </c>
      <c r="B102">
        <f t="shared" si="3"/>
        <v>0</v>
      </c>
      <c r="C102" t="s">
        <v>1053</v>
      </c>
      <c r="D102">
        <v>2522</v>
      </c>
      <c r="E102">
        <v>0</v>
      </c>
      <c r="F102">
        <v>0</v>
      </c>
      <c r="G102">
        <v>0</v>
      </c>
      <c r="H102">
        <v>119</v>
      </c>
      <c r="I102">
        <v>1250</v>
      </c>
      <c r="J102">
        <v>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44</v>
      </c>
      <c r="Q102">
        <v>3938</v>
      </c>
      <c r="R102">
        <v>522</v>
      </c>
      <c r="S102">
        <v>295</v>
      </c>
      <c r="T102">
        <v>12</v>
      </c>
      <c r="U102">
        <v>0</v>
      </c>
      <c r="V102">
        <v>358</v>
      </c>
      <c r="W102">
        <v>1</v>
      </c>
      <c r="X102">
        <v>0</v>
      </c>
      <c r="Y102">
        <v>197</v>
      </c>
      <c r="Z102">
        <v>0</v>
      </c>
      <c r="AA102">
        <v>348</v>
      </c>
      <c r="AB102">
        <v>83</v>
      </c>
      <c r="AC102">
        <v>1626</v>
      </c>
      <c r="AD102">
        <v>189</v>
      </c>
      <c r="AE102">
        <v>194</v>
      </c>
      <c r="AF102">
        <v>110</v>
      </c>
      <c r="AG102">
        <v>3935</v>
      </c>
    </row>
    <row r="103" spans="1:33" x14ac:dyDescent="0.35">
      <c r="A103">
        <f t="shared" si="2"/>
        <v>0</v>
      </c>
      <c r="B103">
        <f t="shared" si="3"/>
        <v>0</v>
      </c>
      <c r="C103" t="s">
        <v>1052</v>
      </c>
      <c r="D103">
        <v>2962</v>
      </c>
      <c r="E103">
        <v>0</v>
      </c>
      <c r="F103">
        <v>0</v>
      </c>
      <c r="G103">
        <v>0</v>
      </c>
      <c r="H103">
        <v>113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60</v>
      </c>
      <c r="Q103">
        <v>3136</v>
      </c>
      <c r="R103">
        <v>953</v>
      </c>
      <c r="S103">
        <v>92</v>
      </c>
      <c r="T103">
        <v>0</v>
      </c>
      <c r="U103">
        <v>0</v>
      </c>
      <c r="V103">
        <v>404</v>
      </c>
      <c r="W103">
        <v>0</v>
      </c>
      <c r="X103">
        <v>0</v>
      </c>
      <c r="Y103">
        <v>662</v>
      </c>
      <c r="Z103">
        <v>0</v>
      </c>
      <c r="AA103">
        <v>348</v>
      </c>
      <c r="AB103">
        <v>128</v>
      </c>
      <c r="AC103">
        <v>0</v>
      </c>
      <c r="AD103">
        <v>0</v>
      </c>
      <c r="AE103">
        <v>183</v>
      </c>
      <c r="AF103">
        <v>85</v>
      </c>
      <c r="AG103">
        <v>2855</v>
      </c>
    </row>
    <row r="104" spans="1:33" x14ac:dyDescent="0.35">
      <c r="A104">
        <f t="shared" si="2"/>
        <v>0</v>
      </c>
      <c r="B104">
        <f t="shared" si="3"/>
        <v>0</v>
      </c>
      <c r="C104" t="s">
        <v>1051</v>
      </c>
      <c r="D104">
        <v>1039</v>
      </c>
      <c r="E104">
        <v>0</v>
      </c>
      <c r="F104">
        <v>0</v>
      </c>
      <c r="G104">
        <v>0</v>
      </c>
      <c r="H104">
        <v>93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20</v>
      </c>
      <c r="O104">
        <v>0</v>
      </c>
      <c r="P104">
        <v>3</v>
      </c>
      <c r="Q104">
        <v>1155</v>
      </c>
      <c r="R104">
        <v>313</v>
      </c>
      <c r="S104">
        <v>77</v>
      </c>
      <c r="T104">
        <v>0</v>
      </c>
      <c r="U104">
        <v>0</v>
      </c>
      <c r="V104">
        <v>154</v>
      </c>
      <c r="W104">
        <v>0</v>
      </c>
      <c r="X104">
        <v>0</v>
      </c>
      <c r="Y104">
        <v>48</v>
      </c>
      <c r="Z104">
        <v>0</v>
      </c>
      <c r="AA104">
        <v>178</v>
      </c>
      <c r="AB104">
        <v>59</v>
      </c>
      <c r="AC104">
        <v>128</v>
      </c>
      <c r="AD104">
        <v>45</v>
      </c>
      <c r="AE104">
        <v>6</v>
      </c>
      <c r="AF104">
        <v>18</v>
      </c>
      <c r="AG104">
        <v>1026</v>
      </c>
    </row>
    <row r="105" spans="1:33" x14ac:dyDescent="0.35">
      <c r="A105">
        <f t="shared" si="2"/>
        <v>0</v>
      </c>
      <c r="B105">
        <f t="shared" si="3"/>
        <v>0</v>
      </c>
      <c r="C105" t="s">
        <v>1050</v>
      </c>
      <c r="D105">
        <v>2450</v>
      </c>
      <c r="E105">
        <v>0</v>
      </c>
      <c r="F105">
        <v>0</v>
      </c>
      <c r="G105">
        <v>0</v>
      </c>
      <c r="H105">
        <v>625</v>
      </c>
      <c r="I105">
        <v>422</v>
      </c>
      <c r="J105">
        <v>647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382</v>
      </c>
      <c r="Q105">
        <v>4526</v>
      </c>
      <c r="R105">
        <v>1253</v>
      </c>
      <c r="S105">
        <v>200</v>
      </c>
      <c r="T105">
        <v>785</v>
      </c>
      <c r="U105">
        <v>0</v>
      </c>
      <c r="V105">
        <v>166</v>
      </c>
      <c r="W105">
        <v>25</v>
      </c>
      <c r="X105">
        <v>0</v>
      </c>
      <c r="Y105">
        <v>10</v>
      </c>
      <c r="Z105">
        <v>694</v>
      </c>
      <c r="AA105">
        <v>204</v>
      </c>
      <c r="AB105">
        <v>83</v>
      </c>
      <c r="AC105">
        <v>545</v>
      </c>
      <c r="AD105">
        <v>537</v>
      </c>
      <c r="AE105">
        <v>0</v>
      </c>
      <c r="AF105">
        <v>7</v>
      </c>
      <c r="AG105">
        <v>4509</v>
      </c>
    </row>
    <row r="106" spans="1:33" x14ac:dyDescent="0.35">
      <c r="A106">
        <f t="shared" si="2"/>
        <v>0</v>
      </c>
      <c r="B106">
        <f t="shared" si="3"/>
        <v>0</v>
      </c>
      <c r="C106" t="s">
        <v>1049</v>
      </c>
      <c r="D106">
        <v>3282</v>
      </c>
      <c r="E106">
        <v>0</v>
      </c>
      <c r="F106">
        <v>0</v>
      </c>
      <c r="G106">
        <v>0</v>
      </c>
      <c r="H106">
        <v>456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42</v>
      </c>
      <c r="Q106">
        <v>3780</v>
      </c>
      <c r="R106">
        <v>1113</v>
      </c>
      <c r="S106">
        <v>501</v>
      </c>
      <c r="T106">
        <v>0</v>
      </c>
      <c r="U106">
        <v>0</v>
      </c>
      <c r="V106">
        <v>244</v>
      </c>
      <c r="W106">
        <v>0</v>
      </c>
      <c r="X106">
        <v>0</v>
      </c>
      <c r="Y106">
        <v>257</v>
      </c>
      <c r="Z106">
        <v>0</v>
      </c>
      <c r="AA106">
        <v>204</v>
      </c>
      <c r="AB106">
        <v>32</v>
      </c>
      <c r="AC106">
        <v>245</v>
      </c>
      <c r="AD106">
        <v>249</v>
      </c>
      <c r="AE106">
        <v>262</v>
      </c>
      <c r="AF106">
        <v>256</v>
      </c>
      <c r="AG106">
        <v>3363</v>
      </c>
    </row>
    <row r="107" spans="1:33" x14ac:dyDescent="0.35">
      <c r="A107">
        <f t="shared" si="2"/>
        <v>0</v>
      </c>
      <c r="B107">
        <f t="shared" si="3"/>
        <v>0</v>
      </c>
      <c r="C107" t="s">
        <v>1048</v>
      </c>
      <c r="D107">
        <v>4337</v>
      </c>
      <c r="E107">
        <v>0</v>
      </c>
      <c r="F107">
        <v>0</v>
      </c>
      <c r="G107">
        <v>0</v>
      </c>
      <c r="H107">
        <v>520</v>
      </c>
      <c r="I107">
        <v>136</v>
      </c>
      <c r="J107">
        <v>1308</v>
      </c>
      <c r="K107">
        <v>0</v>
      </c>
      <c r="L107">
        <v>0</v>
      </c>
      <c r="M107">
        <v>0</v>
      </c>
      <c r="N107">
        <v>23</v>
      </c>
      <c r="O107">
        <v>45</v>
      </c>
      <c r="P107">
        <v>698</v>
      </c>
      <c r="Q107">
        <v>7067</v>
      </c>
      <c r="R107">
        <v>888</v>
      </c>
      <c r="S107">
        <v>1171</v>
      </c>
      <c r="T107">
        <v>642</v>
      </c>
      <c r="U107">
        <v>0</v>
      </c>
      <c r="V107">
        <v>378</v>
      </c>
      <c r="W107">
        <v>0</v>
      </c>
      <c r="X107">
        <v>0</v>
      </c>
      <c r="Y107">
        <v>486</v>
      </c>
      <c r="Z107">
        <v>174</v>
      </c>
      <c r="AA107">
        <v>435</v>
      </c>
      <c r="AB107">
        <v>240</v>
      </c>
      <c r="AC107">
        <v>1591</v>
      </c>
      <c r="AD107">
        <v>368</v>
      </c>
      <c r="AE107">
        <v>243</v>
      </c>
      <c r="AF107">
        <v>81</v>
      </c>
      <c r="AG107">
        <v>6697</v>
      </c>
    </row>
    <row r="108" spans="1:33" x14ac:dyDescent="0.35">
      <c r="A108">
        <f t="shared" si="2"/>
        <v>0</v>
      </c>
      <c r="B108">
        <f t="shared" si="3"/>
        <v>0</v>
      </c>
      <c r="C108" t="s">
        <v>1047</v>
      </c>
      <c r="D108">
        <v>19449</v>
      </c>
      <c r="E108">
        <v>0</v>
      </c>
      <c r="F108">
        <v>0</v>
      </c>
      <c r="G108">
        <v>0</v>
      </c>
      <c r="H108">
        <v>2167</v>
      </c>
      <c r="I108">
        <v>1451</v>
      </c>
      <c r="J108">
        <v>6546</v>
      </c>
      <c r="K108">
        <v>0</v>
      </c>
      <c r="L108">
        <v>0</v>
      </c>
      <c r="M108">
        <v>0</v>
      </c>
      <c r="N108">
        <v>24</v>
      </c>
      <c r="O108">
        <v>0</v>
      </c>
      <c r="P108">
        <v>3612</v>
      </c>
      <c r="Q108">
        <v>33249</v>
      </c>
      <c r="R108">
        <v>5381</v>
      </c>
      <c r="S108">
        <v>3792</v>
      </c>
      <c r="T108">
        <v>3090</v>
      </c>
      <c r="U108">
        <v>0</v>
      </c>
      <c r="V108">
        <v>1108</v>
      </c>
      <c r="W108">
        <v>0</v>
      </c>
      <c r="X108">
        <v>0</v>
      </c>
      <c r="Y108">
        <v>6800</v>
      </c>
      <c r="Z108">
        <v>2033</v>
      </c>
      <c r="AA108">
        <v>1179</v>
      </c>
      <c r="AB108">
        <v>652</v>
      </c>
      <c r="AC108">
        <v>4733</v>
      </c>
      <c r="AD108">
        <v>3122</v>
      </c>
      <c r="AE108">
        <v>1338</v>
      </c>
      <c r="AF108">
        <v>134</v>
      </c>
      <c r="AG108">
        <v>33362</v>
      </c>
    </row>
    <row r="109" spans="1:33" x14ac:dyDescent="0.35">
      <c r="A109">
        <f t="shared" si="2"/>
        <v>0</v>
      </c>
      <c r="B109">
        <f t="shared" si="3"/>
        <v>0</v>
      </c>
      <c r="C109" t="s">
        <v>1046</v>
      </c>
      <c r="D109">
        <v>1645</v>
      </c>
      <c r="E109">
        <v>0</v>
      </c>
      <c r="F109">
        <v>0</v>
      </c>
      <c r="G109">
        <v>0</v>
      </c>
      <c r="H109">
        <v>883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110</v>
      </c>
      <c r="Q109">
        <v>2638</v>
      </c>
      <c r="R109">
        <v>1727</v>
      </c>
      <c r="S109">
        <v>21</v>
      </c>
      <c r="T109">
        <v>48</v>
      </c>
      <c r="U109">
        <v>0</v>
      </c>
      <c r="V109">
        <v>165</v>
      </c>
      <c r="W109">
        <v>0</v>
      </c>
      <c r="X109">
        <v>0</v>
      </c>
      <c r="Y109">
        <v>251</v>
      </c>
      <c r="Z109">
        <v>0</v>
      </c>
      <c r="AA109">
        <v>295</v>
      </c>
      <c r="AB109">
        <v>60</v>
      </c>
      <c r="AC109">
        <v>0</v>
      </c>
      <c r="AD109">
        <v>0</v>
      </c>
      <c r="AE109">
        <v>0</v>
      </c>
      <c r="AF109">
        <v>86</v>
      </c>
      <c r="AG109">
        <v>2653</v>
      </c>
    </row>
    <row r="110" spans="1:33" x14ac:dyDescent="0.35">
      <c r="A110">
        <f t="shared" si="2"/>
        <v>0</v>
      </c>
      <c r="B110">
        <f t="shared" si="3"/>
        <v>0</v>
      </c>
      <c r="C110" t="s">
        <v>1045</v>
      </c>
      <c r="D110">
        <v>1626</v>
      </c>
      <c r="E110">
        <v>0</v>
      </c>
      <c r="F110">
        <v>0</v>
      </c>
      <c r="G110">
        <v>0</v>
      </c>
      <c r="H110">
        <v>593</v>
      </c>
      <c r="I110">
        <v>0</v>
      </c>
      <c r="J110">
        <v>0</v>
      </c>
      <c r="K110">
        <v>0</v>
      </c>
      <c r="L110">
        <v>52</v>
      </c>
      <c r="M110">
        <v>0</v>
      </c>
      <c r="N110">
        <v>20</v>
      </c>
      <c r="O110">
        <v>0</v>
      </c>
      <c r="P110">
        <v>13</v>
      </c>
      <c r="Q110">
        <v>2304</v>
      </c>
      <c r="R110">
        <v>1235</v>
      </c>
      <c r="S110">
        <v>142</v>
      </c>
      <c r="T110">
        <v>0</v>
      </c>
      <c r="U110">
        <v>0</v>
      </c>
      <c r="V110">
        <v>191</v>
      </c>
      <c r="W110">
        <v>0</v>
      </c>
      <c r="X110">
        <v>48</v>
      </c>
      <c r="Y110">
        <v>165</v>
      </c>
      <c r="Z110">
        <v>0</v>
      </c>
      <c r="AA110">
        <v>257</v>
      </c>
      <c r="AB110">
        <v>90</v>
      </c>
      <c r="AC110">
        <v>0</v>
      </c>
      <c r="AD110">
        <v>24</v>
      </c>
      <c r="AE110">
        <v>0</v>
      </c>
      <c r="AF110">
        <v>70</v>
      </c>
      <c r="AG110">
        <v>2222</v>
      </c>
    </row>
    <row r="111" spans="1:33" x14ac:dyDescent="0.35">
      <c r="A111">
        <f t="shared" si="2"/>
        <v>0</v>
      </c>
      <c r="B111">
        <f t="shared" si="3"/>
        <v>0</v>
      </c>
      <c r="C111" t="s">
        <v>1044</v>
      </c>
      <c r="D111">
        <v>31658</v>
      </c>
      <c r="E111">
        <v>0</v>
      </c>
      <c r="F111">
        <v>0</v>
      </c>
      <c r="G111">
        <v>0</v>
      </c>
      <c r="H111">
        <v>1322</v>
      </c>
      <c r="I111">
        <v>2372</v>
      </c>
      <c r="J111">
        <v>0</v>
      </c>
      <c r="K111">
        <v>0</v>
      </c>
      <c r="L111">
        <v>0</v>
      </c>
      <c r="M111">
        <v>0</v>
      </c>
      <c r="N111">
        <v>3</v>
      </c>
      <c r="O111">
        <v>11</v>
      </c>
      <c r="P111">
        <v>5833</v>
      </c>
      <c r="Q111">
        <v>41199</v>
      </c>
      <c r="R111">
        <v>5332</v>
      </c>
      <c r="S111">
        <v>2597</v>
      </c>
      <c r="T111">
        <v>0</v>
      </c>
      <c r="U111">
        <v>0</v>
      </c>
      <c r="V111">
        <v>2320</v>
      </c>
      <c r="W111">
        <v>32</v>
      </c>
      <c r="X111">
        <v>0</v>
      </c>
      <c r="Y111">
        <v>5354</v>
      </c>
      <c r="Z111">
        <v>1661</v>
      </c>
      <c r="AA111">
        <v>2633</v>
      </c>
      <c r="AB111">
        <v>647</v>
      </c>
      <c r="AC111">
        <v>7824</v>
      </c>
      <c r="AD111">
        <v>6297</v>
      </c>
      <c r="AE111">
        <v>161</v>
      </c>
      <c r="AF111">
        <v>3645</v>
      </c>
      <c r="AG111">
        <v>38503</v>
      </c>
    </row>
    <row r="112" spans="1:33" x14ac:dyDescent="0.35">
      <c r="A112">
        <f t="shared" si="2"/>
        <v>0</v>
      </c>
      <c r="B112">
        <f t="shared" si="3"/>
        <v>0</v>
      </c>
      <c r="C112" t="s">
        <v>1043</v>
      </c>
      <c r="D112">
        <v>13152</v>
      </c>
      <c r="E112">
        <v>0</v>
      </c>
      <c r="F112">
        <v>0</v>
      </c>
      <c r="G112">
        <v>0</v>
      </c>
      <c r="H112">
        <v>2108</v>
      </c>
      <c r="I112">
        <v>191</v>
      </c>
      <c r="J112">
        <v>0</v>
      </c>
      <c r="K112">
        <v>0</v>
      </c>
      <c r="L112">
        <v>1866</v>
      </c>
      <c r="M112">
        <v>0</v>
      </c>
      <c r="N112">
        <v>0</v>
      </c>
      <c r="O112">
        <v>0</v>
      </c>
      <c r="P112">
        <v>1063</v>
      </c>
      <c r="Q112">
        <v>18380</v>
      </c>
      <c r="R112">
        <v>5720</v>
      </c>
      <c r="S112">
        <v>1747</v>
      </c>
      <c r="T112">
        <v>0</v>
      </c>
      <c r="U112">
        <v>0</v>
      </c>
      <c r="V112">
        <v>871</v>
      </c>
      <c r="W112">
        <v>548</v>
      </c>
      <c r="X112">
        <v>845</v>
      </c>
      <c r="Y112">
        <v>2083</v>
      </c>
      <c r="Z112">
        <v>183</v>
      </c>
      <c r="AA112">
        <v>1215</v>
      </c>
      <c r="AB112">
        <v>415</v>
      </c>
      <c r="AC112">
        <v>3776</v>
      </c>
      <c r="AD112">
        <v>2118</v>
      </c>
      <c r="AE112">
        <v>0</v>
      </c>
      <c r="AF112">
        <v>272</v>
      </c>
      <c r="AG112">
        <v>19793</v>
      </c>
    </row>
    <row r="113" spans="1:33" x14ac:dyDescent="0.35">
      <c r="A113">
        <f t="shared" si="2"/>
        <v>0</v>
      </c>
      <c r="B113">
        <f t="shared" si="3"/>
        <v>0</v>
      </c>
      <c r="C113" t="s">
        <v>1042</v>
      </c>
      <c r="D113">
        <v>22048</v>
      </c>
      <c r="E113">
        <v>0</v>
      </c>
      <c r="F113">
        <v>0</v>
      </c>
      <c r="G113">
        <v>0</v>
      </c>
      <c r="H113">
        <v>3661</v>
      </c>
      <c r="I113">
        <v>11559</v>
      </c>
      <c r="J113">
        <v>0</v>
      </c>
      <c r="K113">
        <v>0</v>
      </c>
      <c r="L113">
        <v>0</v>
      </c>
      <c r="M113">
        <v>0</v>
      </c>
      <c r="N113">
        <v>203</v>
      </c>
      <c r="O113">
        <v>18</v>
      </c>
      <c r="P113">
        <v>938</v>
      </c>
      <c r="Q113">
        <v>38427</v>
      </c>
      <c r="R113">
        <v>10014</v>
      </c>
      <c r="S113">
        <v>5336</v>
      </c>
      <c r="T113">
        <v>0</v>
      </c>
      <c r="U113">
        <v>0</v>
      </c>
      <c r="V113">
        <v>1859</v>
      </c>
      <c r="W113">
        <v>224</v>
      </c>
      <c r="X113">
        <v>0</v>
      </c>
      <c r="Y113">
        <v>3999</v>
      </c>
      <c r="Z113">
        <v>6003</v>
      </c>
      <c r="AA113">
        <v>2393</v>
      </c>
      <c r="AB113">
        <v>759</v>
      </c>
      <c r="AC113">
        <v>3840</v>
      </c>
      <c r="AD113">
        <v>2798</v>
      </c>
      <c r="AE113">
        <v>348</v>
      </c>
      <c r="AF113">
        <v>747</v>
      </c>
      <c r="AG113">
        <v>38320</v>
      </c>
    </row>
    <row r="114" spans="1:33" x14ac:dyDescent="0.35">
      <c r="A114">
        <f t="shared" si="2"/>
        <v>0</v>
      </c>
      <c r="B114">
        <f t="shared" si="3"/>
        <v>0</v>
      </c>
      <c r="C114" t="s">
        <v>1041</v>
      </c>
      <c r="D114">
        <v>44987</v>
      </c>
      <c r="E114">
        <v>0</v>
      </c>
      <c r="F114">
        <v>0</v>
      </c>
      <c r="G114">
        <v>0</v>
      </c>
      <c r="H114">
        <v>14262</v>
      </c>
      <c r="I114">
        <v>844</v>
      </c>
      <c r="J114">
        <v>0</v>
      </c>
      <c r="K114">
        <v>0</v>
      </c>
      <c r="L114">
        <v>0</v>
      </c>
      <c r="M114">
        <v>0</v>
      </c>
      <c r="N114">
        <v>416</v>
      </c>
      <c r="O114">
        <v>0</v>
      </c>
      <c r="P114">
        <v>9871</v>
      </c>
      <c r="Q114">
        <v>70380</v>
      </c>
      <c r="R114">
        <v>13142</v>
      </c>
      <c r="S114">
        <v>4420</v>
      </c>
      <c r="T114">
        <v>0</v>
      </c>
      <c r="U114">
        <v>0</v>
      </c>
      <c r="V114">
        <v>3302</v>
      </c>
      <c r="W114">
        <v>1357</v>
      </c>
      <c r="X114">
        <v>0</v>
      </c>
      <c r="Y114">
        <v>23702</v>
      </c>
      <c r="Z114">
        <v>494</v>
      </c>
      <c r="AA114">
        <v>3233</v>
      </c>
      <c r="AB114">
        <v>898</v>
      </c>
      <c r="AC114">
        <v>5609</v>
      </c>
      <c r="AD114">
        <v>7164</v>
      </c>
      <c r="AE114">
        <v>0</v>
      </c>
      <c r="AF114">
        <v>2008</v>
      </c>
      <c r="AG114">
        <v>65329</v>
      </c>
    </row>
    <row r="115" spans="1:33" x14ac:dyDescent="0.35">
      <c r="A115">
        <f t="shared" si="2"/>
        <v>0</v>
      </c>
      <c r="B115">
        <f t="shared" si="3"/>
        <v>0</v>
      </c>
      <c r="C115" t="s">
        <v>1040</v>
      </c>
      <c r="D115">
        <v>26004</v>
      </c>
      <c r="E115">
        <v>0</v>
      </c>
      <c r="F115">
        <v>0</v>
      </c>
      <c r="G115">
        <v>0</v>
      </c>
      <c r="H115">
        <v>9707</v>
      </c>
      <c r="I115">
        <v>8507</v>
      </c>
      <c r="J115">
        <v>0</v>
      </c>
      <c r="K115">
        <v>0</v>
      </c>
      <c r="L115">
        <v>0</v>
      </c>
      <c r="M115">
        <v>0</v>
      </c>
      <c r="N115">
        <v>3380</v>
      </c>
      <c r="O115">
        <v>1238</v>
      </c>
      <c r="P115">
        <v>6521</v>
      </c>
      <c r="Q115">
        <v>55357</v>
      </c>
      <c r="R115">
        <v>12326</v>
      </c>
      <c r="S115">
        <v>4824</v>
      </c>
      <c r="T115">
        <v>0</v>
      </c>
      <c r="U115">
        <v>0</v>
      </c>
      <c r="V115">
        <v>1851</v>
      </c>
      <c r="W115">
        <v>29</v>
      </c>
      <c r="X115">
        <v>0</v>
      </c>
      <c r="Y115">
        <v>10022</v>
      </c>
      <c r="Z115">
        <v>5812</v>
      </c>
      <c r="AA115">
        <v>2903</v>
      </c>
      <c r="AB115">
        <v>1667</v>
      </c>
      <c r="AC115">
        <v>8584</v>
      </c>
      <c r="AD115">
        <v>3424</v>
      </c>
      <c r="AE115">
        <v>375</v>
      </c>
      <c r="AF115">
        <v>1459</v>
      </c>
      <c r="AG115">
        <v>53276</v>
      </c>
    </row>
    <row r="116" spans="1:33" x14ac:dyDescent="0.35">
      <c r="A116">
        <f t="shared" si="2"/>
        <v>0</v>
      </c>
      <c r="B116">
        <f t="shared" si="3"/>
        <v>0</v>
      </c>
      <c r="C116" t="s">
        <v>1039</v>
      </c>
      <c r="D116">
        <v>27020</v>
      </c>
      <c r="E116">
        <v>0</v>
      </c>
      <c r="F116">
        <v>0</v>
      </c>
      <c r="G116">
        <v>0</v>
      </c>
      <c r="H116">
        <v>3327</v>
      </c>
      <c r="I116">
        <v>7457</v>
      </c>
      <c r="J116">
        <v>7136</v>
      </c>
      <c r="K116">
        <v>0</v>
      </c>
      <c r="L116">
        <v>0</v>
      </c>
      <c r="M116">
        <v>0</v>
      </c>
      <c r="N116">
        <v>209</v>
      </c>
      <c r="O116">
        <v>615</v>
      </c>
      <c r="P116">
        <v>1344</v>
      </c>
      <c r="Q116">
        <v>47108</v>
      </c>
      <c r="R116">
        <v>11075</v>
      </c>
      <c r="S116">
        <v>3929</v>
      </c>
      <c r="T116">
        <v>3575</v>
      </c>
      <c r="U116">
        <v>0</v>
      </c>
      <c r="V116">
        <v>2888</v>
      </c>
      <c r="W116">
        <v>2986</v>
      </c>
      <c r="X116">
        <v>0</v>
      </c>
      <c r="Y116">
        <v>2689</v>
      </c>
      <c r="Z116">
        <v>3141</v>
      </c>
      <c r="AA116">
        <v>2421</v>
      </c>
      <c r="AB116">
        <v>1014</v>
      </c>
      <c r="AC116">
        <v>6588</v>
      </c>
      <c r="AD116">
        <v>4107</v>
      </c>
      <c r="AE116">
        <v>0</v>
      </c>
      <c r="AF116">
        <v>743</v>
      </c>
      <c r="AG116">
        <v>45156</v>
      </c>
    </row>
    <row r="117" spans="1:33" x14ac:dyDescent="0.35">
      <c r="A117">
        <f t="shared" si="2"/>
        <v>0</v>
      </c>
      <c r="B117">
        <f t="shared" si="3"/>
        <v>0</v>
      </c>
      <c r="C117" t="s">
        <v>1038</v>
      </c>
      <c r="D117">
        <v>23251</v>
      </c>
      <c r="E117">
        <v>0</v>
      </c>
      <c r="F117">
        <v>0</v>
      </c>
      <c r="G117">
        <v>0</v>
      </c>
      <c r="H117">
        <v>5313</v>
      </c>
      <c r="I117">
        <v>3729</v>
      </c>
      <c r="J117">
        <v>0</v>
      </c>
      <c r="K117">
        <v>0</v>
      </c>
      <c r="L117">
        <v>0</v>
      </c>
      <c r="M117">
        <v>0</v>
      </c>
      <c r="N117">
        <v>152</v>
      </c>
      <c r="O117">
        <v>191</v>
      </c>
      <c r="P117">
        <v>660</v>
      </c>
      <c r="Q117">
        <v>33296</v>
      </c>
      <c r="R117">
        <v>8713</v>
      </c>
      <c r="S117">
        <v>4071</v>
      </c>
      <c r="T117">
        <v>0</v>
      </c>
      <c r="U117">
        <v>0</v>
      </c>
      <c r="V117">
        <v>1660</v>
      </c>
      <c r="W117">
        <v>467</v>
      </c>
      <c r="X117">
        <v>0</v>
      </c>
      <c r="Y117">
        <v>2619</v>
      </c>
      <c r="Z117">
        <v>263</v>
      </c>
      <c r="AA117">
        <v>2075</v>
      </c>
      <c r="AB117">
        <v>868</v>
      </c>
      <c r="AC117">
        <v>5647</v>
      </c>
      <c r="AD117">
        <v>3350</v>
      </c>
      <c r="AE117">
        <v>62</v>
      </c>
      <c r="AF117">
        <v>586</v>
      </c>
      <c r="AG117">
        <v>30381</v>
      </c>
    </row>
    <row r="118" spans="1:33" x14ac:dyDescent="0.35">
      <c r="A118">
        <f t="shared" si="2"/>
        <v>0</v>
      </c>
      <c r="B118">
        <f t="shared" si="3"/>
        <v>0</v>
      </c>
      <c r="C118" t="s">
        <v>1037</v>
      </c>
      <c r="D118">
        <v>9330</v>
      </c>
      <c r="E118">
        <v>0</v>
      </c>
      <c r="F118">
        <v>0</v>
      </c>
      <c r="G118">
        <v>0</v>
      </c>
      <c r="H118">
        <v>434</v>
      </c>
      <c r="I118">
        <v>1110</v>
      </c>
      <c r="J118">
        <v>0</v>
      </c>
      <c r="K118">
        <v>0</v>
      </c>
      <c r="L118">
        <v>0</v>
      </c>
      <c r="M118">
        <v>0</v>
      </c>
      <c r="N118">
        <v>12</v>
      </c>
      <c r="O118">
        <v>83</v>
      </c>
      <c r="P118">
        <v>108</v>
      </c>
      <c r="Q118">
        <v>11077</v>
      </c>
      <c r="R118">
        <v>1414</v>
      </c>
      <c r="S118">
        <v>1529</v>
      </c>
      <c r="T118">
        <v>0</v>
      </c>
      <c r="U118">
        <v>0</v>
      </c>
      <c r="V118">
        <v>754</v>
      </c>
      <c r="W118">
        <v>0</v>
      </c>
      <c r="X118">
        <v>0</v>
      </c>
      <c r="Y118">
        <v>548</v>
      </c>
      <c r="Z118">
        <v>0</v>
      </c>
      <c r="AA118">
        <v>1161</v>
      </c>
      <c r="AB118">
        <v>176</v>
      </c>
      <c r="AC118">
        <v>2172</v>
      </c>
      <c r="AD118">
        <v>1462</v>
      </c>
      <c r="AE118">
        <v>384</v>
      </c>
      <c r="AF118">
        <v>500</v>
      </c>
      <c r="AG118">
        <v>10100</v>
      </c>
    </row>
    <row r="119" spans="1:33" x14ac:dyDescent="0.35">
      <c r="A119">
        <f t="shared" si="2"/>
        <v>0</v>
      </c>
      <c r="B119">
        <f t="shared" si="3"/>
        <v>0</v>
      </c>
      <c r="C119" t="s">
        <v>1036</v>
      </c>
      <c r="D119">
        <v>465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16</v>
      </c>
      <c r="Q119">
        <v>481</v>
      </c>
      <c r="R119">
        <v>293</v>
      </c>
      <c r="S119">
        <v>20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128</v>
      </c>
      <c r="AB119">
        <v>46</v>
      </c>
      <c r="AC119">
        <v>0</v>
      </c>
      <c r="AD119">
        <v>0</v>
      </c>
      <c r="AE119">
        <v>0</v>
      </c>
      <c r="AF119">
        <v>12</v>
      </c>
      <c r="AG119">
        <v>499</v>
      </c>
    </row>
    <row r="120" spans="1:33" x14ac:dyDescent="0.35">
      <c r="A120">
        <f t="shared" si="2"/>
        <v>0</v>
      </c>
      <c r="B120">
        <f t="shared" si="3"/>
        <v>0</v>
      </c>
      <c r="C120" t="s">
        <v>1035</v>
      </c>
      <c r="D120">
        <v>13756</v>
      </c>
      <c r="E120">
        <v>0</v>
      </c>
      <c r="F120">
        <v>0</v>
      </c>
      <c r="G120">
        <v>1</v>
      </c>
      <c r="H120">
        <v>707</v>
      </c>
      <c r="I120">
        <v>1821</v>
      </c>
      <c r="J120">
        <v>0</v>
      </c>
      <c r="K120">
        <v>0</v>
      </c>
      <c r="L120">
        <v>0</v>
      </c>
      <c r="M120">
        <v>0</v>
      </c>
      <c r="N120">
        <v>146</v>
      </c>
      <c r="O120">
        <v>75</v>
      </c>
      <c r="P120">
        <v>150</v>
      </c>
      <c r="Q120">
        <v>16656</v>
      </c>
      <c r="R120">
        <v>4230</v>
      </c>
      <c r="S120">
        <v>853</v>
      </c>
      <c r="T120">
        <v>0</v>
      </c>
      <c r="U120">
        <v>0</v>
      </c>
      <c r="V120">
        <v>948</v>
      </c>
      <c r="W120">
        <v>0</v>
      </c>
      <c r="X120">
        <v>0</v>
      </c>
      <c r="Y120">
        <v>861</v>
      </c>
      <c r="Z120">
        <v>61</v>
      </c>
      <c r="AA120">
        <v>978</v>
      </c>
      <c r="AB120">
        <v>571</v>
      </c>
      <c r="AC120">
        <v>3863</v>
      </c>
      <c r="AD120">
        <v>2054</v>
      </c>
      <c r="AE120">
        <v>536</v>
      </c>
      <c r="AF120">
        <v>737</v>
      </c>
      <c r="AG120">
        <v>15692</v>
      </c>
    </row>
    <row r="121" spans="1:33" x14ac:dyDescent="0.35">
      <c r="A121">
        <f t="shared" si="2"/>
        <v>0</v>
      </c>
      <c r="B121">
        <f t="shared" si="3"/>
        <v>0</v>
      </c>
      <c r="C121" t="s">
        <v>1034</v>
      </c>
      <c r="D121">
        <v>3897</v>
      </c>
      <c r="E121">
        <v>0</v>
      </c>
      <c r="F121">
        <v>0</v>
      </c>
      <c r="G121">
        <v>0</v>
      </c>
      <c r="H121">
        <v>848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17</v>
      </c>
      <c r="O121">
        <v>0</v>
      </c>
      <c r="P121">
        <v>38</v>
      </c>
      <c r="Q121">
        <v>4800</v>
      </c>
      <c r="R121">
        <v>1065</v>
      </c>
      <c r="S121">
        <v>362</v>
      </c>
      <c r="T121">
        <v>0</v>
      </c>
      <c r="U121">
        <v>0</v>
      </c>
      <c r="V121">
        <v>350</v>
      </c>
      <c r="W121">
        <v>0</v>
      </c>
      <c r="X121">
        <v>0</v>
      </c>
      <c r="Y121">
        <v>128</v>
      </c>
      <c r="Z121">
        <v>0</v>
      </c>
      <c r="AA121">
        <v>351</v>
      </c>
      <c r="AB121">
        <v>144</v>
      </c>
      <c r="AC121">
        <v>907</v>
      </c>
      <c r="AD121">
        <v>429</v>
      </c>
      <c r="AE121">
        <v>205</v>
      </c>
      <c r="AF121">
        <v>79</v>
      </c>
      <c r="AG121">
        <v>4020</v>
      </c>
    </row>
    <row r="122" spans="1:33" x14ac:dyDescent="0.35">
      <c r="A122">
        <f t="shared" si="2"/>
        <v>0</v>
      </c>
      <c r="B122">
        <f t="shared" si="3"/>
        <v>0</v>
      </c>
      <c r="C122" t="s">
        <v>1033</v>
      </c>
      <c r="D122">
        <v>5723</v>
      </c>
      <c r="E122">
        <v>0</v>
      </c>
      <c r="F122">
        <v>0</v>
      </c>
      <c r="G122">
        <v>0</v>
      </c>
      <c r="H122">
        <v>1535</v>
      </c>
      <c r="I122">
        <v>206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515</v>
      </c>
      <c r="Q122">
        <v>7979</v>
      </c>
      <c r="R122">
        <v>1435</v>
      </c>
      <c r="S122">
        <v>907</v>
      </c>
      <c r="T122">
        <v>0</v>
      </c>
      <c r="U122">
        <v>0</v>
      </c>
      <c r="V122">
        <v>619</v>
      </c>
      <c r="W122">
        <v>0</v>
      </c>
      <c r="X122">
        <v>0</v>
      </c>
      <c r="Y122">
        <v>499</v>
      </c>
      <c r="Z122">
        <v>82</v>
      </c>
      <c r="AA122">
        <v>681</v>
      </c>
      <c r="AB122">
        <v>133</v>
      </c>
      <c r="AC122">
        <v>1109</v>
      </c>
      <c r="AD122">
        <v>791</v>
      </c>
      <c r="AE122">
        <v>3</v>
      </c>
      <c r="AF122">
        <v>562</v>
      </c>
      <c r="AG122">
        <v>6821</v>
      </c>
    </row>
    <row r="123" spans="1:33" x14ac:dyDescent="0.35">
      <c r="A123">
        <f t="shared" si="2"/>
        <v>0</v>
      </c>
      <c r="B123">
        <f t="shared" si="3"/>
        <v>0</v>
      </c>
      <c r="C123" t="s">
        <v>1032</v>
      </c>
      <c r="D123">
        <v>9422</v>
      </c>
      <c r="E123">
        <v>0</v>
      </c>
      <c r="F123">
        <v>0</v>
      </c>
      <c r="G123">
        <v>0</v>
      </c>
      <c r="H123">
        <v>680</v>
      </c>
      <c r="I123">
        <v>758</v>
      </c>
      <c r="J123">
        <v>0</v>
      </c>
      <c r="K123">
        <v>0</v>
      </c>
      <c r="L123">
        <v>0</v>
      </c>
      <c r="M123">
        <v>0</v>
      </c>
      <c r="N123">
        <v>42</v>
      </c>
      <c r="O123">
        <v>156</v>
      </c>
      <c r="P123">
        <v>751</v>
      </c>
      <c r="Q123">
        <v>11809</v>
      </c>
      <c r="R123">
        <v>3331</v>
      </c>
      <c r="S123">
        <v>1074</v>
      </c>
      <c r="T123">
        <v>0</v>
      </c>
      <c r="U123">
        <v>0</v>
      </c>
      <c r="V123">
        <v>1102</v>
      </c>
      <c r="W123">
        <v>497</v>
      </c>
      <c r="X123">
        <v>0</v>
      </c>
      <c r="Y123">
        <v>938</v>
      </c>
      <c r="Z123">
        <v>446</v>
      </c>
      <c r="AA123">
        <v>723</v>
      </c>
      <c r="AB123">
        <v>236</v>
      </c>
      <c r="AC123">
        <v>1060</v>
      </c>
      <c r="AD123">
        <v>956</v>
      </c>
      <c r="AE123">
        <v>186</v>
      </c>
      <c r="AF123">
        <v>760</v>
      </c>
      <c r="AG123">
        <v>11309</v>
      </c>
    </row>
    <row r="124" spans="1:33" x14ac:dyDescent="0.35">
      <c r="A124">
        <f t="shared" si="2"/>
        <v>0</v>
      </c>
      <c r="B124">
        <f t="shared" si="3"/>
        <v>0</v>
      </c>
      <c r="C124" t="s">
        <v>1031</v>
      </c>
      <c r="D124">
        <v>22266</v>
      </c>
      <c r="E124">
        <v>0</v>
      </c>
      <c r="F124">
        <v>0</v>
      </c>
      <c r="G124">
        <v>0</v>
      </c>
      <c r="H124">
        <v>5553</v>
      </c>
      <c r="I124">
        <v>3590</v>
      </c>
      <c r="J124">
        <v>0</v>
      </c>
      <c r="K124">
        <v>0</v>
      </c>
      <c r="L124">
        <v>0</v>
      </c>
      <c r="M124">
        <v>0</v>
      </c>
      <c r="N124">
        <v>48</v>
      </c>
      <c r="O124">
        <v>647</v>
      </c>
      <c r="P124">
        <v>1471</v>
      </c>
      <c r="Q124">
        <v>33575</v>
      </c>
      <c r="R124">
        <v>9356</v>
      </c>
      <c r="S124">
        <v>3028</v>
      </c>
      <c r="T124">
        <v>0</v>
      </c>
      <c r="U124">
        <v>0</v>
      </c>
      <c r="V124">
        <v>1147</v>
      </c>
      <c r="W124">
        <v>359</v>
      </c>
      <c r="X124">
        <v>0</v>
      </c>
      <c r="Y124">
        <v>1749</v>
      </c>
      <c r="Z124">
        <v>1496</v>
      </c>
      <c r="AA124">
        <v>2235</v>
      </c>
      <c r="AB124">
        <v>764</v>
      </c>
      <c r="AC124">
        <v>5361</v>
      </c>
      <c r="AD124">
        <v>3424</v>
      </c>
      <c r="AE124">
        <v>498</v>
      </c>
      <c r="AF124">
        <v>1230</v>
      </c>
      <c r="AG124">
        <v>30647</v>
      </c>
    </row>
    <row r="125" spans="1:33" x14ac:dyDescent="0.35">
      <c r="A125">
        <f t="shared" si="2"/>
        <v>0</v>
      </c>
      <c r="B125">
        <f t="shared" si="3"/>
        <v>0</v>
      </c>
      <c r="C125" t="s">
        <v>1030</v>
      </c>
      <c r="D125">
        <v>21921</v>
      </c>
      <c r="E125">
        <v>0</v>
      </c>
      <c r="F125">
        <v>67</v>
      </c>
      <c r="G125">
        <v>0</v>
      </c>
      <c r="H125">
        <v>8037</v>
      </c>
      <c r="I125">
        <v>1650</v>
      </c>
      <c r="J125">
        <v>0</v>
      </c>
      <c r="K125">
        <v>0</v>
      </c>
      <c r="L125">
        <v>0</v>
      </c>
      <c r="M125">
        <v>0</v>
      </c>
      <c r="N125">
        <v>98</v>
      </c>
      <c r="O125">
        <v>34</v>
      </c>
      <c r="P125">
        <v>4898</v>
      </c>
      <c r="Q125">
        <v>36705</v>
      </c>
      <c r="R125">
        <v>19055</v>
      </c>
      <c r="S125">
        <v>3702</v>
      </c>
      <c r="T125">
        <v>0</v>
      </c>
      <c r="U125">
        <v>0</v>
      </c>
      <c r="V125">
        <v>2387</v>
      </c>
      <c r="W125">
        <v>94</v>
      </c>
      <c r="X125">
        <v>0</v>
      </c>
      <c r="Y125">
        <v>1630</v>
      </c>
      <c r="Z125">
        <v>469</v>
      </c>
      <c r="AA125">
        <v>1868</v>
      </c>
      <c r="AB125">
        <v>790</v>
      </c>
      <c r="AC125">
        <v>6257</v>
      </c>
      <c r="AD125">
        <v>4024</v>
      </c>
      <c r="AE125">
        <v>1139</v>
      </c>
      <c r="AF125">
        <v>697</v>
      </c>
      <c r="AG125">
        <v>42112</v>
      </c>
    </row>
    <row r="126" spans="1:33" x14ac:dyDescent="0.35">
      <c r="A126">
        <f t="shared" si="2"/>
        <v>0</v>
      </c>
      <c r="B126">
        <f t="shared" si="3"/>
        <v>0</v>
      </c>
      <c r="C126" t="s">
        <v>1029</v>
      </c>
      <c r="D126">
        <v>75969</v>
      </c>
      <c r="E126">
        <v>0</v>
      </c>
      <c r="F126">
        <v>0</v>
      </c>
      <c r="G126">
        <v>0</v>
      </c>
      <c r="H126">
        <v>5029</v>
      </c>
      <c r="I126">
        <v>15686</v>
      </c>
      <c r="J126">
        <v>0</v>
      </c>
      <c r="K126">
        <v>0</v>
      </c>
      <c r="L126">
        <v>0</v>
      </c>
      <c r="M126">
        <v>0</v>
      </c>
      <c r="N126">
        <v>94</v>
      </c>
      <c r="O126">
        <v>1268</v>
      </c>
      <c r="P126">
        <v>3949</v>
      </c>
      <c r="Q126">
        <v>101995</v>
      </c>
      <c r="R126">
        <v>24659</v>
      </c>
      <c r="S126">
        <v>6232</v>
      </c>
      <c r="T126">
        <v>0</v>
      </c>
      <c r="U126">
        <v>0</v>
      </c>
      <c r="V126">
        <v>5305</v>
      </c>
      <c r="W126">
        <v>3800</v>
      </c>
      <c r="X126">
        <v>0</v>
      </c>
      <c r="Y126">
        <v>13233</v>
      </c>
      <c r="Z126">
        <v>11235</v>
      </c>
      <c r="AA126">
        <v>5911</v>
      </c>
      <c r="AB126">
        <v>1658</v>
      </c>
      <c r="AC126">
        <v>12627</v>
      </c>
      <c r="AD126">
        <v>7658</v>
      </c>
      <c r="AE126">
        <v>5212</v>
      </c>
      <c r="AF126">
        <v>1960</v>
      </c>
      <c r="AG126">
        <v>99490</v>
      </c>
    </row>
    <row r="127" spans="1:33" x14ac:dyDescent="0.35">
      <c r="A127">
        <f t="shared" si="2"/>
        <v>0</v>
      </c>
      <c r="B127">
        <f t="shared" si="3"/>
        <v>0</v>
      </c>
      <c r="C127" t="s">
        <v>1028</v>
      </c>
      <c r="D127">
        <v>10286</v>
      </c>
      <c r="E127">
        <v>0</v>
      </c>
      <c r="F127">
        <v>0</v>
      </c>
      <c r="G127">
        <v>0</v>
      </c>
      <c r="H127">
        <v>283</v>
      </c>
      <c r="I127">
        <v>66</v>
      </c>
      <c r="J127">
        <v>0</v>
      </c>
      <c r="K127">
        <v>0</v>
      </c>
      <c r="L127">
        <v>0</v>
      </c>
      <c r="M127">
        <v>0</v>
      </c>
      <c r="N127">
        <v>12</v>
      </c>
      <c r="O127">
        <v>43</v>
      </c>
      <c r="P127">
        <v>277</v>
      </c>
      <c r="Q127">
        <v>10967</v>
      </c>
      <c r="R127">
        <v>2472</v>
      </c>
      <c r="S127">
        <v>1487</v>
      </c>
      <c r="T127">
        <v>0</v>
      </c>
      <c r="U127">
        <v>0</v>
      </c>
      <c r="V127">
        <v>797</v>
      </c>
      <c r="W127">
        <v>0</v>
      </c>
      <c r="X127">
        <v>0</v>
      </c>
      <c r="Y127">
        <v>456</v>
      </c>
      <c r="Z127">
        <v>1571</v>
      </c>
      <c r="AA127">
        <v>741</v>
      </c>
      <c r="AB127">
        <v>423</v>
      </c>
      <c r="AC127">
        <v>1612</v>
      </c>
      <c r="AD127">
        <v>1411</v>
      </c>
      <c r="AE127">
        <v>476</v>
      </c>
      <c r="AF127">
        <v>116</v>
      </c>
      <c r="AG127">
        <v>11562</v>
      </c>
    </row>
    <row r="128" spans="1:33" x14ac:dyDescent="0.35">
      <c r="A128">
        <f t="shared" si="2"/>
        <v>0</v>
      </c>
      <c r="B128">
        <f t="shared" si="3"/>
        <v>0</v>
      </c>
      <c r="C128" t="s">
        <v>1027</v>
      </c>
      <c r="D128">
        <v>14783</v>
      </c>
      <c r="E128">
        <v>0</v>
      </c>
      <c r="F128">
        <v>0</v>
      </c>
      <c r="G128">
        <v>0</v>
      </c>
      <c r="H128">
        <v>4086</v>
      </c>
      <c r="I128">
        <v>3548</v>
      </c>
      <c r="J128">
        <v>0</v>
      </c>
      <c r="K128">
        <v>0</v>
      </c>
      <c r="L128">
        <v>0</v>
      </c>
      <c r="M128">
        <v>0</v>
      </c>
      <c r="N128">
        <v>41</v>
      </c>
      <c r="O128">
        <v>108</v>
      </c>
      <c r="P128">
        <v>923</v>
      </c>
      <c r="Q128">
        <v>23489</v>
      </c>
      <c r="R128">
        <v>6416</v>
      </c>
      <c r="S128">
        <v>957</v>
      </c>
      <c r="T128">
        <v>100</v>
      </c>
      <c r="U128">
        <v>0</v>
      </c>
      <c r="V128">
        <v>1117</v>
      </c>
      <c r="W128">
        <v>26</v>
      </c>
      <c r="X128">
        <v>0</v>
      </c>
      <c r="Y128">
        <v>1142</v>
      </c>
      <c r="Z128">
        <v>1591</v>
      </c>
      <c r="AA128">
        <v>2076</v>
      </c>
      <c r="AB128">
        <v>364</v>
      </c>
      <c r="AC128">
        <v>4494</v>
      </c>
      <c r="AD128">
        <v>1883</v>
      </c>
      <c r="AE128">
        <v>1606</v>
      </c>
      <c r="AF128">
        <v>355</v>
      </c>
      <c r="AG128">
        <v>22127</v>
      </c>
    </row>
    <row r="129" spans="1:33" x14ac:dyDescent="0.35">
      <c r="A129">
        <f t="shared" si="2"/>
        <v>0</v>
      </c>
      <c r="B129">
        <f t="shared" si="3"/>
        <v>0</v>
      </c>
      <c r="C129" t="s">
        <v>1026</v>
      </c>
      <c r="D129">
        <v>8015</v>
      </c>
      <c r="E129">
        <v>0</v>
      </c>
      <c r="F129">
        <v>0</v>
      </c>
      <c r="G129">
        <v>0</v>
      </c>
      <c r="H129">
        <v>544</v>
      </c>
      <c r="I129">
        <v>102</v>
      </c>
      <c r="J129">
        <v>0</v>
      </c>
      <c r="K129">
        <v>0</v>
      </c>
      <c r="L129">
        <v>0</v>
      </c>
      <c r="M129">
        <v>0</v>
      </c>
      <c r="N129">
        <v>17</v>
      </c>
      <c r="O129">
        <v>255</v>
      </c>
      <c r="P129">
        <v>135</v>
      </c>
      <c r="Q129">
        <v>9068</v>
      </c>
      <c r="R129">
        <v>2911</v>
      </c>
      <c r="S129">
        <v>56</v>
      </c>
      <c r="T129">
        <v>0</v>
      </c>
      <c r="U129">
        <v>0</v>
      </c>
      <c r="V129">
        <v>776</v>
      </c>
      <c r="W129">
        <v>902</v>
      </c>
      <c r="X129">
        <v>0</v>
      </c>
      <c r="Y129">
        <v>1073</v>
      </c>
      <c r="Z129">
        <v>0</v>
      </c>
      <c r="AA129">
        <v>909</v>
      </c>
      <c r="AB129">
        <v>370</v>
      </c>
      <c r="AC129">
        <v>551</v>
      </c>
      <c r="AD129">
        <v>587</v>
      </c>
      <c r="AE129">
        <v>1055</v>
      </c>
      <c r="AF129">
        <v>93</v>
      </c>
      <c r="AG129">
        <v>9283</v>
      </c>
    </row>
    <row r="130" spans="1:33" x14ac:dyDescent="0.35">
      <c r="A130">
        <f t="shared" ref="A130:A193" si="4">+Q130-SUM(D130:P130)</f>
        <v>0</v>
      </c>
      <c r="B130">
        <f t="shared" ref="B130:B193" si="5">+AG130-SUM(R130:AF130)</f>
        <v>0</v>
      </c>
      <c r="C130" t="s">
        <v>1025</v>
      </c>
      <c r="D130">
        <v>7517</v>
      </c>
      <c r="E130">
        <v>0</v>
      </c>
      <c r="F130">
        <v>450</v>
      </c>
      <c r="G130">
        <v>0</v>
      </c>
      <c r="H130">
        <v>928</v>
      </c>
      <c r="I130">
        <v>2949</v>
      </c>
      <c r="J130">
        <v>0</v>
      </c>
      <c r="K130">
        <v>0</v>
      </c>
      <c r="L130">
        <v>28</v>
      </c>
      <c r="M130">
        <v>0</v>
      </c>
      <c r="N130">
        <v>194</v>
      </c>
      <c r="O130">
        <v>0</v>
      </c>
      <c r="P130">
        <v>553</v>
      </c>
      <c r="Q130">
        <v>12619</v>
      </c>
      <c r="R130">
        <v>2890</v>
      </c>
      <c r="S130">
        <v>18886</v>
      </c>
      <c r="T130">
        <v>0</v>
      </c>
      <c r="U130">
        <v>0</v>
      </c>
      <c r="V130">
        <v>631</v>
      </c>
      <c r="W130">
        <v>0</v>
      </c>
      <c r="X130">
        <v>5</v>
      </c>
      <c r="Y130">
        <v>768</v>
      </c>
      <c r="Z130">
        <v>1185</v>
      </c>
      <c r="AA130">
        <v>599</v>
      </c>
      <c r="AB130">
        <v>491</v>
      </c>
      <c r="AC130">
        <v>1834</v>
      </c>
      <c r="AD130">
        <v>1493</v>
      </c>
      <c r="AE130">
        <v>0</v>
      </c>
      <c r="AF130">
        <v>222</v>
      </c>
      <c r="AG130">
        <v>29004</v>
      </c>
    </row>
    <row r="131" spans="1:33" x14ac:dyDescent="0.35">
      <c r="A131">
        <f t="shared" si="4"/>
        <v>0</v>
      </c>
      <c r="B131">
        <f t="shared" si="5"/>
        <v>0</v>
      </c>
      <c r="C131" t="s">
        <v>1024</v>
      </c>
      <c r="D131">
        <v>7043</v>
      </c>
      <c r="E131">
        <v>0</v>
      </c>
      <c r="F131">
        <v>0</v>
      </c>
      <c r="G131">
        <v>0</v>
      </c>
      <c r="H131">
        <v>719</v>
      </c>
      <c r="I131">
        <v>531</v>
      </c>
      <c r="J131">
        <v>0</v>
      </c>
      <c r="K131">
        <v>0</v>
      </c>
      <c r="L131">
        <v>0</v>
      </c>
      <c r="M131">
        <v>0</v>
      </c>
      <c r="N131">
        <v>10</v>
      </c>
      <c r="O131">
        <v>0</v>
      </c>
      <c r="P131">
        <v>393</v>
      </c>
      <c r="Q131">
        <v>8696</v>
      </c>
      <c r="R131">
        <v>3067</v>
      </c>
      <c r="S131">
        <v>1039</v>
      </c>
      <c r="T131">
        <v>0</v>
      </c>
      <c r="U131">
        <v>0</v>
      </c>
      <c r="V131">
        <v>427</v>
      </c>
      <c r="W131">
        <v>0</v>
      </c>
      <c r="X131">
        <v>0</v>
      </c>
      <c r="Y131">
        <v>408</v>
      </c>
      <c r="Z131">
        <v>569</v>
      </c>
      <c r="AA131">
        <v>452</v>
      </c>
      <c r="AB131">
        <v>102</v>
      </c>
      <c r="AC131">
        <v>1582</v>
      </c>
      <c r="AD131">
        <v>1000</v>
      </c>
      <c r="AE131">
        <v>0</v>
      </c>
      <c r="AF131">
        <v>67</v>
      </c>
      <c r="AG131">
        <v>8713</v>
      </c>
    </row>
    <row r="132" spans="1:33" x14ac:dyDescent="0.35">
      <c r="A132">
        <f t="shared" si="4"/>
        <v>0</v>
      </c>
      <c r="B132">
        <f t="shared" si="5"/>
        <v>0</v>
      </c>
      <c r="C132" t="s">
        <v>1023</v>
      </c>
      <c r="D132">
        <v>14179</v>
      </c>
      <c r="E132">
        <v>0</v>
      </c>
      <c r="F132">
        <v>0</v>
      </c>
      <c r="G132">
        <v>0</v>
      </c>
      <c r="H132">
        <v>872</v>
      </c>
      <c r="I132">
        <v>3421</v>
      </c>
      <c r="J132">
        <v>0</v>
      </c>
      <c r="K132">
        <v>0</v>
      </c>
      <c r="L132">
        <v>0</v>
      </c>
      <c r="M132">
        <v>0</v>
      </c>
      <c r="N132">
        <v>53</v>
      </c>
      <c r="O132">
        <v>89</v>
      </c>
      <c r="P132">
        <v>675</v>
      </c>
      <c r="Q132">
        <v>19289</v>
      </c>
      <c r="R132">
        <v>3744</v>
      </c>
      <c r="S132">
        <v>2226</v>
      </c>
      <c r="T132">
        <v>0</v>
      </c>
      <c r="U132">
        <v>0</v>
      </c>
      <c r="V132">
        <v>1079</v>
      </c>
      <c r="W132">
        <v>0</v>
      </c>
      <c r="X132">
        <v>0</v>
      </c>
      <c r="Y132">
        <v>1120</v>
      </c>
      <c r="Z132">
        <v>654</v>
      </c>
      <c r="AA132">
        <v>1161</v>
      </c>
      <c r="AB132">
        <v>282</v>
      </c>
      <c r="AC132">
        <v>3908</v>
      </c>
      <c r="AD132">
        <v>2969</v>
      </c>
      <c r="AE132">
        <v>0</v>
      </c>
      <c r="AF132">
        <v>524</v>
      </c>
      <c r="AG132">
        <v>17667</v>
      </c>
    </row>
    <row r="133" spans="1:33" x14ac:dyDescent="0.35">
      <c r="A133">
        <f t="shared" si="4"/>
        <v>0</v>
      </c>
      <c r="B133">
        <f t="shared" si="5"/>
        <v>0</v>
      </c>
      <c r="C133" t="s">
        <v>1022</v>
      </c>
      <c r="D133">
        <v>55942</v>
      </c>
      <c r="E133">
        <v>0</v>
      </c>
      <c r="F133">
        <v>0</v>
      </c>
      <c r="G133">
        <v>0</v>
      </c>
      <c r="H133">
        <v>6826</v>
      </c>
      <c r="I133">
        <v>9981</v>
      </c>
      <c r="J133">
        <v>15607</v>
      </c>
      <c r="K133">
        <v>0</v>
      </c>
      <c r="L133">
        <v>0</v>
      </c>
      <c r="M133">
        <v>0</v>
      </c>
      <c r="N133">
        <v>132</v>
      </c>
      <c r="O133">
        <v>5913</v>
      </c>
      <c r="P133">
        <v>5518</v>
      </c>
      <c r="Q133">
        <v>99919</v>
      </c>
      <c r="R133">
        <v>17033</v>
      </c>
      <c r="S133">
        <v>7255</v>
      </c>
      <c r="T133">
        <v>11510</v>
      </c>
      <c r="U133">
        <v>0</v>
      </c>
      <c r="V133">
        <v>4627</v>
      </c>
      <c r="W133">
        <v>3593</v>
      </c>
      <c r="X133">
        <v>0</v>
      </c>
      <c r="Y133">
        <v>10098</v>
      </c>
      <c r="Z133">
        <v>10692</v>
      </c>
      <c r="AA133">
        <v>3032</v>
      </c>
      <c r="AB133">
        <v>4379</v>
      </c>
      <c r="AC133">
        <v>12387</v>
      </c>
      <c r="AD133">
        <v>6082</v>
      </c>
      <c r="AE133">
        <v>6863</v>
      </c>
      <c r="AF133">
        <v>3642</v>
      </c>
      <c r="AG133">
        <v>101193</v>
      </c>
    </row>
    <row r="134" spans="1:33" x14ac:dyDescent="0.35">
      <c r="A134">
        <f t="shared" si="4"/>
        <v>0</v>
      </c>
      <c r="B134">
        <f t="shared" si="5"/>
        <v>0</v>
      </c>
      <c r="C134" t="s">
        <v>1021</v>
      </c>
      <c r="D134">
        <v>22755</v>
      </c>
      <c r="E134">
        <v>0</v>
      </c>
      <c r="F134">
        <v>1008</v>
      </c>
      <c r="G134">
        <v>3</v>
      </c>
      <c r="H134">
        <v>11058</v>
      </c>
      <c r="I134">
        <v>699</v>
      </c>
      <c r="J134">
        <v>0</v>
      </c>
      <c r="K134">
        <v>0</v>
      </c>
      <c r="L134">
        <v>0</v>
      </c>
      <c r="M134">
        <v>0</v>
      </c>
      <c r="N134">
        <v>258</v>
      </c>
      <c r="O134">
        <v>0</v>
      </c>
      <c r="P134">
        <v>868</v>
      </c>
      <c r="Q134">
        <v>36649</v>
      </c>
      <c r="R134">
        <v>9983</v>
      </c>
      <c r="S134">
        <v>4536</v>
      </c>
      <c r="T134">
        <v>0</v>
      </c>
      <c r="U134">
        <v>0</v>
      </c>
      <c r="V134">
        <v>1595</v>
      </c>
      <c r="W134">
        <v>552</v>
      </c>
      <c r="X134">
        <v>0</v>
      </c>
      <c r="Y134">
        <v>2806</v>
      </c>
      <c r="Z134">
        <v>176</v>
      </c>
      <c r="AA134">
        <v>1391</v>
      </c>
      <c r="AB134">
        <v>744</v>
      </c>
      <c r="AC134">
        <v>10271</v>
      </c>
      <c r="AD134">
        <v>3090</v>
      </c>
      <c r="AE134">
        <v>11</v>
      </c>
      <c r="AF134">
        <v>579</v>
      </c>
      <c r="AG134">
        <v>35734</v>
      </c>
    </row>
    <row r="135" spans="1:33" x14ac:dyDescent="0.35">
      <c r="A135">
        <f t="shared" si="4"/>
        <v>0</v>
      </c>
      <c r="B135">
        <f t="shared" si="5"/>
        <v>0</v>
      </c>
      <c r="C135" t="s">
        <v>1020</v>
      </c>
      <c r="D135">
        <v>6805</v>
      </c>
      <c r="E135">
        <v>0</v>
      </c>
      <c r="F135">
        <v>25</v>
      </c>
      <c r="G135">
        <v>0</v>
      </c>
      <c r="H135">
        <v>805</v>
      </c>
      <c r="I135">
        <v>177</v>
      </c>
      <c r="J135">
        <v>1876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90</v>
      </c>
      <c r="Q135">
        <v>9778</v>
      </c>
      <c r="R135">
        <v>1439</v>
      </c>
      <c r="S135">
        <v>1343</v>
      </c>
      <c r="T135">
        <v>1431</v>
      </c>
      <c r="U135">
        <v>0</v>
      </c>
      <c r="V135">
        <v>592</v>
      </c>
      <c r="W135">
        <v>0</v>
      </c>
      <c r="X135">
        <v>0</v>
      </c>
      <c r="Y135">
        <v>611</v>
      </c>
      <c r="Z135">
        <v>36</v>
      </c>
      <c r="AA135">
        <v>600</v>
      </c>
      <c r="AB135">
        <v>664</v>
      </c>
      <c r="AC135">
        <v>1981</v>
      </c>
      <c r="AD135">
        <v>793</v>
      </c>
      <c r="AE135">
        <v>498</v>
      </c>
      <c r="AF135">
        <v>66</v>
      </c>
      <c r="AG135">
        <v>10054</v>
      </c>
    </row>
    <row r="136" spans="1:33" x14ac:dyDescent="0.35">
      <c r="A136">
        <f t="shared" si="4"/>
        <v>0</v>
      </c>
      <c r="B136">
        <f t="shared" si="5"/>
        <v>0</v>
      </c>
      <c r="C136" t="s">
        <v>1019</v>
      </c>
      <c r="D136">
        <v>5694</v>
      </c>
      <c r="E136">
        <v>0</v>
      </c>
      <c r="F136">
        <v>0</v>
      </c>
      <c r="G136">
        <v>0</v>
      </c>
      <c r="H136">
        <v>224</v>
      </c>
      <c r="I136">
        <v>767</v>
      </c>
      <c r="J136">
        <v>0</v>
      </c>
      <c r="K136">
        <v>0</v>
      </c>
      <c r="L136">
        <v>0</v>
      </c>
      <c r="M136">
        <v>0</v>
      </c>
      <c r="N136">
        <v>20</v>
      </c>
      <c r="O136">
        <v>430</v>
      </c>
      <c r="P136">
        <v>184</v>
      </c>
      <c r="Q136">
        <v>7319</v>
      </c>
      <c r="R136">
        <v>1013</v>
      </c>
      <c r="S136">
        <v>944</v>
      </c>
      <c r="T136">
        <v>0</v>
      </c>
      <c r="U136">
        <v>0</v>
      </c>
      <c r="V136">
        <v>257</v>
      </c>
      <c r="W136">
        <v>0</v>
      </c>
      <c r="X136">
        <v>0</v>
      </c>
      <c r="Y136">
        <v>512</v>
      </c>
      <c r="Z136">
        <v>212</v>
      </c>
      <c r="AA136">
        <v>580</v>
      </c>
      <c r="AB136">
        <v>256</v>
      </c>
      <c r="AC136">
        <v>1465</v>
      </c>
      <c r="AD136">
        <v>505</v>
      </c>
      <c r="AE136">
        <v>1</v>
      </c>
      <c r="AF136">
        <v>453</v>
      </c>
      <c r="AG136">
        <v>6198</v>
      </c>
    </row>
    <row r="137" spans="1:33" x14ac:dyDescent="0.35">
      <c r="A137">
        <f t="shared" si="4"/>
        <v>0</v>
      </c>
      <c r="B137">
        <f t="shared" si="5"/>
        <v>0</v>
      </c>
      <c r="C137" t="s">
        <v>1018</v>
      </c>
      <c r="D137">
        <v>7223</v>
      </c>
      <c r="E137">
        <v>0</v>
      </c>
      <c r="F137">
        <v>0</v>
      </c>
      <c r="G137">
        <v>0</v>
      </c>
      <c r="H137">
        <v>30</v>
      </c>
      <c r="I137">
        <v>797</v>
      </c>
      <c r="J137">
        <v>0</v>
      </c>
      <c r="K137">
        <v>0</v>
      </c>
      <c r="L137">
        <v>0</v>
      </c>
      <c r="M137">
        <v>0</v>
      </c>
      <c r="N137">
        <v>24</v>
      </c>
      <c r="O137">
        <v>0</v>
      </c>
      <c r="P137">
        <v>227</v>
      </c>
      <c r="Q137">
        <v>8301</v>
      </c>
      <c r="R137">
        <v>1503</v>
      </c>
      <c r="S137">
        <v>2030</v>
      </c>
      <c r="T137">
        <v>0</v>
      </c>
      <c r="U137">
        <v>0</v>
      </c>
      <c r="V137">
        <v>94</v>
      </c>
      <c r="W137">
        <v>7</v>
      </c>
      <c r="X137">
        <v>0</v>
      </c>
      <c r="Y137">
        <v>305</v>
      </c>
      <c r="Z137">
        <v>129</v>
      </c>
      <c r="AA137">
        <v>569</v>
      </c>
      <c r="AB137">
        <v>209</v>
      </c>
      <c r="AC137" s="2">
        <v>1809</v>
      </c>
      <c r="AD137">
        <v>534</v>
      </c>
      <c r="AE137">
        <v>14</v>
      </c>
      <c r="AF137">
        <v>330</v>
      </c>
      <c r="AG137">
        <v>7533</v>
      </c>
    </row>
    <row r="138" spans="1:33" x14ac:dyDescent="0.35">
      <c r="A138">
        <f t="shared" si="4"/>
        <v>0</v>
      </c>
      <c r="B138">
        <f t="shared" si="5"/>
        <v>0</v>
      </c>
      <c r="C138" t="s">
        <v>1017</v>
      </c>
      <c r="D138">
        <v>74367</v>
      </c>
      <c r="E138">
        <v>0</v>
      </c>
      <c r="F138">
        <v>0</v>
      </c>
      <c r="G138">
        <v>0</v>
      </c>
      <c r="H138">
        <v>24107</v>
      </c>
      <c r="I138">
        <v>11519</v>
      </c>
      <c r="J138">
        <v>0</v>
      </c>
      <c r="K138">
        <v>0</v>
      </c>
      <c r="L138">
        <v>0</v>
      </c>
      <c r="M138">
        <v>0</v>
      </c>
      <c r="N138">
        <v>21</v>
      </c>
      <c r="O138">
        <v>1543</v>
      </c>
      <c r="P138">
        <v>8104</v>
      </c>
      <c r="Q138">
        <v>119661</v>
      </c>
      <c r="R138">
        <v>30378</v>
      </c>
      <c r="S138">
        <v>9898</v>
      </c>
      <c r="T138">
        <v>0</v>
      </c>
      <c r="U138">
        <v>0</v>
      </c>
      <c r="V138">
        <v>4953</v>
      </c>
      <c r="W138">
        <v>4182</v>
      </c>
      <c r="X138">
        <v>0</v>
      </c>
      <c r="Y138">
        <v>26773</v>
      </c>
      <c r="Z138">
        <v>2612</v>
      </c>
      <c r="AA138">
        <v>6337</v>
      </c>
      <c r="AB138">
        <v>1806</v>
      </c>
      <c r="AC138">
        <v>19195</v>
      </c>
      <c r="AD138">
        <v>6106</v>
      </c>
      <c r="AE138">
        <v>3824</v>
      </c>
      <c r="AF138">
        <v>2933</v>
      </c>
      <c r="AG138">
        <v>118997</v>
      </c>
    </row>
    <row r="139" spans="1:33" x14ac:dyDescent="0.35">
      <c r="A139">
        <f t="shared" si="4"/>
        <v>0</v>
      </c>
      <c r="B139">
        <f t="shared" si="5"/>
        <v>0</v>
      </c>
      <c r="C139" t="s">
        <v>1016</v>
      </c>
      <c r="D139">
        <v>25028</v>
      </c>
      <c r="E139">
        <v>0</v>
      </c>
      <c r="F139">
        <v>0</v>
      </c>
      <c r="G139">
        <v>0</v>
      </c>
      <c r="H139">
        <v>1852</v>
      </c>
      <c r="I139">
        <v>4017</v>
      </c>
      <c r="J139">
        <v>0</v>
      </c>
      <c r="K139">
        <v>0</v>
      </c>
      <c r="L139">
        <v>0</v>
      </c>
      <c r="M139">
        <v>0</v>
      </c>
      <c r="N139">
        <v>161</v>
      </c>
      <c r="O139">
        <v>31</v>
      </c>
      <c r="P139">
        <v>575</v>
      </c>
      <c r="Q139">
        <v>31664</v>
      </c>
      <c r="R139">
        <v>5842</v>
      </c>
      <c r="S139">
        <v>1351</v>
      </c>
      <c r="T139">
        <v>0</v>
      </c>
      <c r="U139">
        <v>0</v>
      </c>
      <c r="V139">
        <v>1833</v>
      </c>
      <c r="W139">
        <v>394</v>
      </c>
      <c r="X139">
        <v>0</v>
      </c>
      <c r="Y139">
        <v>5201</v>
      </c>
      <c r="Z139">
        <v>1567</v>
      </c>
      <c r="AA139">
        <v>1348</v>
      </c>
      <c r="AB139">
        <v>393</v>
      </c>
      <c r="AC139">
        <v>2813</v>
      </c>
      <c r="AD139">
        <v>971</v>
      </c>
      <c r="AE139">
        <v>6731</v>
      </c>
      <c r="AF139">
        <v>1170</v>
      </c>
      <c r="AG139">
        <v>29614</v>
      </c>
    </row>
    <row r="140" spans="1:33" x14ac:dyDescent="0.35">
      <c r="A140">
        <f t="shared" si="4"/>
        <v>0</v>
      </c>
      <c r="B140">
        <f t="shared" si="5"/>
        <v>0</v>
      </c>
      <c r="C140" t="s">
        <v>1015</v>
      </c>
      <c r="D140">
        <v>1923</v>
      </c>
      <c r="E140">
        <v>0</v>
      </c>
      <c r="F140">
        <v>0</v>
      </c>
      <c r="G140">
        <v>0</v>
      </c>
      <c r="H140">
        <v>151</v>
      </c>
      <c r="I140">
        <v>5</v>
      </c>
      <c r="J140">
        <v>6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121</v>
      </c>
      <c r="Q140">
        <v>2206</v>
      </c>
      <c r="R140">
        <v>412</v>
      </c>
      <c r="S140">
        <v>199</v>
      </c>
      <c r="T140">
        <v>186</v>
      </c>
      <c r="U140">
        <v>0</v>
      </c>
      <c r="V140">
        <v>89</v>
      </c>
      <c r="W140">
        <v>0</v>
      </c>
      <c r="X140">
        <v>0</v>
      </c>
      <c r="Y140">
        <v>416</v>
      </c>
      <c r="Z140">
        <v>3</v>
      </c>
      <c r="AA140">
        <v>179</v>
      </c>
      <c r="AB140">
        <v>69</v>
      </c>
      <c r="AC140">
        <v>371</v>
      </c>
      <c r="AD140">
        <v>281</v>
      </c>
      <c r="AE140">
        <v>0</v>
      </c>
      <c r="AF140">
        <v>36</v>
      </c>
      <c r="AG140">
        <v>2241</v>
      </c>
    </row>
    <row r="141" spans="1:33" x14ac:dyDescent="0.35">
      <c r="A141">
        <f t="shared" si="4"/>
        <v>0</v>
      </c>
      <c r="B141">
        <f t="shared" si="5"/>
        <v>0</v>
      </c>
      <c r="C141" t="s">
        <v>1014</v>
      </c>
      <c r="D141">
        <v>1306</v>
      </c>
      <c r="E141">
        <v>0</v>
      </c>
      <c r="F141">
        <v>0</v>
      </c>
      <c r="G141">
        <v>0</v>
      </c>
      <c r="H141">
        <v>474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7</v>
      </c>
      <c r="Q141">
        <v>1787</v>
      </c>
      <c r="R141">
        <v>582</v>
      </c>
      <c r="S141">
        <v>0</v>
      </c>
      <c r="T141">
        <v>0</v>
      </c>
      <c r="U141">
        <v>0</v>
      </c>
      <c r="V141">
        <v>121</v>
      </c>
      <c r="W141">
        <v>0</v>
      </c>
      <c r="X141">
        <v>0</v>
      </c>
      <c r="Y141">
        <v>4</v>
      </c>
      <c r="Z141">
        <v>7</v>
      </c>
      <c r="AA141">
        <v>168</v>
      </c>
      <c r="AB141">
        <v>29</v>
      </c>
      <c r="AC141">
        <v>172</v>
      </c>
      <c r="AD141">
        <v>244</v>
      </c>
      <c r="AE141">
        <v>174</v>
      </c>
      <c r="AF141">
        <v>179</v>
      </c>
      <c r="AG141">
        <v>1680</v>
      </c>
    </row>
    <row r="142" spans="1:33" x14ac:dyDescent="0.35">
      <c r="A142">
        <f t="shared" si="4"/>
        <v>0</v>
      </c>
      <c r="B142">
        <f t="shared" si="5"/>
        <v>0</v>
      </c>
      <c r="C142" t="s">
        <v>1013</v>
      </c>
      <c r="D142">
        <v>1505</v>
      </c>
      <c r="E142">
        <v>0</v>
      </c>
      <c r="F142">
        <v>0</v>
      </c>
      <c r="G142">
        <v>0</v>
      </c>
      <c r="H142">
        <v>521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25</v>
      </c>
      <c r="O142">
        <v>0</v>
      </c>
      <c r="P142">
        <v>112</v>
      </c>
      <c r="Q142">
        <v>2163</v>
      </c>
      <c r="R142">
        <v>1203</v>
      </c>
      <c r="S142">
        <v>150</v>
      </c>
      <c r="T142">
        <v>75</v>
      </c>
      <c r="U142">
        <v>0</v>
      </c>
      <c r="V142">
        <v>80</v>
      </c>
      <c r="W142">
        <v>0</v>
      </c>
      <c r="X142">
        <v>0</v>
      </c>
      <c r="Y142">
        <v>13</v>
      </c>
      <c r="Z142">
        <v>540</v>
      </c>
      <c r="AA142">
        <v>171</v>
      </c>
      <c r="AB142">
        <v>88</v>
      </c>
      <c r="AC142">
        <v>176</v>
      </c>
      <c r="AD142">
        <v>219</v>
      </c>
      <c r="AE142">
        <v>0</v>
      </c>
      <c r="AF142">
        <v>3</v>
      </c>
      <c r="AG142">
        <v>2718</v>
      </c>
    </row>
    <row r="143" spans="1:33" x14ac:dyDescent="0.35">
      <c r="A143">
        <f t="shared" si="4"/>
        <v>0</v>
      </c>
      <c r="B143">
        <f t="shared" si="5"/>
        <v>0</v>
      </c>
      <c r="C143" t="s">
        <v>1012</v>
      </c>
      <c r="D143">
        <v>15476</v>
      </c>
      <c r="E143">
        <v>0</v>
      </c>
      <c r="F143">
        <v>0</v>
      </c>
      <c r="G143">
        <v>0</v>
      </c>
      <c r="H143">
        <v>2233</v>
      </c>
      <c r="I143">
        <v>4822</v>
      </c>
      <c r="J143">
        <v>4127</v>
      </c>
      <c r="K143">
        <v>0</v>
      </c>
      <c r="L143">
        <v>638</v>
      </c>
      <c r="M143">
        <v>0</v>
      </c>
      <c r="N143">
        <v>88</v>
      </c>
      <c r="O143">
        <v>0</v>
      </c>
      <c r="P143">
        <v>155</v>
      </c>
      <c r="Q143">
        <v>27539</v>
      </c>
      <c r="R143">
        <v>3729</v>
      </c>
      <c r="S143">
        <v>2454</v>
      </c>
      <c r="T143">
        <v>2706</v>
      </c>
      <c r="U143">
        <v>0</v>
      </c>
      <c r="V143">
        <v>936</v>
      </c>
      <c r="W143">
        <v>0</v>
      </c>
      <c r="X143">
        <v>348</v>
      </c>
      <c r="Y143">
        <v>1998</v>
      </c>
      <c r="Z143">
        <v>371</v>
      </c>
      <c r="AA143">
        <v>1445</v>
      </c>
      <c r="AB143">
        <v>292</v>
      </c>
      <c r="AC143">
        <v>4870</v>
      </c>
      <c r="AD143">
        <v>4438</v>
      </c>
      <c r="AE143">
        <v>1140</v>
      </c>
      <c r="AF143">
        <v>128</v>
      </c>
      <c r="AG143">
        <v>24855</v>
      </c>
    </row>
    <row r="144" spans="1:33" x14ac:dyDescent="0.35">
      <c r="A144">
        <f t="shared" si="4"/>
        <v>0</v>
      </c>
      <c r="B144">
        <f t="shared" si="5"/>
        <v>0</v>
      </c>
      <c r="C144" t="s">
        <v>1011</v>
      </c>
      <c r="D144">
        <v>5145</v>
      </c>
      <c r="E144">
        <v>0</v>
      </c>
      <c r="F144">
        <v>0</v>
      </c>
      <c r="G144">
        <v>0</v>
      </c>
      <c r="H144">
        <v>1186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24</v>
      </c>
      <c r="O144">
        <v>0</v>
      </c>
      <c r="P144">
        <v>92</v>
      </c>
      <c r="Q144">
        <v>6447</v>
      </c>
      <c r="R144">
        <v>1941</v>
      </c>
      <c r="S144">
        <v>509</v>
      </c>
      <c r="T144">
        <v>0</v>
      </c>
      <c r="U144">
        <v>0</v>
      </c>
      <c r="V144">
        <v>348</v>
      </c>
      <c r="W144">
        <v>917</v>
      </c>
      <c r="X144">
        <v>0</v>
      </c>
      <c r="Y144">
        <v>430</v>
      </c>
      <c r="Z144">
        <v>0</v>
      </c>
      <c r="AA144">
        <v>394</v>
      </c>
      <c r="AB144">
        <v>212</v>
      </c>
      <c r="AC144">
        <v>443</v>
      </c>
      <c r="AD144">
        <v>589</v>
      </c>
      <c r="AE144">
        <v>0</v>
      </c>
      <c r="AF144">
        <v>359</v>
      </c>
      <c r="AG144">
        <v>6142</v>
      </c>
    </row>
    <row r="145" spans="1:33" x14ac:dyDescent="0.35">
      <c r="A145">
        <f t="shared" si="4"/>
        <v>0</v>
      </c>
      <c r="B145">
        <f t="shared" si="5"/>
        <v>0</v>
      </c>
      <c r="C145" t="s">
        <v>1010</v>
      </c>
      <c r="D145">
        <v>648</v>
      </c>
      <c r="E145">
        <v>0</v>
      </c>
      <c r="F145">
        <v>732</v>
      </c>
      <c r="G145">
        <v>85</v>
      </c>
      <c r="H145">
        <v>403</v>
      </c>
      <c r="I145">
        <v>0</v>
      </c>
      <c r="J145">
        <v>195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147</v>
      </c>
      <c r="Q145">
        <v>2210</v>
      </c>
      <c r="R145">
        <v>510</v>
      </c>
      <c r="S145">
        <v>421</v>
      </c>
      <c r="T145">
        <v>149</v>
      </c>
      <c r="U145">
        <v>0</v>
      </c>
      <c r="V145">
        <v>182</v>
      </c>
      <c r="W145">
        <v>0</v>
      </c>
      <c r="X145">
        <v>0</v>
      </c>
      <c r="Y145">
        <v>34</v>
      </c>
      <c r="Z145">
        <v>0</v>
      </c>
      <c r="AA145">
        <v>203</v>
      </c>
      <c r="AB145">
        <v>60</v>
      </c>
      <c r="AC145">
        <v>300</v>
      </c>
      <c r="AD145">
        <v>362</v>
      </c>
      <c r="AE145">
        <v>0</v>
      </c>
      <c r="AF145">
        <v>39</v>
      </c>
      <c r="AG145">
        <v>2260</v>
      </c>
    </row>
    <row r="146" spans="1:33" x14ac:dyDescent="0.35">
      <c r="A146">
        <f t="shared" si="4"/>
        <v>0</v>
      </c>
      <c r="B146">
        <f t="shared" si="5"/>
        <v>0</v>
      </c>
      <c r="C146" t="s">
        <v>1009</v>
      </c>
      <c r="D146">
        <v>1820</v>
      </c>
      <c r="E146">
        <v>0</v>
      </c>
      <c r="F146">
        <v>0</v>
      </c>
      <c r="G146">
        <v>0</v>
      </c>
      <c r="H146">
        <v>185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11</v>
      </c>
      <c r="O146">
        <v>0</v>
      </c>
      <c r="P146">
        <v>21</v>
      </c>
      <c r="Q146">
        <v>2037</v>
      </c>
      <c r="R146">
        <v>819</v>
      </c>
      <c r="S146">
        <v>184</v>
      </c>
      <c r="T146">
        <v>47</v>
      </c>
      <c r="U146">
        <v>0</v>
      </c>
      <c r="V146">
        <v>116</v>
      </c>
      <c r="W146">
        <v>0</v>
      </c>
      <c r="X146">
        <v>0</v>
      </c>
      <c r="Y146">
        <v>21</v>
      </c>
      <c r="Z146">
        <v>0</v>
      </c>
      <c r="AA146">
        <v>150</v>
      </c>
      <c r="AB146">
        <v>45</v>
      </c>
      <c r="AC146">
        <v>134</v>
      </c>
      <c r="AD146">
        <v>184</v>
      </c>
      <c r="AE146">
        <v>0</v>
      </c>
      <c r="AF146">
        <v>267</v>
      </c>
      <c r="AG146">
        <v>1967</v>
      </c>
    </row>
    <row r="147" spans="1:33" x14ac:dyDescent="0.35">
      <c r="A147">
        <f t="shared" si="4"/>
        <v>0</v>
      </c>
      <c r="B147">
        <f t="shared" si="5"/>
        <v>0</v>
      </c>
      <c r="C147" t="s">
        <v>1008</v>
      </c>
      <c r="D147">
        <v>1702</v>
      </c>
      <c r="E147">
        <v>0</v>
      </c>
      <c r="F147">
        <v>0</v>
      </c>
      <c r="G147">
        <v>0</v>
      </c>
      <c r="H147">
        <v>268</v>
      </c>
      <c r="I147">
        <v>9</v>
      </c>
      <c r="J147">
        <v>0</v>
      </c>
      <c r="K147">
        <v>0</v>
      </c>
      <c r="L147">
        <v>0</v>
      </c>
      <c r="M147">
        <v>0</v>
      </c>
      <c r="N147">
        <v>2</v>
      </c>
      <c r="O147">
        <v>0</v>
      </c>
      <c r="P147">
        <v>202</v>
      </c>
      <c r="Q147">
        <v>2183</v>
      </c>
      <c r="R147">
        <v>778</v>
      </c>
      <c r="S147">
        <v>284</v>
      </c>
      <c r="T147">
        <v>0</v>
      </c>
      <c r="U147">
        <v>0</v>
      </c>
      <c r="V147">
        <v>127</v>
      </c>
      <c r="W147">
        <v>0</v>
      </c>
      <c r="X147">
        <v>0</v>
      </c>
      <c r="Y147">
        <v>409</v>
      </c>
      <c r="Z147">
        <v>1</v>
      </c>
      <c r="AA147">
        <v>197</v>
      </c>
      <c r="AB147">
        <v>86</v>
      </c>
      <c r="AC147">
        <v>179</v>
      </c>
      <c r="AD147">
        <v>185</v>
      </c>
      <c r="AE147">
        <v>7</v>
      </c>
      <c r="AF147">
        <v>19</v>
      </c>
      <c r="AG147">
        <v>2272</v>
      </c>
    </row>
    <row r="148" spans="1:33" x14ac:dyDescent="0.35">
      <c r="A148">
        <f t="shared" si="4"/>
        <v>0</v>
      </c>
      <c r="B148">
        <f t="shared" si="5"/>
        <v>0</v>
      </c>
      <c r="C148" t="s">
        <v>1007</v>
      </c>
      <c r="D148">
        <v>4996</v>
      </c>
      <c r="E148">
        <v>0</v>
      </c>
      <c r="F148">
        <v>0</v>
      </c>
      <c r="G148">
        <v>0</v>
      </c>
      <c r="H148">
        <v>1061</v>
      </c>
      <c r="I148">
        <v>412</v>
      </c>
      <c r="J148">
        <v>1864</v>
      </c>
      <c r="K148">
        <v>0</v>
      </c>
      <c r="L148">
        <v>0</v>
      </c>
      <c r="M148">
        <v>0</v>
      </c>
      <c r="N148">
        <v>11</v>
      </c>
      <c r="O148">
        <v>0</v>
      </c>
      <c r="P148">
        <v>418</v>
      </c>
      <c r="Q148">
        <v>8762</v>
      </c>
      <c r="R148">
        <v>2070</v>
      </c>
      <c r="S148">
        <v>351</v>
      </c>
      <c r="T148">
        <v>1730</v>
      </c>
      <c r="U148">
        <v>0</v>
      </c>
      <c r="V148">
        <v>275</v>
      </c>
      <c r="W148">
        <v>3</v>
      </c>
      <c r="X148">
        <v>0</v>
      </c>
      <c r="Y148">
        <v>562</v>
      </c>
      <c r="Z148">
        <v>406</v>
      </c>
      <c r="AA148">
        <v>547</v>
      </c>
      <c r="AB148">
        <v>142</v>
      </c>
      <c r="AC148">
        <v>940</v>
      </c>
      <c r="AD148">
        <v>1076</v>
      </c>
      <c r="AE148">
        <v>2</v>
      </c>
      <c r="AF148">
        <v>53</v>
      </c>
      <c r="AG148">
        <v>8157</v>
      </c>
    </row>
    <row r="149" spans="1:33" x14ac:dyDescent="0.35">
      <c r="A149">
        <f t="shared" si="4"/>
        <v>0</v>
      </c>
      <c r="B149">
        <f t="shared" si="5"/>
        <v>0</v>
      </c>
      <c r="C149" t="s">
        <v>1006</v>
      </c>
      <c r="D149">
        <v>1794</v>
      </c>
      <c r="E149">
        <v>0</v>
      </c>
      <c r="F149">
        <v>0</v>
      </c>
      <c r="G149">
        <v>0</v>
      </c>
      <c r="H149">
        <v>377</v>
      </c>
      <c r="I149">
        <v>4</v>
      </c>
      <c r="J149">
        <v>0</v>
      </c>
      <c r="K149">
        <v>0</v>
      </c>
      <c r="L149">
        <v>0</v>
      </c>
      <c r="M149">
        <v>0</v>
      </c>
      <c r="N149">
        <v>6</v>
      </c>
      <c r="O149">
        <v>0</v>
      </c>
      <c r="P149">
        <v>374</v>
      </c>
      <c r="Q149">
        <v>2555</v>
      </c>
      <c r="R149">
        <v>747</v>
      </c>
      <c r="S149">
        <v>359</v>
      </c>
      <c r="T149">
        <v>0</v>
      </c>
      <c r="U149">
        <v>0</v>
      </c>
      <c r="V149">
        <v>184</v>
      </c>
      <c r="W149">
        <v>0</v>
      </c>
      <c r="X149">
        <v>0</v>
      </c>
      <c r="Y149">
        <v>0</v>
      </c>
      <c r="Z149">
        <v>0</v>
      </c>
      <c r="AA149">
        <v>193</v>
      </c>
      <c r="AB149">
        <v>41</v>
      </c>
      <c r="AC149">
        <v>580</v>
      </c>
      <c r="AD149">
        <v>266</v>
      </c>
      <c r="AE149">
        <v>10</v>
      </c>
      <c r="AF149">
        <v>201</v>
      </c>
      <c r="AG149">
        <v>2581</v>
      </c>
    </row>
    <row r="150" spans="1:33" x14ac:dyDescent="0.35">
      <c r="A150">
        <f t="shared" si="4"/>
        <v>0</v>
      </c>
      <c r="B150">
        <f t="shared" si="5"/>
        <v>0</v>
      </c>
      <c r="C150" t="s">
        <v>1005</v>
      </c>
      <c r="D150">
        <v>7784</v>
      </c>
      <c r="E150">
        <v>0</v>
      </c>
      <c r="F150">
        <v>0</v>
      </c>
      <c r="G150">
        <v>0</v>
      </c>
      <c r="H150">
        <v>956</v>
      </c>
      <c r="I150">
        <v>689</v>
      </c>
      <c r="J150">
        <v>3772</v>
      </c>
      <c r="K150">
        <v>0</v>
      </c>
      <c r="L150">
        <v>437</v>
      </c>
      <c r="M150">
        <v>0</v>
      </c>
      <c r="N150">
        <v>70</v>
      </c>
      <c r="O150">
        <v>0</v>
      </c>
      <c r="P150">
        <v>3226</v>
      </c>
      <c r="Q150">
        <v>16934</v>
      </c>
      <c r="R150">
        <v>2130</v>
      </c>
      <c r="S150">
        <v>3370</v>
      </c>
      <c r="T150">
        <v>1862</v>
      </c>
      <c r="U150">
        <v>0</v>
      </c>
      <c r="V150">
        <v>772</v>
      </c>
      <c r="W150">
        <v>248</v>
      </c>
      <c r="X150">
        <v>159</v>
      </c>
      <c r="Y150">
        <v>614</v>
      </c>
      <c r="Z150">
        <v>689</v>
      </c>
      <c r="AA150">
        <v>728</v>
      </c>
      <c r="AB150">
        <v>355</v>
      </c>
      <c r="AC150">
        <v>2734</v>
      </c>
      <c r="AD150">
        <v>2238</v>
      </c>
      <c r="AE150">
        <v>0</v>
      </c>
      <c r="AF150">
        <v>158</v>
      </c>
      <c r="AG150">
        <v>16057</v>
      </c>
    </row>
    <row r="151" spans="1:33" x14ac:dyDescent="0.35">
      <c r="A151">
        <f t="shared" si="4"/>
        <v>0</v>
      </c>
      <c r="B151">
        <f t="shared" si="5"/>
        <v>0</v>
      </c>
      <c r="C151" t="s">
        <v>1004</v>
      </c>
      <c r="D151">
        <v>1490</v>
      </c>
      <c r="E151">
        <v>0</v>
      </c>
      <c r="F151">
        <v>0</v>
      </c>
      <c r="G151">
        <v>0</v>
      </c>
      <c r="H151">
        <v>635</v>
      </c>
      <c r="I151">
        <v>0</v>
      </c>
      <c r="J151">
        <v>0</v>
      </c>
      <c r="K151">
        <v>0</v>
      </c>
      <c r="L151">
        <v>12</v>
      </c>
      <c r="M151">
        <v>0</v>
      </c>
      <c r="N151">
        <v>119</v>
      </c>
      <c r="O151">
        <v>0</v>
      </c>
      <c r="P151">
        <v>126</v>
      </c>
      <c r="Q151">
        <v>2382</v>
      </c>
      <c r="R151">
        <v>876</v>
      </c>
      <c r="S151">
        <v>262</v>
      </c>
      <c r="T151">
        <v>146</v>
      </c>
      <c r="U151">
        <v>0</v>
      </c>
      <c r="V151">
        <v>108</v>
      </c>
      <c r="W151">
        <v>335</v>
      </c>
      <c r="X151">
        <v>9</v>
      </c>
      <c r="Y151">
        <v>83</v>
      </c>
      <c r="Z151">
        <v>0</v>
      </c>
      <c r="AA151">
        <v>210</v>
      </c>
      <c r="AB151">
        <v>162</v>
      </c>
      <c r="AC151">
        <v>86</v>
      </c>
      <c r="AD151">
        <v>53</v>
      </c>
      <c r="AE151">
        <v>0</v>
      </c>
      <c r="AF151">
        <v>195</v>
      </c>
      <c r="AG151">
        <v>2525</v>
      </c>
    </row>
    <row r="152" spans="1:33" x14ac:dyDescent="0.35">
      <c r="A152">
        <f t="shared" si="4"/>
        <v>0</v>
      </c>
      <c r="B152">
        <f t="shared" si="5"/>
        <v>0</v>
      </c>
      <c r="C152" t="s">
        <v>1003</v>
      </c>
      <c r="D152">
        <v>4551</v>
      </c>
      <c r="E152">
        <v>0</v>
      </c>
      <c r="F152">
        <v>0</v>
      </c>
      <c r="G152">
        <v>0</v>
      </c>
      <c r="H152">
        <v>536</v>
      </c>
      <c r="I152">
        <v>26</v>
      </c>
      <c r="J152">
        <v>0</v>
      </c>
      <c r="K152">
        <v>0</v>
      </c>
      <c r="L152">
        <v>0</v>
      </c>
      <c r="M152">
        <v>0</v>
      </c>
      <c r="N152">
        <v>18</v>
      </c>
      <c r="O152">
        <v>0</v>
      </c>
      <c r="P152">
        <v>159</v>
      </c>
      <c r="Q152">
        <v>5290</v>
      </c>
      <c r="R152">
        <v>1826</v>
      </c>
      <c r="S152">
        <v>580</v>
      </c>
      <c r="T152">
        <v>0</v>
      </c>
      <c r="U152">
        <v>0</v>
      </c>
      <c r="V152">
        <v>280</v>
      </c>
      <c r="W152">
        <v>0</v>
      </c>
      <c r="X152">
        <v>0</v>
      </c>
      <c r="Y152">
        <v>120</v>
      </c>
      <c r="Z152">
        <v>2</v>
      </c>
      <c r="AA152">
        <v>422</v>
      </c>
      <c r="AB152">
        <v>363</v>
      </c>
      <c r="AC152">
        <v>728</v>
      </c>
      <c r="AD152">
        <v>925</v>
      </c>
      <c r="AE152">
        <v>0</v>
      </c>
      <c r="AF152">
        <v>19</v>
      </c>
      <c r="AG152">
        <v>5265</v>
      </c>
    </row>
    <row r="153" spans="1:33" x14ac:dyDescent="0.35">
      <c r="A153">
        <f t="shared" si="4"/>
        <v>0</v>
      </c>
      <c r="B153">
        <f t="shared" si="5"/>
        <v>0</v>
      </c>
      <c r="C153" t="s">
        <v>1002</v>
      </c>
      <c r="D153">
        <v>1076</v>
      </c>
      <c r="E153">
        <v>4</v>
      </c>
      <c r="F153">
        <v>0</v>
      </c>
      <c r="G153">
        <v>0</v>
      </c>
      <c r="H153">
        <v>916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5</v>
      </c>
      <c r="O153">
        <v>0</v>
      </c>
      <c r="P153">
        <v>84</v>
      </c>
      <c r="Q153">
        <v>2085</v>
      </c>
      <c r="R153">
        <v>1031</v>
      </c>
      <c r="S153">
        <v>51</v>
      </c>
      <c r="T153">
        <v>4</v>
      </c>
      <c r="U153">
        <v>0</v>
      </c>
      <c r="V153">
        <v>161</v>
      </c>
      <c r="W153">
        <v>18</v>
      </c>
      <c r="X153">
        <v>0</v>
      </c>
      <c r="Y153">
        <v>85</v>
      </c>
      <c r="Z153">
        <v>0</v>
      </c>
      <c r="AA153">
        <v>189</v>
      </c>
      <c r="AB153">
        <v>49</v>
      </c>
      <c r="AC153">
        <v>336</v>
      </c>
      <c r="AD153">
        <v>179</v>
      </c>
      <c r="AE153">
        <v>0</v>
      </c>
      <c r="AF153">
        <v>46</v>
      </c>
      <c r="AG153">
        <v>2149</v>
      </c>
    </row>
    <row r="154" spans="1:33" x14ac:dyDescent="0.35">
      <c r="A154">
        <f t="shared" si="4"/>
        <v>0</v>
      </c>
      <c r="B154">
        <f t="shared" si="5"/>
        <v>0</v>
      </c>
      <c r="C154" t="s">
        <v>1001</v>
      </c>
      <c r="D154">
        <v>160</v>
      </c>
      <c r="E154">
        <v>0</v>
      </c>
      <c r="F154">
        <v>0</v>
      </c>
      <c r="G154">
        <v>0</v>
      </c>
      <c r="H154">
        <v>100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2</v>
      </c>
      <c r="Q154">
        <v>262</v>
      </c>
      <c r="R154">
        <v>148</v>
      </c>
      <c r="S154">
        <v>1</v>
      </c>
      <c r="T154">
        <v>0</v>
      </c>
      <c r="U154">
        <v>0</v>
      </c>
      <c r="V154">
        <v>9</v>
      </c>
      <c r="W154">
        <v>0</v>
      </c>
      <c r="X154">
        <v>0</v>
      </c>
      <c r="Y154">
        <v>0</v>
      </c>
      <c r="Z154">
        <v>0</v>
      </c>
      <c r="AA154">
        <v>39</v>
      </c>
      <c r="AB154">
        <v>26</v>
      </c>
      <c r="AC154">
        <v>0</v>
      </c>
      <c r="AD154">
        <v>0</v>
      </c>
      <c r="AE154">
        <v>0</v>
      </c>
      <c r="AF154">
        <v>6</v>
      </c>
      <c r="AG154">
        <v>229</v>
      </c>
    </row>
    <row r="155" spans="1:33" x14ac:dyDescent="0.35">
      <c r="A155">
        <f t="shared" si="4"/>
        <v>0</v>
      </c>
      <c r="B155">
        <f t="shared" si="5"/>
        <v>0</v>
      </c>
      <c r="C155" t="s">
        <v>1000</v>
      </c>
      <c r="D155">
        <v>1827</v>
      </c>
      <c r="E155">
        <v>0</v>
      </c>
      <c r="F155">
        <v>0</v>
      </c>
      <c r="G155">
        <v>0</v>
      </c>
      <c r="H155">
        <v>478</v>
      </c>
      <c r="I155">
        <v>0</v>
      </c>
      <c r="J155">
        <v>0</v>
      </c>
      <c r="K155">
        <v>0</v>
      </c>
      <c r="L155">
        <v>11</v>
      </c>
      <c r="M155">
        <v>0</v>
      </c>
      <c r="N155">
        <v>0</v>
      </c>
      <c r="O155">
        <v>0</v>
      </c>
      <c r="P155">
        <v>209</v>
      </c>
      <c r="Q155">
        <v>2525</v>
      </c>
      <c r="R155">
        <v>1226</v>
      </c>
      <c r="S155">
        <v>377</v>
      </c>
      <c r="T155">
        <v>62</v>
      </c>
      <c r="U155">
        <v>0</v>
      </c>
      <c r="V155">
        <v>280</v>
      </c>
      <c r="W155">
        <v>0</v>
      </c>
      <c r="X155">
        <v>0</v>
      </c>
      <c r="Y155">
        <v>77</v>
      </c>
      <c r="Z155">
        <v>0</v>
      </c>
      <c r="AA155">
        <v>217</v>
      </c>
      <c r="AB155">
        <v>171</v>
      </c>
      <c r="AC155">
        <v>30</v>
      </c>
      <c r="AD155">
        <v>4</v>
      </c>
      <c r="AE155">
        <v>0</v>
      </c>
      <c r="AF155">
        <v>311</v>
      </c>
      <c r="AG155">
        <v>2755</v>
      </c>
    </row>
    <row r="156" spans="1:33" x14ac:dyDescent="0.35">
      <c r="A156">
        <f t="shared" si="4"/>
        <v>0</v>
      </c>
      <c r="B156">
        <f t="shared" si="5"/>
        <v>0</v>
      </c>
      <c r="C156" t="s">
        <v>999</v>
      </c>
      <c r="D156">
        <v>19352</v>
      </c>
      <c r="E156">
        <v>0</v>
      </c>
      <c r="F156">
        <v>0</v>
      </c>
      <c r="G156">
        <v>0</v>
      </c>
      <c r="H156">
        <v>2748</v>
      </c>
      <c r="I156">
        <v>892</v>
      </c>
      <c r="J156">
        <v>0</v>
      </c>
      <c r="K156">
        <v>0</v>
      </c>
      <c r="L156">
        <v>0</v>
      </c>
      <c r="M156">
        <v>149</v>
      </c>
      <c r="N156">
        <v>222</v>
      </c>
      <c r="O156">
        <v>129</v>
      </c>
      <c r="P156">
        <v>1342</v>
      </c>
      <c r="Q156">
        <v>24834</v>
      </c>
      <c r="R156">
        <v>6493</v>
      </c>
      <c r="S156">
        <v>2153</v>
      </c>
      <c r="T156">
        <v>25</v>
      </c>
      <c r="U156">
        <v>0</v>
      </c>
      <c r="V156">
        <v>880</v>
      </c>
      <c r="W156">
        <v>1049</v>
      </c>
      <c r="X156">
        <v>0</v>
      </c>
      <c r="Y156">
        <v>5709</v>
      </c>
      <c r="Z156">
        <v>91</v>
      </c>
      <c r="AA156">
        <v>1405</v>
      </c>
      <c r="AB156">
        <v>444</v>
      </c>
      <c r="AC156">
        <v>3925</v>
      </c>
      <c r="AD156">
        <v>2600</v>
      </c>
      <c r="AE156">
        <v>0</v>
      </c>
      <c r="AF156">
        <v>938</v>
      </c>
      <c r="AG156">
        <v>25712</v>
      </c>
    </row>
    <row r="157" spans="1:33" x14ac:dyDescent="0.35">
      <c r="A157">
        <f t="shared" si="4"/>
        <v>0</v>
      </c>
      <c r="B157">
        <f t="shared" si="5"/>
        <v>0</v>
      </c>
      <c r="C157" t="s">
        <v>998</v>
      </c>
      <c r="D157">
        <v>1439</v>
      </c>
      <c r="E157">
        <v>0</v>
      </c>
      <c r="F157">
        <v>0</v>
      </c>
      <c r="G157">
        <v>0</v>
      </c>
      <c r="H157">
        <v>721</v>
      </c>
      <c r="I157">
        <v>151</v>
      </c>
      <c r="J157">
        <v>772</v>
      </c>
      <c r="K157">
        <v>0</v>
      </c>
      <c r="L157">
        <v>0</v>
      </c>
      <c r="M157">
        <v>0</v>
      </c>
      <c r="N157">
        <v>70</v>
      </c>
      <c r="O157">
        <v>0</v>
      </c>
      <c r="P157">
        <v>173</v>
      </c>
      <c r="Q157">
        <v>3326</v>
      </c>
      <c r="R157">
        <v>855</v>
      </c>
      <c r="S157">
        <v>523</v>
      </c>
      <c r="T157">
        <v>634</v>
      </c>
      <c r="U157">
        <v>0</v>
      </c>
      <c r="V157">
        <v>322</v>
      </c>
      <c r="W157">
        <v>0</v>
      </c>
      <c r="X157">
        <v>0</v>
      </c>
      <c r="Y157">
        <v>102</v>
      </c>
      <c r="Z157">
        <v>50</v>
      </c>
      <c r="AA157">
        <v>272</v>
      </c>
      <c r="AB157">
        <v>46</v>
      </c>
      <c r="AC157">
        <v>279</v>
      </c>
      <c r="AD157">
        <v>88</v>
      </c>
      <c r="AE157">
        <v>150</v>
      </c>
      <c r="AF157">
        <v>24</v>
      </c>
      <c r="AG157">
        <v>3345</v>
      </c>
    </row>
    <row r="158" spans="1:33" x14ac:dyDescent="0.35">
      <c r="A158">
        <f t="shared" si="4"/>
        <v>0</v>
      </c>
      <c r="B158">
        <f t="shared" si="5"/>
        <v>0</v>
      </c>
      <c r="C158" t="s">
        <v>997</v>
      </c>
      <c r="D158">
        <v>2348</v>
      </c>
      <c r="E158">
        <v>0</v>
      </c>
      <c r="F158">
        <v>14</v>
      </c>
      <c r="G158">
        <v>0</v>
      </c>
      <c r="H158">
        <v>0</v>
      </c>
      <c r="I158">
        <v>377</v>
      </c>
      <c r="J158">
        <v>0</v>
      </c>
      <c r="K158">
        <v>0</v>
      </c>
      <c r="L158">
        <v>0</v>
      </c>
      <c r="M158">
        <v>0</v>
      </c>
      <c r="N158">
        <v>6</v>
      </c>
      <c r="O158">
        <v>50</v>
      </c>
      <c r="P158">
        <v>181</v>
      </c>
      <c r="Q158">
        <v>2976</v>
      </c>
      <c r="R158">
        <v>299</v>
      </c>
      <c r="S158">
        <v>110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222</v>
      </c>
      <c r="Z158">
        <v>302</v>
      </c>
      <c r="AA158">
        <v>238</v>
      </c>
      <c r="AB158">
        <v>100</v>
      </c>
      <c r="AC158">
        <v>505</v>
      </c>
      <c r="AD158">
        <v>286</v>
      </c>
      <c r="AE158">
        <v>429</v>
      </c>
      <c r="AF158">
        <v>58</v>
      </c>
      <c r="AG158">
        <v>2549</v>
      </c>
    </row>
    <row r="159" spans="1:33" x14ac:dyDescent="0.35">
      <c r="A159">
        <f t="shared" si="4"/>
        <v>0</v>
      </c>
      <c r="B159">
        <f t="shared" si="5"/>
        <v>0</v>
      </c>
      <c r="C159" t="s">
        <v>996</v>
      </c>
      <c r="D159">
        <v>1492</v>
      </c>
      <c r="E159">
        <v>0</v>
      </c>
      <c r="F159">
        <v>0</v>
      </c>
      <c r="G159">
        <v>0</v>
      </c>
      <c r="H159">
        <v>35</v>
      </c>
      <c r="I159">
        <v>0</v>
      </c>
      <c r="J159">
        <v>52</v>
      </c>
      <c r="K159">
        <v>0</v>
      </c>
      <c r="L159">
        <v>0</v>
      </c>
      <c r="M159">
        <v>13</v>
      </c>
      <c r="N159">
        <v>16</v>
      </c>
      <c r="O159">
        <v>0</v>
      </c>
      <c r="P159">
        <v>33</v>
      </c>
      <c r="Q159">
        <v>1641</v>
      </c>
      <c r="R159">
        <v>236</v>
      </c>
      <c r="S159">
        <v>114</v>
      </c>
      <c r="T159">
        <v>61</v>
      </c>
      <c r="U159">
        <v>0</v>
      </c>
      <c r="V159">
        <v>205</v>
      </c>
      <c r="W159">
        <v>9</v>
      </c>
      <c r="X159">
        <v>0</v>
      </c>
      <c r="Y159">
        <v>184</v>
      </c>
      <c r="Z159">
        <v>4</v>
      </c>
      <c r="AA159">
        <v>218</v>
      </c>
      <c r="AB159">
        <v>52</v>
      </c>
      <c r="AC159">
        <v>356</v>
      </c>
      <c r="AD159">
        <v>155</v>
      </c>
      <c r="AE159">
        <v>4</v>
      </c>
      <c r="AF159">
        <v>78</v>
      </c>
      <c r="AG159">
        <v>1676</v>
      </c>
    </row>
    <row r="160" spans="1:33" x14ac:dyDescent="0.35">
      <c r="A160">
        <f t="shared" si="4"/>
        <v>0</v>
      </c>
      <c r="B160">
        <f t="shared" si="5"/>
        <v>0</v>
      </c>
      <c r="C160" t="s">
        <v>995</v>
      </c>
      <c r="D160">
        <v>3253</v>
      </c>
      <c r="E160">
        <v>0</v>
      </c>
      <c r="F160">
        <v>0</v>
      </c>
      <c r="G160">
        <v>0</v>
      </c>
      <c r="H160">
        <v>44</v>
      </c>
      <c r="I160">
        <v>2</v>
      </c>
      <c r="J160">
        <v>0</v>
      </c>
      <c r="K160">
        <v>0</v>
      </c>
      <c r="L160">
        <v>0</v>
      </c>
      <c r="M160">
        <v>0</v>
      </c>
      <c r="N160">
        <v>2</v>
      </c>
      <c r="O160">
        <v>0</v>
      </c>
      <c r="P160">
        <v>214</v>
      </c>
      <c r="Q160">
        <v>3515</v>
      </c>
      <c r="R160">
        <v>835</v>
      </c>
      <c r="S160">
        <v>376</v>
      </c>
      <c r="T160">
        <v>0</v>
      </c>
      <c r="U160">
        <v>0</v>
      </c>
      <c r="V160">
        <v>203</v>
      </c>
      <c r="W160">
        <v>16</v>
      </c>
      <c r="X160">
        <v>0</v>
      </c>
      <c r="Y160">
        <v>250</v>
      </c>
      <c r="Z160">
        <v>0</v>
      </c>
      <c r="AA160">
        <v>310</v>
      </c>
      <c r="AB160">
        <v>115</v>
      </c>
      <c r="AC160">
        <v>368</v>
      </c>
      <c r="AD160">
        <v>189</v>
      </c>
      <c r="AE160">
        <v>394</v>
      </c>
      <c r="AF160">
        <v>25</v>
      </c>
      <c r="AG160">
        <v>3081</v>
      </c>
    </row>
    <row r="161" spans="1:33" x14ac:dyDescent="0.35">
      <c r="A161">
        <f t="shared" si="4"/>
        <v>0</v>
      </c>
      <c r="B161">
        <f t="shared" si="5"/>
        <v>0</v>
      </c>
      <c r="C161" t="s">
        <v>994</v>
      </c>
      <c r="D161">
        <v>1354</v>
      </c>
      <c r="E161">
        <v>0</v>
      </c>
      <c r="F161">
        <v>0</v>
      </c>
      <c r="G161">
        <v>0</v>
      </c>
      <c r="H161">
        <v>7</v>
      </c>
      <c r="I161">
        <v>0</v>
      </c>
      <c r="J161">
        <v>242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67</v>
      </c>
      <c r="Q161">
        <v>1670</v>
      </c>
      <c r="R161">
        <v>289</v>
      </c>
      <c r="S161">
        <v>271</v>
      </c>
      <c r="T161">
        <v>246</v>
      </c>
      <c r="U161">
        <v>0</v>
      </c>
      <c r="V161">
        <v>189</v>
      </c>
      <c r="W161">
        <v>0</v>
      </c>
      <c r="X161">
        <v>0</v>
      </c>
      <c r="Y161">
        <v>61</v>
      </c>
      <c r="Z161">
        <v>0</v>
      </c>
      <c r="AA161">
        <v>153</v>
      </c>
      <c r="AB161">
        <v>34</v>
      </c>
      <c r="AC161">
        <v>217</v>
      </c>
      <c r="AD161">
        <v>150</v>
      </c>
      <c r="AE161">
        <v>0</v>
      </c>
      <c r="AF161">
        <v>37</v>
      </c>
      <c r="AG161">
        <v>1647</v>
      </c>
    </row>
    <row r="162" spans="1:33" x14ac:dyDescent="0.35">
      <c r="A162">
        <f t="shared" si="4"/>
        <v>0</v>
      </c>
      <c r="B162">
        <f t="shared" si="5"/>
        <v>0</v>
      </c>
      <c r="C162" t="s">
        <v>993</v>
      </c>
      <c r="D162">
        <v>3456</v>
      </c>
      <c r="E162">
        <v>0</v>
      </c>
      <c r="F162">
        <v>0</v>
      </c>
      <c r="G162">
        <v>0</v>
      </c>
      <c r="H162">
        <v>25</v>
      </c>
      <c r="I162">
        <v>364</v>
      </c>
      <c r="J162">
        <v>0</v>
      </c>
      <c r="K162">
        <v>0</v>
      </c>
      <c r="L162">
        <v>0</v>
      </c>
      <c r="M162">
        <v>0</v>
      </c>
      <c r="N162">
        <v>6</v>
      </c>
      <c r="O162">
        <v>24</v>
      </c>
      <c r="P162">
        <v>65</v>
      </c>
      <c r="Q162">
        <v>3940</v>
      </c>
      <c r="R162">
        <v>1218</v>
      </c>
      <c r="S162">
        <v>502</v>
      </c>
      <c r="T162">
        <v>0</v>
      </c>
      <c r="U162">
        <v>0</v>
      </c>
      <c r="V162">
        <v>196</v>
      </c>
      <c r="W162">
        <v>209</v>
      </c>
      <c r="X162">
        <v>0</v>
      </c>
      <c r="Y162">
        <v>506</v>
      </c>
      <c r="Z162">
        <v>125</v>
      </c>
      <c r="AA162">
        <v>381</v>
      </c>
      <c r="AB162">
        <v>174</v>
      </c>
      <c r="AC162">
        <v>942</v>
      </c>
      <c r="AD162">
        <v>538</v>
      </c>
      <c r="AE162">
        <v>0</v>
      </c>
      <c r="AF162">
        <v>31</v>
      </c>
      <c r="AG162">
        <v>4822</v>
      </c>
    </row>
    <row r="163" spans="1:33" x14ac:dyDescent="0.35">
      <c r="A163">
        <f t="shared" si="4"/>
        <v>0</v>
      </c>
      <c r="B163">
        <f t="shared" si="5"/>
        <v>0</v>
      </c>
      <c r="C163" t="s">
        <v>992</v>
      </c>
      <c r="D163">
        <v>6052</v>
      </c>
      <c r="E163">
        <v>0</v>
      </c>
      <c r="F163">
        <v>0</v>
      </c>
      <c r="G163">
        <v>0</v>
      </c>
      <c r="H163">
        <v>74</v>
      </c>
      <c r="I163">
        <v>2487</v>
      </c>
      <c r="J163">
        <v>2140</v>
      </c>
      <c r="K163">
        <v>2547</v>
      </c>
      <c r="L163">
        <v>0</v>
      </c>
      <c r="M163">
        <v>0</v>
      </c>
      <c r="N163">
        <v>479</v>
      </c>
      <c r="O163">
        <v>0</v>
      </c>
      <c r="P163">
        <v>568</v>
      </c>
      <c r="Q163">
        <v>14347</v>
      </c>
      <c r="R163">
        <v>1423</v>
      </c>
      <c r="S163">
        <v>79</v>
      </c>
      <c r="T163">
        <v>686</v>
      </c>
      <c r="U163">
        <v>3742</v>
      </c>
      <c r="V163">
        <v>302</v>
      </c>
      <c r="W163">
        <v>24</v>
      </c>
      <c r="X163">
        <v>0</v>
      </c>
      <c r="Y163">
        <v>1419</v>
      </c>
      <c r="Z163">
        <v>298</v>
      </c>
      <c r="AA163">
        <v>754</v>
      </c>
      <c r="AB163">
        <v>393</v>
      </c>
      <c r="AC163">
        <v>4071</v>
      </c>
      <c r="AD163">
        <v>1214</v>
      </c>
      <c r="AE163">
        <v>0</v>
      </c>
      <c r="AF163">
        <v>645</v>
      </c>
      <c r="AG163">
        <v>15050</v>
      </c>
    </row>
    <row r="164" spans="1:33" x14ac:dyDescent="0.35">
      <c r="A164">
        <f t="shared" si="4"/>
        <v>0</v>
      </c>
      <c r="B164">
        <f t="shared" si="5"/>
        <v>0</v>
      </c>
      <c r="C164" t="s">
        <v>991</v>
      </c>
      <c r="D164">
        <v>39708</v>
      </c>
      <c r="E164">
        <v>0</v>
      </c>
      <c r="F164">
        <v>0</v>
      </c>
      <c r="G164">
        <v>0</v>
      </c>
      <c r="H164">
        <v>5867</v>
      </c>
      <c r="I164">
        <v>5648</v>
      </c>
      <c r="J164">
        <v>0</v>
      </c>
      <c r="K164">
        <v>0</v>
      </c>
      <c r="L164">
        <v>0</v>
      </c>
      <c r="M164">
        <v>0</v>
      </c>
      <c r="N164">
        <v>242</v>
      </c>
      <c r="O164">
        <v>955</v>
      </c>
      <c r="P164">
        <v>1985</v>
      </c>
      <c r="Q164">
        <v>54405</v>
      </c>
      <c r="R164">
        <v>14022</v>
      </c>
      <c r="S164">
        <v>5113</v>
      </c>
      <c r="T164">
        <v>0</v>
      </c>
      <c r="U164">
        <v>0</v>
      </c>
      <c r="V164">
        <v>3805</v>
      </c>
      <c r="W164">
        <v>2910</v>
      </c>
      <c r="X164">
        <v>0</v>
      </c>
      <c r="Y164">
        <v>10816</v>
      </c>
      <c r="Z164">
        <v>11570</v>
      </c>
      <c r="AA164">
        <v>3926</v>
      </c>
      <c r="AB164">
        <v>1447</v>
      </c>
      <c r="AC164">
        <v>8222</v>
      </c>
      <c r="AD164">
        <v>3780</v>
      </c>
      <c r="AE164">
        <v>331</v>
      </c>
      <c r="AF164">
        <v>3646</v>
      </c>
      <c r="AG164">
        <v>69588</v>
      </c>
    </row>
    <row r="165" spans="1:33" x14ac:dyDescent="0.35">
      <c r="A165">
        <f t="shared" si="4"/>
        <v>0</v>
      </c>
      <c r="B165">
        <f t="shared" si="5"/>
        <v>0</v>
      </c>
      <c r="C165" t="s">
        <v>990</v>
      </c>
      <c r="D165">
        <v>1667</v>
      </c>
      <c r="E165">
        <v>0</v>
      </c>
      <c r="F165">
        <v>0</v>
      </c>
      <c r="G165">
        <v>0</v>
      </c>
      <c r="H165">
        <v>24</v>
      </c>
      <c r="I165">
        <v>220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214</v>
      </c>
      <c r="Q165">
        <v>2125</v>
      </c>
      <c r="R165">
        <v>635</v>
      </c>
      <c r="S165">
        <v>371</v>
      </c>
      <c r="T165">
        <v>0</v>
      </c>
      <c r="U165">
        <v>0</v>
      </c>
      <c r="V165">
        <v>184</v>
      </c>
      <c r="W165">
        <v>0</v>
      </c>
      <c r="X165">
        <v>0</v>
      </c>
      <c r="Y165">
        <v>127</v>
      </c>
      <c r="Z165">
        <v>115</v>
      </c>
      <c r="AA165">
        <v>179</v>
      </c>
      <c r="AB165">
        <v>37</v>
      </c>
      <c r="AC165">
        <v>366</v>
      </c>
      <c r="AD165">
        <v>45</v>
      </c>
      <c r="AE165">
        <v>0</v>
      </c>
      <c r="AF165">
        <v>113</v>
      </c>
      <c r="AG165">
        <v>2172</v>
      </c>
    </row>
    <row r="166" spans="1:33" x14ac:dyDescent="0.35">
      <c r="A166">
        <f t="shared" si="4"/>
        <v>0</v>
      </c>
      <c r="B166">
        <f t="shared" si="5"/>
        <v>0</v>
      </c>
      <c r="C166" t="s">
        <v>989</v>
      </c>
      <c r="D166">
        <v>7735</v>
      </c>
      <c r="E166">
        <v>0</v>
      </c>
      <c r="F166">
        <v>0</v>
      </c>
      <c r="G166">
        <v>0</v>
      </c>
      <c r="H166">
        <v>1719</v>
      </c>
      <c r="I166">
        <v>1292</v>
      </c>
      <c r="J166">
        <v>0</v>
      </c>
      <c r="K166">
        <v>0</v>
      </c>
      <c r="L166">
        <v>0</v>
      </c>
      <c r="M166">
        <v>0</v>
      </c>
      <c r="N166">
        <v>9</v>
      </c>
      <c r="O166">
        <v>584</v>
      </c>
      <c r="P166">
        <v>215</v>
      </c>
      <c r="Q166">
        <v>11554</v>
      </c>
      <c r="R166">
        <v>1707</v>
      </c>
      <c r="S166">
        <v>960</v>
      </c>
      <c r="T166">
        <v>0</v>
      </c>
      <c r="U166">
        <v>0</v>
      </c>
      <c r="V166">
        <v>697</v>
      </c>
      <c r="W166">
        <v>52</v>
      </c>
      <c r="X166">
        <v>0</v>
      </c>
      <c r="Y166">
        <v>1092</v>
      </c>
      <c r="Z166">
        <v>62</v>
      </c>
      <c r="AA166">
        <v>829</v>
      </c>
      <c r="AB166">
        <v>379</v>
      </c>
      <c r="AC166">
        <v>2618</v>
      </c>
      <c r="AD166">
        <v>1795</v>
      </c>
      <c r="AE166">
        <v>556</v>
      </c>
      <c r="AF166">
        <v>835</v>
      </c>
      <c r="AG166">
        <v>11582</v>
      </c>
    </row>
    <row r="167" spans="1:33" x14ac:dyDescent="0.35">
      <c r="A167">
        <f t="shared" si="4"/>
        <v>0</v>
      </c>
      <c r="B167">
        <f t="shared" si="5"/>
        <v>0</v>
      </c>
      <c r="C167" t="s">
        <v>988</v>
      </c>
      <c r="D167">
        <v>2395</v>
      </c>
      <c r="E167">
        <v>0</v>
      </c>
      <c r="F167">
        <v>40</v>
      </c>
      <c r="G167">
        <v>0</v>
      </c>
      <c r="H167">
        <v>59</v>
      </c>
      <c r="I167">
        <v>0</v>
      </c>
      <c r="J167">
        <v>695</v>
      </c>
      <c r="K167">
        <v>0</v>
      </c>
      <c r="L167">
        <v>86</v>
      </c>
      <c r="M167">
        <v>0</v>
      </c>
      <c r="N167">
        <v>75</v>
      </c>
      <c r="O167">
        <v>40</v>
      </c>
      <c r="P167">
        <v>123</v>
      </c>
      <c r="Q167">
        <v>3513</v>
      </c>
      <c r="R167">
        <v>181</v>
      </c>
      <c r="S167">
        <v>237</v>
      </c>
      <c r="T167">
        <v>358</v>
      </c>
      <c r="U167">
        <v>0</v>
      </c>
      <c r="V167">
        <v>365</v>
      </c>
      <c r="W167">
        <v>171</v>
      </c>
      <c r="X167">
        <v>4</v>
      </c>
      <c r="Y167">
        <v>334</v>
      </c>
      <c r="Z167">
        <v>0</v>
      </c>
      <c r="AA167">
        <v>318</v>
      </c>
      <c r="AB167">
        <v>133</v>
      </c>
      <c r="AC167">
        <v>563</v>
      </c>
      <c r="AD167">
        <v>580</v>
      </c>
      <c r="AE167">
        <v>0</v>
      </c>
      <c r="AF167">
        <v>193</v>
      </c>
      <c r="AG167">
        <v>3437</v>
      </c>
    </row>
    <row r="168" spans="1:33" x14ac:dyDescent="0.35">
      <c r="A168">
        <f t="shared" si="4"/>
        <v>0</v>
      </c>
      <c r="B168">
        <f t="shared" si="5"/>
        <v>0</v>
      </c>
      <c r="C168" t="s">
        <v>987</v>
      </c>
      <c r="D168">
        <v>24496</v>
      </c>
      <c r="E168">
        <v>0</v>
      </c>
      <c r="F168">
        <v>0</v>
      </c>
      <c r="G168">
        <v>0</v>
      </c>
      <c r="H168">
        <v>5421</v>
      </c>
      <c r="I168">
        <v>2582</v>
      </c>
      <c r="J168">
        <v>0</v>
      </c>
      <c r="K168">
        <v>0</v>
      </c>
      <c r="L168">
        <v>0</v>
      </c>
      <c r="M168">
        <v>0</v>
      </c>
      <c r="N168">
        <v>41</v>
      </c>
      <c r="O168">
        <v>1001</v>
      </c>
      <c r="P168">
        <v>1248</v>
      </c>
      <c r="Q168">
        <v>34789</v>
      </c>
      <c r="R168">
        <v>11247</v>
      </c>
      <c r="S168">
        <v>2926</v>
      </c>
      <c r="T168">
        <v>0</v>
      </c>
      <c r="U168">
        <v>0</v>
      </c>
      <c r="V168">
        <v>2598</v>
      </c>
      <c r="W168">
        <v>1700</v>
      </c>
      <c r="X168">
        <v>0</v>
      </c>
      <c r="Y168">
        <v>3727</v>
      </c>
      <c r="Z168">
        <v>157</v>
      </c>
      <c r="AA168">
        <v>2503</v>
      </c>
      <c r="AB168">
        <v>1344</v>
      </c>
      <c r="AC168">
        <v>5757</v>
      </c>
      <c r="AD168">
        <v>3084</v>
      </c>
      <c r="AE168">
        <v>0</v>
      </c>
      <c r="AF168">
        <v>2268</v>
      </c>
      <c r="AG168">
        <v>37311</v>
      </c>
    </row>
    <row r="169" spans="1:33" x14ac:dyDescent="0.35">
      <c r="A169">
        <f t="shared" si="4"/>
        <v>0</v>
      </c>
      <c r="B169">
        <f t="shared" si="5"/>
        <v>0</v>
      </c>
      <c r="C169" t="s">
        <v>986</v>
      </c>
      <c r="D169">
        <v>2169</v>
      </c>
      <c r="E169">
        <v>0</v>
      </c>
      <c r="F169">
        <v>0</v>
      </c>
      <c r="G169">
        <v>0</v>
      </c>
      <c r="H169">
        <v>25</v>
      </c>
      <c r="I169">
        <v>74</v>
      </c>
      <c r="J169">
        <v>818</v>
      </c>
      <c r="K169">
        <v>41</v>
      </c>
      <c r="L169">
        <v>0</v>
      </c>
      <c r="M169">
        <v>26</v>
      </c>
      <c r="N169">
        <v>0</v>
      </c>
      <c r="O169">
        <v>0</v>
      </c>
      <c r="P169">
        <v>95</v>
      </c>
      <c r="Q169">
        <v>3248</v>
      </c>
      <c r="R169">
        <v>327</v>
      </c>
      <c r="S169">
        <v>192</v>
      </c>
      <c r="T169">
        <v>600</v>
      </c>
      <c r="U169">
        <v>189</v>
      </c>
      <c r="V169">
        <v>171</v>
      </c>
      <c r="W169">
        <v>0</v>
      </c>
      <c r="X169">
        <v>0</v>
      </c>
      <c r="Y169">
        <v>179</v>
      </c>
      <c r="Z169">
        <v>83</v>
      </c>
      <c r="AA169">
        <v>239</v>
      </c>
      <c r="AB169">
        <v>132</v>
      </c>
      <c r="AC169">
        <v>306</v>
      </c>
      <c r="AD169">
        <v>412</v>
      </c>
      <c r="AE169">
        <v>2</v>
      </c>
      <c r="AF169">
        <v>395</v>
      </c>
      <c r="AG169">
        <v>3227</v>
      </c>
    </row>
    <row r="170" spans="1:33" x14ac:dyDescent="0.35">
      <c r="A170">
        <f t="shared" si="4"/>
        <v>0</v>
      </c>
      <c r="B170">
        <f t="shared" si="5"/>
        <v>0</v>
      </c>
      <c r="C170" t="s">
        <v>985</v>
      </c>
      <c r="D170">
        <v>51051</v>
      </c>
      <c r="E170">
        <v>0</v>
      </c>
      <c r="F170">
        <v>0</v>
      </c>
      <c r="G170">
        <v>0</v>
      </c>
      <c r="H170">
        <v>9346</v>
      </c>
      <c r="I170">
        <v>7406</v>
      </c>
      <c r="J170">
        <v>0</v>
      </c>
      <c r="K170">
        <v>0</v>
      </c>
      <c r="L170">
        <v>0</v>
      </c>
      <c r="M170">
        <v>0</v>
      </c>
      <c r="N170">
        <v>857</v>
      </c>
      <c r="O170">
        <v>225</v>
      </c>
      <c r="P170">
        <v>8491</v>
      </c>
      <c r="Q170">
        <v>77376</v>
      </c>
      <c r="R170">
        <v>15007</v>
      </c>
      <c r="S170">
        <v>5024</v>
      </c>
      <c r="T170">
        <v>0</v>
      </c>
      <c r="U170">
        <v>0</v>
      </c>
      <c r="V170">
        <v>3322</v>
      </c>
      <c r="W170">
        <v>2411</v>
      </c>
      <c r="X170">
        <v>0</v>
      </c>
      <c r="Y170">
        <v>13227</v>
      </c>
      <c r="Z170">
        <v>869</v>
      </c>
      <c r="AA170">
        <v>4781</v>
      </c>
      <c r="AB170">
        <v>1040</v>
      </c>
      <c r="AC170">
        <v>13235</v>
      </c>
      <c r="AD170">
        <v>7536</v>
      </c>
      <c r="AE170">
        <v>0</v>
      </c>
      <c r="AF170">
        <v>3698</v>
      </c>
      <c r="AG170">
        <v>70150</v>
      </c>
    </row>
    <row r="171" spans="1:33" x14ac:dyDescent="0.35">
      <c r="A171">
        <f t="shared" si="4"/>
        <v>0</v>
      </c>
      <c r="B171">
        <f t="shared" si="5"/>
        <v>0</v>
      </c>
      <c r="C171" t="s">
        <v>984</v>
      </c>
      <c r="D171">
        <v>6117</v>
      </c>
      <c r="E171">
        <v>0</v>
      </c>
      <c r="F171">
        <v>312</v>
      </c>
      <c r="G171">
        <v>0</v>
      </c>
      <c r="H171">
        <v>1585</v>
      </c>
      <c r="I171">
        <v>1504</v>
      </c>
      <c r="J171">
        <v>0</v>
      </c>
      <c r="K171">
        <v>0</v>
      </c>
      <c r="L171">
        <v>1025</v>
      </c>
      <c r="M171">
        <v>0</v>
      </c>
      <c r="N171">
        <v>115</v>
      </c>
      <c r="O171">
        <v>0</v>
      </c>
      <c r="P171">
        <v>3858</v>
      </c>
      <c r="Q171">
        <v>14516</v>
      </c>
      <c r="R171">
        <v>4435</v>
      </c>
      <c r="S171">
        <v>3644</v>
      </c>
      <c r="T171">
        <v>5</v>
      </c>
      <c r="U171">
        <v>0</v>
      </c>
      <c r="V171">
        <v>990</v>
      </c>
      <c r="W171">
        <v>155</v>
      </c>
      <c r="X171">
        <v>528</v>
      </c>
      <c r="Y171">
        <v>227</v>
      </c>
      <c r="Z171">
        <v>146</v>
      </c>
      <c r="AA171">
        <v>834</v>
      </c>
      <c r="AB171">
        <v>137</v>
      </c>
      <c r="AC171">
        <v>2813</v>
      </c>
      <c r="AD171">
        <v>936</v>
      </c>
      <c r="AE171">
        <v>312</v>
      </c>
      <c r="AF171">
        <v>334</v>
      </c>
      <c r="AG171">
        <v>15496</v>
      </c>
    </row>
    <row r="172" spans="1:33" x14ac:dyDescent="0.35">
      <c r="A172">
        <f t="shared" si="4"/>
        <v>0</v>
      </c>
      <c r="B172">
        <f t="shared" si="5"/>
        <v>0</v>
      </c>
      <c r="C172" t="s">
        <v>983</v>
      </c>
      <c r="D172">
        <v>2056</v>
      </c>
      <c r="E172">
        <v>0</v>
      </c>
      <c r="F172">
        <v>0</v>
      </c>
      <c r="G172">
        <v>0</v>
      </c>
      <c r="H172">
        <v>28</v>
      </c>
      <c r="I172">
        <v>978</v>
      </c>
      <c r="J172">
        <v>769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3832</v>
      </c>
      <c r="R172">
        <v>342</v>
      </c>
      <c r="S172">
        <v>268</v>
      </c>
      <c r="T172">
        <v>458</v>
      </c>
      <c r="U172">
        <v>0</v>
      </c>
      <c r="V172">
        <v>120</v>
      </c>
      <c r="W172">
        <v>8</v>
      </c>
      <c r="X172">
        <v>0</v>
      </c>
      <c r="Y172">
        <v>224</v>
      </c>
      <c r="Z172">
        <v>131</v>
      </c>
      <c r="AA172">
        <v>238</v>
      </c>
      <c r="AB172">
        <v>64</v>
      </c>
      <c r="AC172">
        <v>808</v>
      </c>
      <c r="AD172">
        <v>466</v>
      </c>
      <c r="AE172">
        <v>0</v>
      </c>
      <c r="AF172">
        <v>52</v>
      </c>
      <c r="AG172">
        <v>3179</v>
      </c>
    </row>
    <row r="173" spans="1:33" x14ac:dyDescent="0.35">
      <c r="A173">
        <f t="shared" si="4"/>
        <v>0</v>
      </c>
      <c r="B173">
        <f t="shared" si="5"/>
        <v>0</v>
      </c>
      <c r="C173" t="s">
        <v>982</v>
      </c>
      <c r="D173">
        <v>3394</v>
      </c>
      <c r="E173">
        <v>0</v>
      </c>
      <c r="F173">
        <v>0</v>
      </c>
      <c r="G173">
        <v>0</v>
      </c>
      <c r="H173">
        <v>1099</v>
      </c>
      <c r="I173">
        <v>0</v>
      </c>
      <c r="J173">
        <v>0</v>
      </c>
      <c r="K173">
        <v>0</v>
      </c>
      <c r="L173">
        <v>156</v>
      </c>
      <c r="M173">
        <v>0</v>
      </c>
      <c r="N173">
        <v>176</v>
      </c>
      <c r="O173">
        <v>0</v>
      </c>
      <c r="P173">
        <v>272</v>
      </c>
      <c r="Q173">
        <v>5097</v>
      </c>
      <c r="R173">
        <v>1948</v>
      </c>
      <c r="S173">
        <v>373</v>
      </c>
      <c r="T173">
        <v>32</v>
      </c>
      <c r="U173">
        <v>0</v>
      </c>
      <c r="V173">
        <v>357</v>
      </c>
      <c r="W173">
        <v>25</v>
      </c>
      <c r="X173">
        <v>106</v>
      </c>
      <c r="Y173">
        <v>117</v>
      </c>
      <c r="Z173">
        <v>869</v>
      </c>
      <c r="AA173">
        <v>525</v>
      </c>
      <c r="AB173">
        <v>99</v>
      </c>
      <c r="AC173">
        <v>691</v>
      </c>
      <c r="AD173">
        <v>419</v>
      </c>
      <c r="AE173">
        <v>0</v>
      </c>
      <c r="AF173">
        <v>121</v>
      </c>
      <c r="AG173">
        <v>5682</v>
      </c>
    </row>
    <row r="174" spans="1:33" x14ac:dyDescent="0.35">
      <c r="A174">
        <f t="shared" si="4"/>
        <v>0</v>
      </c>
      <c r="B174">
        <f t="shared" si="5"/>
        <v>0</v>
      </c>
      <c r="C174" t="s">
        <v>981</v>
      </c>
      <c r="D174">
        <v>39793</v>
      </c>
      <c r="E174">
        <v>0</v>
      </c>
      <c r="F174">
        <v>0</v>
      </c>
      <c r="G174">
        <v>0</v>
      </c>
      <c r="H174">
        <v>5436</v>
      </c>
      <c r="I174">
        <v>9946</v>
      </c>
      <c r="J174">
        <v>0</v>
      </c>
      <c r="K174">
        <v>0</v>
      </c>
      <c r="L174">
        <v>0</v>
      </c>
      <c r="M174">
        <v>0</v>
      </c>
      <c r="N174">
        <v>207</v>
      </c>
      <c r="O174">
        <v>0</v>
      </c>
      <c r="P174">
        <v>4661</v>
      </c>
      <c r="Q174">
        <v>60043</v>
      </c>
      <c r="R174">
        <v>14669</v>
      </c>
      <c r="S174">
        <v>7665</v>
      </c>
      <c r="T174">
        <v>13</v>
      </c>
      <c r="U174">
        <v>0</v>
      </c>
      <c r="V174">
        <v>4293</v>
      </c>
      <c r="W174">
        <v>72</v>
      </c>
      <c r="X174">
        <v>0</v>
      </c>
      <c r="Y174">
        <v>7253</v>
      </c>
      <c r="Z174">
        <v>1377</v>
      </c>
      <c r="AA174">
        <v>3047</v>
      </c>
      <c r="AB174">
        <v>1061</v>
      </c>
      <c r="AC174">
        <v>13192</v>
      </c>
      <c r="AD174">
        <v>4976</v>
      </c>
      <c r="AE174">
        <v>0</v>
      </c>
      <c r="AF174">
        <v>1962</v>
      </c>
      <c r="AG174">
        <v>59580</v>
      </c>
    </row>
    <row r="175" spans="1:33" x14ac:dyDescent="0.35">
      <c r="A175">
        <f t="shared" si="4"/>
        <v>0</v>
      </c>
      <c r="B175">
        <f t="shared" si="5"/>
        <v>0</v>
      </c>
      <c r="C175" t="s">
        <v>980</v>
      </c>
      <c r="D175">
        <v>800</v>
      </c>
      <c r="E175">
        <v>0</v>
      </c>
      <c r="F175">
        <v>1406</v>
      </c>
      <c r="G175">
        <v>0</v>
      </c>
      <c r="H175">
        <v>45</v>
      </c>
      <c r="I175">
        <v>228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10</v>
      </c>
      <c r="Q175">
        <v>2489</v>
      </c>
      <c r="R175">
        <v>178</v>
      </c>
      <c r="S175">
        <v>80</v>
      </c>
      <c r="T175">
        <v>0</v>
      </c>
      <c r="U175">
        <v>0</v>
      </c>
      <c r="V175">
        <v>17</v>
      </c>
      <c r="W175">
        <v>0</v>
      </c>
      <c r="X175">
        <v>0</v>
      </c>
      <c r="Y175">
        <v>543</v>
      </c>
      <c r="Z175">
        <v>0</v>
      </c>
      <c r="AA175">
        <v>304</v>
      </c>
      <c r="AB175">
        <v>123</v>
      </c>
      <c r="AC175">
        <v>264</v>
      </c>
      <c r="AD175">
        <v>424</v>
      </c>
      <c r="AE175">
        <v>0</v>
      </c>
      <c r="AF175">
        <v>11</v>
      </c>
      <c r="AG175">
        <v>1944</v>
      </c>
    </row>
    <row r="176" spans="1:33" x14ac:dyDescent="0.35">
      <c r="A176">
        <f t="shared" si="4"/>
        <v>0</v>
      </c>
      <c r="B176">
        <f t="shared" si="5"/>
        <v>0</v>
      </c>
      <c r="C176" t="s">
        <v>979</v>
      </c>
      <c r="D176">
        <v>6448</v>
      </c>
      <c r="E176">
        <v>0</v>
      </c>
      <c r="F176">
        <v>0</v>
      </c>
      <c r="G176">
        <v>0</v>
      </c>
      <c r="H176">
        <v>1907</v>
      </c>
      <c r="I176">
        <v>975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569</v>
      </c>
      <c r="P176">
        <v>1246</v>
      </c>
      <c r="Q176">
        <v>11145</v>
      </c>
      <c r="R176">
        <v>3706</v>
      </c>
      <c r="S176">
        <v>1130</v>
      </c>
      <c r="T176">
        <v>0</v>
      </c>
      <c r="U176">
        <v>0</v>
      </c>
      <c r="V176">
        <v>891</v>
      </c>
      <c r="W176">
        <v>653</v>
      </c>
      <c r="X176">
        <v>0</v>
      </c>
      <c r="Y176">
        <v>873</v>
      </c>
      <c r="Z176">
        <v>963</v>
      </c>
      <c r="AA176">
        <v>998</v>
      </c>
      <c r="AB176">
        <v>305</v>
      </c>
      <c r="AC176">
        <v>1048</v>
      </c>
      <c r="AD176">
        <v>586</v>
      </c>
      <c r="AE176">
        <v>4</v>
      </c>
      <c r="AF176">
        <v>150</v>
      </c>
      <c r="AG176">
        <v>11307</v>
      </c>
    </row>
    <row r="177" spans="1:33" x14ac:dyDescent="0.35">
      <c r="A177">
        <f t="shared" si="4"/>
        <v>0</v>
      </c>
      <c r="B177">
        <f t="shared" si="5"/>
        <v>0</v>
      </c>
      <c r="C177" t="s">
        <v>978</v>
      </c>
      <c r="D177">
        <v>1432</v>
      </c>
      <c r="E177">
        <v>0</v>
      </c>
      <c r="F177">
        <v>0</v>
      </c>
      <c r="G177">
        <v>0</v>
      </c>
      <c r="H177">
        <v>823</v>
      </c>
      <c r="I177">
        <v>0</v>
      </c>
      <c r="J177">
        <v>474</v>
      </c>
      <c r="K177">
        <v>0</v>
      </c>
      <c r="L177">
        <v>0</v>
      </c>
      <c r="M177">
        <v>0</v>
      </c>
      <c r="N177">
        <v>1</v>
      </c>
      <c r="O177">
        <v>0</v>
      </c>
      <c r="P177">
        <v>300</v>
      </c>
      <c r="Q177">
        <v>3030</v>
      </c>
      <c r="R177">
        <v>1244</v>
      </c>
      <c r="S177">
        <v>113</v>
      </c>
      <c r="T177">
        <v>298</v>
      </c>
      <c r="U177">
        <v>0</v>
      </c>
      <c r="V177">
        <v>159</v>
      </c>
      <c r="W177">
        <v>0</v>
      </c>
      <c r="X177">
        <v>0</v>
      </c>
      <c r="Y177">
        <v>23</v>
      </c>
      <c r="Z177">
        <v>0</v>
      </c>
      <c r="AA177">
        <v>199</v>
      </c>
      <c r="AB177">
        <v>50</v>
      </c>
      <c r="AC177">
        <v>622</v>
      </c>
      <c r="AD177">
        <v>237</v>
      </c>
      <c r="AE177">
        <v>0</v>
      </c>
      <c r="AF177">
        <v>13</v>
      </c>
      <c r="AG177">
        <v>2958</v>
      </c>
    </row>
    <row r="178" spans="1:33" x14ac:dyDescent="0.35">
      <c r="A178">
        <f t="shared" si="4"/>
        <v>0</v>
      </c>
      <c r="B178">
        <f t="shared" si="5"/>
        <v>0</v>
      </c>
      <c r="C178" t="s">
        <v>977</v>
      </c>
      <c r="D178">
        <v>690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46</v>
      </c>
      <c r="Q178">
        <v>736</v>
      </c>
      <c r="R178">
        <v>118</v>
      </c>
      <c r="S178">
        <v>57</v>
      </c>
      <c r="T178">
        <v>35</v>
      </c>
      <c r="U178">
        <v>0</v>
      </c>
      <c r="V178">
        <v>63</v>
      </c>
      <c r="W178">
        <v>0</v>
      </c>
      <c r="X178">
        <v>0</v>
      </c>
      <c r="Y178">
        <v>234</v>
      </c>
      <c r="Z178">
        <v>0</v>
      </c>
      <c r="AA178">
        <v>110</v>
      </c>
      <c r="AB178">
        <v>70</v>
      </c>
      <c r="AC178">
        <v>0</v>
      </c>
      <c r="AD178">
        <v>0</v>
      </c>
      <c r="AE178">
        <v>3</v>
      </c>
      <c r="AF178">
        <v>43</v>
      </c>
      <c r="AG178">
        <v>733</v>
      </c>
    </row>
    <row r="179" spans="1:33" x14ac:dyDescent="0.35">
      <c r="A179">
        <f t="shared" si="4"/>
        <v>0</v>
      </c>
      <c r="B179">
        <f t="shared" si="5"/>
        <v>0</v>
      </c>
      <c r="C179" t="s">
        <v>976</v>
      </c>
      <c r="D179">
        <v>9936</v>
      </c>
      <c r="E179">
        <v>0</v>
      </c>
      <c r="F179">
        <v>0</v>
      </c>
      <c r="G179">
        <v>0</v>
      </c>
      <c r="H179">
        <v>2466</v>
      </c>
      <c r="I179">
        <v>595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337</v>
      </c>
      <c r="P179">
        <v>476</v>
      </c>
      <c r="Q179">
        <v>13810</v>
      </c>
      <c r="R179">
        <v>3955</v>
      </c>
      <c r="S179">
        <v>1332</v>
      </c>
      <c r="T179">
        <v>0</v>
      </c>
      <c r="U179">
        <v>0</v>
      </c>
      <c r="V179">
        <v>870</v>
      </c>
      <c r="W179">
        <v>7</v>
      </c>
      <c r="X179">
        <v>0</v>
      </c>
      <c r="Y179">
        <v>937</v>
      </c>
      <c r="Z179">
        <v>38</v>
      </c>
      <c r="AA179">
        <v>932</v>
      </c>
      <c r="AB179">
        <v>236</v>
      </c>
      <c r="AC179">
        <v>2223</v>
      </c>
      <c r="AD179">
        <v>804</v>
      </c>
      <c r="AE179">
        <v>563</v>
      </c>
      <c r="AF179">
        <v>151</v>
      </c>
      <c r="AG179">
        <v>12048</v>
      </c>
    </row>
    <row r="180" spans="1:33" x14ac:dyDescent="0.35">
      <c r="A180">
        <f t="shared" si="4"/>
        <v>0</v>
      </c>
      <c r="B180">
        <f t="shared" si="5"/>
        <v>0</v>
      </c>
      <c r="C180" t="s">
        <v>975</v>
      </c>
      <c r="D180">
        <v>3767</v>
      </c>
      <c r="E180">
        <v>0</v>
      </c>
      <c r="F180">
        <v>0</v>
      </c>
      <c r="G180">
        <v>0</v>
      </c>
      <c r="H180">
        <v>1186</v>
      </c>
      <c r="I180">
        <v>282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173</v>
      </c>
      <c r="Q180">
        <v>5408</v>
      </c>
      <c r="R180">
        <v>1284</v>
      </c>
      <c r="S180">
        <v>149</v>
      </c>
      <c r="T180">
        <v>0</v>
      </c>
      <c r="U180">
        <v>0</v>
      </c>
      <c r="V180">
        <v>559</v>
      </c>
      <c r="W180">
        <v>0</v>
      </c>
      <c r="X180">
        <v>0</v>
      </c>
      <c r="Y180">
        <v>741</v>
      </c>
      <c r="Z180">
        <v>603</v>
      </c>
      <c r="AA180">
        <v>452</v>
      </c>
      <c r="AB180">
        <v>112</v>
      </c>
      <c r="AC180">
        <v>1630</v>
      </c>
      <c r="AD180">
        <v>427</v>
      </c>
      <c r="AE180">
        <v>0</v>
      </c>
      <c r="AF180">
        <v>148</v>
      </c>
      <c r="AG180">
        <v>6105</v>
      </c>
    </row>
    <row r="181" spans="1:33" x14ac:dyDescent="0.35">
      <c r="A181">
        <f t="shared" si="4"/>
        <v>0</v>
      </c>
      <c r="B181">
        <f t="shared" si="5"/>
        <v>0</v>
      </c>
      <c r="C181" t="s">
        <v>974</v>
      </c>
      <c r="D181">
        <v>1082</v>
      </c>
      <c r="E181">
        <v>0</v>
      </c>
      <c r="F181">
        <v>0</v>
      </c>
      <c r="G181">
        <v>0</v>
      </c>
      <c r="H181">
        <v>466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</v>
      </c>
      <c r="O181">
        <v>0</v>
      </c>
      <c r="P181">
        <v>26</v>
      </c>
      <c r="Q181">
        <v>1578</v>
      </c>
      <c r="R181">
        <v>739</v>
      </c>
      <c r="S181">
        <v>129</v>
      </c>
      <c r="T181">
        <v>1</v>
      </c>
      <c r="U181">
        <v>0</v>
      </c>
      <c r="V181">
        <v>123</v>
      </c>
      <c r="W181">
        <v>5</v>
      </c>
      <c r="X181">
        <v>0</v>
      </c>
      <c r="Y181">
        <v>35</v>
      </c>
      <c r="Z181">
        <v>0</v>
      </c>
      <c r="AA181">
        <v>150</v>
      </c>
      <c r="AB181">
        <v>41</v>
      </c>
      <c r="AC181">
        <v>248</v>
      </c>
      <c r="AD181">
        <v>111</v>
      </c>
      <c r="AE181">
        <v>0</v>
      </c>
      <c r="AF181">
        <v>0</v>
      </c>
      <c r="AG181">
        <v>1582</v>
      </c>
    </row>
    <row r="182" spans="1:33" x14ac:dyDescent="0.35">
      <c r="A182">
        <f t="shared" si="4"/>
        <v>0</v>
      </c>
      <c r="B182">
        <f t="shared" si="5"/>
        <v>0</v>
      </c>
      <c r="C182" t="s">
        <v>973</v>
      </c>
      <c r="D182">
        <v>610</v>
      </c>
      <c r="E182">
        <v>0</v>
      </c>
      <c r="F182">
        <v>0</v>
      </c>
      <c r="G182">
        <v>0</v>
      </c>
      <c r="H182">
        <v>429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46</v>
      </c>
      <c r="Q182">
        <v>1085</v>
      </c>
      <c r="R182">
        <v>507</v>
      </c>
      <c r="S182">
        <v>17</v>
      </c>
      <c r="T182">
        <v>0</v>
      </c>
      <c r="U182">
        <v>0</v>
      </c>
      <c r="V182">
        <v>231</v>
      </c>
      <c r="W182">
        <v>0</v>
      </c>
      <c r="X182">
        <v>0</v>
      </c>
      <c r="Y182">
        <v>65</v>
      </c>
      <c r="Z182">
        <v>0</v>
      </c>
      <c r="AA182">
        <v>195</v>
      </c>
      <c r="AB182">
        <v>72</v>
      </c>
      <c r="AC182">
        <v>100</v>
      </c>
      <c r="AD182">
        <v>49</v>
      </c>
      <c r="AE182">
        <v>0</v>
      </c>
      <c r="AF182">
        <v>36</v>
      </c>
      <c r="AG182">
        <v>1272</v>
      </c>
    </row>
    <row r="183" spans="1:33" x14ac:dyDescent="0.35">
      <c r="A183">
        <f t="shared" si="4"/>
        <v>0</v>
      </c>
      <c r="B183">
        <f t="shared" si="5"/>
        <v>0</v>
      </c>
      <c r="C183" t="s">
        <v>972</v>
      </c>
      <c r="D183">
        <v>2394</v>
      </c>
      <c r="E183">
        <v>0</v>
      </c>
      <c r="F183">
        <v>0</v>
      </c>
      <c r="G183">
        <v>0</v>
      </c>
      <c r="H183">
        <v>984</v>
      </c>
      <c r="I183">
        <v>0</v>
      </c>
      <c r="J183">
        <v>330</v>
      </c>
      <c r="K183">
        <v>2240</v>
      </c>
      <c r="L183">
        <v>391</v>
      </c>
      <c r="M183">
        <v>0</v>
      </c>
      <c r="N183">
        <v>7</v>
      </c>
      <c r="O183">
        <v>0</v>
      </c>
      <c r="P183">
        <v>198</v>
      </c>
      <c r="Q183">
        <v>6544</v>
      </c>
      <c r="R183">
        <v>786</v>
      </c>
      <c r="S183">
        <v>262</v>
      </c>
      <c r="T183">
        <v>428</v>
      </c>
      <c r="U183">
        <v>2097</v>
      </c>
      <c r="V183">
        <v>83</v>
      </c>
      <c r="W183">
        <v>0</v>
      </c>
      <c r="X183">
        <v>111</v>
      </c>
      <c r="Y183">
        <v>386</v>
      </c>
      <c r="Z183">
        <v>0</v>
      </c>
      <c r="AA183">
        <v>315</v>
      </c>
      <c r="AB183">
        <v>134</v>
      </c>
      <c r="AC183">
        <v>1058</v>
      </c>
      <c r="AD183">
        <v>513</v>
      </c>
      <c r="AE183">
        <v>0</v>
      </c>
      <c r="AF183">
        <v>28</v>
      </c>
      <c r="AG183">
        <v>6201</v>
      </c>
    </row>
    <row r="184" spans="1:33" x14ac:dyDescent="0.35">
      <c r="A184">
        <f t="shared" si="4"/>
        <v>0</v>
      </c>
      <c r="B184">
        <f t="shared" si="5"/>
        <v>0</v>
      </c>
      <c r="C184" t="s">
        <v>971</v>
      </c>
      <c r="D184">
        <v>1274</v>
      </c>
      <c r="E184">
        <v>0</v>
      </c>
      <c r="F184">
        <v>0</v>
      </c>
      <c r="G184">
        <v>0</v>
      </c>
      <c r="H184">
        <v>325</v>
      </c>
      <c r="I184">
        <v>87</v>
      </c>
      <c r="J184">
        <v>1268</v>
      </c>
      <c r="K184">
        <v>1285</v>
      </c>
      <c r="L184">
        <v>0</v>
      </c>
      <c r="M184">
        <v>0</v>
      </c>
      <c r="N184">
        <v>290</v>
      </c>
      <c r="O184">
        <v>0</v>
      </c>
      <c r="P184">
        <v>3</v>
      </c>
      <c r="Q184">
        <v>4532</v>
      </c>
      <c r="R184">
        <v>784</v>
      </c>
      <c r="S184">
        <v>241</v>
      </c>
      <c r="T184">
        <v>578</v>
      </c>
      <c r="U184">
        <v>975</v>
      </c>
      <c r="V184">
        <v>40</v>
      </c>
      <c r="W184">
        <v>13</v>
      </c>
      <c r="X184">
        <v>0</v>
      </c>
      <c r="Y184">
        <v>442</v>
      </c>
      <c r="Z184">
        <v>304</v>
      </c>
      <c r="AA184">
        <v>227</v>
      </c>
      <c r="AB184">
        <v>41</v>
      </c>
      <c r="AC184">
        <v>478</v>
      </c>
      <c r="AD184">
        <v>885</v>
      </c>
      <c r="AE184">
        <v>0</v>
      </c>
      <c r="AF184">
        <v>49</v>
      </c>
      <c r="AG184">
        <v>5057</v>
      </c>
    </row>
    <row r="185" spans="1:33" x14ac:dyDescent="0.35">
      <c r="A185">
        <f t="shared" si="4"/>
        <v>0</v>
      </c>
      <c r="B185">
        <f t="shared" si="5"/>
        <v>0</v>
      </c>
      <c r="C185" t="s">
        <v>970</v>
      </c>
      <c r="D185">
        <v>951</v>
      </c>
      <c r="E185">
        <v>0</v>
      </c>
      <c r="F185">
        <v>0</v>
      </c>
      <c r="G185">
        <v>0</v>
      </c>
      <c r="H185">
        <v>518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</v>
      </c>
      <c r="O185">
        <v>0</v>
      </c>
      <c r="P185">
        <v>150</v>
      </c>
      <c r="Q185">
        <v>1624</v>
      </c>
      <c r="R185">
        <v>648</v>
      </c>
      <c r="S185">
        <v>6</v>
      </c>
      <c r="T185">
        <v>8</v>
      </c>
      <c r="U185">
        <v>0</v>
      </c>
      <c r="V185">
        <v>165</v>
      </c>
      <c r="W185">
        <v>0</v>
      </c>
      <c r="X185">
        <v>0</v>
      </c>
      <c r="Y185">
        <v>232</v>
      </c>
      <c r="Z185">
        <v>0</v>
      </c>
      <c r="AA185">
        <v>157</v>
      </c>
      <c r="AB185">
        <v>63</v>
      </c>
      <c r="AC185">
        <v>33</v>
      </c>
      <c r="AD185">
        <v>12</v>
      </c>
      <c r="AE185">
        <v>0</v>
      </c>
      <c r="AF185">
        <v>110</v>
      </c>
      <c r="AG185">
        <v>1434</v>
      </c>
    </row>
    <row r="186" spans="1:33" x14ac:dyDescent="0.35">
      <c r="A186">
        <f t="shared" si="4"/>
        <v>0</v>
      </c>
      <c r="B186">
        <f t="shared" si="5"/>
        <v>0</v>
      </c>
      <c r="C186" t="s">
        <v>969</v>
      </c>
      <c r="D186">
        <v>1338</v>
      </c>
      <c r="E186">
        <v>0</v>
      </c>
      <c r="F186">
        <v>0</v>
      </c>
      <c r="G186">
        <v>0</v>
      </c>
      <c r="H186">
        <v>690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82</v>
      </c>
      <c r="Q186">
        <v>2111</v>
      </c>
      <c r="R186">
        <v>1048</v>
      </c>
      <c r="S186">
        <v>136</v>
      </c>
      <c r="T186">
        <v>0</v>
      </c>
      <c r="U186">
        <v>0</v>
      </c>
      <c r="V186">
        <v>154</v>
      </c>
      <c r="W186">
        <v>0</v>
      </c>
      <c r="X186">
        <v>0</v>
      </c>
      <c r="Y186">
        <v>36</v>
      </c>
      <c r="Z186">
        <v>0</v>
      </c>
      <c r="AA186">
        <v>185</v>
      </c>
      <c r="AB186">
        <v>31</v>
      </c>
      <c r="AC186">
        <v>100</v>
      </c>
      <c r="AD186">
        <v>99</v>
      </c>
      <c r="AE186">
        <v>0</v>
      </c>
      <c r="AF186">
        <v>70</v>
      </c>
      <c r="AG186">
        <v>1859</v>
      </c>
    </row>
    <row r="187" spans="1:33" x14ac:dyDescent="0.35">
      <c r="A187">
        <f t="shared" si="4"/>
        <v>0</v>
      </c>
      <c r="B187">
        <f t="shared" si="5"/>
        <v>0</v>
      </c>
      <c r="C187" t="s">
        <v>968</v>
      </c>
      <c r="D187">
        <v>1187</v>
      </c>
      <c r="E187">
        <v>0</v>
      </c>
      <c r="F187">
        <v>0</v>
      </c>
      <c r="G187">
        <v>0</v>
      </c>
      <c r="H187">
        <v>385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4</v>
      </c>
      <c r="P187">
        <v>54</v>
      </c>
      <c r="Q187">
        <v>1631</v>
      </c>
      <c r="R187">
        <v>1246</v>
      </c>
      <c r="S187">
        <v>58</v>
      </c>
      <c r="T187">
        <v>0</v>
      </c>
      <c r="U187">
        <v>0</v>
      </c>
      <c r="V187">
        <v>133</v>
      </c>
      <c r="W187">
        <v>9</v>
      </c>
      <c r="X187">
        <v>0</v>
      </c>
      <c r="Y187">
        <v>61</v>
      </c>
      <c r="Z187">
        <v>0</v>
      </c>
      <c r="AA187">
        <v>154</v>
      </c>
      <c r="AB187">
        <v>35</v>
      </c>
      <c r="AC187">
        <v>54</v>
      </c>
      <c r="AD187">
        <v>62</v>
      </c>
      <c r="AE187">
        <v>29</v>
      </c>
      <c r="AF187">
        <v>1</v>
      </c>
      <c r="AG187">
        <v>1842</v>
      </c>
    </row>
    <row r="188" spans="1:33" x14ac:dyDescent="0.35">
      <c r="A188">
        <f t="shared" si="4"/>
        <v>0</v>
      </c>
      <c r="B188">
        <f t="shared" si="5"/>
        <v>0</v>
      </c>
      <c r="C188" t="s">
        <v>967</v>
      </c>
      <c r="D188">
        <v>0</v>
      </c>
      <c r="E188">
        <v>0</v>
      </c>
      <c r="F188">
        <v>886</v>
      </c>
      <c r="G188">
        <v>87</v>
      </c>
      <c r="H188">
        <v>375</v>
      </c>
      <c r="I188">
        <v>0</v>
      </c>
      <c r="J188">
        <v>0</v>
      </c>
      <c r="K188">
        <v>526</v>
      </c>
      <c r="L188">
        <v>0</v>
      </c>
      <c r="M188">
        <v>0</v>
      </c>
      <c r="N188">
        <v>0</v>
      </c>
      <c r="O188">
        <v>0</v>
      </c>
      <c r="P188">
        <v>113</v>
      </c>
      <c r="Q188">
        <v>1987</v>
      </c>
      <c r="R188">
        <v>529</v>
      </c>
      <c r="S188">
        <v>32</v>
      </c>
      <c r="T188">
        <v>0</v>
      </c>
      <c r="U188">
        <v>528</v>
      </c>
      <c r="V188">
        <v>52</v>
      </c>
      <c r="W188">
        <v>0</v>
      </c>
      <c r="X188">
        <v>0</v>
      </c>
      <c r="Y188">
        <v>68</v>
      </c>
      <c r="Z188">
        <v>0</v>
      </c>
      <c r="AA188">
        <v>107</v>
      </c>
      <c r="AB188">
        <v>26</v>
      </c>
      <c r="AC188">
        <v>0</v>
      </c>
      <c r="AD188">
        <v>284</v>
      </c>
      <c r="AE188">
        <v>0</v>
      </c>
      <c r="AF188">
        <v>60</v>
      </c>
      <c r="AG188">
        <v>1686</v>
      </c>
    </row>
    <row r="189" spans="1:33" x14ac:dyDescent="0.35">
      <c r="A189">
        <f t="shared" si="4"/>
        <v>0</v>
      </c>
      <c r="B189">
        <f t="shared" si="5"/>
        <v>0</v>
      </c>
      <c r="C189" t="s">
        <v>966</v>
      </c>
      <c r="D189">
        <v>7096</v>
      </c>
      <c r="E189">
        <v>0</v>
      </c>
      <c r="F189">
        <v>0</v>
      </c>
      <c r="G189">
        <v>0</v>
      </c>
      <c r="H189">
        <v>92</v>
      </c>
      <c r="I189">
        <v>8554</v>
      </c>
      <c r="J189">
        <v>0</v>
      </c>
      <c r="K189">
        <v>0</v>
      </c>
      <c r="L189">
        <v>0</v>
      </c>
      <c r="M189">
        <v>0</v>
      </c>
      <c r="N189">
        <v>50</v>
      </c>
      <c r="O189">
        <v>0</v>
      </c>
      <c r="P189">
        <v>176</v>
      </c>
      <c r="Q189">
        <v>15968</v>
      </c>
      <c r="R189">
        <v>2156</v>
      </c>
      <c r="S189">
        <v>915</v>
      </c>
      <c r="T189">
        <v>0</v>
      </c>
      <c r="U189">
        <v>0</v>
      </c>
      <c r="V189">
        <v>409</v>
      </c>
      <c r="W189">
        <v>0</v>
      </c>
      <c r="X189">
        <v>0</v>
      </c>
      <c r="Y189">
        <v>509</v>
      </c>
      <c r="Z189">
        <v>1876</v>
      </c>
      <c r="AA189">
        <v>875</v>
      </c>
      <c r="AB189">
        <v>282</v>
      </c>
      <c r="AC189">
        <v>7357</v>
      </c>
      <c r="AD189">
        <v>1219</v>
      </c>
      <c r="AE189">
        <v>46</v>
      </c>
      <c r="AF189">
        <v>955</v>
      </c>
      <c r="AG189">
        <v>16599</v>
      </c>
    </row>
    <row r="190" spans="1:33" x14ac:dyDescent="0.35">
      <c r="A190">
        <f t="shared" si="4"/>
        <v>0</v>
      </c>
      <c r="B190">
        <f t="shared" si="5"/>
        <v>0</v>
      </c>
      <c r="C190" t="s">
        <v>965</v>
      </c>
      <c r="D190">
        <v>718</v>
      </c>
      <c r="E190">
        <v>0</v>
      </c>
      <c r="F190">
        <v>0</v>
      </c>
      <c r="G190">
        <v>0</v>
      </c>
      <c r="H190">
        <v>166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13</v>
      </c>
      <c r="Q190">
        <v>897</v>
      </c>
      <c r="R190">
        <v>336</v>
      </c>
      <c r="S190">
        <v>0</v>
      </c>
      <c r="T190">
        <v>0</v>
      </c>
      <c r="U190">
        <v>0</v>
      </c>
      <c r="V190">
        <v>76</v>
      </c>
      <c r="W190">
        <v>0</v>
      </c>
      <c r="X190">
        <v>0</v>
      </c>
      <c r="Y190">
        <v>136</v>
      </c>
      <c r="Z190">
        <v>0</v>
      </c>
      <c r="AA190">
        <v>130</v>
      </c>
      <c r="AB190">
        <v>27</v>
      </c>
      <c r="AC190">
        <v>43</v>
      </c>
      <c r="AD190">
        <v>56</v>
      </c>
      <c r="AE190">
        <v>0</v>
      </c>
      <c r="AF190">
        <v>11</v>
      </c>
      <c r="AG190">
        <v>815</v>
      </c>
    </row>
    <row r="191" spans="1:33" x14ac:dyDescent="0.35">
      <c r="A191">
        <f t="shared" si="4"/>
        <v>0</v>
      </c>
      <c r="B191">
        <f t="shared" si="5"/>
        <v>0</v>
      </c>
      <c r="C191" t="s">
        <v>964</v>
      </c>
      <c r="D191">
        <v>1664</v>
      </c>
      <c r="E191">
        <v>0</v>
      </c>
      <c r="F191">
        <v>0</v>
      </c>
      <c r="G191">
        <v>0</v>
      </c>
      <c r="H191">
        <v>235</v>
      </c>
      <c r="I191">
        <v>3</v>
      </c>
      <c r="J191">
        <v>0</v>
      </c>
      <c r="K191">
        <v>0</v>
      </c>
      <c r="L191">
        <v>0</v>
      </c>
      <c r="M191">
        <v>0</v>
      </c>
      <c r="N191">
        <v>12</v>
      </c>
      <c r="O191">
        <v>0</v>
      </c>
      <c r="P191">
        <v>52</v>
      </c>
      <c r="Q191">
        <v>1966</v>
      </c>
      <c r="R191">
        <v>628</v>
      </c>
      <c r="S191">
        <v>39</v>
      </c>
      <c r="T191">
        <v>0</v>
      </c>
      <c r="U191">
        <v>0</v>
      </c>
      <c r="V191">
        <v>214</v>
      </c>
      <c r="W191">
        <v>133</v>
      </c>
      <c r="X191">
        <v>0</v>
      </c>
      <c r="Y191">
        <v>72</v>
      </c>
      <c r="Z191">
        <v>0</v>
      </c>
      <c r="AA191">
        <v>153</v>
      </c>
      <c r="AB191">
        <v>103</v>
      </c>
      <c r="AC191">
        <v>306</v>
      </c>
      <c r="AD191">
        <v>327</v>
      </c>
      <c r="AE191">
        <v>0</v>
      </c>
      <c r="AF191">
        <v>12</v>
      </c>
      <c r="AG191">
        <v>1987</v>
      </c>
    </row>
    <row r="192" spans="1:33" x14ac:dyDescent="0.35">
      <c r="A192">
        <f t="shared" si="4"/>
        <v>0</v>
      </c>
      <c r="B192">
        <f t="shared" si="5"/>
        <v>0</v>
      </c>
      <c r="C192" t="s">
        <v>963</v>
      </c>
      <c r="D192">
        <v>1896</v>
      </c>
      <c r="E192">
        <v>0</v>
      </c>
      <c r="F192">
        <v>0</v>
      </c>
      <c r="G192">
        <v>0</v>
      </c>
      <c r="H192">
        <v>63</v>
      </c>
      <c r="I192">
        <v>177</v>
      </c>
      <c r="J192">
        <v>0</v>
      </c>
      <c r="K192">
        <v>0</v>
      </c>
      <c r="L192">
        <v>30</v>
      </c>
      <c r="M192">
        <v>0</v>
      </c>
      <c r="N192">
        <v>0</v>
      </c>
      <c r="O192">
        <v>0</v>
      </c>
      <c r="P192">
        <v>87</v>
      </c>
      <c r="Q192">
        <v>2253</v>
      </c>
      <c r="R192">
        <v>910</v>
      </c>
      <c r="S192">
        <v>63</v>
      </c>
      <c r="T192">
        <v>0</v>
      </c>
      <c r="U192">
        <v>0</v>
      </c>
      <c r="V192">
        <v>381</v>
      </c>
      <c r="W192">
        <v>12</v>
      </c>
      <c r="X192">
        <v>0</v>
      </c>
      <c r="Y192">
        <v>337</v>
      </c>
      <c r="Z192">
        <v>200</v>
      </c>
      <c r="AA192">
        <v>224</v>
      </c>
      <c r="AB192">
        <v>91</v>
      </c>
      <c r="AC192">
        <v>0</v>
      </c>
      <c r="AD192">
        <v>0</v>
      </c>
      <c r="AE192">
        <v>0</v>
      </c>
      <c r="AF192">
        <v>11</v>
      </c>
      <c r="AG192">
        <v>2229</v>
      </c>
    </row>
    <row r="193" spans="1:33" x14ac:dyDescent="0.35">
      <c r="A193">
        <f t="shared" si="4"/>
        <v>0</v>
      </c>
      <c r="B193">
        <f t="shared" si="5"/>
        <v>0</v>
      </c>
      <c r="C193" t="s">
        <v>962</v>
      </c>
      <c r="D193">
        <v>195</v>
      </c>
      <c r="E193">
        <v>344</v>
      </c>
      <c r="F193">
        <v>0</v>
      </c>
      <c r="G193">
        <v>22</v>
      </c>
      <c r="H193">
        <v>15</v>
      </c>
      <c r="I193">
        <v>0</v>
      </c>
      <c r="J193">
        <v>0</v>
      </c>
      <c r="K193">
        <v>0</v>
      </c>
      <c r="L193">
        <v>4</v>
      </c>
      <c r="M193">
        <v>0</v>
      </c>
      <c r="N193">
        <v>0</v>
      </c>
      <c r="O193">
        <v>0</v>
      </c>
      <c r="P193">
        <v>0</v>
      </c>
      <c r="Q193">
        <v>580</v>
      </c>
      <c r="R193">
        <v>449</v>
      </c>
      <c r="S193">
        <v>0</v>
      </c>
      <c r="T193">
        <v>10</v>
      </c>
      <c r="U193">
        <v>0</v>
      </c>
      <c r="V193">
        <v>0</v>
      </c>
      <c r="W193">
        <v>0</v>
      </c>
      <c r="X193">
        <v>0</v>
      </c>
      <c r="Y193">
        <v>3</v>
      </c>
      <c r="Z193">
        <v>0</v>
      </c>
      <c r="AA193">
        <v>96</v>
      </c>
      <c r="AB193">
        <v>36</v>
      </c>
      <c r="AC193">
        <v>0</v>
      </c>
      <c r="AD193">
        <v>0</v>
      </c>
      <c r="AE193">
        <v>0</v>
      </c>
      <c r="AF193">
        <v>12</v>
      </c>
      <c r="AG193">
        <v>606</v>
      </c>
    </row>
    <row r="194" spans="1:33" x14ac:dyDescent="0.35">
      <c r="A194">
        <f t="shared" ref="A194:A257" si="6">+Q194-SUM(D194:P194)</f>
        <v>0</v>
      </c>
      <c r="B194">
        <f t="shared" ref="B194:B257" si="7">+AG194-SUM(R194:AF194)</f>
        <v>0</v>
      </c>
      <c r="C194" t="s">
        <v>961</v>
      </c>
      <c r="D194">
        <v>886</v>
      </c>
      <c r="E194">
        <v>334</v>
      </c>
      <c r="F194">
        <v>0</v>
      </c>
      <c r="G194">
        <v>40</v>
      </c>
      <c r="H194">
        <v>32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51</v>
      </c>
      <c r="Q194">
        <v>1343</v>
      </c>
      <c r="R194">
        <v>737</v>
      </c>
      <c r="S194">
        <v>0</v>
      </c>
      <c r="T194">
        <v>4</v>
      </c>
      <c r="U194">
        <v>0</v>
      </c>
      <c r="V194">
        <v>114</v>
      </c>
      <c r="W194">
        <v>0</v>
      </c>
      <c r="X194">
        <v>0</v>
      </c>
      <c r="Y194">
        <v>48</v>
      </c>
      <c r="Z194">
        <v>0</v>
      </c>
      <c r="AA194">
        <v>151</v>
      </c>
      <c r="AB194">
        <v>28</v>
      </c>
      <c r="AC194">
        <v>26</v>
      </c>
      <c r="AD194">
        <v>13</v>
      </c>
      <c r="AE194">
        <v>0</v>
      </c>
      <c r="AF194">
        <v>16</v>
      </c>
      <c r="AG194">
        <v>1137</v>
      </c>
    </row>
    <row r="195" spans="1:33" x14ac:dyDescent="0.35">
      <c r="A195">
        <f t="shared" si="6"/>
        <v>0</v>
      </c>
      <c r="B195">
        <f t="shared" si="7"/>
        <v>0</v>
      </c>
      <c r="C195" t="s">
        <v>960</v>
      </c>
      <c r="D195">
        <v>2456</v>
      </c>
      <c r="E195">
        <v>0</v>
      </c>
      <c r="F195">
        <v>0</v>
      </c>
      <c r="G195">
        <v>0</v>
      </c>
      <c r="H195">
        <v>322</v>
      </c>
      <c r="I195">
        <v>9</v>
      </c>
      <c r="J195">
        <v>300</v>
      </c>
      <c r="K195">
        <v>2676</v>
      </c>
      <c r="L195">
        <v>8</v>
      </c>
      <c r="M195">
        <v>0</v>
      </c>
      <c r="N195">
        <v>137</v>
      </c>
      <c r="O195">
        <v>0</v>
      </c>
      <c r="P195">
        <v>186</v>
      </c>
      <c r="Q195">
        <v>6094</v>
      </c>
      <c r="R195">
        <v>781</v>
      </c>
      <c r="S195">
        <v>184</v>
      </c>
      <c r="T195">
        <v>423</v>
      </c>
      <c r="U195">
        <v>2385</v>
      </c>
      <c r="V195">
        <v>23</v>
      </c>
      <c r="W195">
        <v>181</v>
      </c>
      <c r="X195">
        <v>0</v>
      </c>
      <c r="Y195">
        <v>366</v>
      </c>
      <c r="Z195">
        <v>1</v>
      </c>
      <c r="AA195">
        <v>219</v>
      </c>
      <c r="AB195">
        <v>135</v>
      </c>
      <c r="AC195">
        <v>855</v>
      </c>
      <c r="AD195">
        <v>654</v>
      </c>
      <c r="AE195">
        <v>0</v>
      </c>
      <c r="AF195">
        <v>16</v>
      </c>
      <c r="AG195">
        <v>6223</v>
      </c>
    </row>
    <row r="196" spans="1:33" x14ac:dyDescent="0.35">
      <c r="A196">
        <f t="shared" si="6"/>
        <v>0</v>
      </c>
      <c r="B196">
        <f t="shared" si="7"/>
        <v>0</v>
      </c>
      <c r="C196" t="s">
        <v>959</v>
      </c>
      <c r="D196">
        <v>9327</v>
      </c>
      <c r="E196">
        <v>0</v>
      </c>
      <c r="F196">
        <v>0</v>
      </c>
      <c r="G196">
        <v>0</v>
      </c>
      <c r="H196">
        <v>378</v>
      </c>
      <c r="I196">
        <v>59</v>
      </c>
      <c r="J196">
        <v>0</v>
      </c>
      <c r="K196">
        <v>0</v>
      </c>
      <c r="L196">
        <v>90</v>
      </c>
      <c r="M196">
        <v>0</v>
      </c>
      <c r="N196">
        <v>21</v>
      </c>
      <c r="O196">
        <v>0</v>
      </c>
      <c r="P196">
        <v>233</v>
      </c>
      <c r="Q196">
        <v>10108</v>
      </c>
      <c r="R196">
        <v>3206</v>
      </c>
      <c r="S196">
        <v>462</v>
      </c>
      <c r="T196">
        <v>0</v>
      </c>
      <c r="U196">
        <v>0</v>
      </c>
      <c r="V196">
        <v>1068</v>
      </c>
      <c r="W196">
        <v>47</v>
      </c>
      <c r="X196">
        <v>28</v>
      </c>
      <c r="Y196">
        <v>731</v>
      </c>
      <c r="Z196">
        <v>0</v>
      </c>
      <c r="AA196">
        <v>600</v>
      </c>
      <c r="AB196">
        <v>172</v>
      </c>
      <c r="AC196">
        <v>886</v>
      </c>
      <c r="AD196">
        <v>375</v>
      </c>
      <c r="AE196">
        <v>0</v>
      </c>
      <c r="AF196">
        <v>85</v>
      </c>
      <c r="AG196">
        <v>7660</v>
      </c>
    </row>
    <row r="197" spans="1:33" x14ac:dyDescent="0.35">
      <c r="A197">
        <f t="shared" si="6"/>
        <v>0</v>
      </c>
      <c r="B197">
        <f t="shared" si="7"/>
        <v>0</v>
      </c>
      <c r="C197" t="s">
        <v>958</v>
      </c>
      <c r="D197">
        <v>2408</v>
      </c>
      <c r="E197">
        <v>0</v>
      </c>
      <c r="F197">
        <v>0</v>
      </c>
      <c r="G197">
        <v>0</v>
      </c>
      <c r="H197">
        <v>602</v>
      </c>
      <c r="I197">
        <v>131</v>
      </c>
      <c r="J197">
        <v>0</v>
      </c>
      <c r="K197">
        <v>0</v>
      </c>
      <c r="L197">
        <v>0</v>
      </c>
      <c r="M197">
        <v>0</v>
      </c>
      <c r="N197">
        <v>81</v>
      </c>
      <c r="O197">
        <v>0</v>
      </c>
      <c r="P197">
        <v>100</v>
      </c>
      <c r="Q197">
        <v>3322</v>
      </c>
      <c r="R197">
        <v>1355</v>
      </c>
      <c r="S197">
        <v>103</v>
      </c>
      <c r="T197">
        <v>0</v>
      </c>
      <c r="U197">
        <v>0</v>
      </c>
      <c r="V197">
        <v>382</v>
      </c>
      <c r="W197">
        <v>96</v>
      </c>
      <c r="X197">
        <v>0</v>
      </c>
      <c r="Y197">
        <v>645</v>
      </c>
      <c r="Z197">
        <v>171</v>
      </c>
      <c r="AA197">
        <v>323</v>
      </c>
      <c r="AB197">
        <v>98</v>
      </c>
      <c r="AC197">
        <v>259</v>
      </c>
      <c r="AD197">
        <v>111</v>
      </c>
      <c r="AE197">
        <v>0</v>
      </c>
      <c r="AF197">
        <v>38</v>
      </c>
      <c r="AG197">
        <v>3581</v>
      </c>
    </row>
    <row r="198" spans="1:33" x14ac:dyDescent="0.35">
      <c r="A198">
        <f t="shared" si="6"/>
        <v>0</v>
      </c>
      <c r="B198">
        <f t="shared" si="7"/>
        <v>0</v>
      </c>
      <c r="C198" t="s">
        <v>957</v>
      </c>
      <c r="D198">
        <v>533</v>
      </c>
      <c r="E198">
        <v>0</v>
      </c>
      <c r="F198">
        <v>0</v>
      </c>
      <c r="G198">
        <v>0</v>
      </c>
      <c r="H198">
        <v>292</v>
      </c>
      <c r="I198">
        <v>0</v>
      </c>
      <c r="J198">
        <v>181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1006</v>
      </c>
      <c r="R198">
        <v>384</v>
      </c>
      <c r="S198">
        <v>6</v>
      </c>
      <c r="T198">
        <v>90</v>
      </c>
      <c r="U198">
        <v>0</v>
      </c>
      <c r="V198">
        <v>162</v>
      </c>
      <c r="W198">
        <v>0</v>
      </c>
      <c r="X198">
        <v>0</v>
      </c>
      <c r="Y198">
        <v>0</v>
      </c>
      <c r="Z198">
        <v>0</v>
      </c>
      <c r="AA198">
        <v>115</v>
      </c>
      <c r="AB198">
        <v>31</v>
      </c>
      <c r="AC198">
        <v>147</v>
      </c>
      <c r="AD198">
        <v>44</v>
      </c>
      <c r="AE198">
        <v>9</v>
      </c>
      <c r="AF198">
        <v>2</v>
      </c>
      <c r="AG198">
        <v>990</v>
      </c>
    </row>
    <row r="199" spans="1:33" x14ac:dyDescent="0.35">
      <c r="A199">
        <f t="shared" si="6"/>
        <v>0</v>
      </c>
      <c r="B199">
        <f t="shared" si="7"/>
        <v>0</v>
      </c>
      <c r="C199" t="s">
        <v>956</v>
      </c>
      <c r="D199">
        <v>511</v>
      </c>
      <c r="E199">
        <v>0</v>
      </c>
      <c r="F199">
        <v>0</v>
      </c>
      <c r="G199">
        <v>0</v>
      </c>
      <c r="H199">
        <v>57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10</v>
      </c>
      <c r="Q199">
        <v>578</v>
      </c>
      <c r="R199">
        <v>250</v>
      </c>
      <c r="S199">
        <v>41</v>
      </c>
      <c r="T199">
        <v>0</v>
      </c>
      <c r="U199">
        <v>0</v>
      </c>
      <c r="V199">
        <v>130</v>
      </c>
      <c r="W199">
        <v>0</v>
      </c>
      <c r="X199">
        <v>0</v>
      </c>
      <c r="Y199">
        <v>8</v>
      </c>
      <c r="Z199">
        <v>0</v>
      </c>
      <c r="AA199">
        <v>97</v>
      </c>
      <c r="AB199">
        <v>69</v>
      </c>
      <c r="AC199">
        <v>22</v>
      </c>
      <c r="AD199">
        <v>14</v>
      </c>
      <c r="AE199">
        <v>0</v>
      </c>
      <c r="AF199">
        <v>5</v>
      </c>
      <c r="AG199">
        <v>636</v>
      </c>
    </row>
    <row r="200" spans="1:33" x14ac:dyDescent="0.35">
      <c r="A200">
        <f t="shared" si="6"/>
        <v>0</v>
      </c>
      <c r="B200">
        <f t="shared" si="7"/>
        <v>0</v>
      </c>
      <c r="C200" t="s">
        <v>955</v>
      </c>
      <c r="D200">
        <v>136</v>
      </c>
      <c r="E200">
        <v>127</v>
      </c>
      <c r="F200">
        <v>0</v>
      </c>
      <c r="G200">
        <v>60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7</v>
      </c>
      <c r="Q200">
        <v>330</v>
      </c>
      <c r="R200">
        <v>154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14</v>
      </c>
      <c r="Z200">
        <v>0</v>
      </c>
      <c r="AA200">
        <v>85</v>
      </c>
      <c r="AB200">
        <v>15</v>
      </c>
      <c r="AC200">
        <v>6</v>
      </c>
      <c r="AD200">
        <v>13</v>
      </c>
      <c r="AE200">
        <v>4</v>
      </c>
      <c r="AF200">
        <v>0</v>
      </c>
      <c r="AG200">
        <v>291</v>
      </c>
    </row>
    <row r="201" spans="1:33" x14ac:dyDescent="0.35">
      <c r="A201">
        <f t="shared" si="6"/>
        <v>0</v>
      </c>
      <c r="B201">
        <f t="shared" si="7"/>
        <v>0</v>
      </c>
      <c r="C201" t="s">
        <v>954</v>
      </c>
      <c r="D201">
        <v>589</v>
      </c>
      <c r="E201">
        <v>241</v>
      </c>
      <c r="F201">
        <v>0</v>
      </c>
      <c r="G201">
        <v>70</v>
      </c>
      <c r="H201">
        <v>10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39</v>
      </c>
      <c r="Q201">
        <v>950</v>
      </c>
      <c r="R201">
        <v>419</v>
      </c>
      <c r="S201">
        <v>26</v>
      </c>
      <c r="T201">
        <v>37</v>
      </c>
      <c r="U201">
        <v>0</v>
      </c>
      <c r="V201">
        <v>3</v>
      </c>
      <c r="W201">
        <v>0</v>
      </c>
      <c r="X201">
        <v>0</v>
      </c>
      <c r="Y201">
        <v>41</v>
      </c>
      <c r="Z201">
        <v>0</v>
      </c>
      <c r="AA201">
        <v>150</v>
      </c>
      <c r="AB201">
        <v>46</v>
      </c>
      <c r="AC201">
        <v>92</v>
      </c>
      <c r="AD201">
        <v>36</v>
      </c>
      <c r="AE201">
        <v>4</v>
      </c>
      <c r="AF201">
        <v>7</v>
      </c>
      <c r="AG201">
        <v>861</v>
      </c>
    </row>
    <row r="202" spans="1:33" x14ac:dyDescent="0.35">
      <c r="A202">
        <f t="shared" si="6"/>
        <v>0</v>
      </c>
      <c r="B202">
        <f t="shared" si="7"/>
        <v>0</v>
      </c>
      <c r="C202" t="s">
        <v>953</v>
      </c>
      <c r="D202">
        <v>2053</v>
      </c>
      <c r="E202">
        <v>0</v>
      </c>
      <c r="F202">
        <v>0</v>
      </c>
      <c r="G202">
        <v>0</v>
      </c>
      <c r="H202">
        <v>231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10</v>
      </c>
      <c r="O202">
        <v>0</v>
      </c>
      <c r="P202">
        <v>5</v>
      </c>
      <c r="Q202">
        <v>2299</v>
      </c>
      <c r="R202">
        <v>794</v>
      </c>
      <c r="S202">
        <v>103</v>
      </c>
      <c r="T202">
        <v>0</v>
      </c>
      <c r="U202">
        <v>0</v>
      </c>
      <c r="V202">
        <v>225</v>
      </c>
      <c r="W202">
        <v>52</v>
      </c>
      <c r="X202">
        <v>0</v>
      </c>
      <c r="Y202">
        <v>90</v>
      </c>
      <c r="Z202">
        <v>0</v>
      </c>
      <c r="AA202">
        <v>163</v>
      </c>
      <c r="AB202">
        <v>102</v>
      </c>
      <c r="AC202">
        <v>483</v>
      </c>
      <c r="AD202">
        <v>223</v>
      </c>
      <c r="AE202">
        <v>0</v>
      </c>
      <c r="AF202">
        <v>26</v>
      </c>
      <c r="AG202">
        <v>2261</v>
      </c>
    </row>
    <row r="203" spans="1:33" x14ac:dyDescent="0.35">
      <c r="A203">
        <f t="shared" si="6"/>
        <v>0</v>
      </c>
      <c r="B203">
        <f t="shared" si="7"/>
        <v>0</v>
      </c>
      <c r="C203" t="s">
        <v>952</v>
      </c>
      <c r="D203">
        <v>394</v>
      </c>
      <c r="E203">
        <v>0</v>
      </c>
      <c r="F203">
        <v>0</v>
      </c>
      <c r="G203">
        <v>0</v>
      </c>
      <c r="H203">
        <v>20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43</v>
      </c>
      <c r="Q203">
        <v>457</v>
      </c>
      <c r="R203">
        <v>157</v>
      </c>
      <c r="S203">
        <v>8</v>
      </c>
      <c r="T203">
        <v>9</v>
      </c>
      <c r="U203">
        <v>0</v>
      </c>
      <c r="V203">
        <v>68</v>
      </c>
      <c r="W203">
        <v>0</v>
      </c>
      <c r="X203">
        <v>0</v>
      </c>
      <c r="Y203">
        <v>83</v>
      </c>
      <c r="Z203">
        <v>0</v>
      </c>
      <c r="AA203">
        <v>62</v>
      </c>
      <c r="AB203">
        <v>15</v>
      </c>
      <c r="AC203">
        <v>0</v>
      </c>
      <c r="AD203">
        <v>0</v>
      </c>
      <c r="AE203">
        <v>2</v>
      </c>
      <c r="AF203">
        <v>10</v>
      </c>
      <c r="AG203">
        <v>414</v>
      </c>
    </row>
    <row r="204" spans="1:33" x14ac:dyDescent="0.35">
      <c r="A204">
        <f t="shared" si="6"/>
        <v>0</v>
      </c>
      <c r="B204">
        <f t="shared" si="7"/>
        <v>0</v>
      </c>
      <c r="C204" t="s">
        <v>951</v>
      </c>
      <c r="D204">
        <v>926</v>
      </c>
      <c r="E204">
        <v>38</v>
      </c>
      <c r="F204">
        <v>0</v>
      </c>
      <c r="G204">
        <v>77</v>
      </c>
      <c r="H204">
        <v>25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3</v>
      </c>
      <c r="P204">
        <v>1</v>
      </c>
      <c r="Q204">
        <v>1070</v>
      </c>
      <c r="R204">
        <v>389</v>
      </c>
      <c r="S204">
        <v>32</v>
      </c>
      <c r="T204">
        <v>30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156</v>
      </c>
      <c r="AB204">
        <v>193</v>
      </c>
      <c r="AC204">
        <v>90</v>
      </c>
      <c r="AD204">
        <v>107</v>
      </c>
      <c r="AE204">
        <v>9</v>
      </c>
      <c r="AF204">
        <v>18</v>
      </c>
      <c r="AG204">
        <v>1025</v>
      </c>
    </row>
    <row r="205" spans="1:33" x14ac:dyDescent="0.35">
      <c r="A205">
        <f t="shared" si="6"/>
        <v>0</v>
      </c>
      <c r="B205">
        <f t="shared" si="7"/>
        <v>0</v>
      </c>
      <c r="C205" t="s">
        <v>950</v>
      </c>
      <c r="D205">
        <v>592</v>
      </c>
      <c r="E205">
        <v>0</v>
      </c>
      <c r="F205">
        <v>0</v>
      </c>
      <c r="G205">
        <v>0</v>
      </c>
      <c r="H205">
        <v>316</v>
      </c>
      <c r="I205">
        <v>22</v>
      </c>
      <c r="J205">
        <v>7</v>
      </c>
      <c r="K205">
        <v>0</v>
      </c>
      <c r="L205">
        <v>0</v>
      </c>
      <c r="M205">
        <v>0</v>
      </c>
      <c r="N205">
        <v>0</v>
      </c>
      <c r="O205">
        <v>2</v>
      </c>
      <c r="P205">
        <v>1</v>
      </c>
      <c r="Q205">
        <v>940</v>
      </c>
      <c r="R205">
        <v>444</v>
      </c>
      <c r="S205">
        <v>24</v>
      </c>
      <c r="T205">
        <v>33</v>
      </c>
      <c r="U205">
        <v>0</v>
      </c>
      <c r="V205">
        <v>113</v>
      </c>
      <c r="W205">
        <v>0</v>
      </c>
      <c r="X205">
        <v>0</v>
      </c>
      <c r="Y205">
        <v>23</v>
      </c>
      <c r="Z205">
        <v>0</v>
      </c>
      <c r="AA205">
        <v>109</v>
      </c>
      <c r="AB205">
        <v>33</v>
      </c>
      <c r="AC205">
        <v>78</v>
      </c>
      <c r="AD205">
        <v>43</v>
      </c>
      <c r="AE205">
        <v>26</v>
      </c>
      <c r="AF205">
        <v>12</v>
      </c>
      <c r="AG205">
        <v>938</v>
      </c>
    </row>
    <row r="206" spans="1:33" x14ac:dyDescent="0.35">
      <c r="A206">
        <f t="shared" si="6"/>
        <v>0</v>
      </c>
      <c r="B206">
        <f t="shared" si="7"/>
        <v>0</v>
      </c>
      <c r="C206" t="s">
        <v>949</v>
      </c>
      <c r="D206">
        <v>3022</v>
      </c>
      <c r="E206">
        <v>0</v>
      </c>
      <c r="F206">
        <v>0</v>
      </c>
      <c r="G206">
        <v>0</v>
      </c>
      <c r="H206">
        <v>658</v>
      </c>
      <c r="I206">
        <v>9</v>
      </c>
      <c r="J206">
        <v>622</v>
      </c>
      <c r="K206">
        <v>0</v>
      </c>
      <c r="L206">
        <v>0</v>
      </c>
      <c r="M206">
        <v>0</v>
      </c>
      <c r="N206">
        <v>603</v>
      </c>
      <c r="O206">
        <v>0</v>
      </c>
      <c r="P206">
        <v>98</v>
      </c>
      <c r="Q206">
        <v>5012</v>
      </c>
      <c r="R206">
        <v>1997</v>
      </c>
      <c r="S206">
        <v>22</v>
      </c>
      <c r="T206">
        <v>552</v>
      </c>
      <c r="U206">
        <v>0</v>
      </c>
      <c r="V206">
        <v>336</v>
      </c>
      <c r="W206">
        <v>84</v>
      </c>
      <c r="X206">
        <v>0</v>
      </c>
      <c r="Y206">
        <v>158</v>
      </c>
      <c r="Z206">
        <v>14</v>
      </c>
      <c r="AA206">
        <v>294</v>
      </c>
      <c r="AB206">
        <v>192</v>
      </c>
      <c r="AC206">
        <v>697</v>
      </c>
      <c r="AD206">
        <v>459</v>
      </c>
      <c r="AE206">
        <v>0</v>
      </c>
      <c r="AF206">
        <v>39</v>
      </c>
      <c r="AG206">
        <v>4844</v>
      </c>
    </row>
    <row r="207" spans="1:33" x14ac:dyDescent="0.35">
      <c r="A207">
        <f t="shared" si="6"/>
        <v>0</v>
      </c>
      <c r="B207">
        <f t="shared" si="7"/>
        <v>0</v>
      </c>
      <c r="C207" t="s">
        <v>948</v>
      </c>
      <c r="D207">
        <v>1476</v>
      </c>
      <c r="E207">
        <v>0</v>
      </c>
      <c r="F207">
        <v>0</v>
      </c>
      <c r="G207">
        <v>0</v>
      </c>
      <c r="H207">
        <v>686</v>
      </c>
      <c r="I207">
        <v>0</v>
      </c>
      <c r="J207">
        <v>478</v>
      </c>
      <c r="K207">
        <v>0</v>
      </c>
      <c r="L207">
        <v>0</v>
      </c>
      <c r="M207">
        <v>0</v>
      </c>
      <c r="N207">
        <v>0</v>
      </c>
      <c r="O207">
        <v>2</v>
      </c>
      <c r="P207">
        <v>16</v>
      </c>
      <c r="Q207">
        <v>2658</v>
      </c>
      <c r="R207">
        <v>969</v>
      </c>
      <c r="S207">
        <v>192</v>
      </c>
      <c r="T207">
        <v>223</v>
      </c>
      <c r="U207">
        <v>0</v>
      </c>
      <c r="V207">
        <v>240</v>
      </c>
      <c r="W207">
        <v>0</v>
      </c>
      <c r="X207">
        <v>0</v>
      </c>
      <c r="Y207">
        <v>75</v>
      </c>
      <c r="Z207">
        <v>0</v>
      </c>
      <c r="AA207">
        <v>282</v>
      </c>
      <c r="AB207">
        <v>188</v>
      </c>
      <c r="AC207">
        <v>313</v>
      </c>
      <c r="AD207">
        <v>241</v>
      </c>
      <c r="AE207">
        <v>28</v>
      </c>
      <c r="AF207">
        <v>30</v>
      </c>
      <c r="AG207">
        <v>2781</v>
      </c>
    </row>
    <row r="208" spans="1:33" x14ac:dyDescent="0.35">
      <c r="A208">
        <f t="shared" si="6"/>
        <v>0</v>
      </c>
      <c r="B208">
        <f t="shared" si="7"/>
        <v>0</v>
      </c>
      <c r="C208" t="s">
        <v>947</v>
      </c>
      <c r="D208">
        <v>274</v>
      </c>
      <c r="E208">
        <v>303</v>
      </c>
      <c r="F208">
        <v>0</v>
      </c>
      <c r="G208">
        <v>69</v>
      </c>
      <c r="H208">
        <v>21</v>
      </c>
      <c r="I208">
        <v>0</v>
      </c>
      <c r="J208">
        <v>0</v>
      </c>
      <c r="K208">
        <v>0</v>
      </c>
      <c r="L208">
        <v>3</v>
      </c>
      <c r="M208">
        <v>0</v>
      </c>
      <c r="N208">
        <v>0</v>
      </c>
      <c r="O208">
        <v>0</v>
      </c>
      <c r="P208">
        <v>0</v>
      </c>
      <c r="Q208">
        <v>670</v>
      </c>
      <c r="R208">
        <v>359</v>
      </c>
      <c r="S208">
        <v>66</v>
      </c>
      <c r="T208">
        <v>26</v>
      </c>
      <c r="U208">
        <v>0</v>
      </c>
      <c r="V208">
        <v>36</v>
      </c>
      <c r="W208">
        <v>0</v>
      </c>
      <c r="X208">
        <v>0</v>
      </c>
      <c r="Y208">
        <v>0</v>
      </c>
      <c r="Z208">
        <v>0</v>
      </c>
      <c r="AA208">
        <v>150</v>
      </c>
      <c r="AB208">
        <v>31</v>
      </c>
      <c r="AC208">
        <v>0</v>
      </c>
      <c r="AD208">
        <v>0</v>
      </c>
      <c r="AE208">
        <v>4</v>
      </c>
      <c r="AF208">
        <v>11</v>
      </c>
      <c r="AG208">
        <v>683</v>
      </c>
    </row>
    <row r="209" spans="1:33" x14ac:dyDescent="0.35">
      <c r="A209">
        <f t="shared" si="6"/>
        <v>0</v>
      </c>
      <c r="B209">
        <f t="shared" si="7"/>
        <v>0</v>
      </c>
      <c r="C209" t="s">
        <v>946</v>
      </c>
      <c r="D209">
        <v>497</v>
      </c>
      <c r="E209">
        <v>0</v>
      </c>
      <c r="F209">
        <v>0</v>
      </c>
      <c r="G209">
        <v>0</v>
      </c>
      <c r="H209">
        <v>124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9</v>
      </c>
      <c r="Q209">
        <v>630</v>
      </c>
      <c r="R209">
        <v>255</v>
      </c>
      <c r="S209">
        <v>82</v>
      </c>
      <c r="T209">
        <v>70</v>
      </c>
      <c r="U209">
        <v>0</v>
      </c>
      <c r="V209">
        <v>20</v>
      </c>
      <c r="W209">
        <v>0</v>
      </c>
      <c r="X209">
        <v>0</v>
      </c>
      <c r="Y209">
        <v>0</v>
      </c>
      <c r="Z209">
        <v>0</v>
      </c>
      <c r="AA209">
        <v>104</v>
      </c>
      <c r="AB209">
        <v>55</v>
      </c>
      <c r="AC209">
        <v>83</v>
      </c>
      <c r="AD209">
        <v>33</v>
      </c>
      <c r="AE209">
        <v>7</v>
      </c>
      <c r="AF209">
        <v>14</v>
      </c>
      <c r="AG209">
        <v>723</v>
      </c>
    </row>
    <row r="210" spans="1:33" x14ac:dyDescent="0.35">
      <c r="A210">
        <f t="shared" si="6"/>
        <v>0</v>
      </c>
      <c r="B210">
        <f t="shared" si="7"/>
        <v>0</v>
      </c>
      <c r="C210" t="s">
        <v>945</v>
      </c>
      <c r="D210">
        <v>702</v>
      </c>
      <c r="E210">
        <v>0</v>
      </c>
      <c r="F210">
        <v>0</v>
      </c>
      <c r="G210">
        <v>0</v>
      </c>
      <c r="H210">
        <v>430</v>
      </c>
      <c r="I210">
        <v>0</v>
      </c>
      <c r="J210">
        <v>225</v>
      </c>
      <c r="K210">
        <v>54</v>
      </c>
      <c r="L210">
        <v>0</v>
      </c>
      <c r="M210">
        <v>0</v>
      </c>
      <c r="N210">
        <v>0</v>
      </c>
      <c r="O210">
        <v>0</v>
      </c>
      <c r="P210">
        <v>9</v>
      </c>
      <c r="Q210">
        <v>1420</v>
      </c>
      <c r="R210">
        <v>695</v>
      </c>
      <c r="S210">
        <v>22</v>
      </c>
      <c r="T210">
        <v>157</v>
      </c>
      <c r="U210">
        <v>117</v>
      </c>
      <c r="V210">
        <v>92</v>
      </c>
      <c r="W210">
        <v>0</v>
      </c>
      <c r="X210">
        <v>0</v>
      </c>
      <c r="Y210">
        <v>61</v>
      </c>
      <c r="Z210">
        <v>0</v>
      </c>
      <c r="AA210">
        <v>188</v>
      </c>
      <c r="AB210">
        <v>53</v>
      </c>
      <c r="AC210">
        <v>193</v>
      </c>
      <c r="AD210">
        <v>105</v>
      </c>
      <c r="AE210">
        <v>0</v>
      </c>
      <c r="AF210">
        <v>7</v>
      </c>
      <c r="AG210">
        <v>1690</v>
      </c>
    </row>
    <row r="211" spans="1:33" x14ac:dyDescent="0.35">
      <c r="A211">
        <f t="shared" si="6"/>
        <v>0</v>
      </c>
      <c r="B211">
        <f t="shared" si="7"/>
        <v>0</v>
      </c>
      <c r="C211" t="s">
        <v>944</v>
      </c>
      <c r="D211">
        <v>383</v>
      </c>
      <c r="E211">
        <v>0</v>
      </c>
      <c r="F211">
        <v>0</v>
      </c>
      <c r="G211">
        <v>0</v>
      </c>
      <c r="H211">
        <v>709</v>
      </c>
      <c r="I211">
        <v>0</v>
      </c>
      <c r="J211">
        <v>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5</v>
      </c>
      <c r="Q211">
        <v>1101</v>
      </c>
      <c r="R211">
        <v>1120</v>
      </c>
      <c r="S211">
        <v>1</v>
      </c>
      <c r="T211">
        <v>12</v>
      </c>
      <c r="U211">
        <v>0</v>
      </c>
      <c r="V211">
        <v>13</v>
      </c>
      <c r="W211">
        <v>0</v>
      </c>
      <c r="X211">
        <v>0</v>
      </c>
      <c r="Y211">
        <v>9</v>
      </c>
      <c r="Z211">
        <v>0</v>
      </c>
      <c r="AA211">
        <v>77</v>
      </c>
      <c r="AB211">
        <v>16</v>
      </c>
      <c r="AC211">
        <v>9</v>
      </c>
      <c r="AD211">
        <v>13</v>
      </c>
      <c r="AE211">
        <v>0</v>
      </c>
      <c r="AF211">
        <v>0</v>
      </c>
      <c r="AG211">
        <v>1270</v>
      </c>
    </row>
    <row r="212" spans="1:33" x14ac:dyDescent="0.35">
      <c r="A212">
        <f t="shared" si="6"/>
        <v>0</v>
      </c>
      <c r="B212">
        <f t="shared" si="7"/>
        <v>0</v>
      </c>
      <c r="C212" t="s">
        <v>943</v>
      </c>
      <c r="D212">
        <v>2532</v>
      </c>
      <c r="E212">
        <v>0</v>
      </c>
      <c r="F212">
        <v>0</v>
      </c>
      <c r="G212">
        <v>0</v>
      </c>
      <c r="H212">
        <v>670</v>
      </c>
      <c r="I212">
        <v>0</v>
      </c>
      <c r="J212">
        <v>763</v>
      </c>
      <c r="K212">
        <v>0</v>
      </c>
      <c r="L212">
        <v>270</v>
      </c>
      <c r="M212">
        <v>0</v>
      </c>
      <c r="N212">
        <v>8</v>
      </c>
      <c r="O212">
        <v>0</v>
      </c>
      <c r="P212">
        <v>53</v>
      </c>
      <c r="Q212">
        <v>4296</v>
      </c>
      <c r="R212">
        <v>998</v>
      </c>
      <c r="S212">
        <v>116</v>
      </c>
      <c r="T212">
        <v>306</v>
      </c>
      <c r="U212">
        <v>0</v>
      </c>
      <c r="V212">
        <v>454</v>
      </c>
      <c r="W212">
        <v>0</v>
      </c>
      <c r="X212">
        <v>143</v>
      </c>
      <c r="Y212">
        <v>174</v>
      </c>
      <c r="Z212">
        <v>0</v>
      </c>
      <c r="AA212">
        <v>374</v>
      </c>
      <c r="AB212">
        <v>182</v>
      </c>
      <c r="AC212">
        <v>787</v>
      </c>
      <c r="AD212">
        <v>479</v>
      </c>
      <c r="AE212">
        <v>0</v>
      </c>
      <c r="AF212">
        <v>50</v>
      </c>
      <c r="AG212">
        <v>4063</v>
      </c>
    </row>
    <row r="213" spans="1:33" x14ac:dyDescent="0.35">
      <c r="A213">
        <f t="shared" si="6"/>
        <v>0</v>
      </c>
      <c r="B213">
        <f t="shared" si="7"/>
        <v>0</v>
      </c>
      <c r="C213" t="s">
        <v>942</v>
      </c>
      <c r="D213">
        <v>816</v>
      </c>
      <c r="E213">
        <v>0</v>
      </c>
      <c r="F213">
        <v>0</v>
      </c>
      <c r="G213">
        <v>0</v>
      </c>
      <c r="H213">
        <v>255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</v>
      </c>
      <c r="Q213">
        <v>1079</v>
      </c>
      <c r="R213">
        <v>420</v>
      </c>
      <c r="S213">
        <v>67</v>
      </c>
      <c r="T213">
        <v>55</v>
      </c>
      <c r="U213">
        <v>0</v>
      </c>
      <c r="V213">
        <v>126</v>
      </c>
      <c r="W213">
        <v>0</v>
      </c>
      <c r="X213">
        <v>0</v>
      </c>
      <c r="Y213">
        <v>117</v>
      </c>
      <c r="Z213">
        <v>0</v>
      </c>
      <c r="AA213">
        <v>153</v>
      </c>
      <c r="AB213">
        <v>69</v>
      </c>
      <c r="AC213">
        <v>149</v>
      </c>
      <c r="AD213">
        <v>243</v>
      </c>
      <c r="AE213">
        <v>0</v>
      </c>
      <c r="AF213">
        <v>15</v>
      </c>
      <c r="AG213">
        <v>1414</v>
      </c>
    </row>
    <row r="214" spans="1:33" x14ac:dyDescent="0.35">
      <c r="A214">
        <f t="shared" si="6"/>
        <v>0</v>
      </c>
      <c r="B214">
        <f t="shared" si="7"/>
        <v>0</v>
      </c>
      <c r="C214" t="s">
        <v>941</v>
      </c>
      <c r="D214">
        <v>1034</v>
      </c>
      <c r="E214">
        <v>0</v>
      </c>
      <c r="F214">
        <v>0</v>
      </c>
      <c r="G214">
        <v>0</v>
      </c>
      <c r="H214">
        <v>85</v>
      </c>
      <c r="I214">
        <v>0</v>
      </c>
      <c r="J214">
        <v>385</v>
      </c>
      <c r="K214">
        <v>0</v>
      </c>
      <c r="L214">
        <v>0</v>
      </c>
      <c r="M214">
        <v>0</v>
      </c>
      <c r="N214">
        <v>11</v>
      </c>
      <c r="O214">
        <v>0</v>
      </c>
      <c r="P214">
        <v>7</v>
      </c>
      <c r="Q214">
        <v>1522</v>
      </c>
      <c r="R214">
        <v>368</v>
      </c>
      <c r="S214">
        <v>43</v>
      </c>
      <c r="T214">
        <v>126</v>
      </c>
      <c r="U214">
        <v>0</v>
      </c>
      <c r="V214">
        <v>201</v>
      </c>
      <c r="W214">
        <v>0</v>
      </c>
      <c r="X214">
        <v>0</v>
      </c>
      <c r="Y214">
        <v>62</v>
      </c>
      <c r="Z214">
        <v>0</v>
      </c>
      <c r="AA214">
        <v>135</v>
      </c>
      <c r="AB214">
        <v>33</v>
      </c>
      <c r="AC214">
        <v>359</v>
      </c>
      <c r="AD214">
        <v>226</v>
      </c>
      <c r="AE214">
        <v>0</v>
      </c>
      <c r="AF214">
        <v>10</v>
      </c>
      <c r="AG214">
        <v>1563</v>
      </c>
    </row>
    <row r="215" spans="1:33" x14ac:dyDescent="0.35">
      <c r="A215">
        <f t="shared" si="6"/>
        <v>0</v>
      </c>
      <c r="B215">
        <f t="shared" si="7"/>
        <v>0</v>
      </c>
      <c r="C215" t="s">
        <v>940</v>
      </c>
      <c r="D215">
        <v>2034</v>
      </c>
      <c r="E215">
        <v>0</v>
      </c>
      <c r="F215">
        <v>0</v>
      </c>
      <c r="G215">
        <v>0</v>
      </c>
      <c r="H215">
        <v>298</v>
      </c>
      <c r="I215">
        <v>19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17</v>
      </c>
      <c r="Q215">
        <v>2368</v>
      </c>
      <c r="R215">
        <v>1396</v>
      </c>
      <c r="S215">
        <v>224</v>
      </c>
      <c r="T215">
        <v>0</v>
      </c>
      <c r="U215">
        <v>0</v>
      </c>
      <c r="V215">
        <v>227</v>
      </c>
      <c r="W215">
        <v>92</v>
      </c>
      <c r="X215">
        <v>0</v>
      </c>
      <c r="Y215">
        <v>222</v>
      </c>
      <c r="Z215">
        <v>104</v>
      </c>
      <c r="AA215">
        <v>246</v>
      </c>
      <c r="AB215">
        <v>70</v>
      </c>
      <c r="AC215">
        <v>0</v>
      </c>
      <c r="AD215">
        <v>0</v>
      </c>
      <c r="AE215">
        <v>0</v>
      </c>
      <c r="AF215">
        <v>97</v>
      </c>
      <c r="AG215">
        <v>2678</v>
      </c>
    </row>
    <row r="216" spans="1:33" x14ac:dyDescent="0.35">
      <c r="A216">
        <f t="shared" si="6"/>
        <v>0</v>
      </c>
      <c r="B216">
        <f t="shared" si="7"/>
        <v>0</v>
      </c>
      <c r="C216" t="s">
        <v>939</v>
      </c>
      <c r="D216">
        <v>1751</v>
      </c>
      <c r="E216">
        <v>0</v>
      </c>
      <c r="F216">
        <v>0</v>
      </c>
      <c r="G216">
        <v>0</v>
      </c>
      <c r="H216">
        <v>582</v>
      </c>
      <c r="I216">
        <v>9</v>
      </c>
      <c r="J216">
        <v>404</v>
      </c>
      <c r="K216">
        <v>0</v>
      </c>
      <c r="L216">
        <v>0</v>
      </c>
      <c r="M216">
        <v>0</v>
      </c>
      <c r="N216">
        <v>11</v>
      </c>
      <c r="O216">
        <v>0</v>
      </c>
      <c r="P216">
        <v>92</v>
      </c>
      <c r="Q216">
        <v>2849</v>
      </c>
      <c r="R216">
        <v>1036</v>
      </c>
      <c r="S216">
        <v>167</v>
      </c>
      <c r="T216">
        <v>69</v>
      </c>
      <c r="U216">
        <v>0</v>
      </c>
      <c r="V216">
        <v>129</v>
      </c>
      <c r="W216">
        <v>7</v>
      </c>
      <c r="X216">
        <v>0</v>
      </c>
      <c r="Y216">
        <v>170</v>
      </c>
      <c r="Z216">
        <v>3</v>
      </c>
      <c r="AA216">
        <v>205</v>
      </c>
      <c r="AB216">
        <v>87</v>
      </c>
      <c r="AC216">
        <v>481</v>
      </c>
      <c r="AD216">
        <v>620</v>
      </c>
      <c r="AE216">
        <v>0</v>
      </c>
      <c r="AF216">
        <v>21</v>
      </c>
      <c r="AG216">
        <v>2995</v>
      </c>
    </row>
    <row r="217" spans="1:33" x14ac:dyDescent="0.35">
      <c r="A217">
        <f t="shared" si="6"/>
        <v>0</v>
      </c>
      <c r="B217">
        <f t="shared" si="7"/>
        <v>0</v>
      </c>
      <c r="C217" t="s">
        <v>938</v>
      </c>
      <c r="D217">
        <v>2783</v>
      </c>
      <c r="E217">
        <v>0</v>
      </c>
      <c r="F217">
        <v>0</v>
      </c>
      <c r="G217">
        <v>0</v>
      </c>
      <c r="H217">
        <v>215</v>
      </c>
      <c r="I217">
        <v>0</v>
      </c>
      <c r="J217">
        <v>734</v>
      </c>
      <c r="K217">
        <v>0</v>
      </c>
      <c r="L217">
        <v>0</v>
      </c>
      <c r="M217">
        <v>0</v>
      </c>
      <c r="N217">
        <v>1</v>
      </c>
      <c r="O217">
        <v>0</v>
      </c>
      <c r="P217">
        <v>103</v>
      </c>
      <c r="Q217">
        <v>3836</v>
      </c>
      <c r="R217">
        <v>611</v>
      </c>
      <c r="S217">
        <v>418</v>
      </c>
      <c r="T217">
        <v>133</v>
      </c>
      <c r="U217">
        <v>0</v>
      </c>
      <c r="V217">
        <v>362</v>
      </c>
      <c r="W217">
        <v>0</v>
      </c>
      <c r="X217">
        <v>0</v>
      </c>
      <c r="Y217">
        <v>454</v>
      </c>
      <c r="Z217">
        <v>0</v>
      </c>
      <c r="AA217">
        <v>339</v>
      </c>
      <c r="AB217">
        <v>96</v>
      </c>
      <c r="AC217">
        <v>945</v>
      </c>
      <c r="AD217">
        <v>471</v>
      </c>
      <c r="AE217">
        <v>42</v>
      </c>
      <c r="AF217">
        <v>128</v>
      </c>
      <c r="AG217">
        <v>3999</v>
      </c>
    </row>
    <row r="218" spans="1:33" x14ac:dyDescent="0.35">
      <c r="A218">
        <f t="shared" si="6"/>
        <v>0</v>
      </c>
      <c r="B218">
        <f t="shared" si="7"/>
        <v>0</v>
      </c>
      <c r="C218" t="s">
        <v>937</v>
      </c>
      <c r="D218">
        <v>8218</v>
      </c>
      <c r="E218">
        <v>0</v>
      </c>
      <c r="F218">
        <v>0</v>
      </c>
      <c r="G218">
        <v>0</v>
      </c>
      <c r="H218">
        <v>935</v>
      </c>
      <c r="I218">
        <v>0</v>
      </c>
      <c r="J218">
        <v>5654</v>
      </c>
      <c r="K218">
        <v>0</v>
      </c>
      <c r="L218">
        <v>0</v>
      </c>
      <c r="M218">
        <v>0</v>
      </c>
      <c r="N218">
        <v>518</v>
      </c>
      <c r="O218">
        <v>51</v>
      </c>
      <c r="P218">
        <v>257</v>
      </c>
      <c r="Q218">
        <v>15633</v>
      </c>
      <c r="R218">
        <v>1858</v>
      </c>
      <c r="S218">
        <v>107</v>
      </c>
      <c r="T218">
        <v>1555</v>
      </c>
      <c r="U218">
        <v>0</v>
      </c>
      <c r="V218">
        <v>345</v>
      </c>
      <c r="W218">
        <v>0</v>
      </c>
      <c r="X218">
        <v>0</v>
      </c>
      <c r="Y218">
        <v>1269</v>
      </c>
      <c r="Z218">
        <v>0</v>
      </c>
      <c r="AA218">
        <v>661</v>
      </c>
      <c r="AB218">
        <v>264</v>
      </c>
      <c r="AC218">
        <v>2142</v>
      </c>
      <c r="AD218">
        <v>1573</v>
      </c>
      <c r="AE218">
        <v>2727</v>
      </c>
      <c r="AF218">
        <v>919</v>
      </c>
      <c r="AG218">
        <v>13420</v>
      </c>
    </row>
    <row r="219" spans="1:33" x14ac:dyDescent="0.35">
      <c r="A219">
        <f t="shared" si="6"/>
        <v>0</v>
      </c>
      <c r="B219">
        <f t="shared" si="7"/>
        <v>0</v>
      </c>
      <c r="C219" t="s">
        <v>936</v>
      </c>
      <c r="D219">
        <v>6726</v>
      </c>
      <c r="E219">
        <v>0</v>
      </c>
      <c r="F219">
        <v>0</v>
      </c>
      <c r="G219">
        <v>0</v>
      </c>
      <c r="H219">
        <v>668</v>
      </c>
      <c r="I219">
        <v>691</v>
      </c>
      <c r="J219">
        <v>0</v>
      </c>
      <c r="K219">
        <v>0</v>
      </c>
      <c r="L219">
        <v>0</v>
      </c>
      <c r="M219">
        <v>0</v>
      </c>
      <c r="N219">
        <v>50</v>
      </c>
      <c r="O219">
        <v>10</v>
      </c>
      <c r="P219">
        <v>256</v>
      </c>
      <c r="Q219">
        <v>8401</v>
      </c>
      <c r="R219">
        <v>3266</v>
      </c>
      <c r="S219">
        <v>392</v>
      </c>
      <c r="T219">
        <v>0</v>
      </c>
      <c r="U219">
        <v>0</v>
      </c>
      <c r="V219">
        <v>808</v>
      </c>
      <c r="W219">
        <v>90</v>
      </c>
      <c r="X219">
        <v>0</v>
      </c>
      <c r="Y219">
        <v>903</v>
      </c>
      <c r="Z219">
        <v>620</v>
      </c>
      <c r="AA219">
        <v>664</v>
      </c>
      <c r="AB219">
        <v>173</v>
      </c>
      <c r="AC219">
        <v>840</v>
      </c>
      <c r="AD219">
        <v>439</v>
      </c>
      <c r="AE219">
        <v>40</v>
      </c>
      <c r="AF219">
        <v>922</v>
      </c>
      <c r="AG219">
        <v>9157</v>
      </c>
    </row>
    <row r="220" spans="1:33" x14ac:dyDescent="0.35">
      <c r="A220">
        <f t="shared" si="6"/>
        <v>0</v>
      </c>
      <c r="B220">
        <f t="shared" si="7"/>
        <v>0</v>
      </c>
      <c r="C220" t="s">
        <v>935</v>
      </c>
      <c r="D220">
        <v>3473</v>
      </c>
      <c r="E220">
        <v>0</v>
      </c>
      <c r="F220">
        <v>0</v>
      </c>
      <c r="G220">
        <v>0</v>
      </c>
      <c r="H220">
        <v>650</v>
      </c>
      <c r="I220">
        <v>221</v>
      </c>
      <c r="J220">
        <v>0</v>
      </c>
      <c r="K220">
        <v>0</v>
      </c>
      <c r="L220">
        <v>0</v>
      </c>
      <c r="M220">
        <v>0</v>
      </c>
      <c r="N220">
        <v>3</v>
      </c>
      <c r="O220">
        <v>0</v>
      </c>
      <c r="P220">
        <v>182</v>
      </c>
      <c r="Q220">
        <v>4529</v>
      </c>
      <c r="R220">
        <v>1174</v>
      </c>
      <c r="S220">
        <v>421</v>
      </c>
      <c r="T220">
        <v>0</v>
      </c>
      <c r="U220">
        <v>0</v>
      </c>
      <c r="V220">
        <v>418</v>
      </c>
      <c r="W220">
        <v>95</v>
      </c>
      <c r="X220">
        <v>0</v>
      </c>
      <c r="Y220">
        <v>363</v>
      </c>
      <c r="Z220">
        <v>0</v>
      </c>
      <c r="AA220">
        <v>429</v>
      </c>
      <c r="AB220">
        <v>78</v>
      </c>
      <c r="AC220">
        <v>503</v>
      </c>
      <c r="AD220">
        <v>735</v>
      </c>
      <c r="AE220">
        <v>10</v>
      </c>
      <c r="AF220">
        <v>361</v>
      </c>
      <c r="AG220">
        <v>4587</v>
      </c>
    </row>
    <row r="221" spans="1:33" x14ac:dyDescent="0.35">
      <c r="A221">
        <f t="shared" si="6"/>
        <v>0</v>
      </c>
      <c r="B221">
        <f t="shared" si="7"/>
        <v>0</v>
      </c>
      <c r="C221" t="s">
        <v>934</v>
      </c>
      <c r="D221">
        <v>9772</v>
      </c>
      <c r="E221">
        <v>0</v>
      </c>
      <c r="F221">
        <v>0</v>
      </c>
      <c r="G221">
        <v>2</v>
      </c>
      <c r="H221">
        <v>785</v>
      </c>
      <c r="I221">
        <v>20</v>
      </c>
      <c r="J221">
        <v>2344</v>
      </c>
      <c r="K221">
        <v>0</v>
      </c>
      <c r="L221">
        <v>150</v>
      </c>
      <c r="M221">
        <v>0</v>
      </c>
      <c r="N221">
        <v>178</v>
      </c>
      <c r="O221">
        <v>0</v>
      </c>
      <c r="P221">
        <v>662</v>
      </c>
      <c r="Q221">
        <v>13913</v>
      </c>
      <c r="R221">
        <v>2736</v>
      </c>
      <c r="S221">
        <v>316</v>
      </c>
      <c r="T221">
        <v>490</v>
      </c>
      <c r="U221">
        <v>0</v>
      </c>
      <c r="V221">
        <v>1057</v>
      </c>
      <c r="W221">
        <v>480</v>
      </c>
      <c r="X221">
        <v>98</v>
      </c>
      <c r="Y221">
        <v>1032</v>
      </c>
      <c r="Z221">
        <v>117</v>
      </c>
      <c r="AA221">
        <v>1056</v>
      </c>
      <c r="AB221">
        <v>333</v>
      </c>
      <c r="AC221">
        <v>2028</v>
      </c>
      <c r="AD221">
        <v>1902</v>
      </c>
      <c r="AE221">
        <v>62</v>
      </c>
      <c r="AF221">
        <v>280</v>
      </c>
      <c r="AG221">
        <v>11987</v>
      </c>
    </row>
    <row r="222" spans="1:33" x14ac:dyDescent="0.35">
      <c r="A222">
        <f t="shared" si="6"/>
        <v>0</v>
      </c>
      <c r="B222">
        <f t="shared" si="7"/>
        <v>0</v>
      </c>
      <c r="C222" t="s">
        <v>933</v>
      </c>
      <c r="D222">
        <v>791</v>
      </c>
      <c r="E222">
        <v>0</v>
      </c>
      <c r="F222">
        <v>0</v>
      </c>
      <c r="G222">
        <v>0</v>
      </c>
      <c r="H222">
        <v>74</v>
      </c>
      <c r="I222">
        <v>0</v>
      </c>
      <c r="J222">
        <v>128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36</v>
      </c>
      <c r="Q222">
        <v>1029</v>
      </c>
      <c r="R222">
        <v>414</v>
      </c>
      <c r="S222">
        <v>1</v>
      </c>
      <c r="T222">
        <v>36</v>
      </c>
      <c r="U222">
        <v>0</v>
      </c>
      <c r="V222">
        <v>54</v>
      </c>
      <c r="W222">
        <v>0</v>
      </c>
      <c r="X222">
        <v>0</v>
      </c>
      <c r="Y222">
        <v>28</v>
      </c>
      <c r="Z222">
        <v>0</v>
      </c>
      <c r="AA222">
        <v>115</v>
      </c>
      <c r="AB222">
        <v>22</v>
      </c>
      <c r="AC222">
        <v>171</v>
      </c>
      <c r="AD222">
        <v>64</v>
      </c>
      <c r="AE222">
        <v>0</v>
      </c>
      <c r="AF222">
        <v>10</v>
      </c>
      <c r="AG222">
        <v>915</v>
      </c>
    </row>
    <row r="223" spans="1:33" x14ac:dyDescent="0.35">
      <c r="A223">
        <f t="shared" si="6"/>
        <v>0</v>
      </c>
      <c r="B223">
        <f t="shared" si="7"/>
        <v>0</v>
      </c>
      <c r="C223" t="s">
        <v>932</v>
      </c>
      <c r="D223">
        <v>1317</v>
      </c>
      <c r="E223">
        <v>0</v>
      </c>
      <c r="F223">
        <v>0</v>
      </c>
      <c r="G223">
        <v>0</v>
      </c>
      <c r="H223">
        <v>788</v>
      </c>
      <c r="I223">
        <v>0</v>
      </c>
      <c r="J223">
        <v>127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10</v>
      </c>
      <c r="Q223">
        <v>2242</v>
      </c>
      <c r="R223">
        <v>829</v>
      </c>
      <c r="S223">
        <v>90</v>
      </c>
      <c r="T223">
        <v>107</v>
      </c>
      <c r="U223">
        <v>0</v>
      </c>
      <c r="V223">
        <v>243</v>
      </c>
      <c r="W223">
        <v>0</v>
      </c>
      <c r="X223">
        <v>0</v>
      </c>
      <c r="Y223">
        <v>73</v>
      </c>
      <c r="Z223">
        <v>0</v>
      </c>
      <c r="AA223">
        <v>140</v>
      </c>
      <c r="AB223">
        <v>50</v>
      </c>
      <c r="AC223">
        <v>122</v>
      </c>
      <c r="AD223">
        <v>76</v>
      </c>
      <c r="AE223">
        <v>18</v>
      </c>
      <c r="AF223">
        <v>54</v>
      </c>
      <c r="AG223">
        <v>1802</v>
      </c>
    </row>
    <row r="224" spans="1:33" x14ac:dyDescent="0.35">
      <c r="A224">
        <f t="shared" si="6"/>
        <v>0</v>
      </c>
      <c r="B224">
        <f t="shared" si="7"/>
        <v>0</v>
      </c>
      <c r="C224" t="s">
        <v>931</v>
      </c>
      <c r="D224">
        <v>1496</v>
      </c>
      <c r="E224">
        <v>190</v>
      </c>
      <c r="F224">
        <v>0</v>
      </c>
      <c r="G224">
        <v>82</v>
      </c>
      <c r="H224">
        <v>430</v>
      </c>
      <c r="I224">
        <v>0</v>
      </c>
      <c r="J224">
        <v>490</v>
      </c>
      <c r="K224">
        <v>0</v>
      </c>
      <c r="L224">
        <v>12</v>
      </c>
      <c r="M224">
        <v>0</v>
      </c>
      <c r="N224">
        <v>10</v>
      </c>
      <c r="O224">
        <v>0</v>
      </c>
      <c r="P224">
        <v>32</v>
      </c>
      <c r="Q224">
        <v>2742</v>
      </c>
      <c r="R224">
        <v>828</v>
      </c>
      <c r="S224">
        <v>12</v>
      </c>
      <c r="T224">
        <v>403</v>
      </c>
      <c r="U224">
        <v>0</v>
      </c>
      <c r="V224">
        <v>200</v>
      </c>
      <c r="W224">
        <v>0</v>
      </c>
      <c r="X224">
        <v>39</v>
      </c>
      <c r="Y224">
        <v>48</v>
      </c>
      <c r="Z224">
        <v>0</v>
      </c>
      <c r="AA224">
        <v>224</v>
      </c>
      <c r="AB224">
        <v>104</v>
      </c>
      <c r="AC224">
        <v>343</v>
      </c>
      <c r="AD224">
        <v>251</v>
      </c>
      <c r="AE224">
        <v>0</v>
      </c>
      <c r="AF224">
        <v>53</v>
      </c>
      <c r="AG224">
        <v>2505</v>
      </c>
    </row>
    <row r="225" spans="1:33" x14ac:dyDescent="0.35">
      <c r="A225">
        <f t="shared" si="6"/>
        <v>0</v>
      </c>
      <c r="B225">
        <f t="shared" si="7"/>
        <v>0</v>
      </c>
      <c r="C225" t="s">
        <v>930</v>
      </c>
      <c r="D225">
        <v>4206</v>
      </c>
      <c r="E225">
        <v>0</v>
      </c>
      <c r="F225">
        <v>0</v>
      </c>
      <c r="G225">
        <v>0</v>
      </c>
      <c r="H225">
        <v>1004</v>
      </c>
      <c r="I225">
        <v>274</v>
      </c>
      <c r="J225">
        <v>0</v>
      </c>
      <c r="K225">
        <v>0</v>
      </c>
      <c r="L225">
        <v>982</v>
      </c>
      <c r="M225">
        <v>0</v>
      </c>
      <c r="N225">
        <v>48</v>
      </c>
      <c r="O225">
        <v>140</v>
      </c>
      <c r="P225">
        <v>216</v>
      </c>
      <c r="Q225">
        <v>6870</v>
      </c>
      <c r="R225">
        <v>2069</v>
      </c>
      <c r="S225">
        <v>987</v>
      </c>
      <c r="T225">
        <v>145</v>
      </c>
      <c r="U225">
        <v>0</v>
      </c>
      <c r="V225">
        <v>750</v>
      </c>
      <c r="W225">
        <v>0</v>
      </c>
      <c r="X225">
        <v>415</v>
      </c>
      <c r="Y225">
        <v>1132</v>
      </c>
      <c r="Z225">
        <v>62</v>
      </c>
      <c r="AA225">
        <v>554</v>
      </c>
      <c r="AB225">
        <v>196</v>
      </c>
      <c r="AC225">
        <v>583</v>
      </c>
      <c r="AD225">
        <v>421</v>
      </c>
      <c r="AE225">
        <v>125</v>
      </c>
      <c r="AF225">
        <v>98</v>
      </c>
      <c r="AG225">
        <v>7537</v>
      </c>
    </row>
    <row r="226" spans="1:33" x14ac:dyDescent="0.35">
      <c r="A226">
        <f t="shared" si="6"/>
        <v>0</v>
      </c>
      <c r="B226">
        <f t="shared" si="7"/>
        <v>0</v>
      </c>
      <c r="C226" t="s">
        <v>929</v>
      </c>
      <c r="D226">
        <v>2447</v>
      </c>
      <c r="E226">
        <v>0</v>
      </c>
      <c r="F226">
        <v>0</v>
      </c>
      <c r="G226">
        <v>0</v>
      </c>
      <c r="H226">
        <v>271</v>
      </c>
      <c r="I226">
        <v>60</v>
      </c>
      <c r="J226">
        <v>0</v>
      </c>
      <c r="K226">
        <v>0</v>
      </c>
      <c r="L226">
        <v>0</v>
      </c>
      <c r="M226">
        <v>0</v>
      </c>
      <c r="N226">
        <v>4</v>
      </c>
      <c r="O226">
        <v>14</v>
      </c>
      <c r="P226">
        <v>19</v>
      </c>
      <c r="Q226">
        <v>2815</v>
      </c>
      <c r="R226">
        <v>1011</v>
      </c>
      <c r="S226">
        <v>141</v>
      </c>
      <c r="T226">
        <v>9</v>
      </c>
      <c r="U226">
        <v>0</v>
      </c>
      <c r="V226">
        <v>234</v>
      </c>
      <c r="W226">
        <v>71</v>
      </c>
      <c r="X226">
        <v>0</v>
      </c>
      <c r="Y226">
        <v>50</v>
      </c>
      <c r="Z226">
        <v>0</v>
      </c>
      <c r="AA226">
        <v>217</v>
      </c>
      <c r="AB226">
        <v>140</v>
      </c>
      <c r="AC226">
        <v>432</v>
      </c>
      <c r="AD226">
        <v>443</v>
      </c>
      <c r="AE226">
        <v>40</v>
      </c>
      <c r="AF226">
        <v>95</v>
      </c>
      <c r="AG226">
        <v>2883</v>
      </c>
    </row>
    <row r="227" spans="1:33" x14ac:dyDescent="0.35">
      <c r="A227">
        <f t="shared" si="6"/>
        <v>0</v>
      </c>
      <c r="B227">
        <f t="shared" si="7"/>
        <v>0</v>
      </c>
      <c r="C227" t="s">
        <v>928</v>
      </c>
      <c r="D227">
        <v>1223</v>
      </c>
      <c r="E227">
        <v>0</v>
      </c>
      <c r="F227">
        <v>0</v>
      </c>
      <c r="G227">
        <v>0</v>
      </c>
      <c r="H227">
        <v>99</v>
      </c>
      <c r="I227">
        <v>0</v>
      </c>
      <c r="J227">
        <v>4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26</v>
      </c>
      <c r="Q227">
        <v>1352</v>
      </c>
      <c r="R227">
        <v>684</v>
      </c>
      <c r="S227">
        <v>19</v>
      </c>
      <c r="T227">
        <v>11</v>
      </c>
      <c r="U227">
        <v>0</v>
      </c>
      <c r="V227">
        <v>96</v>
      </c>
      <c r="W227">
        <v>0</v>
      </c>
      <c r="X227">
        <v>0</v>
      </c>
      <c r="Y227">
        <v>89</v>
      </c>
      <c r="Z227">
        <v>0</v>
      </c>
      <c r="AA227">
        <v>165</v>
      </c>
      <c r="AB227">
        <v>26</v>
      </c>
      <c r="AC227">
        <v>84</v>
      </c>
      <c r="AD227">
        <v>76</v>
      </c>
      <c r="AE227">
        <v>0</v>
      </c>
      <c r="AF227">
        <v>22</v>
      </c>
      <c r="AG227">
        <v>1272</v>
      </c>
    </row>
    <row r="228" spans="1:33" x14ac:dyDescent="0.35">
      <c r="A228">
        <f t="shared" si="6"/>
        <v>0</v>
      </c>
      <c r="B228">
        <f t="shared" si="7"/>
        <v>0</v>
      </c>
      <c r="C228" t="s">
        <v>927</v>
      </c>
      <c r="D228">
        <v>6018</v>
      </c>
      <c r="E228">
        <v>0</v>
      </c>
      <c r="F228">
        <v>0</v>
      </c>
      <c r="G228">
        <v>0</v>
      </c>
      <c r="H228">
        <v>218</v>
      </c>
      <c r="I228">
        <v>899</v>
      </c>
      <c r="J228">
        <v>1999</v>
      </c>
      <c r="K228">
        <v>0</v>
      </c>
      <c r="L228">
        <v>0</v>
      </c>
      <c r="M228">
        <v>0</v>
      </c>
      <c r="N228">
        <v>42</v>
      </c>
      <c r="O228">
        <v>0</v>
      </c>
      <c r="P228">
        <v>763</v>
      </c>
      <c r="Q228">
        <v>9939</v>
      </c>
      <c r="R228">
        <v>1511</v>
      </c>
      <c r="S228">
        <v>136</v>
      </c>
      <c r="T228">
        <v>292</v>
      </c>
      <c r="U228">
        <v>0</v>
      </c>
      <c r="V228">
        <v>808</v>
      </c>
      <c r="W228">
        <v>172</v>
      </c>
      <c r="X228">
        <v>0</v>
      </c>
      <c r="Y228">
        <v>803</v>
      </c>
      <c r="Z228">
        <v>836</v>
      </c>
      <c r="AA228">
        <v>680</v>
      </c>
      <c r="AB228">
        <v>102</v>
      </c>
      <c r="AC228">
        <v>1209</v>
      </c>
      <c r="AD228">
        <v>1656</v>
      </c>
      <c r="AE228">
        <v>0</v>
      </c>
      <c r="AF228">
        <v>294</v>
      </c>
      <c r="AG228">
        <v>8499</v>
      </c>
    </row>
    <row r="229" spans="1:33" x14ac:dyDescent="0.35">
      <c r="A229">
        <f t="shared" si="6"/>
        <v>0</v>
      </c>
      <c r="B229">
        <f t="shared" si="7"/>
        <v>0</v>
      </c>
      <c r="C229" t="s">
        <v>926</v>
      </c>
      <c r="D229">
        <v>3278</v>
      </c>
      <c r="E229">
        <v>0</v>
      </c>
      <c r="F229">
        <v>28</v>
      </c>
      <c r="G229">
        <v>3</v>
      </c>
      <c r="H229">
        <v>687</v>
      </c>
      <c r="I229">
        <v>31</v>
      </c>
      <c r="J229">
        <v>0</v>
      </c>
      <c r="K229">
        <v>3406</v>
      </c>
      <c r="L229">
        <v>0</v>
      </c>
      <c r="M229">
        <v>0</v>
      </c>
      <c r="N229">
        <v>127</v>
      </c>
      <c r="O229">
        <v>10</v>
      </c>
      <c r="P229">
        <v>418</v>
      </c>
      <c r="Q229">
        <v>7988</v>
      </c>
      <c r="R229">
        <v>1322</v>
      </c>
      <c r="S229">
        <v>42</v>
      </c>
      <c r="T229">
        <v>29</v>
      </c>
      <c r="U229">
        <v>2874</v>
      </c>
      <c r="V229">
        <v>138</v>
      </c>
      <c r="W229">
        <v>244</v>
      </c>
      <c r="X229">
        <v>0</v>
      </c>
      <c r="Y229">
        <v>471</v>
      </c>
      <c r="Z229">
        <v>28</v>
      </c>
      <c r="AA229">
        <v>470</v>
      </c>
      <c r="AB229">
        <v>114</v>
      </c>
      <c r="AC229">
        <v>1089</v>
      </c>
      <c r="AD229">
        <v>718</v>
      </c>
      <c r="AE229">
        <v>0</v>
      </c>
      <c r="AF229">
        <v>389</v>
      </c>
      <c r="AG229">
        <v>7928</v>
      </c>
    </row>
    <row r="230" spans="1:33" x14ac:dyDescent="0.35">
      <c r="A230">
        <f t="shared" si="6"/>
        <v>0</v>
      </c>
      <c r="B230">
        <f t="shared" si="7"/>
        <v>0</v>
      </c>
      <c r="C230" t="s">
        <v>925</v>
      </c>
      <c r="D230">
        <v>4021</v>
      </c>
      <c r="E230">
        <v>0</v>
      </c>
      <c r="F230">
        <v>0</v>
      </c>
      <c r="G230">
        <v>0</v>
      </c>
      <c r="H230">
        <v>715</v>
      </c>
      <c r="I230">
        <v>141</v>
      </c>
      <c r="J230">
        <v>976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173</v>
      </c>
      <c r="Q230">
        <v>6026</v>
      </c>
      <c r="R230">
        <v>1718</v>
      </c>
      <c r="S230">
        <v>165</v>
      </c>
      <c r="T230">
        <v>772</v>
      </c>
      <c r="U230">
        <v>0</v>
      </c>
      <c r="V230">
        <v>565</v>
      </c>
      <c r="W230">
        <v>297</v>
      </c>
      <c r="X230">
        <v>0</v>
      </c>
      <c r="Y230">
        <v>499</v>
      </c>
      <c r="Z230">
        <v>153</v>
      </c>
      <c r="AA230">
        <v>528</v>
      </c>
      <c r="AB230">
        <v>160</v>
      </c>
      <c r="AC230">
        <v>790</v>
      </c>
      <c r="AD230">
        <v>741</v>
      </c>
      <c r="AE230">
        <v>20</v>
      </c>
      <c r="AF230">
        <v>102</v>
      </c>
      <c r="AG230">
        <v>6510</v>
      </c>
    </row>
    <row r="231" spans="1:33" x14ac:dyDescent="0.35">
      <c r="A231">
        <f t="shared" si="6"/>
        <v>0</v>
      </c>
      <c r="B231">
        <f t="shared" si="7"/>
        <v>0</v>
      </c>
      <c r="C231" t="s">
        <v>924</v>
      </c>
      <c r="D231">
        <v>725</v>
      </c>
      <c r="E231">
        <v>0</v>
      </c>
      <c r="F231">
        <v>0</v>
      </c>
      <c r="G231">
        <v>0</v>
      </c>
      <c r="H231">
        <v>77</v>
      </c>
      <c r="I231">
        <v>297</v>
      </c>
      <c r="J231">
        <v>293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4</v>
      </c>
      <c r="Q231">
        <v>1396</v>
      </c>
      <c r="R231">
        <v>177</v>
      </c>
      <c r="S231">
        <v>33</v>
      </c>
      <c r="T231">
        <v>137</v>
      </c>
      <c r="U231">
        <v>0</v>
      </c>
      <c r="V231">
        <v>106</v>
      </c>
      <c r="W231">
        <v>0</v>
      </c>
      <c r="X231">
        <v>0</v>
      </c>
      <c r="Y231">
        <v>22</v>
      </c>
      <c r="Z231">
        <v>760</v>
      </c>
      <c r="AA231">
        <v>81</v>
      </c>
      <c r="AB231">
        <v>27</v>
      </c>
      <c r="AC231">
        <v>140</v>
      </c>
      <c r="AD231">
        <v>115</v>
      </c>
      <c r="AE231">
        <v>0</v>
      </c>
      <c r="AF231">
        <v>6</v>
      </c>
      <c r="AG231">
        <v>1604</v>
      </c>
    </row>
    <row r="232" spans="1:33" x14ac:dyDescent="0.35">
      <c r="A232">
        <f t="shared" si="6"/>
        <v>0</v>
      </c>
      <c r="B232">
        <f t="shared" si="7"/>
        <v>0</v>
      </c>
      <c r="C232" t="s">
        <v>923</v>
      </c>
      <c r="D232">
        <v>908</v>
      </c>
      <c r="E232">
        <v>0</v>
      </c>
      <c r="F232">
        <v>0</v>
      </c>
      <c r="G232">
        <v>0</v>
      </c>
      <c r="H232">
        <v>89</v>
      </c>
      <c r="I232">
        <v>0</v>
      </c>
      <c r="J232">
        <v>334</v>
      </c>
      <c r="K232">
        <v>0</v>
      </c>
      <c r="L232">
        <v>0</v>
      </c>
      <c r="M232">
        <v>22</v>
      </c>
      <c r="N232">
        <v>6</v>
      </c>
      <c r="O232">
        <v>0</v>
      </c>
      <c r="P232">
        <v>5</v>
      </c>
      <c r="Q232">
        <v>1364</v>
      </c>
      <c r="R232">
        <v>449</v>
      </c>
      <c r="S232">
        <v>0</v>
      </c>
      <c r="T232">
        <v>324</v>
      </c>
      <c r="U232">
        <v>0</v>
      </c>
      <c r="V232">
        <v>214</v>
      </c>
      <c r="W232">
        <v>0</v>
      </c>
      <c r="X232">
        <v>0</v>
      </c>
      <c r="Y232">
        <v>38</v>
      </c>
      <c r="Z232">
        <v>0</v>
      </c>
      <c r="AA232">
        <v>90</v>
      </c>
      <c r="AB232">
        <v>69</v>
      </c>
      <c r="AC232">
        <v>174</v>
      </c>
      <c r="AD232">
        <v>93</v>
      </c>
      <c r="AE232">
        <v>0</v>
      </c>
      <c r="AF232">
        <v>28</v>
      </c>
      <c r="AG232">
        <v>1479</v>
      </c>
    </row>
    <row r="233" spans="1:33" x14ac:dyDescent="0.35">
      <c r="A233">
        <f t="shared" si="6"/>
        <v>0</v>
      </c>
      <c r="B233">
        <f t="shared" si="7"/>
        <v>0</v>
      </c>
      <c r="C233" t="s">
        <v>922</v>
      </c>
      <c r="D233">
        <v>2754</v>
      </c>
      <c r="E233">
        <v>0</v>
      </c>
      <c r="F233">
        <v>0</v>
      </c>
      <c r="G233">
        <v>0</v>
      </c>
      <c r="H233">
        <v>243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15</v>
      </c>
      <c r="O233">
        <v>0</v>
      </c>
      <c r="P233">
        <v>41</v>
      </c>
      <c r="Q233">
        <v>3053</v>
      </c>
      <c r="R233">
        <v>980</v>
      </c>
      <c r="S233">
        <v>149</v>
      </c>
      <c r="T233">
        <v>0</v>
      </c>
      <c r="U233">
        <v>0</v>
      </c>
      <c r="V233">
        <v>404</v>
      </c>
      <c r="W233">
        <v>13</v>
      </c>
      <c r="X233">
        <v>0</v>
      </c>
      <c r="Y233">
        <v>499</v>
      </c>
      <c r="Z233">
        <v>0</v>
      </c>
      <c r="AA233">
        <v>201</v>
      </c>
      <c r="AB233">
        <v>54</v>
      </c>
      <c r="AC233">
        <v>429</v>
      </c>
      <c r="AD233">
        <v>431</v>
      </c>
      <c r="AE233">
        <v>0</v>
      </c>
      <c r="AF233">
        <v>45</v>
      </c>
      <c r="AG233">
        <v>3205</v>
      </c>
    </row>
    <row r="234" spans="1:33" x14ac:dyDescent="0.35">
      <c r="A234">
        <f t="shared" si="6"/>
        <v>0</v>
      </c>
      <c r="B234">
        <f t="shared" si="7"/>
        <v>0</v>
      </c>
      <c r="C234" t="s">
        <v>921</v>
      </c>
      <c r="D234">
        <v>1697</v>
      </c>
      <c r="E234">
        <v>0</v>
      </c>
      <c r="F234">
        <v>0</v>
      </c>
      <c r="G234">
        <v>0</v>
      </c>
      <c r="H234">
        <v>444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89</v>
      </c>
      <c r="O234">
        <v>0</v>
      </c>
      <c r="P234">
        <v>58</v>
      </c>
      <c r="Q234">
        <v>2288</v>
      </c>
      <c r="R234">
        <v>985</v>
      </c>
      <c r="S234">
        <v>82</v>
      </c>
      <c r="T234">
        <v>0</v>
      </c>
      <c r="U234">
        <v>0</v>
      </c>
      <c r="V234">
        <v>529</v>
      </c>
      <c r="W234">
        <v>0</v>
      </c>
      <c r="X234">
        <v>0</v>
      </c>
      <c r="Y234">
        <v>311</v>
      </c>
      <c r="Z234">
        <v>0</v>
      </c>
      <c r="AA234">
        <v>249</v>
      </c>
      <c r="AB234">
        <v>63</v>
      </c>
      <c r="AC234">
        <v>46</v>
      </c>
      <c r="AD234">
        <v>68</v>
      </c>
      <c r="AE234">
        <v>89</v>
      </c>
      <c r="AF234">
        <v>45</v>
      </c>
      <c r="AG234">
        <v>2467</v>
      </c>
    </row>
    <row r="235" spans="1:33" x14ac:dyDescent="0.35">
      <c r="A235">
        <f t="shared" si="6"/>
        <v>0</v>
      </c>
      <c r="B235">
        <f t="shared" si="7"/>
        <v>0</v>
      </c>
      <c r="C235" t="s">
        <v>920</v>
      </c>
      <c r="D235">
        <v>6663</v>
      </c>
      <c r="E235">
        <v>0</v>
      </c>
      <c r="F235">
        <v>0</v>
      </c>
      <c r="G235">
        <v>0</v>
      </c>
      <c r="H235">
        <v>335</v>
      </c>
      <c r="I235">
        <v>203</v>
      </c>
      <c r="J235">
        <v>3021</v>
      </c>
      <c r="K235">
        <v>4577</v>
      </c>
      <c r="L235">
        <v>63</v>
      </c>
      <c r="M235">
        <v>0</v>
      </c>
      <c r="N235">
        <v>35</v>
      </c>
      <c r="O235">
        <v>0</v>
      </c>
      <c r="P235">
        <v>55</v>
      </c>
      <c r="Q235">
        <v>14952</v>
      </c>
      <c r="R235">
        <v>1079</v>
      </c>
      <c r="S235">
        <v>483</v>
      </c>
      <c r="T235">
        <v>1206</v>
      </c>
      <c r="U235">
        <v>4507</v>
      </c>
      <c r="V235">
        <v>184</v>
      </c>
      <c r="W235">
        <v>72</v>
      </c>
      <c r="X235">
        <v>46</v>
      </c>
      <c r="Y235">
        <v>716</v>
      </c>
      <c r="Z235">
        <v>8</v>
      </c>
      <c r="AA235">
        <v>335</v>
      </c>
      <c r="AB235">
        <v>185</v>
      </c>
      <c r="AC235">
        <v>2792</v>
      </c>
      <c r="AD235">
        <v>1942</v>
      </c>
      <c r="AE235">
        <v>0</v>
      </c>
      <c r="AF235">
        <v>929</v>
      </c>
      <c r="AG235">
        <v>14484</v>
      </c>
    </row>
    <row r="236" spans="1:33" x14ac:dyDescent="0.35">
      <c r="A236">
        <f t="shared" si="6"/>
        <v>0</v>
      </c>
      <c r="B236">
        <f t="shared" si="7"/>
        <v>0</v>
      </c>
      <c r="C236" t="s">
        <v>919</v>
      </c>
      <c r="D236">
        <v>2713</v>
      </c>
      <c r="E236">
        <v>0</v>
      </c>
      <c r="F236">
        <v>0</v>
      </c>
      <c r="G236">
        <v>0</v>
      </c>
      <c r="H236">
        <v>1112</v>
      </c>
      <c r="I236">
        <v>2055</v>
      </c>
      <c r="J236">
        <v>0</v>
      </c>
      <c r="K236">
        <v>0</v>
      </c>
      <c r="L236">
        <v>0</v>
      </c>
      <c r="M236">
        <v>0</v>
      </c>
      <c r="N236">
        <v>29</v>
      </c>
      <c r="O236">
        <v>0</v>
      </c>
      <c r="P236">
        <v>75</v>
      </c>
      <c r="Q236">
        <v>5984</v>
      </c>
      <c r="R236">
        <v>1906</v>
      </c>
      <c r="S236">
        <v>298</v>
      </c>
      <c r="T236">
        <v>0</v>
      </c>
      <c r="U236">
        <v>0</v>
      </c>
      <c r="V236">
        <v>555</v>
      </c>
      <c r="W236">
        <v>447</v>
      </c>
      <c r="X236">
        <v>0</v>
      </c>
      <c r="Y236">
        <v>400</v>
      </c>
      <c r="Z236">
        <v>369</v>
      </c>
      <c r="AA236">
        <v>525</v>
      </c>
      <c r="AB236">
        <v>152</v>
      </c>
      <c r="AC236">
        <v>760</v>
      </c>
      <c r="AD236">
        <v>99</v>
      </c>
      <c r="AE236">
        <v>0</v>
      </c>
      <c r="AF236">
        <v>41</v>
      </c>
      <c r="AG236">
        <v>5552</v>
      </c>
    </row>
    <row r="237" spans="1:33" x14ac:dyDescent="0.35">
      <c r="A237">
        <f t="shared" si="6"/>
        <v>0</v>
      </c>
      <c r="B237">
        <f t="shared" si="7"/>
        <v>0</v>
      </c>
      <c r="C237" t="s">
        <v>918</v>
      </c>
      <c r="D237">
        <v>5497</v>
      </c>
      <c r="E237">
        <v>0</v>
      </c>
      <c r="F237">
        <v>0</v>
      </c>
      <c r="G237">
        <v>2</v>
      </c>
      <c r="H237">
        <v>3477</v>
      </c>
      <c r="I237">
        <v>53</v>
      </c>
      <c r="J237">
        <v>0</v>
      </c>
      <c r="K237">
        <v>0</v>
      </c>
      <c r="L237">
        <v>0</v>
      </c>
      <c r="M237">
        <v>0</v>
      </c>
      <c r="N237">
        <v>227</v>
      </c>
      <c r="O237">
        <v>0</v>
      </c>
      <c r="P237">
        <v>97</v>
      </c>
      <c r="Q237">
        <v>9353</v>
      </c>
      <c r="R237">
        <v>3136</v>
      </c>
      <c r="S237">
        <v>16</v>
      </c>
      <c r="T237">
        <v>255</v>
      </c>
      <c r="U237">
        <v>0</v>
      </c>
      <c r="V237">
        <v>406</v>
      </c>
      <c r="W237">
        <v>0</v>
      </c>
      <c r="X237">
        <v>0</v>
      </c>
      <c r="Y237">
        <v>0</v>
      </c>
      <c r="Z237">
        <v>145</v>
      </c>
      <c r="AA237">
        <v>646</v>
      </c>
      <c r="AB237">
        <v>260</v>
      </c>
      <c r="AC237">
        <v>861</v>
      </c>
      <c r="AD237">
        <v>905</v>
      </c>
      <c r="AE237">
        <v>121</v>
      </c>
      <c r="AF237">
        <v>239</v>
      </c>
      <c r="AG237">
        <v>6990</v>
      </c>
    </row>
    <row r="238" spans="1:33" x14ac:dyDescent="0.35">
      <c r="A238">
        <f t="shared" si="6"/>
        <v>0</v>
      </c>
      <c r="B238">
        <f t="shared" si="7"/>
        <v>0</v>
      </c>
      <c r="C238" t="s">
        <v>917</v>
      </c>
      <c r="D238">
        <v>2687</v>
      </c>
      <c r="E238">
        <v>0</v>
      </c>
      <c r="F238">
        <v>0</v>
      </c>
      <c r="G238">
        <v>0</v>
      </c>
      <c r="H238">
        <v>761</v>
      </c>
      <c r="I238">
        <v>10</v>
      </c>
      <c r="J238">
        <v>885</v>
      </c>
      <c r="K238">
        <v>0</v>
      </c>
      <c r="L238">
        <v>0</v>
      </c>
      <c r="M238">
        <v>0</v>
      </c>
      <c r="N238">
        <v>13</v>
      </c>
      <c r="O238">
        <v>0</v>
      </c>
      <c r="P238">
        <v>109</v>
      </c>
      <c r="Q238">
        <v>4465</v>
      </c>
      <c r="R238">
        <v>1111</v>
      </c>
      <c r="S238">
        <v>329</v>
      </c>
      <c r="T238">
        <v>560</v>
      </c>
      <c r="U238">
        <v>0</v>
      </c>
      <c r="V238">
        <v>391</v>
      </c>
      <c r="W238">
        <v>0</v>
      </c>
      <c r="X238">
        <v>0</v>
      </c>
      <c r="Y238">
        <v>264</v>
      </c>
      <c r="Z238">
        <v>0</v>
      </c>
      <c r="AA238">
        <v>353</v>
      </c>
      <c r="AB238">
        <v>136</v>
      </c>
      <c r="AC238">
        <v>434</v>
      </c>
      <c r="AD238">
        <v>208</v>
      </c>
      <c r="AE238">
        <v>0</v>
      </c>
      <c r="AF238">
        <v>29</v>
      </c>
      <c r="AG238">
        <v>3815</v>
      </c>
    </row>
    <row r="239" spans="1:33" x14ac:dyDescent="0.35">
      <c r="A239">
        <f t="shared" si="6"/>
        <v>0</v>
      </c>
      <c r="B239">
        <f t="shared" si="7"/>
        <v>0</v>
      </c>
      <c r="C239" t="s">
        <v>916</v>
      </c>
      <c r="D239">
        <v>2107</v>
      </c>
      <c r="E239">
        <v>0</v>
      </c>
      <c r="F239">
        <v>0</v>
      </c>
      <c r="G239">
        <v>0</v>
      </c>
      <c r="H239">
        <v>316</v>
      </c>
      <c r="I239">
        <v>390</v>
      </c>
      <c r="J239">
        <v>0</v>
      </c>
      <c r="K239">
        <v>0</v>
      </c>
      <c r="L239">
        <v>0</v>
      </c>
      <c r="M239">
        <v>0</v>
      </c>
      <c r="N239">
        <v>49</v>
      </c>
      <c r="O239">
        <v>0</v>
      </c>
      <c r="P239">
        <v>23</v>
      </c>
      <c r="Q239">
        <v>2885</v>
      </c>
      <c r="R239">
        <v>1024</v>
      </c>
      <c r="S239">
        <v>88</v>
      </c>
      <c r="T239">
        <v>42</v>
      </c>
      <c r="U239">
        <v>0</v>
      </c>
      <c r="V239">
        <v>260</v>
      </c>
      <c r="W239">
        <v>0</v>
      </c>
      <c r="X239">
        <v>0</v>
      </c>
      <c r="Y239">
        <v>303</v>
      </c>
      <c r="Z239">
        <v>87</v>
      </c>
      <c r="AA239">
        <v>258</v>
      </c>
      <c r="AB239">
        <v>95</v>
      </c>
      <c r="AC239">
        <v>460</v>
      </c>
      <c r="AD239">
        <v>292</v>
      </c>
      <c r="AE239">
        <v>0</v>
      </c>
      <c r="AF239">
        <v>56</v>
      </c>
      <c r="AG239">
        <v>2965</v>
      </c>
    </row>
    <row r="240" spans="1:33" x14ac:dyDescent="0.35">
      <c r="A240">
        <f t="shared" si="6"/>
        <v>0</v>
      </c>
      <c r="B240">
        <f t="shared" si="7"/>
        <v>0</v>
      </c>
      <c r="C240" t="s">
        <v>915</v>
      </c>
      <c r="D240">
        <v>1472</v>
      </c>
      <c r="E240">
        <v>0</v>
      </c>
      <c r="F240">
        <v>0</v>
      </c>
      <c r="G240">
        <v>0</v>
      </c>
      <c r="H240">
        <v>380</v>
      </c>
      <c r="I240">
        <v>35</v>
      </c>
      <c r="J240">
        <v>0</v>
      </c>
      <c r="K240">
        <v>0</v>
      </c>
      <c r="L240">
        <v>0</v>
      </c>
      <c r="M240">
        <v>0</v>
      </c>
      <c r="N240">
        <v>70</v>
      </c>
      <c r="O240">
        <v>0</v>
      </c>
      <c r="P240">
        <v>95</v>
      </c>
      <c r="Q240">
        <v>2052</v>
      </c>
      <c r="R240">
        <v>864</v>
      </c>
      <c r="S240">
        <v>23</v>
      </c>
      <c r="T240">
        <v>0</v>
      </c>
      <c r="U240">
        <v>0</v>
      </c>
      <c r="V240">
        <v>173</v>
      </c>
      <c r="W240">
        <v>0</v>
      </c>
      <c r="X240">
        <v>0</v>
      </c>
      <c r="Y240">
        <v>355</v>
      </c>
      <c r="Z240">
        <v>79</v>
      </c>
      <c r="AA240">
        <v>192</v>
      </c>
      <c r="AB240">
        <v>51</v>
      </c>
      <c r="AC240">
        <v>0</v>
      </c>
      <c r="AD240">
        <v>0</v>
      </c>
      <c r="AE240">
        <v>33</v>
      </c>
      <c r="AF240">
        <v>24</v>
      </c>
      <c r="AG240">
        <v>1794</v>
      </c>
    </row>
    <row r="241" spans="1:33" x14ac:dyDescent="0.35">
      <c r="A241">
        <f t="shared" si="6"/>
        <v>0</v>
      </c>
      <c r="B241">
        <f t="shared" si="7"/>
        <v>0</v>
      </c>
      <c r="C241" t="s">
        <v>914</v>
      </c>
      <c r="D241">
        <v>1617</v>
      </c>
      <c r="E241">
        <v>0</v>
      </c>
      <c r="F241">
        <v>0</v>
      </c>
      <c r="G241">
        <v>0</v>
      </c>
      <c r="H241">
        <v>240</v>
      </c>
      <c r="I241">
        <v>0</v>
      </c>
      <c r="J241">
        <v>1078</v>
      </c>
      <c r="K241">
        <v>0</v>
      </c>
      <c r="L241">
        <v>32</v>
      </c>
      <c r="M241">
        <v>0</v>
      </c>
      <c r="N241">
        <v>52</v>
      </c>
      <c r="O241">
        <v>0</v>
      </c>
      <c r="P241">
        <v>11</v>
      </c>
      <c r="Q241">
        <v>3030</v>
      </c>
      <c r="R241">
        <v>740</v>
      </c>
      <c r="S241">
        <v>25</v>
      </c>
      <c r="T241">
        <v>389</v>
      </c>
      <c r="U241">
        <v>0</v>
      </c>
      <c r="V241">
        <v>246</v>
      </c>
      <c r="W241">
        <v>0</v>
      </c>
      <c r="X241">
        <v>0</v>
      </c>
      <c r="Y241">
        <v>29</v>
      </c>
      <c r="Z241">
        <v>0</v>
      </c>
      <c r="AA241">
        <v>294</v>
      </c>
      <c r="AB241">
        <v>167</v>
      </c>
      <c r="AC241">
        <v>549</v>
      </c>
      <c r="AD241">
        <v>511</v>
      </c>
      <c r="AE241">
        <v>75</v>
      </c>
      <c r="AF241">
        <v>13</v>
      </c>
      <c r="AG241">
        <v>3038</v>
      </c>
    </row>
    <row r="242" spans="1:33" x14ac:dyDescent="0.35">
      <c r="A242">
        <f t="shared" si="6"/>
        <v>0</v>
      </c>
      <c r="B242">
        <f t="shared" si="7"/>
        <v>0</v>
      </c>
      <c r="C242" t="s">
        <v>913</v>
      </c>
      <c r="D242">
        <v>4399</v>
      </c>
      <c r="E242">
        <v>0</v>
      </c>
      <c r="F242">
        <v>21</v>
      </c>
      <c r="G242">
        <v>1</v>
      </c>
      <c r="H242">
        <v>70</v>
      </c>
      <c r="I242">
        <v>0</v>
      </c>
      <c r="J242">
        <v>0</v>
      </c>
      <c r="K242">
        <v>0</v>
      </c>
      <c r="L242">
        <v>51</v>
      </c>
      <c r="M242">
        <v>0</v>
      </c>
      <c r="N242">
        <v>6</v>
      </c>
      <c r="O242">
        <v>0</v>
      </c>
      <c r="P242">
        <v>844</v>
      </c>
      <c r="Q242">
        <v>5392</v>
      </c>
      <c r="R242">
        <v>2129</v>
      </c>
      <c r="S242">
        <v>117</v>
      </c>
      <c r="T242">
        <v>0</v>
      </c>
      <c r="U242">
        <v>0</v>
      </c>
      <c r="V242">
        <v>796</v>
      </c>
      <c r="W242">
        <v>78</v>
      </c>
      <c r="X242">
        <v>46</v>
      </c>
      <c r="Y242">
        <v>821</v>
      </c>
      <c r="Z242">
        <v>1</v>
      </c>
      <c r="AA242">
        <v>446</v>
      </c>
      <c r="AB242">
        <v>122</v>
      </c>
      <c r="AC242">
        <v>572</v>
      </c>
      <c r="AD242">
        <v>539</v>
      </c>
      <c r="AE242">
        <v>26</v>
      </c>
      <c r="AF242">
        <v>443</v>
      </c>
      <c r="AG242">
        <v>6136</v>
      </c>
    </row>
    <row r="243" spans="1:33" x14ac:dyDescent="0.35">
      <c r="A243">
        <f t="shared" si="6"/>
        <v>0</v>
      </c>
      <c r="B243">
        <f t="shared" si="7"/>
        <v>0</v>
      </c>
      <c r="C243" t="s">
        <v>912</v>
      </c>
      <c r="D243">
        <v>1931</v>
      </c>
      <c r="E243">
        <v>0</v>
      </c>
      <c r="F243">
        <v>0</v>
      </c>
      <c r="G243">
        <v>0</v>
      </c>
      <c r="H243">
        <v>985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16</v>
      </c>
      <c r="P243">
        <v>316</v>
      </c>
      <c r="Q243">
        <v>3248</v>
      </c>
      <c r="R243">
        <v>1236</v>
      </c>
      <c r="S243">
        <v>515</v>
      </c>
      <c r="T243">
        <v>0</v>
      </c>
      <c r="U243">
        <v>0</v>
      </c>
      <c r="V243">
        <v>308</v>
      </c>
      <c r="W243">
        <v>0</v>
      </c>
      <c r="X243">
        <v>0</v>
      </c>
      <c r="Y243">
        <v>168</v>
      </c>
      <c r="Z243">
        <v>0</v>
      </c>
      <c r="AA243">
        <v>210</v>
      </c>
      <c r="AB243">
        <v>60</v>
      </c>
      <c r="AC243">
        <v>77</v>
      </c>
      <c r="AD243">
        <v>164</v>
      </c>
      <c r="AE243">
        <v>713</v>
      </c>
      <c r="AF243">
        <v>89</v>
      </c>
      <c r="AG243">
        <v>3540</v>
      </c>
    </row>
    <row r="244" spans="1:33" x14ac:dyDescent="0.35">
      <c r="A244">
        <f t="shared" si="6"/>
        <v>0</v>
      </c>
      <c r="B244">
        <f t="shared" si="7"/>
        <v>0</v>
      </c>
      <c r="C244" t="s">
        <v>911</v>
      </c>
      <c r="D244">
        <v>4380</v>
      </c>
      <c r="E244">
        <v>0</v>
      </c>
      <c r="F244">
        <v>0</v>
      </c>
      <c r="G244">
        <v>0</v>
      </c>
      <c r="H244">
        <v>805</v>
      </c>
      <c r="I244">
        <v>2</v>
      </c>
      <c r="J244">
        <v>2084</v>
      </c>
      <c r="K244">
        <v>0</v>
      </c>
      <c r="L244">
        <v>0</v>
      </c>
      <c r="M244">
        <v>0</v>
      </c>
      <c r="N244">
        <v>80</v>
      </c>
      <c r="O244">
        <v>2</v>
      </c>
      <c r="P244">
        <v>275</v>
      </c>
      <c r="Q244">
        <v>7628</v>
      </c>
      <c r="R244">
        <v>1299</v>
      </c>
      <c r="S244">
        <v>505</v>
      </c>
      <c r="T244">
        <v>1064</v>
      </c>
      <c r="U244">
        <v>0</v>
      </c>
      <c r="V244">
        <v>543</v>
      </c>
      <c r="W244">
        <v>22</v>
      </c>
      <c r="X244">
        <v>0</v>
      </c>
      <c r="Y244">
        <v>1180</v>
      </c>
      <c r="Z244">
        <v>4</v>
      </c>
      <c r="AA244">
        <v>404</v>
      </c>
      <c r="AB244">
        <v>298</v>
      </c>
      <c r="AC244">
        <v>1322</v>
      </c>
      <c r="AD244">
        <v>746</v>
      </c>
      <c r="AE244">
        <v>0</v>
      </c>
      <c r="AF244">
        <v>217</v>
      </c>
      <c r="AG244">
        <v>7604</v>
      </c>
    </row>
    <row r="245" spans="1:33" x14ac:dyDescent="0.35">
      <c r="A245">
        <f t="shared" si="6"/>
        <v>0</v>
      </c>
      <c r="B245">
        <f t="shared" si="7"/>
        <v>0</v>
      </c>
      <c r="C245" t="s">
        <v>910</v>
      </c>
      <c r="D245">
        <v>1292</v>
      </c>
      <c r="E245">
        <v>0</v>
      </c>
      <c r="F245">
        <v>0</v>
      </c>
      <c r="G245">
        <v>0</v>
      </c>
      <c r="H245">
        <v>617</v>
      </c>
      <c r="I245">
        <v>0</v>
      </c>
      <c r="J245">
        <v>421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2330</v>
      </c>
      <c r="R245">
        <v>1054</v>
      </c>
      <c r="S245">
        <v>22</v>
      </c>
      <c r="T245">
        <v>440</v>
      </c>
      <c r="U245">
        <v>0</v>
      </c>
      <c r="V245">
        <v>150</v>
      </c>
      <c r="W245">
        <v>0</v>
      </c>
      <c r="X245">
        <v>0</v>
      </c>
      <c r="Y245">
        <v>34</v>
      </c>
      <c r="Z245">
        <v>0</v>
      </c>
      <c r="AA245">
        <v>176</v>
      </c>
      <c r="AB245">
        <v>70</v>
      </c>
      <c r="AC245">
        <v>401</v>
      </c>
      <c r="AD245">
        <v>185</v>
      </c>
      <c r="AE245">
        <v>47</v>
      </c>
      <c r="AF245">
        <v>12</v>
      </c>
      <c r="AG245">
        <v>2591</v>
      </c>
    </row>
    <row r="246" spans="1:33" x14ac:dyDescent="0.35">
      <c r="A246">
        <f t="shared" si="6"/>
        <v>0</v>
      </c>
      <c r="B246">
        <f t="shared" si="7"/>
        <v>0</v>
      </c>
      <c r="C246" t="s">
        <v>909</v>
      </c>
      <c r="D246">
        <v>745</v>
      </c>
      <c r="E246">
        <v>0</v>
      </c>
      <c r="F246">
        <v>22</v>
      </c>
      <c r="G246">
        <v>0</v>
      </c>
      <c r="H246">
        <v>383</v>
      </c>
      <c r="I246">
        <v>0</v>
      </c>
      <c r="J246">
        <v>25</v>
      </c>
      <c r="K246">
        <v>0</v>
      </c>
      <c r="L246">
        <v>0</v>
      </c>
      <c r="M246">
        <v>0</v>
      </c>
      <c r="N246">
        <v>0</v>
      </c>
      <c r="O246">
        <v>3</v>
      </c>
      <c r="P246">
        <v>62</v>
      </c>
      <c r="Q246">
        <v>1240</v>
      </c>
      <c r="R246">
        <v>526</v>
      </c>
      <c r="S246">
        <v>35</v>
      </c>
      <c r="T246">
        <v>0</v>
      </c>
      <c r="U246">
        <v>0</v>
      </c>
      <c r="V246">
        <v>203</v>
      </c>
      <c r="W246">
        <v>0</v>
      </c>
      <c r="X246">
        <v>0</v>
      </c>
      <c r="Y246">
        <v>25</v>
      </c>
      <c r="Z246">
        <v>0</v>
      </c>
      <c r="AA246">
        <v>110</v>
      </c>
      <c r="AB246">
        <v>37</v>
      </c>
      <c r="AC246">
        <v>229</v>
      </c>
      <c r="AD246">
        <v>62</v>
      </c>
      <c r="AE246">
        <v>0</v>
      </c>
      <c r="AF246">
        <v>59</v>
      </c>
      <c r="AG246">
        <v>1286</v>
      </c>
    </row>
    <row r="247" spans="1:33" x14ac:dyDescent="0.35">
      <c r="A247">
        <f t="shared" si="6"/>
        <v>0</v>
      </c>
      <c r="B247">
        <f t="shared" si="7"/>
        <v>0</v>
      </c>
      <c r="C247" t="s">
        <v>908</v>
      </c>
      <c r="D247">
        <v>1803</v>
      </c>
      <c r="E247">
        <v>0</v>
      </c>
      <c r="F247">
        <v>28</v>
      </c>
      <c r="G247">
        <v>4</v>
      </c>
      <c r="H247">
        <v>474</v>
      </c>
      <c r="I247">
        <v>0</v>
      </c>
      <c r="J247">
        <v>573</v>
      </c>
      <c r="K247">
        <v>0</v>
      </c>
      <c r="L247">
        <v>16</v>
      </c>
      <c r="M247">
        <v>0</v>
      </c>
      <c r="N247">
        <v>39</v>
      </c>
      <c r="O247">
        <v>0</v>
      </c>
      <c r="P247">
        <v>151</v>
      </c>
      <c r="Q247">
        <v>3088</v>
      </c>
      <c r="R247">
        <v>1023</v>
      </c>
      <c r="S247">
        <v>220</v>
      </c>
      <c r="T247">
        <v>270</v>
      </c>
      <c r="U247">
        <v>0</v>
      </c>
      <c r="V247">
        <v>136</v>
      </c>
      <c r="W247">
        <v>26</v>
      </c>
      <c r="X247">
        <v>3</v>
      </c>
      <c r="Y247">
        <v>168</v>
      </c>
      <c r="Z247">
        <v>0</v>
      </c>
      <c r="AA247">
        <v>228</v>
      </c>
      <c r="AB247">
        <v>94</v>
      </c>
      <c r="AC247">
        <v>589</v>
      </c>
      <c r="AD247">
        <v>302</v>
      </c>
      <c r="AE247">
        <v>0</v>
      </c>
      <c r="AF247">
        <v>38</v>
      </c>
      <c r="AG247">
        <v>3097</v>
      </c>
    </row>
    <row r="248" spans="1:33" x14ac:dyDescent="0.35">
      <c r="A248">
        <f t="shared" si="6"/>
        <v>0</v>
      </c>
      <c r="B248">
        <f t="shared" si="7"/>
        <v>0</v>
      </c>
      <c r="C248" t="s">
        <v>907</v>
      </c>
      <c r="D248">
        <v>1310</v>
      </c>
      <c r="E248">
        <v>0</v>
      </c>
      <c r="F248">
        <v>0</v>
      </c>
      <c r="G248">
        <v>0</v>
      </c>
      <c r="H248">
        <v>397</v>
      </c>
      <c r="I248">
        <v>0</v>
      </c>
      <c r="J248">
        <v>0</v>
      </c>
      <c r="K248">
        <v>0</v>
      </c>
      <c r="L248">
        <v>8</v>
      </c>
      <c r="M248">
        <v>0</v>
      </c>
      <c r="N248">
        <v>0</v>
      </c>
      <c r="O248">
        <v>0</v>
      </c>
      <c r="P248">
        <v>68</v>
      </c>
      <c r="Q248">
        <v>1783</v>
      </c>
      <c r="R248">
        <v>774</v>
      </c>
      <c r="S248">
        <v>18</v>
      </c>
      <c r="T248">
        <v>0</v>
      </c>
      <c r="U248">
        <v>0</v>
      </c>
      <c r="V248">
        <v>199</v>
      </c>
      <c r="W248">
        <v>77</v>
      </c>
      <c r="X248">
        <v>2</v>
      </c>
      <c r="Y248">
        <v>57</v>
      </c>
      <c r="Z248">
        <v>0</v>
      </c>
      <c r="AA248">
        <v>177</v>
      </c>
      <c r="AB248">
        <v>74</v>
      </c>
      <c r="AC248">
        <v>191</v>
      </c>
      <c r="AD248">
        <v>133</v>
      </c>
      <c r="AE248">
        <v>0</v>
      </c>
      <c r="AF248">
        <v>212</v>
      </c>
      <c r="AG248">
        <v>1914</v>
      </c>
    </row>
    <row r="249" spans="1:33" x14ac:dyDescent="0.35">
      <c r="A249">
        <f t="shared" si="6"/>
        <v>0</v>
      </c>
      <c r="B249">
        <f t="shared" si="7"/>
        <v>0</v>
      </c>
      <c r="C249" t="s">
        <v>906</v>
      </c>
      <c r="D249">
        <v>2458</v>
      </c>
      <c r="E249">
        <v>0</v>
      </c>
      <c r="F249">
        <v>0</v>
      </c>
      <c r="G249">
        <v>0</v>
      </c>
      <c r="H249">
        <v>90</v>
      </c>
      <c r="I249">
        <v>169</v>
      </c>
      <c r="J249">
        <v>0</v>
      </c>
      <c r="K249">
        <v>0</v>
      </c>
      <c r="L249">
        <v>0</v>
      </c>
      <c r="M249">
        <v>0</v>
      </c>
      <c r="N249">
        <v>19</v>
      </c>
      <c r="O249">
        <v>0</v>
      </c>
      <c r="P249">
        <v>98</v>
      </c>
      <c r="Q249">
        <v>2834</v>
      </c>
      <c r="R249">
        <v>1154</v>
      </c>
      <c r="S249">
        <v>141</v>
      </c>
      <c r="T249">
        <v>0</v>
      </c>
      <c r="U249">
        <v>0</v>
      </c>
      <c r="V249">
        <v>222</v>
      </c>
      <c r="W249">
        <v>0</v>
      </c>
      <c r="X249">
        <v>0</v>
      </c>
      <c r="Y249">
        <v>69</v>
      </c>
      <c r="Z249">
        <v>38</v>
      </c>
      <c r="AA249">
        <v>190</v>
      </c>
      <c r="AB249">
        <v>163</v>
      </c>
      <c r="AC249">
        <v>443</v>
      </c>
      <c r="AD249">
        <v>517</v>
      </c>
      <c r="AE249">
        <v>0</v>
      </c>
      <c r="AF249">
        <v>71</v>
      </c>
      <c r="AG249">
        <v>3008</v>
      </c>
    </row>
    <row r="250" spans="1:33" x14ac:dyDescent="0.35">
      <c r="A250">
        <f t="shared" si="6"/>
        <v>0</v>
      </c>
      <c r="B250">
        <f t="shared" si="7"/>
        <v>0</v>
      </c>
      <c r="C250" t="s">
        <v>905</v>
      </c>
      <c r="D250">
        <v>1049</v>
      </c>
      <c r="E250">
        <v>0</v>
      </c>
      <c r="F250">
        <v>0</v>
      </c>
      <c r="G250">
        <v>0</v>
      </c>
      <c r="H250">
        <v>516</v>
      </c>
      <c r="I250">
        <v>0</v>
      </c>
      <c r="J250">
        <v>965</v>
      </c>
      <c r="K250">
        <v>0</v>
      </c>
      <c r="L250">
        <v>0</v>
      </c>
      <c r="M250">
        <v>0</v>
      </c>
      <c r="N250">
        <v>0</v>
      </c>
      <c r="O250">
        <v>8</v>
      </c>
      <c r="P250">
        <v>54</v>
      </c>
      <c r="Q250">
        <v>2592</v>
      </c>
      <c r="R250">
        <v>831</v>
      </c>
      <c r="S250">
        <v>131</v>
      </c>
      <c r="T250">
        <v>455</v>
      </c>
      <c r="U250">
        <v>0</v>
      </c>
      <c r="V250">
        <v>103</v>
      </c>
      <c r="W250">
        <v>31</v>
      </c>
      <c r="X250">
        <v>0</v>
      </c>
      <c r="Y250">
        <v>39</v>
      </c>
      <c r="Z250">
        <v>0</v>
      </c>
      <c r="AA250">
        <v>205</v>
      </c>
      <c r="AB250">
        <v>73</v>
      </c>
      <c r="AC250">
        <v>252</v>
      </c>
      <c r="AD250">
        <v>352</v>
      </c>
      <c r="AE250">
        <v>0</v>
      </c>
      <c r="AF250">
        <v>333</v>
      </c>
      <c r="AG250">
        <v>2805</v>
      </c>
    </row>
    <row r="251" spans="1:33" x14ac:dyDescent="0.35">
      <c r="A251">
        <f t="shared" si="6"/>
        <v>0</v>
      </c>
      <c r="B251">
        <f t="shared" si="7"/>
        <v>0</v>
      </c>
      <c r="C251" t="s">
        <v>904</v>
      </c>
      <c r="D251">
        <v>3363</v>
      </c>
      <c r="E251">
        <v>0</v>
      </c>
      <c r="F251">
        <v>0</v>
      </c>
      <c r="G251">
        <v>0</v>
      </c>
      <c r="H251">
        <v>1344</v>
      </c>
      <c r="I251">
        <v>30</v>
      </c>
      <c r="J251">
        <v>0</v>
      </c>
      <c r="K251">
        <v>0</v>
      </c>
      <c r="L251">
        <v>18</v>
      </c>
      <c r="M251">
        <v>0</v>
      </c>
      <c r="N251">
        <v>43</v>
      </c>
      <c r="O251">
        <v>0</v>
      </c>
      <c r="P251">
        <v>77</v>
      </c>
      <c r="Q251">
        <v>4875</v>
      </c>
      <c r="R251">
        <v>2206</v>
      </c>
      <c r="S251">
        <v>1557</v>
      </c>
      <c r="T251">
        <v>0</v>
      </c>
      <c r="U251">
        <v>0</v>
      </c>
      <c r="V251">
        <v>195</v>
      </c>
      <c r="W251">
        <v>0</v>
      </c>
      <c r="X251">
        <v>15</v>
      </c>
      <c r="Y251">
        <v>549</v>
      </c>
      <c r="Z251">
        <v>4</v>
      </c>
      <c r="AA251">
        <v>290</v>
      </c>
      <c r="AB251">
        <v>126</v>
      </c>
      <c r="AC251">
        <v>555</v>
      </c>
      <c r="AD251">
        <v>307</v>
      </c>
      <c r="AE251">
        <v>0</v>
      </c>
      <c r="AF251">
        <v>1</v>
      </c>
      <c r="AG251">
        <v>5805</v>
      </c>
    </row>
    <row r="252" spans="1:33" x14ac:dyDescent="0.35">
      <c r="A252">
        <f t="shared" si="6"/>
        <v>0</v>
      </c>
      <c r="B252">
        <f t="shared" si="7"/>
        <v>0</v>
      </c>
      <c r="C252" t="s">
        <v>903</v>
      </c>
      <c r="D252">
        <v>1212</v>
      </c>
      <c r="E252">
        <v>0</v>
      </c>
      <c r="F252">
        <v>0</v>
      </c>
      <c r="G252">
        <v>0</v>
      </c>
      <c r="H252">
        <v>467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137</v>
      </c>
      <c r="Q252">
        <v>1817</v>
      </c>
      <c r="R252">
        <v>973</v>
      </c>
      <c r="S252">
        <v>118</v>
      </c>
      <c r="T252">
        <v>15</v>
      </c>
      <c r="U252">
        <v>0</v>
      </c>
      <c r="V252">
        <v>124</v>
      </c>
      <c r="W252">
        <v>0</v>
      </c>
      <c r="X252">
        <v>0</v>
      </c>
      <c r="Y252">
        <v>53</v>
      </c>
      <c r="Z252">
        <v>0</v>
      </c>
      <c r="AA252">
        <v>184</v>
      </c>
      <c r="AB252">
        <v>49</v>
      </c>
      <c r="AC252">
        <v>78</v>
      </c>
      <c r="AD252">
        <v>127</v>
      </c>
      <c r="AE252">
        <v>75</v>
      </c>
      <c r="AF252">
        <v>22</v>
      </c>
      <c r="AG252">
        <v>1818</v>
      </c>
    </row>
    <row r="253" spans="1:33" x14ac:dyDescent="0.35">
      <c r="A253">
        <f t="shared" si="6"/>
        <v>0</v>
      </c>
      <c r="B253">
        <f t="shared" si="7"/>
        <v>0</v>
      </c>
      <c r="C253" t="s">
        <v>902</v>
      </c>
      <c r="D253">
        <v>2172</v>
      </c>
      <c r="E253">
        <v>0</v>
      </c>
      <c r="F253">
        <v>0</v>
      </c>
      <c r="G253">
        <v>0</v>
      </c>
      <c r="H253">
        <v>756</v>
      </c>
      <c r="I253">
        <v>0</v>
      </c>
      <c r="J253">
        <v>787</v>
      </c>
      <c r="K253">
        <v>0</v>
      </c>
      <c r="L253">
        <v>0</v>
      </c>
      <c r="M253">
        <v>0</v>
      </c>
      <c r="N253">
        <v>10</v>
      </c>
      <c r="O253">
        <v>2</v>
      </c>
      <c r="P253">
        <v>70</v>
      </c>
      <c r="Q253">
        <v>3797</v>
      </c>
      <c r="R253">
        <v>1282</v>
      </c>
      <c r="S253">
        <v>45</v>
      </c>
      <c r="T253">
        <v>754</v>
      </c>
      <c r="U253">
        <v>0</v>
      </c>
      <c r="V253">
        <v>542</v>
      </c>
      <c r="W253">
        <v>0</v>
      </c>
      <c r="X253">
        <v>0</v>
      </c>
      <c r="Y253">
        <v>172</v>
      </c>
      <c r="Z253">
        <v>0</v>
      </c>
      <c r="AA253">
        <v>265</v>
      </c>
      <c r="AB253">
        <v>69</v>
      </c>
      <c r="AC253">
        <v>383</v>
      </c>
      <c r="AD253">
        <v>238</v>
      </c>
      <c r="AE253">
        <v>0</v>
      </c>
      <c r="AF253">
        <v>44</v>
      </c>
      <c r="AG253">
        <v>3794</v>
      </c>
    </row>
    <row r="254" spans="1:33" x14ac:dyDescent="0.35">
      <c r="A254">
        <f t="shared" si="6"/>
        <v>0</v>
      </c>
      <c r="B254">
        <f t="shared" si="7"/>
        <v>0</v>
      </c>
      <c r="C254" t="s">
        <v>901</v>
      </c>
      <c r="D254">
        <v>19227</v>
      </c>
      <c r="E254">
        <v>0</v>
      </c>
      <c r="F254">
        <v>0</v>
      </c>
      <c r="G254">
        <v>0</v>
      </c>
      <c r="H254">
        <v>578</v>
      </c>
      <c r="I254">
        <v>0</v>
      </c>
      <c r="J254">
        <v>8546</v>
      </c>
      <c r="K254">
        <v>0</v>
      </c>
      <c r="L254">
        <v>245</v>
      </c>
      <c r="M254">
        <v>0</v>
      </c>
      <c r="N254">
        <v>163</v>
      </c>
      <c r="O254">
        <v>0</v>
      </c>
      <c r="P254">
        <v>3211</v>
      </c>
      <c r="Q254">
        <v>31970</v>
      </c>
      <c r="R254">
        <v>7381</v>
      </c>
      <c r="S254">
        <v>564</v>
      </c>
      <c r="T254">
        <v>3681</v>
      </c>
      <c r="U254">
        <v>0</v>
      </c>
      <c r="V254">
        <v>1864</v>
      </c>
      <c r="W254">
        <v>465</v>
      </c>
      <c r="X254">
        <v>171</v>
      </c>
      <c r="Y254">
        <v>4531</v>
      </c>
      <c r="Z254">
        <v>0</v>
      </c>
      <c r="AA254">
        <v>1006</v>
      </c>
      <c r="AB254">
        <v>409</v>
      </c>
      <c r="AC254">
        <v>5384</v>
      </c>
      <c r="AD254">
        <v>5648</v>
      </c>
      <c r="AE254">
        <v>0</v>
      </c>
      <c r="AF254">
        <v>925</v>
      </c>
      <c r="AG254">
        <v>32029</v>
      </c>
    </row>
    <row r="255" spans="1:33" x14ac:dyDescent="0.35">
      <c r="A255">
        <f t="shared" si="6"/>
        <v>0</v>
      </c>
      <c r="B255">
        <f t="shared" si="7"/>
        <v>0</v>
      </c>
      <c r="C255" t="s">
        <v>900</v>
      </c>
      <c r="D255">
        <v>540</v>
      </c>
      <c r="E255">
        <v>0</v>
      </c>
      <c r="F255">
        <v>0</v>
      </c>
      <c r="G255">
        <v>0</v>
      </c>
      <c r="H255">
        <v>218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759</v>
      </c>
      <c r="R255">
        <v>376</v>
      </c>
      <c r="S255">
        <v>12</v>
      </c>
      <c r="T255">
        <v>68</v>
      </c>
      <c r="U255">
        <v>0</v>
      </c>
      <c r="V255">
        <v>67</v>
      </c>
      <c r="W255">
        <v>0</v>
      </c>
      <c r="X255">
        <v>0</v>
      </c>
      <c r="Y255">
        <v>14</v>
      </c>
      <c r="Z255">
        <v>0</v>
      </c>
      <c r="AA255">
        <v>116</v>
      </c>
      <c r="AB255">
        <v>14</v>
      </c>
      <c r="AC255">
        <v>0</v>
      </c>
      <c r="AD255">
        <v>0</v>
      </c>
      <c r="AE255">
        <v>0</v>
      </c>
      <c r="AF255">
        <v>12</v>
      </c>
      <c r="AG255">
        <v>679</v>
      </c>
    </row>
    <row r="256" spans="1:33" x14ac:dyDescent="0.35">
      <c r="A256">
        <f t="shared" si="6"/>
        <v>0</v>
      </c>
      <c r="B256">
        <f t="shared" si="7"/>
        <v>0</v>
      </c>
      <c r="C256" t="s">
        <v>899</v>
      </c>
      <c r="D256">
        <v>1970</v>
      </c>
      <c r="E256">
        <v>0</v>
      </c>
      <c r="F256">
        <v>0</v>
      </c>
      <c r="G256">
        <v>0</v>
      </c>
      <c r="H256">
        <v>1287</v>
      </c>
      <c r="I256">
        <v>0</v>
      </c>
      <c r="J256">
        <v>719</v>
      </c>
      <c r="K256">
        <v>0</v>
      </c>
      <c r="L256">
        <v>12</v>
      </c>
      <c r="M256">
        <v>0</v>
      </c>
      <c r="N256">
        <v>0</v>
      </c>
      <c r="O256">
        <v>0</v>
      </c>
      <c r="P256">
        <v>217</v>
      </c>
      <c r="Q256">
        <v>4205</v>
      </c>
      <c r="R256">
        <v>1517</v>
      </c>
      <c r="S256">
        <v>229</v>
      </c>
      <c r="T256">
        <v>515</v>
      </c>
      <c r="U256">
        <v>0</v>
      </c>
      <c r="V256">
        <v>372</v>
      </c>
      <c r="W256">
        <v>0</v>
      </c>
      <c r="X256">
        <v>4</v>
      </c>
      <c r="Y256">
        <v>222</v>
      </c>
      <c r="Z256">
        <v>0</v>
      </c>
      <c r="AA256">
        <v>255</v>
      </c>
      <c r="AB256">
        <v>187</v>
      </c>
      <c r="AC256">
        <v>629</v>
      </c>
      <c r="AD256">
        <v>273</v>
      </c>
      <c r="AE256">
        <v>77</v>
      </c>
      <c r="AF256">
        <v>39</v>
      </c>
      <c r="AG256">
        <v>4319</v>
      </c>
    </row>
    <row r="257" spans="1:33" x14ac:dyDescent="0.35">
      <c r="A257">
        <f t="shared" si="6"/>
        <v>0</v>
      </c>
      <c r="B257">
        <f t="shared" si="7"/>
        <v>0</v>
      </c>
      <c r="C257" t="s">
        <v>898</v>
      </c>
      <c r="D257">
        <v>554</v>
      </c>
      <c r="E257">
        <v>0</v>
      </c>
      <c r="F257">
        <v>0</v>
      </c>
      <c r="G257">
        <v>0</v>
      </c>
      <c r="H257">
        <v>535</v>
      </c>
      <c r="I257">
        <v>0</v>
      </c>
      <c r="J257">
        <v>0</v>
      </c>
      <c r="K257">
        <v>0</v>
      </c>
      <c r="L257">
        <v>11</v>
      </c>
      <c r="M257">
        <v>0</v>
      </c>
      <c r="N257">
        <v>2</v>
      </c>
      <c r="O257">
        <v>0</v>
      </c>
      <c r="P257">
        <v>17</v>
      </c>
      <c r="Q257">
        <v>1119</v>
      </c>
      <c r="R257">
        <v>467</v>
      </c>
      <c r="S257">
        <v>7</v>
      </c>
      <c r="T257">
        <v>10</v>
      </c>
      <c r="U257">
        <v>0</v>
      </c>
      <c r="V257">
        <v>173</v>
      </c>
      <c r="W257">
        <v>0</v>
      </c>
      <c r="X257">
        <v>19</v>
      </c>
      <c r="Y257">
        <v>0</v>
      </c>
      <c r="Z257">
        <v>0</v>
      </c>
      <c r="AA257">
        <v>148</v>
      </c>
      <c r="AB257">
        <v>27</v>
      </c>
      <c r="AC257">
        <v>25</v>
      </c>
      <c r="AD257">
        <v>6</v>
      </c>
      <c r="AE257">
        <v>0</v>
      </c>
      <c r="AF257">
        <v>39</v>
      </c>
      <c r="AG257">
        <v>921</v>
      </c>
    </row>
    <row r="258" spans="1:33" x14ac:dyDescent="0.35">
      <c r="A258">
        <f t="shared" ref="A258:A321" si="8">+Q258-SUM(D258:P258)</f>
        <v>0</v>
      </c>
      <c r="B258">
        <f t="shared" ref="B258:B321" si="9">+AG258-SUM(R258:AF258)</f>
        <v>0</v>
      </c>
      <c r="C258" t="s">
        <v>897</v>
      </c>
      <c r="D258">
        <v>4113</v>
      </c>
      <c r="E258">
        <v>0</v>
      </c>
      <c r="F258">
        <v>0</v>
      </c>
      <c r="G258">
        <v>0</v>
      </c>
      <c r="H258">
        <v>1594</v>
      </c>
      <c r="I258">
        <v>196</v>
      </c>
      <c r="J258">
        <v>0</v>
      </c>
      <c r="K258">
        <v>0</v>
      </c>
      <c r="L258">
        <v>0</v>
      </c>
      <c r="M258">
        <v>0</v>
      </c>
      <c r="N258">
        <v>67</v>
      </c>
      <c r="O258">
        <v>0</v>
      </c>
      <c r="P258">
        <v>534</v>
      </c>
      <c r="Q258">
        <v>6504</v>
      </c>
      <c r="R258">
        <v>1706</v>
      </c>
      <c r="S258">
        <v>1040</v>
      </c>
      <c r="T258">
        <v>0</v>
      </c>
      <c r="U258">
        <v>0</v>
      </c>
      <c r="V258">
        <v>584</v>
      </c>
      <c r="W258">
        <v>71</v>
      </c>
      <c r="X258">
        <v>0</v>
      </c>
      <c r="Y258">
        <v>159</v>
      </c>
      <c r="Z258">
        <v>192</v>
      </c>
      <c r="AA258">
        <v>416</v>
      </c>
      <c r="AB258">
        <v>130</v>
      </c>
      <c r="AC258">
        <v>778</v>
      </c>
      <c r="AD258">
        <v>412</v>
      </c>
      <c r="AE258">
        <v>713</v>
      </c>
      <c r="AF258">
        <v>30</v>
      </c>
      <c r="AG258">
        <v>6231</v>
      </c>
    </row>
    <row r="259" spans="1:33" x14ac:dyDescent="0.35">
      <c r="A259">
        <f t="shared" si="8"/>
        <v>0</v>
      </c>
      <c r="B259">
        <f t="shared" si="9"/>
        <v>0</v>
      </c>
      <c r="C259" t="s">
        <v>896</v>
      </c>
      <c r="D259">
        <v>20125</v>
      </c>
      <c r="E259">
        <v>0</v>
      </c>
      <c r="F259">
        <v>0</v>
      </c>
      <c r="G259">
        <v>0</v>
      </c>
      <c r="H259">
        <v>4416</v>
      </c>
      <c r="I259">
        <v>3377</v>
      </c>
      <c r="J259">
        <v>0</v>
      </c>
      <c r="K259">
        <v>0</v>
      </c>
      <c r="L259">
        <v>252</v>
      </c>
      <c r="M259">
        <v>0</v>
      </c>
      <c r="N259">
        <v>142</v>
      </c>
      <c r="O259">
        <v>677</v>
      </c>
      <c r="P259">
        <v>2195</v>
      </c>
      <c r="Q259">
        <v>31184</v>
      </c>
      <c r="R259">
        <v>5328</v>
      </c>
      <c r="S259">
        <v>2311</v>
      </c>
      <c r="T259">
        <v>0</v>
      </c>
      <c r="U259">
        <v>0</v>
      </c>
      <c r="V259">
        <v>2643</v>
      </c>
      <c r="W259">
        <v>0</v>
      </c>
      <c r="X259">
        <v>105</v>
      </c>
      <c r="Y259">
        <v>6583</v>
      </c>
      <c r="Z259">
        <v>613</v>
      </c>
      <c r="AA259">
        <v>1854</v>
      </c>
      <c r="AB259">
        <v>331</v>
      </c>
      <c r="AC259">
        <v>7021</v>
      </c>
      <c r="AD259">
        <v>3165</v>
      </c>
      <c r="AE259">
        <v>1682</v>
      </c>
      <c r="AF259">
        <v>943</v>
      </c>
      <c r="AG259">
        <v>32579</v>
      </c>
    </row>
    <row r="260" spans="1:33" x14ac:dyDescent="0.35">
      <c r="A260">
        <f t="shared" si="8"/>
        <v>0</v>
      </c>
      <c r="B260">
        <f t="shared" si="9"/>
        <v>0</v>
      </c>
      <c r="C260" t="s">
        <v>895</v>
      </c>
      <c r="D260">
        <v>4787</v>
      </c>
      <c r="E260">
        <v>0</v>
      </c>
      <c r="F260">
        <v>0</v>
      </c>
      <c r="G260">
        <v>0</v>
      </c>
      <c r="H260">
        <v>1849</v>
      </c>
      <c r="I260">
        <v>0</v>
      </c>
      <c r="J260">
        <v>0</v>
      </c>
      <c r="K260">
        <v>0</v>
      </c>
      <c r="L260">
        <v>223</v>
      </c>
      <c r="M260">
        <v>0</v>
      </c>
      <c r="N260">
        <v>0</v>
      </c>
      <c r="O260">
        <v>0</v>
      </c>
      <c r="P260">
        <v>267</v>
      </c>
      <c r="Q260">
        <v>7126</v>
      </c>
      <c r="R260">
        <v>2454</v>
      </c>
      <c r="S260">
        <v>480</v>
      </c>
      <c r="T260">
        <v>0</v>
      </c>
      <c r="U260">
        <v>0</v>
      </c>
      <c r="V260">
        <v>745</v>
      </c>
      <c r="W260">
        <v>55</v>
      </c>
      <c r="X260">
        <v>119</v>
      </c>
      <c r="Y260">
        <v>335</v>
      </c>
      <c r="Z260">
        <v>0</v>
      </c>
      <c r="AA260">
        <v>480</v>
      </c>
      <c r="AB260">
        <v>191</v>
      </c>
      <c r="AC260">
        <v>1165</v>
      </c>
      <c r="AD260">
        <v>381</v>
      </c>
      <c r="AE260">
        <v>160</v>
      </c>
      <c r="AF260">
        <v>46</v>
      </c>
      <c r="AG260">
        <v>6611</v>
      </c>
    </row>
    <row r="261" spans="1:33" x14ac:dyDescent="0.35">
      <c r="A261">
        <f t="shared" si="8"/>
        <v>0</v>
      </c>
      <c r="B261">
        <f t="shared" si="9"/>
        <v>0</v>
      </c>
      <c r="C261" t="s">
        <v>894</v>
      </c>
      <c r="D261">
        <v>1500</v>
      </c>
      <c r="E261">
        <v>0</v>
      </c>
      <c r="F261">
        <v>0</v>
      </c>
      <c r="G261">
        <v>0</v>
      </c>
      <c r="H261">
        <v>1291</v>
      </c>
      <c r="I261">
        <v>171</v>
      </c>
      <c r="J261">
        <v>1180</v>
      </c>
      <c r="K261">
        <v>0</v>
      </c>
      <c r="L261">
        <v>0</v>
      </c>
      <c r="M261">
        <v>0</v>
      </c>
      <c r="N261">
        <v>78</v>
      </c>
      <c r="O261">
        <v>60</v>
      </c>
      <c r="P261">
        <v>41</v>
      </c>
      <c r="Q261">
        <v>4321</v>
      </c>
      <c r="R261">
        <v>1646</v>
      </c>
      <c r="S261">
        <v>173</v>
      </c>
      <c r="T261">
        <v>522</v>
      </c>
      <c r="U261">
        <v>0</v>
      </c>
      <c r="V261">
        <v>272</v>
      </c>
      <c r="W261">
        <v>54</v>
      </c>
      <c r="X261">
        <v>0</v>
      </c>
      <c r="Y261">
        <v>54</v>
      </c>
      <c r="Z261">
        <v>0</v>
      </c>
      <c r="AA261">
        <v>310</v>
      </c>
      <c r="AB261">
        <v>70</v>
      </c>
      <c r="AC261">
        <v>867</v>
      </c>
      <c r="AD261">
        <v>367</v>
      </c>
      <c r="AE261">
        <v>0</v>
      </c>
      <c r="AF261">
        <v>110</v>
      </c>
      <c r="AG261">
        <v>4445</v>
      </c>
    </row>
    <row r="262" spans="1:33" x14ac:dyDescent="0.35">
      <c r="A262">
        <f t="shared" si="8"/>
        <v>0</v>
      </c>
      <c r="B262">
        <f t="shared" si="9"/>
        <v>0</v>
      </c>
      <c r="C262" t="s">
        <v>893</v>
      </c>
      <c r="D262">
        <v>1078</v>
      </c>
      <c r="E262">
        <v>0</v>
      </c>
      <c r="F262">
        <v>0</v>
      </c>
      <c r="G262">
        <v>0</v>
      </c>
      <c r="H262">
        <v>160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1238</v>
      </c>
      <c r="R262">
        <v>371</v>
      </c>
      <c r="S262">
        <v>90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11</v>
      </c>
      <c r="Z262">
        <v>0</v>
      </c>
      <c r="AA262">
        <v>102</v>
      </c>
      <c r="AB262">
        <v>41</v>
      </c>
      <c r="AC262">
        <v>0</v>
      </c>
      <c r="AD262">
        <v>0</v>
      </c>
      <c r="AE262">
        <v>172</v>
      </c>
      <c r="AF262">
        <v>12</v>
      </c>
      <c r="AG262">
        <v>799</v>
      </c>
    </row>
    <row r="263" spans="1:33" x14ac:dyDescent="0.35">
      <c r="A263">
        <f t="shared" si="8"/>
        <v>0</v>
      </c>
      <c r="B263">
        <f t="shared" si="9"/>
        <v>0</v>
      </c>
      <c r="C263" t="s">
        <v>892</v>
      </c>
      <c r="D263">
        <v>310</v>
      </c>
      <c r="E263">
        <v>0</v>
      </c>
      <c r="F263">
        <v>0</v>
      </c>
      <c r="G263">
        <v>0</v>
      </c>
      <c r="H263">
        <v>16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326</v>
      </c>
      <c r="R263">
        <v>176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65</v>
      </c>
      <c r="AB263">
        <v>11</v>
      </c>
      <c r="AC263">
        <v>59</v>
      </c>
      <c r="AD263">
        <v>32</v>
      </c>
      <c r="AE263">
        <v>0</v>
      </c>
      <c r="AF263">
        <v>6</v>
      </c>
      <c r="AG263">
        <v>349</v>
      </c>
    </row>
    <row r="264" spans="1:33" x14ac:dyDescent="0.35">
      <c r="A264">
        <f t="shared" si="8"/>
        <v>0</v>
      </c>
      <c r="B264">
        <f t="shared" si="9"/>
        <v>0</v>
      </c>
      <c r="C264" t="s">
        <v>891</v>
      </c>
      <c r="D264">
        <v>1597</v>
      </c>
      <c r="E264">
        <v>0</v>
      </c>
      <c r="F264">
        <v>0</v>
      </c>
      <c r="G264">
        <v>0</v>
      </c>
      <c r="H264">
        <v>670</v>
      </c>
      <c r="I264">
        <v>0</v>
      </c>
      <c r="J264">
        <v>0</v>
      </c>
      <c r="K264">
        <v>0</v>
      </c>
      <c r="L264">
        <v>0</v>
      </c>
      <c r="M264">
        <v>12</v>
      </c>
      <c r="N264">
        <v>6</v>
      </c>
      <c r="O264">
        <v>68</v>
      </c>
      <c r="P264">
        <v>19</v>
      </c>
      <c r="Q264">
        <v>2372</v>
      </c>
      <c r="R264">
        <v>1086</v>
      </c>
      <c r="S264">
        <v>185</v>
      </c>
      <c r="T264">
        <v>11</v>
      </c>
      <c r="U264">
        <v>0</v>
      </c>
      <c r="V264">
        <v>146</v>
      </c>
      <c r="W264">
        <v>70</v>
      </c>
      <c r="X264">
        <v>0</v>
      </c>
      <c r="Y264">
        <v>59</v>
      </c>
      <c r="Z264">
        <v>0</v>
      </c>
      <c r="AA264">
        <v>260</v>
      </c>
      <c r="AB264">
        <v>36</v>
      </c>
      <c r="AC264">
        <v>253</v>
      </c>
      <c r="AD264">
        <v>108</v>
      </c>
      <c r="AE264">
        <v>0</v>
      </c>
      <c r="AF264">
        <v>84</v>
      </c>
      <c r="AG264">
        <v>2298</v>
      </c>
    </row>
    <row r="265" spans="1:33" x14ac:dyDescent="0.35">
      <c r="A265">
        <f t="shared" si="8"/>
        <v>0</v>
      </c>
      <c r="B265">
        <f t="shared" si="9"/>
        <v>0</v>
      </c>
      <c r="C265" t="s">
        <v>890</v>
      </c>
      <c r="D265">
        <v>4833</v>
      </c>
      <c r="E265">
        <v>0</v>
      </c>
      <c r="F265">
        <v>0</v>
      </c>
      <c r="G265">
        <v>0</v>
      </c>
      <c r="H265">
        <v>708</v>
      </c>
      <c r="I265">
        <v>0</v>
      </c>
      <c r="J265">
        <v>1242</v>
      </c>
      <c r="K265">
        <v>0</v>
      </c>
      <c r="L265">
        <v>204</v>
      </c>
      <c r="M265">
        <v>0</v>
      </c>
      <c r="N265">
        <v>130</v>
      </c>
      <c r="O265">
        <v>0</v>
      </c>
      <c r="P265">
        <v>232</v>
      </c>
      <c r="Q265">
        <v>7349</v>
      </c>
      <c r="R265">
        <v>1964</v>
      </c>
      <c r="S265">
        <v>105</v>
      </c>
      <c r="T265">
        <v>767</v>
      </c>
      <c r="U265">
        <v>0</v>
      </c>
      <c r="V265">
        <v>682</v>
      </c>
      <c r="W265">
        <v>0</v>
      </c>
      <c r="X265">
        <v>197</v>
      </c>
      <c r="Y265">
        <v>423</v>
      </c>
      <c r="Z265">
        <v>0</v>
      </c>
      <c r="AA265">
        <v>476</v>
      </c>
      <c r="AB265">
        <v>104</v>
      </c>
      <c r="AC265">
        <v>864</v>
      </c>
      <c r="AD265">
        <v>858</v>
      </c>
      <c r="AE265">
        <v>288</v>
      </c>
      <c r="AF265">
        <v>114</v>
      </c>
      <c r="AG265">
        <v>6842</v>
      </c>
    </row>
    <row r="266" spans="1:33" x14ac:dyDescent="0.35">
      <c r="A266">
        <f t="shared" si="8"/>
        <v>0</v>
      </c>
      <c r="B266">
        <f t="shared" si="9"/>
        <v>0</v>
      </c>
      <c r="C266" t="s">
        <v>889</v>
      </c>
      <c r="D266">
        <v>347</v>
      </c>
      <c r="E266">
        <v>0</v>
      </c>
      <c r="F266">
        <v>68</v>
      </c>
      <c r="G266">
        <v>0</v>
      </c>
      <c r="H266">
        <v>25</v>
      </c>
      <c r="I266">
        <v>0</v>
      </c>
      <c r="J266">
        <v>95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536</v>
      </c>
      <c r="R266">
        <v>30</v>
      </c>
      <c r="S266">
        <v>0</v>
      </c>
      <c r="T266">
        <v>71</v>
      </c>
      <c r="U266">
        <v>0</v>
      </c>
      <c r="V266">
        <v>73</v>
      </c>
      <c r="W266">
        <v>0</v>
      </c>
      <c r="X266">
        <v>0</v>
      </c>
      <c r="Y266">
        <v>45</v>
      </c>
      <c r="Z266">
        <v>0</v>
      </c>
      <c r="AA266">
        <v>123</v>
      </c>
      <c r="AB266">
        <v>65</v>
      </c>
      <c r="AC266">
        <v>44</v>
      </c>
      <c r="AD266">
        <v>11</v>
      </c>
      <c r="AE266">
        <v>5</v>
      </c>
      <c r="AF266">
        <v>14</v>
      </c>
      <c r="AG266">
        <v>481</v>
      </c>
    </row>
    <row r="267" spans="1:33" x14ac:dyDescent="0.35">
      <c r="A267">
        <f t="shared" si="8"/>
        <v>0</v>
      </c>
      <c r="B267">
        <f t="shared" si="9"/>
        <v>0</v>
      </c>
      <c r="C267" t="s">
        <v>888</v>
      </c>
      <c r="D267">
        <v>539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26</v>
      </c>
      <c r="O267">
        <v>2679</v>
      </c>
      <c r="P267">
        <v>1</v>
      </c>
      <c r="Q267">
        <v>3245</v>
      </c>
      <c r="R267">
        <v>46</v>
      </c>
      <c r="S267">
        <v>313</v>
      </c>
      <c r="T267">
        <v>0</v>
      </c>
      <c r="U267">
        <v>0</v>
      </c>
      <c r="V267">
        <v>75</v>
      </c>
      <c r="W267">
        <v>0</v>
      </c>
      <c r="X267">
        <v>0</v>
      </c>
      <c r="Y267">
        <v>43</v>
      </c>
      <c r="Z267">
        <v>0</v>
      </c>
      <c r="AA267">
        <v>63</v>
      </c>
      <c r="AB267">
        <v>85</v>
      </c>
      <c r="AC267">
        <v>726</v>
      </c>
      <c r="AD267">
        <v>825</v>
      </c>
      <c r="AE267">
        <v>0</v>
      </c>
      <c r="AF267">
        <v>949</v>
      </c>
      <c r="AG267">
        <v>3125</v>
      </c>
    </row>
    <row r="268" spans="1:33" x14ac:dyDescent="0.35">
      <c r="A268">
        <f t="shared" si="8"/>
        <v>0</v>
      </c>
      <c r="B268">
        <f t="shared" si="9"/>
        <v>0</v>
      </c>
      <c r="C268" t="s">
        <v>887</v>
      </c>
      <c r="D268">
        <v>3294</v>
      </c>
      <c r="E268">
        <v>0</v>
      </c>
      <c r="F268">
        <v>0</v>
      </c>
      <c r="G268">
        <v>0</v>
      </c>
      <c r="H268">
        <v>1064</v>
      </c>
      <c r="I268">
        <v>417</v>
      </c>
      <c r="J268">
        <v>0</v>
      </c>
      <c r="K268">
        <v>0</v>
      </c>
      <c r="L268">
        <v>0</v>
      </c>
      <c r="M268">
        <v>0</v>
      </c>
      <c r="N268">
        <v>27</v>
      </c>
      <c r="O268">
        <v>0</v>
      </c>
      <c r="P268">
        <v>685</v>
      </c>
      <c r="Q268">
        <v>5487</v>
      </c>
      <c r="R268">
        <v>2765</v>
      </c>
      <c r="S268">
        <v>294</v>
      </c>
      <c r="T268">
        <v>0</v>
      </c>
      <c r="U268">
        <v>0</v>
      </c>
      <c r="V268">
        <v>443</v>
      </c>
      <c r="W268">
        <v>0</v>
      </c>
      <c r="X268">
        <v>0</v>
      </c>
      <c r="Y268">
        <v>37</v>
      </c>
      <c r="Z268">
        <v>0</v>
      </c>
      <c r="AA268">
        <v>431</v>
      </c>
      <c r="AB268">
        <v>144</v>
      </c>
      <c r="AC268">
        <v>502</v>
      </c>
      <c r="AD268">
        <v>190</v>
      </c>
      <c r="AE268">
        <v>0</v>
      </c>
      <c r="AF268">
        <v>114</v>
      </c>
      <c r="AG268">
        <v>4920</v>
      </c>
    </row>
    <row r="269" spans="1:33" x14ac:dyDescent="0.35">
      <c r="A269">
        <f t="shared" si="8"/>
        <v>0</v>
      </c>
      <c r="B269">
        <f t="shared" si="9"/>
        <v>0</v>
      </c>
      <c r="C269" t="s">
        <v>886</v>
      </c>
      <c r="D269">
        <v>397</v>
      </c>
      <c r="E269">
        <v>227</v>
      </c>
      <c r="F269">
        <v>0</v>
      </c>
      <c r="G269">
        <v>28</v>
      </c>
      <c r="H269">
        <v>63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18</v>
      </c>
      <c r="Q269">
        <v>733</v>
      </c>
      <c r="R269">
        <v>406</v>
      </c>
      <c r="S269">
        <v>0</v>
      </c>
      <c r="T269">
        <v>0</v>
      </c>
      <c r="U269">
        <v>0</v>
      </c>
      <c r="V269">
        <v>133</v>
      </c>
      <c r="W269">
        <v>0</v>
      </c>
      <c r="X269">
        <v>0</v>
      </c>
      <c r="Y269">
        <v>122</v>
      </c>
      <c r="Z269">
        <v>0</v>
      </c>
      <c r="AA269">
        <v>102</v>
      </c>
      <c r="AB269">
        <v>28</v>
      </c>
      <c r="AC269">
        <v>0</v>
      </c>
      <c r="AD269">
        <v>0</v>
      </c>
      <c r="AE269">
        <v>28</v>
      </c>
      <c r="AF269">
        <v>40</v>
      </c>
      <c r="AG269">
        <v>859</v>
      </c>
    </row>
    <row r="270" spans="1:33" x14ac:dyDescent="0.35">
      <c r="A270">
        <f t="shared" si="8"/>
        <v>0</v>
      </c>
      <c r="B270">
        <f t="shared" si="9"/>
        <v>0</v>
      </c>
      <c r="C270" t="s">
        <v>885</v>
      </c>
      <c r="D270">
        <v>210</v>
      </c>
      <c r="E270">
        <v>0</v>
      </c>
      <c r="F270">
        <v>0</v>
      </c>
      <c r="G270">
        <v>0</v>
      </c>
      <c r="H270">
        <v>28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10</v>
      </c>
      <c r="Q270">
        <v>248</v>
      </c>
      <c r="R270">
        <v>74</v>
      </c>
      <c r="S270">
        <v>65</v>
      </c>
      <c r="T270">
        <v>0</v>
      </c>
      <c r="U270">
        <v>0</v>
      </c>
      <c r="V270">
        <v>78</v>
      </c>
      <c r="W270">
        <v>0</v>
      </c>
      <c r="X270">
        <v>0</v>
      </c>
      <c r="Y270">
        <v>52</v>
      </c>
      <c r="Z270">
        <v>0</v>
      </c>
      <c r="AA270">
        <v>51</v>
      </c>
      <c r="AB270">
        <v>15</v>
      </c>
      <c r="AC270">
        <v>0</v>
      </c>
      <c r="AD270">
        <v>0</v>
      </c>
      <c r="AE270">
        <v>0</v>
      </c>
      <c r="AF270">
        <v>12</v>
      </c>
      <c r="AG270">
        <v>347</v>
      </c>
    </row>
    <row r="271" spans="1:33" x14ac:dyDescent="0.35">
      <c r="A271">
        <f t="shared" si="8"/>
        <v>0</v>
      </c>
      <c r="B271">
        <f t="shared" si="9"/>
        <v>0</v>
      </c>
      <c r="C271" t="s">
        <v>884</v>
      </c>
      <c r="D271">
        <v>140</v>
      </c>
      <c r="E271">
        <v>0</v>
      </c>
      <c r="F271">
        <v>0</v>
      </c>
      <c r="G271">
        <v>0</v>
      </c>
      <c r="H271">
        <v>22</v>
      </c>
      <c r="I271">
        <v>0</v>
      </c>
      <c r="J271">
        <v>161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323</v>
      </c>
      <c r="R271">
        <v>88</v>
      </c>
      <c r="S271">
        <v>0</v>
      </c>
      <c r="T271">
        <v>133</v>
      </c>
      <c r="U271">
        <v>0</v>
      </c>
      <c r="V271">
        <v>60</v>
      </c>
      <c r="W271">
        <v>0</v>
      </c>
      <c r="X271">
        <v>0</v>
      </c>
      <c r="Y271">
        <v>0</v>
      </c>
      <c r="Z271">
        <v>0</v>
      </c>
      <c r="AA271">
        <v>74</v>
      </c>
      <c r="AB271">
        <v>16</v>
      </c>
      <c r="AC271">
        <v>0</v>
      </c>
      <c r="AD271">
        <v>0</v>
      </c>
      <c r="AE271">
        <v>0</v>
      </c>
      <c r="AF271">
        <v>9</v>
      </c>
      <c r="AG271">
        <v>380</v>
      </c>
    </row>
    <row r="272" spans="1:33" x14ac:dyDescent="0.35">
      <c r="A272">
        <f t="shared" si="8"/>
        <v>0</v>
      </c>
      <c r="B272">
        <f t="shared" si="9"/>
        <v>0</v>
      </c>
      <c r="C272" t="s">
        <v>883</v>
      </c>
      <c r="D272">
        <v>4409</v>
      </c>
      <c r="E272">
        <v>0</v>
      </c>
      <c r="F272">
        <v>0</v>
      </c>
      <c r="G272">
        <v>0</v>
      </c>
      <c r="H272">
        <v>1195</v>
      </c>
      <c r="I272">
        <v>145</v>
      </c>
      <c r="J272">
        <v>1549</v>
      </c>
      <c r="K272">
        <v>0</v>
      </c>
      <c r="L272">
        <v>0</v>
      </c>
      <c r="M272">
        <v>0</v>
      </c>
      <c r="N272">
        <v>9</v>
      </c>
      <c r="O272">
        <v>2</v>
      </c>
      <c r="P272">
        <v>565</v>
      </c>
      <c r="Q272">
        <v>7874</v>
      </c>
      <c r="R272">
        <v>2127</v>
      </c>
      <c r="S272">
        <v>277</v>
      </c>
      <c r="T272">
        <v>653</v>
      </c>
      <c r="U272">
        <v>0</v>
      </c>
      <c r="V272">
        <v>907</v>
      </c>
      <c r="W272">
        <v>0</v>
      </c>
      <c r="X272">
        <v>0</v>
      </c>
      <c r="Y272">
        <v>1359</v>
      </c>
      <c r="Z272">
        <v>0</v>
      </c>
      <c r="AA272">
        <v>872</v>
      </c>
      <c r="AB272">
        <v>358</v>
      </c>
      <c r="AC272">
        <v>902</v>
      </c>
      <c r="AD272">
        <v>542</v>
      </c>
      <c r="AE272">
        <v>118</v>
      </c>
      <c r="AF272">
        <v>170</v>
      </c>
      <c r="AG272">
        <v>8285</v>
      </c>
    </row>
    <row r="273" spans="1:33" x14ac:dyDescent="0.35">
      <c r="A273">
        <f t="shared" si="8"/>
        <v>0</v>
      </c>
      <c r="B273">
        <f t="shared" si="9"/>
        <v>0</v>
      </c>
      <c r="C273" t="s">
        <v>882</v>
      </c>
      <c r="D273">
        <v>638</v>
      </c>
      <c r="E273">
        <v>0</v>
      </c>
      <c r="F273">
        <v>0</v>
      </c>
      <c r="G273">
        <v>0</v>
      </c>
      <c r="H273">
        <v>244</v>
      </c>
      <c r="I273">
        <v>0</v>
      </c>
      <c r="J273">
        <v>148</v>
      </c>
      <c r="K273">
        <v>0</v>
      </c>
      <c r="L273">
        <v>18</v>
      </c>
      <c r="M273">
        <v>0</v>
      </c>
      <c r="N273">
        <v>47</v>
      </c>
      <c r="O273">
        <v>0</v>
      </c>
      <c r="P273">
        <v>85</v>
      </c>
      <c r="Q273">
        <v>1180</v>
      </c>
      <c r="R273">
        <v>336</v>
      </c>
      <c r="S273">
        <v>134</v>
      </c>
      <c r="T273">
        <v>157</v>
      </c>
      <c r="U273">
        <v>0</v>
      </c>
      <c r="V273">
        <v>100</v>
      </c>
      <c r="W273">
        <v>0</v>
      </c>
      <c r="X273">
        <v>16</v>
      </c>
      <c r="Y273">
        <v>62</v>
      </c>
      <c r="Z273">
        <v>0</v>
      </c>
      <c r="AA273">
        <v>131</v>
      </c>
      <c r="AB273">
        <v>41</v>
      </c>
      <c r="AC273">
        <v>105</v>
      </c>
      <c r="AD273">
        <v>104</v>
      </c>
      <c r="AE273">
        <v>7</v>
      </c>
      <c r="AF273">
        <v>6</v>
      </c>
      <c r="AG273">
        <v>1199</v>
      </c>
    </row>
    <row r="274" spans="1:33" x14ac:dyDescent="0.35">
      <c r="A274">
        <f t="shared" si="8"/>
        <v>0</v>
      </c>
      <c r="B274">
        <f t="shared" si="9"/>
        <v>0</v>
      </c>
      <c r="C274" t="s">
        <v>881</v>
      </c>
      <c r="D274">
        <v>299</v>
      </c>
      <c r="E274">
        <v>0</v>
      </c>
      <c r="F274">
        <v>0</v>
      </c>
      <c r="G274">
        <v>0</v>
      </c>
      <c r="H274">
        <v>41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341</v>
      </c>
      <c r="R274">
        <v>265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116</v>
      </c>
      <c r="AB274">
        <v>14</v>
      </c>
      <c r="AC274">
        <v>18</v>
      </c>
      <c r="AD274">
        <v>1</v>
      </c>
      <c r="AE274">
        <v>0</v>
      </c>
      <c r="AF274">
        <v>0</v>
      </c>
      <c r="AG274">
        <v>414</v>
      </c>
    </row>
    <row r="275" spans="1:33" x14ac:dyDescent="0.35">
      <c r="A275">
        <f t="shared" si="8"/>
        <v>0</v>
      </c>
      <c r="B275">
        <f t="shared" si="9"/>
        <v>0</v>
      </c>
      <c r="C275" t="s">
        <v>880</v>
      </c>
      <c r="D275">
        <v>316</v>
      </c>
      <c r="E275">
        <v>0</v>
      </c>
      <c r="F275">
        <v>0</v>
      </c>
      <c r="G275">
        <v>0</v>
      </c>
      <c r="H275">
        <v>221</v>
      </c>
      <c r="I275">
        <v>0</v>
      </c>
      <c r="J275">
        <v>2</v>
      </c>
      <c r="K275">
        <v>0</v>
      </c>
      <c r="L275">
        <v>26</v>
      </c>
      <c r="M275">
        <v>0</v>
      </c>
      <c r="N275">
        <v>0</v>
      </c>
      <c r="O275">
        <v>0</v>
      </c>
      <c r="P275">
        <v>88</v>
      </c>
      <c r="Q275">
        <v>653</v>
      </c>
      <c r="R275">
        <v>267</v>
      </c>
      <c r="S275">
        <v>4</v>
      </c>
      <c r="T275">
        <v>55</v>
      </c>
      <c r="U275">
        <v>0</v>
      </c>
      <c r="V275">
        <v>42</v>
      </c>
      <c r="W275">
        <v>0</v>
      </c>
      <c r="X275">
        <v>3</v>
      </c>
      <c r="Y275">
        <v>98</v>
      </c>
      <c r="Z275">
        <v>0</v>
      </c>
      <c r="AA275">
        <v>93</v>
      </c>
      <c r="AB275">
        <v>18</v>
      </c>
      <c r="AC275">
        <v>5</v>
      </c>
      <c r="AD275">
        <v>4</v>
      </c>
      <c r="AE275">
        <v>15</v>
      </c>
      <c r="AF275">
        <v>11</v>
      </c>
      <c r="AG275">
        <v>615</v>
      </c>
    </row>
    <row r="276" spans="1:33" x14ac:dyDescent="0.35">
      <c r="A276">
        <f t="shared" si="8"/>
        <v>0</v>
      </c>
      <c r="B276">
        <f t="shared" si="9"/>
        <v>0</v>
      </c>
      <c r="C276" t="s">
        <v>879</v>
      </c>
      <c r="D276">
        <v>211</v>
      </c>
      <c r="E276">
        <v>0</v>
      </c>
      <c r="F276">
        <v>689</v>
      </c>
      <c r="G276">
        <v>54</v>
      </c>
      <c r="H276">
        <v>240</v>
      </c>
      <c r="I276">
        <v>15</v>
      </c>
      <c r="J276">
        <v>0</v>
      </c>
      <c r="K276">
        <v>0</v>
      </c>
      <c r="L276">
        <v>53</v>
      </c>
      <c r="M276">
        <v>0</v>
      </c>
      <c r="N276">
        <v>0</v>
      </c>
      <c r="O276">
        <v>0</v>
      </c>
      <c r="P276">
        <v>7</v>
      </c>
      <c r="Q276">
        <v>1269</v>
      </c>
      <c r="R276">
        <v>576</v>
      </c>
      <c r="S276">
        <v>46</v>
      </c>
      <c r="T276">
        <v>0</v>
      </c>
      <c r="U276">
        <v>0</v>
      </c>
      <c r="V276">
        <v>120</v>
      </c>
      <c r="W276">
        <v>0</v>
      </c>
      <c r="X276">
        <v>25</v>
      </c>
      <c r="Y276">
        <v>22</v>
      </c>
      <c r="Z276">
        <v>0</v>
      </c>
      <c r="AA276">
        <v>107</v>
      </c>
      <c r="AB276">
        <v>38</v>
      </c>
      <c r="AC276">
        <v>100</v>
      </c>
      <c r="AD276">
        <v>173</v>
      </c>
      <c r="AE276">
        <v>28</v>
      </c>
      <c r="AF276">
        <v>71</v>
      </c>
      <c r="AG276">
        <v>1306</v>
      </c>
    </row>
    <row r="277" spans="1:33" x14ac:dyDescent="0.35">
      <c r="A277">
        <f t="shared" si="8"/>
        <v>0</v>
      </c>
      <c r="B277">
        <f t="shared" si="9"/>
        <v>0</v>
      </c>
      <c r="C277" t="s">
        <v>878</v>
      </c>
      <c r="D277">
        <v>1247</v>
      </c>
      <c r="E277">
        <v>0</v>
      </c>
      <c r="F277">
        <v>97</v>
      </c>
      <c r="G277">
        <v>0</v>
      </c>
      <c r="H277">
        <v>193</v>
      </c>
      <c r="I277">
        <v>0</v>
      </c>
      <c r="J277">
        <v>117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146</v>
      </c>
      <c r="Q277">
        <v>1800</v>
      </c>
      <c r="R277">
        <v>448</v>
      </c>
      <c r="S277">
        <v>120</v>
      </c>
      <c r="T277">
        <v>140</v>
      </c>
      <c r="U277">
        <v>0</v>
      </c>
      <c r="V277">
        <v>207</v>
      </c>
      <c r="W277">
        <v>0</v>
      </c>
      <c r="X277">
        <v>0</v>
      </c>
      <c r="Y277">
        <v>124</v>
      </c>
      <c r="Z277">
        <v>0</v>
      </c>
      <c r="AA277">
        <v>182</v>
      </c>
      <c r="AB277">
        <v>30</v>
      </c>
      <c r="AC277">
        <v>423</v>
      </c>
      <c r="AD277">
        <v>235</v>
      </c>
      <c r="AE277">
        <v>171</v>
      </c>
      <c r="AF277">
        <v>9</v>
      </c>
      <c r="AG277">
        <v>2089</v>
      </c>
    </row>
    <row r="278" spans="1:33" x14ac:dyDescent="0.35">
      <c r="A278">
        <f t="shared" si="8"/>
        <v>0</v>
      </c>
      <c r="B278">
        <f t="shared" si="9"/>
        <v>0</v>
      </c>
      <c r="C278" t="s">
        <v>877</v>
      </c>
      <c r="D278">
        <v>1524</v>
      </c>
      <c r="E278">
        <v>0</v>
      </c>
      <c r="F278">
        <v>0</v>
      </c>
      <c r="G278">
        <v>0</v>
      </c>
      <c r="H278">
        <v>263</v>
      </c>
      <c r="I278">
        <v>0</v>
      </c>
      <c r="J278">
        <v>0</v>
      </c>
      <c r="K278">
        <v>0</v>
      </c>
      <c r="L278">
        <v>163</v>
      </c>
      <c r="M278">
        <v>0</v>
      </c>
      <c r="N278">
        <v>15</v>
      </c>
      <c r="O278">
        <v>23</v>
      </c>
      <c r="P278">
        <v>534</v>
      </c>
      <c r="Q278">
        <v>2522</v>
      </c>
      <c r="R278">
        <v>424</v>
      </c>
      <c r="S278">
        <v>34</v>
      </c>
      <c r="T278">
        <v>0</v>
      </c>
      <c r="U278">
        <v>0</v>
      </c>
      <c r="V278">
        <v>245</v>
      </c>
      <c r="W278">
        <v>0</v>
      </c>
      <c r="X278">
        <v>151</v>
      </c>
      <c r="Y278">
        <v>664</v>
      </c>
      <c r="Z278">
        <v>0</v>
      </c>
      <c r="AA278">
        <v>175</v>
      </c>
      <c r="AB278">
        <v>154</v>
      </c>
      <c r="AC278">
        <v>271</v>
      </c>
      <c r="AD278">
        <v>99</v>
      </c>
      <c r="AE278">
        <v>0</v>
      </c>
      <c r="AF278">
        <v>13</v>
      </c>
      <c r="AG278">
        <v>2230</v>
      </c>
    </row>
    <row r="279" spans="1:33" x14ac:dyDescent="0.35">
      <c r="A279">
        <f t="shared" si="8"/>
        <v>0</v>
      </c>
      <c r="B279">
        <f t="shared" si="9"/>
        <v>0</v>
      </c>
      <c r="C279" t="s">
        <v>876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f>+AG279-SUM(S279:AF279)</f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</row>
    <row r="280" spans="1:33" x14ac:dyDescent="0.35">
      <c r="A280">
        <f t="shared" si="8"/>
        <v>0</v>
      </c>
      <c r="B280">
        <f t="shared" si="9"/>
        <v>0</v>
      </c>
      <c r="C280" t="s">
        <v>875</v>
      </c>
      <c r="D280">
        <v>890</v>
      </c>
      <c r="E280">
        <v>0</v>
      </c>
      <c r="F280">
        <v>0</v>
      </c>
      <c r="G280">
        <v>0</v>
      </c>
      <c r="H280">
        <v>177</v>
      </c>
      <c r="I280">
        <v>0</v>
      </c>
      <c r="J280">
        <v>0</v>
      </c>
      <c r="K280">
        <v>0</v>
      </c>
      <c r="L280">
        <v>57</v>
      </c>
      <c r="M280">
        <v>0</v>
      </c>
      <c r="N280">
        <v>2</v>
      </c>
      <c r="O280">
        <v>0</v>
      </c>
      <c r="P280">
        <v>2</v>
      </c>
      <c r="Q280">
        <v>1128</v>
      </c>
      <c r="R280">
        <v>415</v>
      </c>
      <c r="S280">
        <v>34</v>
      </c>
      <c r="T280">
        <v>2</v>
      </c>
      <c r="U280">
        <v>0</v>
      </c>
      <c r="V280">
        <v>264</v>
      </c>
      <c r="W280">
        <v>0</v>
      </c>
      <c r="X280">
        <v>44</v>
      </c>
      <c r="Y280">
        <v>0</v>
      </c>
      <c r="Z280">
        <v>0</v>
      </c>
      <c r="AA280">
        <v>145</v>
      </c>
      <c r="AB280">
        <v>53</v>
      </c>
      <c r="AC280">
        <v>34</v>
      </c>
      <c r="AD280">
        <v>52</v>
      </c>
      <c r="AE280">
        <v>0</v>
      </c>
      <c r="AF280">
        <v>0</v>
      </c>
      <c r="AG280">
        <v>1043</v>
      </c>
    </row>
    <row r="281" spans="1:33" x14ac:dyDescent="0.35">
      <c r="A281">
        <f t="shared" si="8"/>
        <v>-10</v>
      </c>
      <c r="B281">
        <f t="shared" si="9"/>
        <v>0</v>
      </c>
      <c r="C281" t="s">
        <v>874</v>
      </c>
      <c r="D281">
        <v>533</v>
      </c>
      <c r="E281">
        <v>0</v>
      </c>
      <c r="F281">
        <v>0</v>
      </c>
      <c r="G281">
        <v>0</v>
      </c>
      <c r="H281">
        <v>296</v>
      </c>
      <c r="I281">
        <v>0</v>
      </c>
      <c r="J281">
        <v>118</v>
      </c>
      <c r="K281">
        <v>870</v>
      </c>
      <c r="L281">
        <v>418</v>
      </c>
      <c r="M281">
        <v>0</v>
      </c>
      <c r="N281">
        <v>5</v>
      </c>
      <c r="O281">
        <v>10</v>
      </c>
      <c r="P281">
        <v>26</v>
      </c>
      <c r="Q281">
        <v>2266</v>
      </c>
      <c r="R281">
        <v>418</v>
      </c>
      <c r="S281">
        <v>3</v>
      </c>
      <c r="T281">
        <v>197</v>
      </c>
      <c r="U281">
        <v>740</v>
      </c>
      <c r="V281">
        <v>38</v>
      </c>
      <c r="W281">
        <v>0</v>
      </c>
      <c r="X281">
        <v>137</v>
      </c>
      <c r="Y281">
        <v>36</v>
      </c>
      <c r="Z281">
        <v>0</v>
      </c>
      <c r="AA281">
        <v>113</v>
      </c>
      <c r="AB281">
        <v>40</v>
      </c>
      <c r="AC281">
        <v>455</v>
      </c>
      <c r="AD281">
        <v>379</v>
      </c>
      <c r="AE281">
        <v>0</v>
      </c>
      <c r="AF281">
        <v>11</v>
      </c>
      <c r="AG281">
        <v>2567</v>
      </c>
    </row>
    <row r="282" spans="1:33" x14ac:dyDescent="0.35">
      <c r="A282">
        <f t="shared" si="8"/>
        <v>10</v>
      </c>
      <c r="B282">
        <f t="shared" si="9"/>
        <v>0</v>
      </c>
      <c r="C282" t="s">
        <v>873</v>
      </c>
      <c r="D282">
        <v>1280</v>
      </c>
      <c r="E282">
        <v>0</v>
      </c>
      <c r="F282">
        <v>0</v>
      </c>
      <c r="G282">
        <v>0</v>
      </c>
      <c r="H282">
        <v>230</v>
      </c>
      <c r="I282">
        <v>0</v>
      </c>
      <c r="J282">
        <v>296</v>
      </c>
      <c r="K282">
        <v>0</v>
      </c>
      <c r="L282">
        <v>6</v>
      </c>
      <c r="M282">
        <v>0</v>
      </c>
      <c r="N282">
        <v>0</v>
      </c>
      <c r="O282">
        <v>0</v>
      </c>
      <c r="P282">
        <v>24</v>
      </c>
      <c r="Q282">
        <v>1846</v>
      </c>
      <c r="R282">
        <v>380</v>
      </c>
      <c r="S282">
        <v>52</v>
      </c>
      <c r="T282">
        <v>239</v>
      </c>
      <c r="U282">
        <v>0</v>
      </c>
      <c r="V282">
        <v>221</v>
      </c>
      <c r="W282">
        <v>40</v>
      </c>
      <c r="X282">
        <v>0</v>
      </c>
      <c r="Y282">
        <v>125</v>
      </c>
      <c r="Z282">
        <v>0</v>
      </c>
      <c r="AA282">
        <v>138</v>
      </c>
      <c r="AB282">
        <v>98</v>
      </c>
      <c r="AC282">
        <v>129</v>
      </c>
      <c r="AD282">
        <v>142</v>
      </c>
      <c r="AE282">
        <v>164</v>
      </c>
      <c r="AF282">
        <v>3</v>
      </c>
      <c r="AG282">
        <v>1731</v>
      </c>
    </row>
    <row r="283" spans="1:33" x14ac:dyDescent="0.35">
      <c r="A283">
        <f t="shared" si="8"/>
        <v>0</v>
      </c>
      <c r="B283">
        <f t="shared" si="9"/>
        <v>0</v>
      </c>
      <c r="C283" t="s">
        <v>872</v>
      </c>
      <c r="D283">
        <v>1220</v>
      </c>
      <c r="E283">
        <v>0</v>
      </c>
      <c r="F283">
        <v>0</v>
      </c>
      <c r="G283">
        <v>0</v>
      </c>
      <c r="H283">
        <v>60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10</v>
      </c>
      <c r="O283">
        <v>0</v>
      </c>
      <c r="P283">
        <v>0</v>
      </c>
      <c r="Q283">
        <v>1290</v>
      </c>
      <c r="R283">
        <v>444</v>
      </c>
      <c r="S283">
        <v>17</v>
      </c>
      <c r="T283">
        <v>35</v>
      </c>
      <c r="U283">
        <v>0</v>
      </c>
      <c r="V283">
        <v>366</v>
      </c>
      <c r="W283">
        <v>0</v>
      </c>
      <c r="X283">
        <v>0</v>
      </c>
      <c r="Y283">
        <v>852</v>
      </c>
      <c r="Z283">
        <v>0</v>
      </c>
      <c r="AA283">
        <v>296</v>
      </c>
      <c r="AB283">
        <v>104</v>
      </c>
      <c r="AC283">
        <v>0</v>
      </c>
      <c r="AD283">
        <v>0</v>
      </c>
      <c r="AE283">
        <v>0</v>
      </c>
      <c r="AF283">
        <v>35</v>
      </c>
      <c r="AG283">
        <v>2149</v>
      </c>
    </row>
    <row r="284" spans="1:33" x14ac:dyDescent="0.35">
      <c r="A284">
        <f t="shared" si="8"/>
        <v>0</v>
      </c>
      <c r="B284">
        <f t="shared" si="9"/>
        <v>0</v>
      </c>
      <c r="C284" t="s">
        <v>871</v>
      </c>
      <c r="D284">
        <v>0</v>
      </c>
      <c r="E284">
        <v>1086</v>
      </c>
      <c r="F284">
        <v>3174</v>
      </c>
      <c r="G284">
        <v>8</v>
      </c>
      <c r="H284">
        <v>250</v>
      </c>
      <c r="I284">
        <v>0</v>
      </c>
      <c r="J284">
        <v>1227</v>
      </c>
      <c r="K284">
        <v>0</v>
      </c>
      <c r="L284">
        <v>0</v>
      </c>
      <c r="M284">
        <v>0</v>
      </c>
      <c r="N284">
        <v>39</v>
      </c>
      <c r="O284">
        <v>0</v>
      </c>
      <c r="P284">
        <v>160</v>
      </c>
      <c r="Q284">
        <v>5944</v>
      </c>
      <c r="R284">
        <v>1225</v>
      </c>
      <c r="S284">
        <v>755</v>
      </c>
      <c r="T284">
        <v>346</v>
      </c>
      <c r="U284">
        <v>0</v>
      </c>
      <c r="V284">
        <v>756</v>
      </c>
      <c r="W284">
        <v>0</v>
      </c>
      <c r="X284">
        <v>0</v>
      </c>
      <c r="Y284">
        <v>79</v>
      </c>
      <c r="Z284">
        <v>0</v>
      </c>
      <c r="AA284">
        <v>368</v>
      </c>
      <c r="AB284">
        <v>135</v>
      </c>
      <c r="AC284">
        <v>1192</v>
      </c>
      <c r="AD284">
        <v>805</v>
      </c>
      <c r="AE284">
        <v>0</v>
      </c>
      <c r="AF284">
        <v>50</v>
      </c>
      <c r="AG284">
        <v>5711</v>
      </c>
    </row>
    <row r="285" spans="1:33" x14ac:dyDescent="0.35">
      <c r="A285">
        <f t="shared" si="8"/>
        <v>0</v>
      </c>
      <c r="B285">
        <f t="shared" si="9"/>
        <v>0</v>
      </c>
      <c r="C285" t="s">
        <v>870</v>
      </c>
      <c r="D285">
        <v>2561</v>
      </c>
      <c r="E285">
        <v>0</v>
      </c>
      <c r="F285">
        <v>0</v>
      </c>
      <c r="G285">
        <v>0</v>
      </c>
      <c r="H285">
        <v>559</v>
      </c>
      <c r="I285">
        <v>29</v>
      </c>
      <c r="J285">
        <v>729</v>
      </c>
      <c r="K285">
        <v>0</v>
      </c>
      <c r="L285">
        <v>1152</v>
      </c>
      <c r="M285">
        <v>0</v>
      </c>
      <c r="N285">
        <v>19</v>
      </c>
      <c r="O285">
        <v>0</v>
      </c>
      <c r="P285">
        <v>84</v>
      </c>
      <c r="Q285">
        <v>5133</v>
      </c>
      <c r="R285">
        <v>1110</v>
      </c>
      <c r="S285">
        <v>34</v>
      </c>
      <c r="T285">
        <v>430</v>
      </c>
      <c r="U285">
        <v>0</v>
      </c>
      <c r="V285">
        <v>523</v>
      </c>
      <c r="W285">
        <v>0</v>
      </c>
      <c r="X285">
        <v>542</v>
      </c>
      <c r="Y285">
        <v>120</v>
      </c>
      <c r="Z285">
        <v>87</v>
      </c>
      <c r="AA285">
        <v>424</v>
      </c>
      <c r="AB285">
        <v>98</v>
      </c>
      <c r="AC285">
        <v>732</v>
      </c>
      <c r="AD285">
        <v>503</v>
      </c>
      <c r="AE285">
        <v>162</v>
      </c>
      <c r="AF285">
        <v>63</v>
      </c>
      <c r="AG285">
        <v>4828</v>
      </c>
    </row>
    <row r="286" spans="1:33" x14ac:dyDescent="0.35">
      <c r="A286">
        <f t="shared" si="8"/>
        <v>0</v>
      </c>
      <c r="B286">
        <f t="shared" si="9"/>
        <v>0</v>
      </c>
      <c r="C286" t="s">
        <v>869</v>
      </c>
      <c r="D286">
        <v>1778</v>
      </c>
      <c r="E286">
        <v>0</v>
      </c>
      <c r="F286">
        <v>41</v>
      </c>
      <c r="G286">
        <v>0</v>
      </c>
      <c r="H286">
        <v>23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1842</v>
      </c>
      <c r="R286">
        <v>272</v>
      </c>
      <c r="S286">
        <v>20</v>
      </c>
      <c r="T286">
        <v>0</v>
      </c>
      <c r="U286">
        <v>0</v>
      </c>
      <c r="V286">
        <v>266</v>
      </c>
      <c r="W286">
        <v>0</v>
      </c>
      <c r="X286">
        <v>0</v>
      </c>
      <c r="Y286">
        <v>146</v>
      </c>
      <c r="Z286">
        <v>167</v>
      </c>
      <c r="AA286">
        <v>181</v>
      </c>
      <c r="AB286">
        <v>54</v>
      </c>
      <c r="AC286">
        <v>52</v>
      </c>
      <c r="AD286">
        <v>29</v>
      </c>
      <c r="AE286">
        <v>591</v>
      </c>
      <c r="AF286">
        <v>0</v>
      </c>
      <c r="AG286">
        <v>1778</v>
      </c>
    </row>
    <row r="287" spans="1:33" x14ac:dyDescent="0.35">
      <c r="A287">
        <f t="shared" si="8"/>
        <v>0</v>
      </c>
      <c r="B287">
        <f t="shared" si="9"/>
        <v>0</v>
      </c>
      <c r="C287" t="s">
        <v>868</v>
      </c>
      <c r="D287">
        <v>3029</v>
      </c>
      <c r="E287">
        <v>0</v>
      </c>
      <c r="F287">
        <v>100</v>
      </c>
      <c r="G287">
        <v>5</v>
      </c>
      <c r="H287">
        <v>815</v>
      </c>
      <c r="I287">
        <v>46</v>
      </c>
      <c r="J287">
        <v>1607</v>
      </c>
      <c r="K287">
        <v>864</v>
      </c>
      <c r="L287">
        <v>0</v>
      </c>
      <c r="M287">
        <v>0</v>
      </c>
      <c r="N287">
        <v>84</v>
      </c>
      <c r="O287">
        <v>0</v>
      </c>
      <c r="P287">
        <v>20</v>
      </c>
      <c r="Q287">
        <v>6570</v>
      </c>
      <c r="R287">
        <v>1417</v>
      </c>
      <c r="S287">
        <v>212</v>
      </c>
      <c r="T287">
        <v>916</v>
      </c>
      <c r="U287">
        <v>1013</v>
      </c>
      <c r="V287">
        <v>5</v>
      </c>
      <c r="W287">
        <v>0</v>
      </c>
      <c r="X287">
        <v>0</v>
      </c>
      <c r="Y287">
        <v>768</v>
      </c>
      <c r="Z287">
        <v>0</v>
      </c>
      <c r="AA287">
        <v>383</v>
      </c>
      <c r="AB287">
        <v>125</v>
      </c>
      <c r="AC287">
        <v>844</v>
      </c>
      <c r="AD287">
        <v>707</v>
      </c>
      <c r="AE287">
        <v>0</v>
      </c>
      <c r="AF287">
        <v>207</v>
      </c>
      <c r="AG287">
        <v>6597</v>
      </c>
    </row>
    <row r="288" spans="1:33" x14ac:dyDescent="0.35">
      <c r="A288">
        <f t="shared" si="8"/>
        <v>0</v>
      </c>
      <c r="B288">
        <f t="shared" si="9"/>
        <v>0</v>
      </c>
      <c r="C288" t="s">
        <v>867</v>
      </c>
      <c r="D288">
        <v>1369</v>
      </c>
      <c r="E288">
        <v>0</v>
      </c>
      <c r="F288">
        <v>45</v>
      </c>
      <c r="G288">
        <v>3</v>
      </c>
      <c r="H288">
        <v>592</v>
      </c>
      <c r="I288">
        <v>0</v>
      </c>
      <c r="J288">
        <v>502</v>
      </c>
      <c r="K288">
        <v>0</v>
      </c>
      <c r="L288">
        <v>0</v>
      </c>
      <c r="M288">
        <v>0</v>
      </c>
      <c r="N288">
        <v>6</v>
      </c>
      <c r="O288">
        <v>0</v>
      </c>
      <c r="P288">
        <v>67</v>
      </c>
      <c r="Q288">
        <v>2584</v>
      </c>
      <c r="R288">
        <v>985</v>
      </c>
      <c r="S288">
        <v>0</v>
      </c>
      <c r="T288">
        <v>222</v>
      </c>
      <c r="U288">
        <v>0</v>
      </c>
      <c r="V288">
        <v>0</v>
      </c>
      <c r="W288">
        <v>12</v>
      </c>
      <c r="X288">
        <v>0</v>
      </c>
      <c r="Y288">
        <v>504</v>
      </c>
      <c r="Z288">
        <v>0</v>
      </c>
      <c r="AA288">
        <v>268</v>
      </c>
      <c r="AB288">
        <v>195</v>
      </c>
      <c r="AC288">
        <v>416</v>
      </c>
      <c r="AD288">
        <v>161</v>
      </c>
      <c r="AE288">
        <v>0</v>
      </c>
      <c r="AF288">
        <v>90</v>
      </c>
      <c r="AG288">
        <v>2853</v>
      </c>
    </row>
    <row r="289" spans="1:33" x14ac:dyDescent="0.35">
      <c r="A289">
        <f t="shared" si="8"/>
        <v>0</v>
      </c>
      <c r="B289">
        <f t="shared" si="9"/>
        <v>0</v>
      </c>
      <c r="C289" t="s">
        <v>866</v>
      </c>
      <c r="D289">
        <v>10476</v>
      </c>
      <c r="E289">
        <v>0</v>
      </c>
      <c r="F289">
        <v>260</v>
      </c>
      <c r="G289">
        <v>0</v>
      </c>
      <c r="H289">
        <v>1732</v>
      </c>
      <c r="I289">
        <v>0</v>
      </c>
      <c r="J289">
        <v>5005</v>
      </c>
      <c r="K289">
        <v>0</v>
      </c>
      <c r="L289">
        <v>976</v>
      </c>
      <c r="M289">
        <v>0</v>
      </c>
      <c r="N289">
        <v>236</v>
      </c>
      <c r="O289">
        <v>49</v>
      </c>
      <c r="P289">
        <v>1523</v>
      </c>
      <c r="Q289">
        <v>20257</v>
      </c>
      <c r="R289">
        <v>3775</v>
      </c>
      <c r="S289">
        <v>1002</v>
      </c>
      <c r="T289">
        <v>3053</v>
      </c>
      <c r="U289">
        <v>0</v>
      </c>
      <c r="V289">
        <v>958</v>
      </c>
      <c r="W289">
        <v>195</v>
      </c>
      <c r="X289">
        <v>402</v>
      </c>
      <c r="Y289">
        <v>3038</v>
      </c>
      <c r="Z289">
        <v>0</v>
      </c>
      <c r="AA289">
        <v>1179</v>
      </c>
      <c r="AB289">
        <v>315</v>
      </c>
      <c r="AC289">
        <v>2638</v>
      </c>
      <c r="AD289">
        <v>2799</v>
      </c>
      <c r="AE289">
        <v>58</v>
      </c>
      <c r="AF289">
        <v>594</v>
      </c>
      <c r="AG289">
        <v>20006</v>
      </c>
    </row>
    <row r="290" spans="1:33" x14ac:dyDescent="0.35">
      <c r="A290">
        <f t="shared" si="8"/>
        <v>0</v>
      </c>
      <c r="B290">
        <f t="shared" si="9"/>
        <v>0</v>
      </c>
      <c r="C290" t="s">
        <v>865</v>
      </c>
      <c r="D290">
        <v>3766</v>
      </c>
      <c r="E290">
        <v>0</v>
      </c>
      <c r="F290">
        <v>0</v>
      </c>
      <c r="G290">
        <v>0</v>
      </c>
      <c r="H290">
        <v>783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204</v>
      </c>
      <c r="O290">
        <v>0</v>
      </c>
      <c r="P290">
        <v>111</v>
      </c>
      <c r="Q290">
        <v>4864</v>
      </c>
      <c r="R290">
        <v>1717</v>
      </c>
      <c r="S290">
        <v>250</v>
      </c>
      <c r="T290">
        <v>0</v>
      </c>
      <c r="U290">
        <v>0</v>
      </c>
      <c r="V290">
        <v>349</v>
      </c>
      <c r="W290">
        <v>0</v>
      </c>
      <c r="X290">
        <v>0</v>
      </c>
      <c r="Y290">
        <v>1191</v>
      </c>
      <c r="Z290">
        <v>0</v>
      </c>
      <c r="AA290">
        <v>465</v>
      </c>
      <c r="AB290">
        <v>209</v>
      </c>
      <c r="AC290">
        <v>457</v>
      </c>
      <c r="AD290">
        <v>119</v>
      </c>
      <c r="AE290">
        <v>120</v>
      </c>
      <c r="AF290">
        <v>42</v>
      </c>
      <c r="AG290">
        <v>4919</v>
      </c>
    </row>
    <row r="291" spans="1:33" x14ac:dyDescent="0.35">
      <c r="A291">
        <f t="shared" si="8"/>
        <v>0</v>
      </c>
      <c r="B291">
        <f t="shared" si="9"/>
        <v>0</v>
      </c>
      <c r="C291" t="s">
        <v>864</v>
      </c>
      <c r="D291">
        <v>5371</v>
      </c>
      <c r="E291">
        <v>0</v>
      </c>
      <c r="F291">
        <v>0</v>
      </c>
      <c r="G291">
        <v>0</v>
      </c>
      <c r="H291">
        <v>825</v>
      </c>
      <c r="I291">
        <v>420</v>
      </c>
      <c r="J291">
        <v>0</v>
      </c>
      <c r="K291">
        <v>0</v>
      </c>
      <c r="L291">
        <v>0</v>
      </c>
      <c r="M291">
        <v>0</v>
      </c>
      <c r="N291">
        <v>70</v>
      </c>
      <c r="O291">
        <v>15</v>
      </c>
      <c r="P291">
        <v>635</v>
      </c>
      <c r="Q291">
        <v>7336</v>
      </c>
      <c r="R291">
        <v>2247</v>
      </c>
      <c r="S291">
        <v>909</v>
      </c>
      <c r="T291">
        <v>0</v>
      </c>
      <c r="U291">
        <v>0</v>
      </c>
      <c r="V291">
        <v>221</v>
      </c>
      <c r="W291">
        <v>0</v>
      </c>
      <c r="X291">
        <v>0</v>
      </c>
      <c r="Y291">
        <v>1018</v>
      </c>
      <c r="Z291">
        <v>0</v>
      </c>
      <c r="AA291">
        <v>433</v>
      </c>
      <c r="AB291">
        <v>90</v>
      </c>
      <c r="AC291">
        <v>768</v>
      </c>
      <c r="AD291">
        <v>584</v>
      </c>
      <c r="AE291">
        <v>0</v>
      </c>
      <c r="AF291">
        <v>72</v>
      </c>
      <c r="AG291">
        <v>6342</v>
      </c>
    </row>
    <row r="292" spans="1:33" x14ac:dyDescent="0.35">
      <c r="A292">
        <f t="shared" si="8"/>
        <v>0</v>
      </c>
      <c r="B292">
        <f t="shared" si="9"/>
        <v>0</v>
      </c>
      <c r="C292" t="s">
        <v>863</v>
      </c>
      <c r="D292">
        <v>6903</v>
      </c>
      <c r="E292">
        <v>0</v>
      </c>
      <c r="F292">
        <v>0</v>
      </c>
      <c r="G292">
        <v>0</v>
      </c>
      <c r="H292">
        <v>549</v>
      </c>
      <c r="I292">
        <v>1391</v>
      </c>
      <c r="J292">
        <v>0</v>
      </c>
      <c r="K292">
        <v>0</v>
      </c>
      <c r="L292">
        <v>0</v>
      </c>
      <c r="M292">
        <v>0</v>
      </c>
      <c r="N292">
        <v>80</v>
      </c>
      <c r="O292">
        <v>121</v>
      </c>
      <c r="P292">
        <v>605</v>
      </c>
      <c r="Q292">
        <v>9649</v>
      </c>
      <c r="R292">
        <v>2084</v>
      </c>
      <c r="S292">
        <v>514</v>
      </c>
      <c r="T292">
        <v>0</v>
      </c>
      <c r="U292">
        <v>0</v>
      </c>
      <c r="V292">
        <v>475</v>
      </c>
      <c r="W292">
        <v>399</v>
      </c>
      <c r="X292">
        <v>0</v>
      </c>
      <c r="Y292">
        <v>846</v>
      </c>
      <c r="Z292">
        <v>2</v>
      </c>
      <c r="AA292">
        <v>529</v>
      </c>
      <c r="AB292">
        <v>125</v>
      </c>
      <c r="AC292">
        <v>1910</v>
      </c>
      <c r="AD292">
        <v>707</v>
      </c>
      <c r="AE292">
        <v>0</v>
      </c>
      <c r="AF292">
        <v>122</v>
      </c>
      <c r="AG292">
        <v>7713</v>
      </c>
    </row>
    <row r="293" spans="1:33" x14ac:dyDescent="0.35">
      <c r="A293">
        <f t="shared" si="8"/>
        <v>0</v>
      </c>
      <c r="B293">
        <f t="shared" si="9"/>
        <v>0</v>
      </c>
      <c r="C293" t="s">
        <v>862</v>
      </c>
      <c r="D293">
        <v>3291</v>
      </c>
      <c r="E293">
        <v>0</v>
      </c>
      <c r="F293">
        <v>0</v>
      </c>
      <c r="G293">
        <v>0</v>
      </c>
      <c r="H293">
        <v>1272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526</v>
      </c>
      <c r="Q293">
        <v>5090</v>
      </c>
      <c r="R293">
        <v>1857</v>
      </c>
      <c r="S293">
        <v>106</v>
      </c>
      <c r="T293">
        <v>0</v>
      </c>
      <c r="U293">
        <v>0</v>
      </c>
      <c r="V293">
        <v>232</v>
      </c>
      <c r="W293">
        <v>68</v>
      </c>
      <c r="X293">
        <v>0</v>
      </c>
      <c r="Y293">
        <v>826</v>
      </c>
      <c r="Z293">
        <v>0</v>
      </c>
      <c r="AA293">
        <v>576</v>
      </c>
      <c r="AB293">
        <v>66</v>
      </c>
      <c r="AC293">
        <v>0</v>
      </c>
      <c r="AD293">
        <v>0</v>
      </c>
      <c r="AE293">
        <v>0</v>
      </c>
      <c r="AF293">
        <v>20</v>
      </c>
      <c r="AG293">
        <v>3751</v>
      </c>
    </row>
    <row r="294" spans="1:33" x14ac:dyDescent="0.35">
      <c r="A294">
        <f t="shared" si="8"/>
        <v>0</v>
      </c>
      <c r="B294">
        <f t="shared" si="9"/>
        <v>0</v>
      </c>
      <c r="C294" t="s">
        <v>861</v>
      </c>
      <c r="D294">
        <v>5504</v>
      </c>
      <c r="E294">
        <v>0</v>
      </c>
      <c r="F294">
        <v>0</v>
      </c>
      <c r="G294">
        <v>0</v>
      </c>
      <c r="H294">
        <v>314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28</v>
      </c>
      <c r="O294">
        <v>0</v>
      </c>
      <c r="P294">
        <v>241</v>
      </c>
      <c r="Q294">
        <v>6087</v>
      </c>
      <c r="R294">
        <v>906</v>
      </c>
      <c r="S294">
        <v>423</v>
      </c>
      <c r="T294">
        <v>0</v>
      </c>
      <c r="U294">
        <v>0</v>
      </c>
      <c r="V294">
        <v>289</v>
      </c>
      <c r="W294">
        <v>37</v>
      </c>
      <c r="X294">
        <v>0</v>
      </c>
      <c r="Y294">
        <v>1385</v>
      </c>
      <c r="Z294">
        <v>0</v>
      </c>
      <c r="AA294">
        <v>507</v>
      </c>
      <c r="AB294">
        <v>124</v>
      </c>
      <c r="AC294">
        <v>1274</v>
      </c>
      <c r="AD294">
        <v>887</v>
      </c>
      <c r="AE294">
        <v>0</v>
      </c>
      <c r="AF294">
        <v>273</v>
      </c>
      <c r="AG294">
        <v>6105</v>
      </c>
    </row>
    <row r="295" spans="1:33" x14ac:dyDescent="0.35">
      <c r="A295">
        <f t="shared" si="8"/>
        <v>0</v>
      </c>
      <c r="B295">
        <f t="shared" si="9"/>
        <v>0</v>
      </c>
      <c r="C295" t="s">
        <v>860</v>
      </c>
      <c r="D295">
        <v>10504</v>
      </c>
      <c r="E295">
        <v>0</v>
      </c>
      <c r="F295">
        <v>0</v>
      </c>
      <c r="G295">
        <v>0</v>
      </c>
      <c r="H295">
        <v>2141</v>
      </c>
      <c r="I295">
        <v>81</v>
      </c>
      <c r="J295">
        <v>0</v>
      </c>
      <c r="K295">
        <v>11996</v>
      </c>
      <c r="L295">
        <v>0</v>
      </c>
      <c r="M295">
        <v>0</v>
      </c>
      <c r="N295">
        <v>86</v>
      </c>
      <c r="O295">
        <v>0</v>
      </c>
      <c r="P295">
        <v>3108</v>
      </c>
      <c r="Q295">
        <v>27916</v>
      </c>
      <c r="R295">
        <v>4208</v>
      </c>
      <c r="S295">
        <v>3134</v>
      </c>
      <c r="T295">
        <v>0</v>
      </c>
      <c r="U295">
        <v>10170</v>
      </c>
      <c r="V295">
        <v>182</v>
      </c>
      <c r="W295">
        <v>0</v>
      </c>
      <c r="X295">
        <v>0</v>
      </c>
      <c r="Y295">
        <v>2622</v>
      </c>
      <c r="Z295">
        <v>490</v>
      </c>
      <c r="AA295">
        <v>888</v>
      </c>
      <c r="AB295">
        <v>214</v>
      </c>
      <c r="AC295">
        <v>2488</v>
      </c>
      <c r="AD295">
        <v>3281</v>
      </c>
      <c r="AE295">
        <v>500</v>
      </c>
      <c r="AF295">
        <v>789</v>
      </c>
      <c r="AG295">
        <v>28966</v>
      </c>
    </row>
    <row r="296" spans="1:33" x14ac:dyDescent="0.35">
      <c r="A296">
        <f t="shared" si="8"/>
        <v>0</v>
      </c>
      <c r="B296">
        <f t="shared" si="9"/>
        <v>0</v>
      </c>
      <c r="C296" t="s">
        <v>859</v>
      </c>
      <c r="D296">
        <v>27342</v>
      </c>
      <c r="E296">
        <v>0</v>
      </c>
      <c r="F296">
        <v>0</v>
      </c>
      <c r="G296">
        <v>0</v>
      </c>
      <c r="H296">
        <v>3225</v>
      </c>
      <c r="I296">
        <v>971</v>
      </c>
      <c r="J296">
        <v>0</v>
      </c>
      <c r="K296">
        <v>0</v>
      </c>
      <c r="L296">
        <v>0</v>
      </c>
      <c r="M296">
        <v>0</v>
      </c>
      <c r="N296">
        <v>270</v>
      </c>
      <c r="O296">
        <v>18</v>
      </c>
      <c r="P296">
        <v>990</v>
      </c>
      <c r="Q296">
        <v>32816</v>
      </c>
      <c r="R296">
        <v>6482</v>
      </c>
      <c r="S296">
        <v>220</v>
      </c>
      <c r="T296">
        <v>0</v>
      </c>
      <c r="U296">
        <v>0</v>
      </c>
      <c r="V296">
        <v>806</v>
      </c>
      <c r="W296">
        <v>0</v>
      </c>
      <c r="X296">
        <v>0</v>
      </c>
      <c r="Y296">
        <v>6583</v>
      </c>
      <c r="Z296">
        <v>1191</v>
      </c>
      <c r="AA296">
        <v>1958</v>
      </c>
      <c r="AB296">
        <v>781</v>
      </c>
      <c r="AC296">
        <v>5412</v>
      </c>
      <c r="AD296">
        <v>3513</v>
      </c>
      <c r="AE296">
        <v>5710</v>
      </c>
      <c r="AF296">
        <v>1614</v>
      </c>
      <c r="AG296">
        <v>34270</v>
      </c>
    </row>
    <row r="297" spans="1:33" x14ac:dyDescent="0.35">
      <c r="A297">
        <f t="shared" si="8"/>
        <v>0</v>
      </c>
      <c r="B297">
        <f t="shared" si="9"/>
        <v>0</v>
      </c>
      <c r="C297" t="s">
        <v>858</v>
      </c>
      <c r="D297">
        <v>1101</v>
      </c>
      <c r="E297">
        <v>0</v>
      </c>
      <c r="F297">
        <v>0</v>
      </c>
      <c r="G297">
        <v>0</v>
      </c>
      <c r="H297">
        <v>490</v>
      </c>
      <c r="I297">
        <v>0</v>
      </c>
      <c r="J297">
        <v>4</v>
      </c>
      <c r="K297">
        <v>0</v>
      </c>
      <c r="L297">
        <v>15</v>
      </c>
      <c r="M297">
        <v>0</v>
      </c>
      <c r="N297">
        <v>23</v>
      </c>
      <c r="O297">
        <v>0</v>
      </c>
      <c r="P297">
        <v>11</v>
      </c>
      <c r="Q297">
        <v>1644</v>
      </c>
      <c r="R297">
        <v>530</v>
      </c>
      <c r="S297">
        <v>13</v>
      </c>
      <c r="T297">
        <v>3</v>
      </c>
      <c r="U297">
        <v>0</v>
      </c>
      <c r="V297">
        <v>165</v>
      </c>
      <c r="W297">
        <v>0</v>
      </c>
      <c r="X297">
        <v>0</v>
      </c>
      <c r="Y297">
        <v>440</v>
      </c>
      <c r="Z297">
        <v>0</v>
      </c>
      <c r="AA297">
        <v>203</v>
      </c>
      <c r="AB297">
        <v>19</v>
      </c>
      <c r="AC297">
        <v>130</v>
      </c>
      <c r="AD297">
        <v>82</v>
      </c>
      <c r="AE297">
        <v>0</v>
      </c>
      <c r="AF297">
        <v>38</v>
      </c>
      <c r="AG297">
        <v>1623</v>
      </c>
    </row>
    <row r="298" spans="1:33" x14ac:dyDescent="0.35">
      <c r="A298">
        <f t="shared" si="8"/>
        <v>0</v>
      </c>
      <c r="B298">
        <f t="shared" si="9"/>
        <v>0</v>
      </c>
      <c r="C298" t="s">
        <v>857</v>
      </c>
      <c r="D298">
        <v>0</v>
      </c>
      <c r="E298">
        <v>0</v>
      </c>
      <c r="F298">
        <v>5219</v>
      </c>
      <c r="G298">
        <v>2</v>
      </c>
      <c r="H298">
        <v>989</v>
      </c>
      <c r="I298">
        <v>503</v>
      </c>
      <c r="J298">
        <v>2138</v>
      </c>
      <c r="K298">
        <v>9419</v>
      </c>
      <c r="L298">
        <v>677</v>
      </c>
      <c r="M298">
        <v>0</v>
      </c>
      <c r="N298">
        <v>774</v>
      </c>
      <c r="O298">
        <v>0</v>
      </c>
      <c r="P298">
        <v>3053</v>
      </c>
      <c r="Q298">
        <v>22774</v>
      </c>
      <c r="R298">
        <v>2230</v>
      </c>
      <c r="S298">
        <v>672</v>
      </c>
      <c r="T298">
        <v>339</v>
      </c>
      <c r="U298">
        <v>7993</v>
      </c>
      <c r="V298">
        <v>269</v>
      </c>
      <c r="W298">
        <v>494</v>
      </c>
      <c r="X298">
        <v>290</v>
      </c>
      <c r="Y298">
        <v>4368</v>
      </c>
      <c r="Z298">
        <v>178</v>
      </c>
      <c r="AA298">
        <v>898</v>
      </c>
      <c r="AB298">
        <v>152</v>
      </c>
      <c r="AC298">
        <v>2877</v>
      </c>
      <c r="AD298">
        <v>1645</v>
      </c>
      <c r="AE298">
        <v>0</v>
      </c>
      <c r="AF298">
        <v>483</v>
      </c>
      <c r="AG298">
        <v>22888</v>
      </c>
    </row>
    <row r="299" spans="1:33" x14ac:dyDescent="0.35">
      <c r="A299">
        <f t="shared" si="8"/>
        <v>0</v>
      </c>
      <c r="B299">
        <f t="shared" si="9"/>
        <v>0</v>
      </c>
      <c r="C299" t="s">
        <v>856</v>
      </c>
      <c r="D299">
        <v>1029</v>
      </c>
      <c r="E299">
        <v>0</v>
      </c>
      <c r="F299">
        <v>0</v>
      </c>
      <c r="G299">
        <v>0</v>
      </c>
      <c r="H299">
        <v>50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100</v>
      </c>
      <c r="Q299">
        <v>1179</v>
      </c>
      <c r="R299">
        <v>633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243</v>
      </c>
      <c r="Z299">
        <v>0</v>
      </c>
      <c r="AA299">
        <v>293</v>
      </c>
      <c r="AB299">
        <v>47</v>
      </c>
      <c r="AC299">
        <v>0</v>
      </c>
      <c r="AD299">
        <v>0</v>
      </c>
      <c r="AE299">
        <v>186</v>
      </c>
      <c r="AF299">
        <v>119</v>
      </c>
      <c r="AG299">
        <v>1521</v>
      </c>
    </row>
    <row r="300" spans="1:33" x14ac:dyDescent="0.35">
      <c r="A300">
        <f t="shared" si="8"/>
        <v>0</v>
      </c>
      <c r="B300">
        <f t="shared" si="9"/>
        <v>0</v>
      </c>
      <c r="C300" t="s">
        <v>855</v>
      </c>
      <c r="D300">
        <v>1339</v>
      </c>
      <c r="E300">
        <v>0</v>
      </c>
      <c r="F300">
        <v>0</v>
      </c>
      <c r="G300">
        <v>0</v>
      </c>
      <c r="H300">
        <v>443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7</v>
      </c>
      <c r="P300">
        <v>137</v>
      </c>
      <c r="Q300">
        <v>1926</v>
      </c>
      <c r="R300">
        <v>410</v>
      </c>
      <c r="S300">
        <v>4</v>
      </c>
      <c r="T300">
        <v>4</v>
      </c>
      <c r="U300">
        <v>0</v>
      </c>
      <c r="V300">
        <v>71</v>
      </c>
      <c r="W300">
        <v>0</v>
      </c>
      <c r="X300">
        <v>0</v>
      </c>
      <c r="Y300">
        <v>354</v>
      </c>
      <c r="Z300">
        <v>0</v>
      </c>
      <c r="AA300">
        <v>245</v>
      </c>
      <c r="AB300">
        <v>56</v>
      </c>
      <c r="AC300">
        <v>94</v>
      </c>
      <c r="AD300">
        <v>62</v>
      </c>
      <c r="AE300">
        <v>552</v>
      </c>
      <c r="AF300">
        <v>0</v>
      </c>
      <c r="AG300">
        <v>1852</v>
      </c>
    </row>
    <row r="301" spans="1:33" x14ac:dyDescent="0.35">
      <c r="A301">
        <f t="shared" si="8"/>
        <v>0</v>
      </c>
      <c r="B301">
        <f t="shared" si="9"/>
        <v>0</v>
      </c>
      <c r="C301" t="s">
        <v>854</v>
      </c>
      <c r="D301">
        <v>12563</v>
      </c>
      <c r="E301">
        <v>0</v>
      </c>
      <c r="F301">
        <v>0</v>
      </c>
      <c r="G301">
        <v>0</v>
      </c>
      <c r="H301">
        <v>1975</v>
      </c>
      <c r="I301">
        <v>2775</v>
      </c>
      <c r="J301">
        <v>0</v>
      </c>
      <c r="K301">
        <v>0</v>
      </c>
      <c r="L301">
        <v>0</v>
      </c>
      <c r="M301">
        <v>0</v>
      </c>
      <c r="N301">
        <v>29</v>
      </c>
      <c r="O301">
        <v>381</v>
      </c>
      <c r="P301">
        <v>218</v>
      </c>
      <c r="Q301">
        <v>17941</v>
      </c>
      <c r="R301">
        <v>4688</v>
      </c>
      <c r="S301">
        <v>345</v>
      </c>
      <c r="T301">
        <v>0</v>
      </c>
      <c r="U301">
        <v>0</v>
      </c>
      <c r="V301">
        <v>477</v>
      </c>
      <c r="W301">
        <v>744</v>
      </c>
      <c r="X301">
        <v>0</v>
      </c>
      <c r="Y301">
        <v>2366</v>
      </c>
      <c r="Z301">
        <v>4696</v>
      </c>
      <c r="AA301">
        <v>975</v>
      </c>
      <c r="AB301">
        <v>223</v>
      </c>
      <c r="AC301">
        <v>1351</v>
      </c>
      <c r="AD301">
        <v>1007</v>
      </c>
      <c r="AE301">
        <v>1270</v>
      </c>
      <c r="AF301">
        <v>306</v>
      </c>
      <c r="AG301">
        <v>18448</v>
      </c>
    </row>
    <row r="302" spans="1:33" x14ac:dyDescent="0.35">
      <c r="A302">
        <f t="shared" si="8"/>
        <v>0</v>
      </c>
      <c r="B302">
        <f t="shared" si="9"/>
        <v>0</v>
      </c>
      <c r="C302" t="s">
        <v>853</v>
      </c>
      <c r="D302">
        <v>2343</v>
      </c>
      <c r="E302">
        <v>0</v>
      </c>
      <c r="F302">
        <v>0</v>
      </c>
      <c r="G302">
        <v>0</v>
      </c>
      <c r="H302">
        <v>346</v>
      </c>
      <c r="I302">
        <v>16</v>
      </c>
      <c r="J302">
        <v>520</v>
      </c>
      <c r="K302">
        <v>0</v>
      </c>
      <c r="L302">
        <v>132</v>
      </c>
      <c r="M302">
        <v>0</v>
      </c>
      <c r="N302">
        <v>60</v>
      </c>
      <c r="O302">
        <v>0</v>
      </c>
      <c r="P302">
        <v>136</v>
      </c>
      <c r="Q302">
        <v>3553</v>
      </c>
      <c r="R302">
        <v>738</v>
      </c>
      <c r="S302">
        <v>834</v>
      </c>
      <c r="T302">
        <v>147</v>
      </c>
      <c r="U302">
        <v>53</v>
      </c>
      <c r="V302">
        <v>192</v>
      </c>
      <c r="W302">
        <v>0</v>
      </c>
      <c r="X302">
        <v>76</v>
      </c>
      <c r="Y302">
        <v>350</v>
      </c>
      <c r="Z302">
        <v>0</v>
      </c>
      <c r="AA302">
        <v>232</v>
      </c>
      <c r="AB302">
        <v>63</v>
      </c>
      <c r="AC302">
        <v>311</v>
      </c>
      <c r="AD302">
        <v>435</v>
      </c>
      <c r="AE302">
        <v>45</v>
      </c>
      <c r="AF302">
        <v>21</v>
      </c>
      <c r="AG302">
        <v>3497</v>
      </c>
    </row>
    <row r="303" spans="1:33" x14ac:dyDescent="0.35">
      <c r="A303">
        <f t="shared" si="8"/>
        <v>0</v>
      </c>
      <c r="B303">
        <f t="shared" si="9"/>
        <v>0</v>
      </c>
      <c r="C303" t="s">
        <v>852</v>
      </c>
      <c r="D303">
        <v>2343</v>
      </c>
      <c r="E303">
        <v>0</v>
      </c>
      <c r="F303">
        <v>0</v>
      </c>
      <c r="G303">
        <v>0</v>
      </c>
      <c r="H303">
        <v>1168</v>
      </c>
      <c r="I303">
        <v>0</v>
      </c>
      <c r="J303">
        <v>0</v>
      </c>
      <c r="K303">
        <v>3082</v>
      </c>
      <c r="L303">
        <v>0</v>
      </c>
      <c r="M303">
        <v>0</v>
      </c>
      <c r="N303">
        <v>3</v>
      </c>
      <c r="O303">
        <v>0</v>
      </c>
      <c r="P303">
        <v>1576</v>
      </c>
      <c r="Q303">
        <v>8172</v>
      </c>
      <c r="R303">
        <v>1149</v>
      </c>
      <c r="S303">
        <v>37</v>
      </c>
      <c r="T303">
        <v>0</v>
      </c>
      <c r="U303">
        <v>3715</v>
      </c>
      <c r="V303">
        <v>72</v>
      </c>
      <c r="W303">
        <v>20</v>
      </c>
      <c r="X303">
        <v>0</v>
      </c>
      <c r="Y303">
        <v>624</v>
      </c>
      <c r="Z303">
        <v>0</v>
      </c>
      <c r="AA303">
        <v>416</v>
      </c>
      <c r="AB303">
        <v>90</v>
      </c>
      <c r="AC303">
        <v>365</v>
      </c>
      <c r="AD303">
        <v>289</v>
      </c>
      <c r="AE303">
        <v>138</v>
      </c>
      <c r="AF303">
        <v>18</v>
      </c>
      <c r="AG303">
        <v>6933</v>
      </c>
    </row>
    <row r="304" spans="1:33" x14ac:dyDescent="0.35">
      <c r="A304">
        <f t="shared" si="8"/>
        <v>0</v>
      </c>
      <c r="B304">
        <f t="shared" si="9"/>
        <v>0</v>
      </c>
      <c r="C304" t="s">
        <v>851</v>
      </c>
      <c r="D304">
        <v>729</v>
      </c>
      <c r="E304">
        <v>0</v>
      </c>
      <c r="F304">
        <v>0</v>
      </c>
      <c r="G304">
        <v>0</v>
      </c>
      <c r="H304">
        <v>119</v>
      </c>
      <c r="I304">
        <v>4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852</v>
      </c>
      <c r="R304">
        <v>485</v>
      </c>
      <c r="S304">
        <v>40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102</v>
      </c>
      <c r="Z304">
        <v>0</v>
      </c>
      <c r="AA304">
        <v>134</v>
      </c>
      <c r="AB304">
        <v>37</v>
      </c>
      <c r="AC304">
        <v>0</v>
      </c>
      <c r="AD304">
        <v>0</v>
      </c>
      <c r="AE304">
        <v>0</v>
      </c>
      <c r="AF304">
        <v>7</v>
      </c>
      <c r="AG304">
        <v>805</v>
      </c>
    </row>
    <row r="305" spans="1:33" x14ac:dyDescent="0.35">
      <c r="A305">
        <f t="shared" si="8"/>
        <v>0</v>
      </c>
      <c r="B305">
        <f t="shared" si="9"/>
        <v>0</v>
      </c>
      <c r="C305" t="s">
        <v>850</v>
      </c>
      <c r="D305">
        <v>953</v>
      </c>
      <c r="E305">
        <v>0</v>
      </c>
      <c r="F305">
        <v>0</v>
      </c>
      <c r="G305">
        <v>0</v>
      </c>
      <c r="H305">
        <v>240</v>
      </c>
      <c r="I305">
        <v>140</v>
      </c>
      <c r="J305">
        <v>0</v>
      </c>
      <c r="K305">
        <v>0</v>
      </c>
      <c r="L305">
        <v>0</v>
      </c>
      <c r="M305">
        <v>0</v>
      </c>
      <c r="N305">
        <v>8</v>
      </c>
      <c r="O305">
        <v>0</v>
      </c>
      <c r="P305">
        <v>10</v>
      </c>
      <c r="Q305">
        <v>1351</v>
      </c>
      <c r="R305">
        <v>457</v>
      </c>
      <c r="S305">
        <v>312</v>
      </c>
      <c r="T305">
        <v>0</v>
      </c>
      <c r="U305">
        <v>0</v>
      </c>
      <c r="V305">
        <v>76</v>
      </c>
      <c r="W305">
        <v>0</v>
      </c>
      <c r="X305">
        <v>0</v>
      </c>
      <c r="Y305">
        <v>218</v>
      </c>
      <c r="Z305">
        <v>0</v>
      </c>
      <c r="AA305">
        <v>189</v>
      </c>
      <c r="AB305">
        <v>101</v>
      </c>
      <c r="AC305">
        <v>0</v>
      </c>
      <c r="AD305">
        <v>0</v>
      </c>
      <c r="AE305">
        <v>0</v>
      </c>
      <c r="AF305">
        <v>65</v>
      </c>
      <c r="AG305">
        <v>1418</v>
      </c>
    </row>
    <row r="306" spans="1:33" x14ac:dyDescent="0.35">
      <c r="A306">
        <f t="shared" si="8"/>
        <v>0</v>
      </c>
      <c r="B306">
        <f t="shared" si="9"/>
        <v>0</v>
      </c>
      <c r="C306" t="s">
        <v>210</v>
      </c>
      <c r="D306">
        <v>13530</v>
      </c>
      <c r="E306">
        <v>0</v>
      </c>
      <c r="F306">
        <v>0</v>
      </c>
      <c r="G306">
        <v>0</v>
      </c>
      <c r="H306">
        <v>2469</v>
      </c>
      <c r="I306">
        <v>802</v>
      </c>
      <c r="J306">
        <v>0</v>
      </c>
      <c r="K306">
        <v>19767</v>
      </c>
      <c r="L306">
        <v>0</v>
      </c>
      <c r="M306">
        <v>0</v>
      </c>
      <c r="N306">
        <v>54</v>
      </c>
      <c r="O306">
        <v>0</v>
      </c>
      <c r="P306">
        <v>2195</v>
      </c>
      <c r="Q306">
        <v>38817</v>
      </c>
      <c r="R306">
        <v>4904</v>
      </c>
      <c r="S306">
        <v>608</v>
      </c>
      <c r="T306">
        <v>0</v>
      </c>
      <c r="U306">
        <v>14903</v>
      </c>
      <c r="V306">
        <v>0</v>
      </c>
      <c r="W306">
        <v>102</v>
      </c>
      <c r="X306">
        <v>0</v>
      </c>
      <c r="Y306">
        <v>5816</v>
      </c>
      <c r="Z306">
        <v>630</v>
      </c>
      <c r="AA306">
        <v>1621</v>
      </c>
      <c r="AB306">
        <v>376</v>
      </c>
      <c r="AC306">
        <v>2974</v>
      </c>
      <c r="AD306">
        <v>6138</v>
      </c>
      <c r="AE306">
        <v>2961</v>
      </c>
      <c r="AF306">
        <v>727</v>
      </c>
      <c r="AG306">
        <v>41760</v>
      </c>
    </row>
    <row r="307" spans="1:33" x14ac:dyDescent="0.35">
      <c r="A307">
        <f t="shared" si="8"/>
        <v>0</v>
      </c>
      <c r="B307">
        <f t="shared" si="9"/>
        <v>0</v>
      </c>
      <c r="C307" t="s">
        <v>849</v>
      </c>
      <c r="D307">
        <v>3882</v>
      </c>
      <c r="E307">
        <v>0</v>
      </c>
      <c r="F307">
        <v>0</v>
      </c>
      <c r="G307">
        <v>0</v>
      </c>
      <c r="H307">
        <v>415</v>
      </c>
      <c r="I307">
        <v>203</v>
      </c>
      <c r="J307">
        <v>841</v>
      </c>
      <c r="K307">
        <v>0</v>
      </c>
      <c r="L307">
        <v>0</v>
      </c>
      <c r="M307">
        <v>0</v>
      </c>
      <c r="N307">
        <v>46</v>
      </c>
      <c r="O307">
        <v>0</v>
      </c>
      <c r="P307">
        <v>40</v>
      </c>
      <c r="Q307">
        <v>5427</v>
      </c>
      <c r="R307">
        <v>438</v>
      </c>
      <c r="S307">
        <v>733</v>
      </c>
      <c r="T307">
        <v>354</v>
      </c>
      <c r="U307">
        <v>0</v>
      </c>
      <c r="V307">
        <v>203</v>
      </c>
      <c r="W307">
        <v>0</v>
      </c>
      <c r="X307">
        <v>0</v>
      </c>
      <c r="Y307">
        <v>889</v>
      </c>
      <c r="Z307">
        <v>184</v>
      </c>
      <c r="AA307">
        <v>375</v>
      </c>
      <c r="AB307">
        <v>55</v>
      </c>
      <c r="AC307">
        <v>617</v>
      </c>
      <c r="AD307">
        <v>639</v>
      </c>
      <c r="AE307">
        <v>310</v>
      </c>
      <c r="AF307">
        <v>47</v>
      </c>
      <c r="AG307">
        <v>4844</v>
      </c>
    </row>
    <row r="308" spans="1:33" x14ac:dyDescent="0.35">
      <c r="A308">
        <f t="shared" si="8"/>
        <v>0</v>
      </c>
      <c r="B308">
        <f t="shared" si="9"/>
        <v>0</v>
      </c>
      <c r="C308" t="s">
        <v>848</v>
      </c>
      <c r="D308">
        <v>3237</v>
      </c>
      <c r="E308">
        <v>0</v>
      </c>
      <c r="F308">
        <v>0</v>
      </c>
      <c r="G308">
        <v>0</v>
      </c>
      <c r="H308">
        <v>612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21</v>
      </c>
      <c r="O308">
        <v>293</v>
      </c>
      <c r="P308">
        <v>55</v>
      </c>
      <c r="Q308">
        <v>4248</v>
      </c>
      <c r="R308">
        <v>1490</v>
      </c>
      <c r="S308">
        <v>335</v>
      </c>
      <c r="T308">
        <v>0</v>
      </c>
      <c r="U308">
        <v>0</v>
      </c>
      <c r="V308">
        <v>292</v>
      </c>
      <c r="W308">
        <v>0</v>
      </c>
      <c r="X308">
        <v>0</v>
      </c>
      <c r="Y308">
        <v>187</v>
      </c>
      <c r="Z308">
        <v>51</v>
      </c>
      <c r="AA308">
        <v>430</v>
      </c>
      <c r="AB308">
        <v>78</v>
      </c>
      <c r="AC308">
        <v>479</v>
      </c>
      <c r="AD308">
        <v>461</v>
      </c>
      <c r="AE308">
        <v>47</v>
      </c>
      <c r="AF308">
        <v>613</v>
      </c>
      <c r="AG308">
        <v>4463</v>
      </c>
    </row>
    <row r="309" spans="1:33" x14ac:dyDescent="0.35">
      <c r="A309">
        <f t="shared" si="8"/>
        <v>0</v>
      </c>
      <c r="B309">
        <f t="shared" si="9"/>
        <v>0</v>
      </c>
      <c r="C309" t="s">
        <v>847</v>
      </c>
      <c r="D309">
        <v>7594</v>
      </c>
      <c r="E309">
        <v>0</v>
      </c>
      <c r="F309">
        <v>0</v>
      </c>
      <c r="G309">
        <v>0</v>
      </c>
      <c r="H309">
        <v>1693</v>
      </c>
      <c r="I309">
        <v>0</v>
      </c>
      <c r="J309">
        <v>0</v>
      </c>
      <c r="K309">
        <v>14126</v>
      </c>
      <c r="L309">
        <v>0</v>
      </c>
      <c r="M309">
        <v>0</v>
      </c>
      <c r="N309">
        <v>39</v>
      </c>
      <c r="O309">
        <v>66</v>
      </c>
      <c r="P309">
        <v>377</v>
      </c>
      <c r="Q309">
        <v>23895</v>
      </c>
      <c r="R309">
        <v>3782</v>
      </c>
      <c r="S309">
        <v>600</v>
      </c>
      <c r="T309">
        <v>0</v>
      </c>
      <c r="U309">
        <v>9921</v>
      </c>
      <c r="V309">
        <v>53</v>
      </c>
      <c r="W309">
        <v>35</v>
      </c>
      <c r="X309">
        <v>0</v>
      </c>
      <c r="Y309">
        <v>1974</v>
      </c>
      <c r="Z309">
        <v>0</v>
      </c>
      <c r="AA309">
        <v>723</v>
      </c>
      <c r="AB309">
        <v>143</v>
      </c>
      <c r="AC309">
        <v>2239</v>
      </c>
      <c r="AD309">
        <v>3452</v>
      </c>
      <c r="AE309">
        <v>0</v>
      </c>
      <c r="AF309">
        <v>430</v>
      </c>
      <c r="AG309">
        <v>23352</v>
      </c>
    </row>
    <row r="310" spans="1:33" x14ac:dyDescent="0.35">
      <c r="A310">
        <f t="shared" si="8"/>
        <v>0</v>
      </c>
      <c r="B310">
        <f t="shared" si="9"/>
        <v>0</v>
      </c>
      <c r="C310" t="s">
        <v>846</v>
      </c>
      <c r="D310">
        <v>8495</v>
      </c>
      <c r="E310">
        <v>0</v>
      </c>
      <c r="F310">
        <v>0</v>
      </c>
      <c r="G310">
        <v>0</v>
      </c>
      <c r="H310">
        <v>887</v>
      </c>
      <c r="I310">
        <v>1931</v>
      </c>
      <c r="J310">
        <v>0</v>
      </c>
      <c r="K310">
        <v>0</v>
      </c>
      <c r="L310">
        <v>686</v>
      </c>
      <c r="M310">
        <v>0</v>
      </c>
      <c r="N310">
        <v>444</v>
      </c>
      <c r="O310">
        <v>25</v>
      </c>
      <c r="P310">
        <v>5137</v>
      </c>
      <c r="Q310">
        <v>17605</v>
      </c>
      <c r="R310">
        <v>3079</v>
      </c>
      <c r="S310">
        <v>385</v>
      </c>
      <c r="T310">
        <v>0</v>
      </c>
      <c r="U310">
        <v>0</v>
      </c>
      <c r="V310">
        <v>808</v>
      </c>
      <c r="W310">
        <v>13</v>
      </c>
      <c r="X310">
        <v>312</v>
      </c>
      <c r="Y310">
        <v>2296</v>
      </c>
      <c r="Z310">
        <v>1766</v>
      </c>
      <c r="AA310">
        <v>841</v>
      </c>
      <c r="AB310">
        <v>357</v>
      </c>
      <c r="AC310">
        <v>1520</v>
      </c>
      <c r="AD310">
        <v>2015</v>
      </c>
      <c r="AE310">
        <v>300</v>
      </c>
      <c r="AF310">
        <v>178</v>
      </c>
      <c r="AG310">
        <v>13870</v>
      </c>
    </row>
    <row r="311" spans="1:33" x14ac:dyDescent="0.35">
      <c r="A311">
        <f t="shared" si="8"/>
        <v>0</v>
      </c>
      <c r="B311">
        <f t="shared" si="9"/>
        <v>0</v>
      </c>
      <c r="C311" t="s">
        <v>845</v>
      </c>
      <c r="D311">
        <v>2008</v>
      </c>
      <c r="E311">
        <v>0</v>
      </c>
      <c r="F311">
        <v>0</v>
      </c>
      <c r="G311">
        <v>0</v>
      </c>
      <c r="H311">
        <v>172</v>
      </c>
      <c r="I311">
        <v>0</v>
      </c>
      <c r="J311">
        <v>565</v>
      </c>
      <c r="K311">
        <v>0</v>
      </c>
      <c r="L311">
        <v>0</v>
      </c>
      <c r="M311">
        <v>0</v>
      </c>
      <c r="N311">
        <v>2</v>
      </c>
      <c r="O311">
        <v>0</v>
      </c>
      <c r="P311">
        <v>103</v>
      </c>
      <c r="Q311">
        <v>2850</v>
      </c>
      <c r="R311">
        <v>642</v>
      </c>
      <c r="S311">
        <v>144</v>
      </c>
      <c r="T311">
        <v>199</v>
      </c>
      <c r="U311">
        <v>0</v>
      </c>
      <c r="V311">
        <v>463</v>
      </c>
      <c r="W311">
        <v>0</v>
      </c>
      <c r="X311">
        <v>0</v>
      </c>
      <c r="Y311">
        <v>556</v>
      </c>
      <c r="Z311">
        <v>0</v>
      </c>
      <c r="AA311">
        <v>204</v>
      </c>
      <c r="AB311">
        <v>107</v>
      </c>
      <c r="AC311">
        <v>304</v>
      </c>
      <c r="AD311">
        <v>378</v>
      </c>
      <c r="AE311">
        <v>0</v>
      </c>
      <c r="AF311">
        <v>121</v>
      </c>
      <c r="AG311">
        <v>3118</v>
      </c>
    </row>
    <row r="312" spans="1:33" x14ac:dyDescent="0.35">
      <c r="A312">
        <f t="shared" si="8"/>
        <v>0</v>
      </c>
      <c r="B312">
        <f t="shared" si="9"/>
        <v>0</v>
      </c>
      <c r="C312" t="s">
        <v>844</v>
      </c>
      <c r="D312">
        <v>1531</v>
      </c>
      <c r="E312">
        <v>0</v>
      </c>
      <c r="F312">
        <v>0</v>
      </c>
      <c r="G312">
        <v>0</v>
      </c>
      <c r="H312">
        <v>0</v>
      </c>
      <c r="I312">
        <v>2</v>
      </c>
      <c r="J312">
        <v>0</v>
      </c>
      <c r="K312">
        <v>0</v>
      </c>
      <c r="L312">
        <v>0</v>
      </c>
      <c r="M312">
        <v>0</v>
      </c>
      <c r="N312">
        <v>27</v>
      </c>
      <c r="O312">
        <v>10</v>
      </c>
      <c r="P312">
        <v>54</v>
      </c>
      <c r="Q312">
        <v>1624</v>
      </c>
      <c r="R312">
        <v>501</v>
      </c>
      <c r="S312">
        <v>389</v>
      </c>
      <c r="T312">
        <v>0</v>
      </c>
      <c r="U312">
        <v>0</v>
      </c>
      <c r="V312">
        <v>69</v>
      </c>
      <c r="W312">
        <v>99</v>
      </c>
      <c r="X312">
        <v>0</v>
      </c>
      <c r="Y312">
        <v>75</v>
      </c>
      <c r="Z312">
        <v>0</v>
      </c>
      <c r="AA312">
        <v>195</v>
      </c>
      <c r="AB312">
        <v>36</v>
      </c>
      <c r="AC312">
        <v>167</v>
      </c>
      <c r="AD312">
        <v>196</v>
      </c>
      <c r="AE312">
        <v>4</v>
      </c>
      <c r="AF312">
        <v>37</v>
      </c>
      <c r="AG312">
        <v>1768</v>
      </c>
    </row>
    <row r="313" spans="1:33" x14ac:dyDescent="0.35">
      <c r="A313">
        <f t="shared" si="8"/>
        <v>0</v>
      </c>
      <c r="B313">
        <f t="shared" si="9"/>
        <v>0</v>
      </c>
      <c r="C313" t="s">
        <v>843</v>
      </c>
      <c r="D313">
        <v>2708</v>
      </c>
      <c r="E313">
        <v>0</v>
      </c>
      <c r="F313">
        <v>0</v>
      </c>
      <c r="G313">
        <v>0</v>
      </c>
      <c r="H313">
        <v>60</v>
      </c>
      <c r="I313">
        <v>591</v>
      </c>
      <c r="J313">
        <v>0</v>
      </c>
      <c r="K313">
        <v>0</v>
      </c>
      <c r="L313">
        <v>0</v>
      </c>
      <c r="M313">
        <v>0</v>
      </c>
      <c r="N313">
        <v>172</v>
      </c>
      <c r="O313">
        <v>4</v>
      </c>
      <c r="P313">
        <v>42</v>
      </c>
      <c r="Q313">
        <v>3577</v>
      </c>
      <c r="R313">
        <v>695</v>
      </c>
      <c r="S313">
        <v>472</v>
      </c>
      <c r="T313">
        <v>0</v>
      </c>
      <c r="U313">
        <v>0</v>
      </c>
      <c r="V313">
        <v>355</v>
      </c>
      <c r="W313">
        <v>162</v>
      </c>
      <c r="X313">
        <v>0</v>
      </c>
      <c r="Y313">
        <v>550</v>
      </c>
      <c r="Z313">
        <v>103</v>
      </c>
      <c r="AA313">
        <v>233</v>
      </c>
      <c r="AB313">
        <v>69</v>
      </c>
      <c r="AC313">
        <v>362</v>
      </c>
      <c r="AD313">
        <v>420</v>
      </c>
      <c r="AE313">
        <v>0</v>
      </c>
      <c r="AF313">
        <v>57</v>
      </c>
      <c r="AG313">
        <v>3478</v>
      </c>
    </row>
    <row r="314" spans="1:33" x14ac:dyDescent="0.35">
      <c r="A314">
        <f t="shared" si="8"/>
        <v>0</v>
      </c>
      <c r="B314">
        <f t="shared" si="9"/>
        <v>0</v>
      </c>
      <c r="C314" t="s">
        <v>842</v>
      </c>
      <c r="D314">
        <v>6644</v>
      </c>
      <c r="E314">
        <v>0</v>
      </c>
      <c r="F314">
        <v>0</v>
      </c>
      <c r="G314">
        <v>0</v>
      </c>
      <c r="H314">
        <v>1088</v>
      </c>
      <c r="I314">
        <v>0</v>
      </c>
      <c r="J314">
        <v>0</v>
      </c>
      <c r="K314">
        <v>0</v>
      </c>
      <c r="L314">
        <v>26</v>
      </c>
      <c r="M314">
        <v>0</v>
      </c>
      <c r="N314">
        <v>0</v>
      </c>
      <c r="O314">
        <v>9</v>
      </c>
      <c r="P314">
        <v>483</v>
      </c>
      <c r="Q314">
        <v>8250</v>
      </c>
      <c r="R314">
        <v>1825</v>
      </c>
      <c r="S314">
        <v>830</v>
      </c>
      <c r="T314">
        <v>0</v>
      </c>
      <c r="U314">
        <v>0</v>
      </c>
      <c r="V314">
        <v>656</v>
      </c>
      <c r="W314">
        <v>92</v>
      </c>
      <c r="X314">
        <v>0</v>
      </c>
      <c r="Y314">
        <v>1490</v>
      </c>
      <c r="Z314">
        <v>16</v>
      </c>
      <c r="AA314">
        <v>727</v>
      </c>
      <c r="AB314">
        <v>445</v>
      </c>
      <c r="AC314">
        <v>993</v>
      </c>
      <c r="AD314">
        <v>890</v>
      </c>
      <c r="AE314">
        <v>0</v>
      </c>
      <c r="AF314">
        <v>12</v>
      </c>
      <c r="AG314">
        <v>7976</v>
      </c>
    </row>
    <row r="315" spans="1:33" x14ac:dyDescent="0.35">
      <c r="A315">
        <f t="shared" si="8"/>
        <v>0</v>
      </c>
      <c r="B315">
        <f t="shared" si="9"/>
        <v>0</v>
      </c>
      <c r="C315" t="s">
        <v>841</v>
      </c>
      <c r="D315">
        <v>33219</v>
      </c>
      <c r="E315">
        <v>0</v>
      </c>
      <c r="F315">
        <v>0</v>
      </c>
      <c r="G315">
        <v>0</v>
      </c>
      <c r="H315">
        <v>3578</v>
      </c>
      <c r="I315">
        <v>1047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736</v>
      </c>
      <c r="P315">
        <v>3904</v>
      </c>
      <c r="Q315">
        <v>42484</v>
      </c>
      <c r="R315">
        <v>5201</v>
      </c>
      <c r="S315">
        <v>22</v>
      </c>
      <c r="T315">
        <v>0</v>
      </c>
      <c r="U315">
        <v>0</v>
      </c>
      <c r="V315">
        <v>759</v>
      </c>
      <c r="W315">
        <v>1489</v>
      </c>
      <c r="X315">
        <v>0</v>
      </c>
      <c r="Y315">
        <v>12724</v>
      </c>
      <c r="Z315">
        <v>896</v>
      </c>
      <c r="AA315">
        <v>2369</v>
      </c>
      <c r="AB315">
        <v>973</v>
      </c>
      <c r="AC315">
        <v>6125</v>
      </c>
      <c r="AD315">
        <v>3267</v>
      </c>
      <c r="AE315">
        <v>6500</v>
      </c>
      <c r="AF315">
        <v>366</v>
      </c>
      <c r="AG315">
        <v>40691</v>
      </c>
    </row>
    <row r="316" spans="1:33" x14ac:dyDescent="0.35">
      <c r="A316">
        <f t="shared" si="8"/>
        <v>0</v>
      </c>
      <c r="B316">
        <f t="shared" si="9"/>
        <v>0</v>
      </c>
      <c r="C316" t="s">
        <v>840</v>
      </c>
      <c r="D316">
        <v>133</v>
      </c>
      <c r="E316">
        <v>167</v>
      </c>
      <c r="F316">
        <v>0</v>
      </c>
      <c r="G316">
        <v>29</v>
      </c>
      <c r="H316">
        <v>210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11</v>
      </c>
      <c r="O316">
        <v>3</v>
      </c>
      <c r="P316">
        <v>48</v>
      </c>
      <c r="Q316">
        <v>601</v>
      </c>
      <c r="R316">
        <v>479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46</v>
      </c>
      <c r="Z316">
        <v>0</v>
      </c>
      <c r="AA316">
        <v>69</v>
      </c>
      <c r="AB316">
        <v>30</v>
      </c>
      <c r="AC316">
        <v>0</v>
      </c>
      <c r="AD316">
        <v>0</v>
      </c>
      <c r="AE316">
        <v>0</v>
      </c>
      <c r="AF316">
        <v>13</v>
      </c>
      <c r="AG316">
        <v>637</v>
      </c>
    </row>
    <row r="317" spans="1:33" x14ac:dyDescent="0.35">
      <c r="A317">
        <f t="shared" si="8"/>
        <v>0</v>
      </c>
      <c r="B317">
        <f t="shared" si="9"/>
        <v>0</v>
      </c>
      <c r="C317" t="s">
        <v>839</v>
      </c>
      <c r="D317">
        <v>8880</v>
      </c>
      <c r="E317">
        <v>0</v>
      </c>
      <c r="F317">
        <v>0</v>
      </c>
      <c r="G317">
        <v>0</v>
      </c>
      <c r="H317">
        <v>2048</v>
      </c>
      <c r="I317">
        <v>3288</v>
      </c>
      <c r="J317">
        <v>0</v>
      </c>
      <c r="K317">
        <v>0</v>
      </c>
      <c r="L317">
        <v>0</v>
      </c>
      <c r="M317">
        <v>0</v>
      </c>
      <c r="N317">
        <v>2</v>
      </c>
      <c r="O317">
        <v>20</v>
      </c>
      <c r="P317">
        <v>158</v>
      </c>
      <c r="Q317">
        <v>14396</v>
      </c>
      <c r="R317">
        <v>4313</v>
      </c>
      <c r="S317">
        <v>301</v>
      </c>
      <c r="T317">
        <v>0</v>
      </c>
      <c r="U317">
        <v>0</v>
      </c>
      <c r="V317">
        <v>389</v>
      </c>
      <c r="W317">
        <v>0</v>
      </c>
      <c r="X317">
        <v>0</v>
      </c>
      <c r="Y317">
        <v>972</v>
      </c>
      <c r="Z317">
        <v>1340</v>
      </c>
      <c r="AA317">
        <v>1006</v>
      </c>
      <c r="AB317">
        <v>300</v>
      </c>
      <c r="AC317">
        <v>1421</v>
      </c>
      <c r="AD317">
        <v>919</v>
      </c>
      <c r="AE317">
        <v>1653</v>
      </c>
      <c r="AF317">
        <v>413</v>
      </c>
      <c r="AG317">
        <v>13027</v>
      </c>
    </row>
    <row r="318" spans="1:33" x14ac:dyDescent="0.35">
      <c r="A318">
        <f t="shared" si="8"/>
        <v>0</v>
      </c>
      <c r="B318">
        <f t="shared" si="9"/>
        <v>0</v>
      </c>
      <c r="C318" t="s">
        <v>838</v>
      </c>
      <c r="D318">
        <v>2544</v>
      </c>
      <c r="E318">
        <v>0</v>
      </c>
      <c r="F318">
        <v>0</v>
      </c>
      <c r="G318">
        <v>0</v>
      </c>
      <c r="H318">
        <v>623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120</v>
      </c>
      <c r="O318">
        <v>0</v>
      </c>
      <c r="P318">
        <v>175</v>
      </c>
      <c r="Q318">
        <v>3462</v>
      </c>
      <c r="R318">
        <v>1403</v>
      </c>
      <c r="S318">
        <v>144</v>
      </c>
      <c r="T318">
        <v>0</v>
      </c>
      <c r="U318">
        <v>0</v>
      </c>
      <c r="V318">
        <v>235</v>
      </c>
      <c r="W318">
        <v>0</v>
      </c>
      <c r="X318">
        <v>0</v>
      </c>
      <c r="Y318">
        <v>334</v>
      </c>
      <c r="Z318">
        <v>0</v>
      </c>
      <c r="AA318">
        <v>357</v>
      </c>
      <c r="AB318">
        <v>111</v>
      </c>
      <c r="AC318">
        <v>391</v>
      </c>
      <c r="AD318">
        <v>436</v>
      </c>
      <c r="AE318">
        <v>187</v>
      </c>
      <c r="AF318">
        <v>26</v>
      </c>
      <c r="AG318">
        <v>3624</v>
      </c>
    </row>
    <row r="319" spans="1:33" x14ac:dyDescent="0.35">
      <c r="A319">
        <f t="shared" si="8"/>
        <v>0</v>
      </c>
      <c r="B319">
        <f t="shared" si="9"/>
        <v>0</v>
      </c>
      <c r="C319" t="s">
        <v>837</v>
      </c>
      <c r="D319">
        <v>15942</v>
      </c>
      <c r="E319">
        <v>0</v>
      </c>
      <c r="F319">
        <v>100</v>
      </c>
      <c r="G319">
        <v>6</v>
      </c>
      <c r="H319">
        <v>2091</v>
      </c>
      <c r="I319">
        <v>1302</v>
      </c>
      <c r="J319">
        <v>4461</v>
      </c>
      <c r="K319">
        <v>0</v>
      </c>
      <c r="L319">
        <v>437</v>
      </c>
      <c r="M319">
        <v>0</v>
      </c>
      <c r="N319">
        <v>13545</v>
      </c>
      <c r="O319">
        <v>29</v>
      </c>
      <c r="P319">
        <v>625</v>
      </c>
      <c r="Q319">
        <v>38538</v>
      </c>
      <c r="R319">
        <v>4964</v>
      </c>
      <c r="S319">
        <v>4009</v>
      </c>
      <c r="T319">
        <v>4210</v>
      </c>
      <c r="U319">
        <v>0</v>
      </c>
      <c r="V319">
        <v>878</v>
      </c>
      <c r="W319">
        <v>788</v>
      </c>
      <c r="X319">
        <v>172</v>
      </c>
      <c r="Y319">
        <v>1976</v>
      </c>
      <c r="Z319">
        <v>1047</v>
      </c>
      <c r="AA319">
        <v>1156</v>
      </c>
      <c r="AB319">
        <v>596</v>
      </c>
      <c r="AC319">
        <v>2341</v>
      </c>
      <c r="AD319">
        <v>2409</v>
      </c>
      <c r="AE319">
        <v>15</v>
      </c>
      <c r="AF319">
        <v>352</v>
      </c>
      <c r="AG319">
        <v>24913</v>
      </c>
    </row>
    <row r="320" spans="1:33" x14ac:dyDescent="0.35">
      <c r="A320">
        <f t="shared" si="8"/>
        <v>0</v>
      </c>
      <c r="B320">
        <f t="shared" si="9"/>
        <v>0</v>
      </c>
      <c r="C320" t="s">
        <v>836</v>
      </c>
      <c r="D320">
        <v>9789</v>
      </c>
      <c r="E320">
        <v>0</v>
      </c>
      <c r="F320">
        <v>90</v>
      </c>
      <c r="G320">
        <v>1</v>
      </c>
      <c r="H320">
        <v>768</v>
      </c>
      <c r="I320">
        <v>1200</v>
      </c>
      <c r="J320">
        <v>2998</v>
      </c>
      <c r="K320">
        <v>0</v>
      </c>
      <c r="L320">
        <v>1897</v>
      </c>
      <c r="M320">
        <v>0</v>
      </c>
      <c r="N320">
        <v>2053</v>
      </c>
      <c r="O320">
        <v>0</v>
      </c>
      <c r="P320">
        <v>805</v>
      </c>
      <c r="Q320">
        <v>19601</v>
      </c>
      <c r="R320">
        <v>3186</v>
      </c>
      <c r="S320">
        <v>1466</v>
      </c>
      <c r="T320">
        <v>6337</v>
      </c>
      <c r="U320">
        <v>0</v>
      </c>
      <c r="V320">
        <v>1118</v>
      </c>
      <c r="W320">
        <v>73</v>
      </c>
      <c r="X320">
        <v>1037</v>
      </c>
      <c r="Y320">
        <v>4485</v>
      </c>
      <c r="Z320">
        <v>380</v>
      </c>
      <c r="AA320">
        <v>980</v>
      </c>
      <c r="AB320">
        <v>306</v>
      </c>
      <c r="AC320">
        <v>3025</v>
      </c>
      <c r="AD320">
        <v>1659</v>
      </c>
      <c r="AE320">
        <v>0</v>
      </c>
      <c r="AF320">
        <v>266</v>
      </c>
      <c r="AG320">
        <v>24318</v>
      </c>
    </row>
    <row r="321" spans="1:33" x14ac:dyDescent="0.35">
      <c r="A321">
        <f t="shared" si="8"/>
        <v>0</v>
      </c>
      <c r="B321">
        <f t="shared" si="9"/>
        <v>0</v>
      </c>
      <c r="C321" t="s">
        <v>835</v>
      </c>
      <c r="D321">
        <v>3371</v>
      </c>
      <c r="E321">
        <v>0</v>
      </c>
      <c r="F321">
        <v>0</v>
      </c>
      <c r="G321">
        <v>0</v>
      </c>
      <c r="H321">
        <v>435</v>
      </c>
      <c r="I321">
        <v>0</v>
      </c>
      <c r="J321">
        <v>0</v>
      </c>
      <c r="K321">
        <v>0</v>
      </c>
      <c r="L321">
        <v>268</v>
      </c>
      <c r="M321">
        <v>0</v>
      </c>
      <c r="N321">
        <v>28</v>
      </c>
      <c r="O321">
        <v>29</v>
      </c>
      <c r="P321">
        <v>279</v>
      </c>
      <c r="Q321">
        <v>4410</v>
      </c>
      <c r="R321">
        <v>1196</v>
      </c>
      <c r="S321">
        <v>287</v>
      </c>
      <c r="T321">
        <v>0</v>
      </c>
      <c r="U321">
        <v>0</v>
      </c>
      <c r="V321">
        <v>663</v>
      </c>
      <c r="W321">
        <v>0</v>
      </c>
      <c r="X321">
        <v>117</v>
      </c>
      <c r="Y321">
        <v>594</v>
      </c>
      <c r="Z321">
        <v>0</v>
      </c>
      <c r="AA321">
        <v>309</v>
      </c>
      <c r="AB321">
        <v>59</v>
      </c>
      <c r="AC321">
        <v>477</v>
      </c>
      <c r="AD321">
        <v>302</v>
      </c>
      <c r="AE321">
        <v>128</v>
      </c>
      <c r="AF321">
        <v>141</v>
      </c>
      <c r="AG321">
        <v>4273</v>
      </c>
    </row>
    <row r="322" spans="1:33" x14ac:dyDescent="0.35">
      <c r="A322">
        <f t="shared" ref="A322:A385" si="10">+Q322-SUM(D322:P322)</f>
        <v>0</v>
      </c>
      <c r="B322">
        <f t="shared" ref="B322:B385" si="11">+AG322-SUM(R322:AF322)</f>
        <v>0</v>
      </c>
      <c r="C322" t="s">
        <v>834</v>
      </c>
      <c r="D322">
        <v>41749</v>
      </c>
      <c r="E322">
        <v>0</v>
      </c>
      <c r="F322">
        <v>0</v>
      </c>
      <c r="G322">
        <v>0</v>
      </c>
      <c r="H322">
        <v>164</v>
      </c>
      <c r="I322">
        <v>1371</v>
      </c>
      <c r="J322">
        <v>189</v>
      </c>
      <c r="K322">
        <v>0</v>
      </c>
      <c r="L322">
        <v>0</v>
      </c>
      <c r="M322">
        <v>0</v>
      </c>
      <c r="N322">
        <v>17</v>
      </c>
      <c r="O322">
        <v>14</v>
      </c>
      <c r="P322">
        <v>3032</v>
      </c>
      <c r="Q322">
        <v>46536</v>
      </c>
      <c r="R322">
        <v>8088</v>
      </c>
      <c r="S322">
        <v>2692</v>
      </c>
      <c r="T322">
        <v>301</v>
      </c>
      <c r="U322">
        <v>0</v>
      </c>
      <c r="V322">
        <v>2830</v>
      </c>
      <c r="W322">
        <v>1957</v>
      </c>
      <c r="X322">
        <v>0</v>
      </c>
      <c r="Y322">
        <v>6140</v>
      </c>
      <c r="Z322">
        <v>822</v>
      </c>
      <c r="AA322">
        <v>3722</v>
      </c>
      <c r="AB322">
        <v>1694</v>
      </c>
      <c r="AC322">
        <v>5030</v>
      </c>
      <c r="AD322">
        <v>3585</v>
      </c>
      <c r="AE322">
        <v>3677</v>
      </c>
      <c r="AF322">
        <v>247</v>
      </c>
      <c r="AG322">
        <v>40785</v>
      </c>
    </row>
    <row r="323" spans="1:33" x14ac:dyDescent="0.35">
      <c r="A323">
        <f t="shared" si="10"/>
        <v>0</v>
      </c>
      <c r="B323">
        <f t="shared" si="11"/>
        <v>0</v>
      </c>
      <c r="C323" t="s">
        <v>833</v>
      </c>
      <c r="D323">
        <v>2906</v>
      </c>
      <c r="E323">
        <v>0</v>
      </c>
      <c r="F323">
        <v>0</v>
      </c>
      <c r="G323">
        <v>0</v>
      </c>
      <c r="H323">
        <v>73</v>
      </c>
      <c r="I323">
        <v>13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3</v>
      </c>
      <c r="Q323">
        <v>2995</v>
      </c>
      <c r="R323">
        <v>531</v>
      </c>
      <c r="S323">
        <v>71</v>
      </c>
      <c r="T323">
        <v>0</v>
      </c>
      <c r="U323">
        <v>0</v>
      </c>
      <c r="V323">
        <v>410</v>
      </c>
      <c r="W323">
        <v>0</v>
      </c>
      <c r="X323">
        <v>0</v>
      </c>
      <c r="Y323">
        <v>523</v>
      </c>
      <c r="Z323">
        <v>225</v>
      </c>
      <c r="AA323">
        <v>235</v>
      </c>
      <c r="AB323">
        <v>84</v>
      </c>
      <c r="AC323">
        <v>158</v>
      </c>
      <c r="AD323">
        <v>224</v>
      </c>
      <c r="AE323">
        <v>1378</v>
      </c>
      <c r="AF323">
        <v>90</v>
      </c>
      <c r="AG323">
        <v>3929</v>
      </c>
    </row>
    <row r="324" spans="1:33" x14ac:dyDescent="0.35">
      <c r="A324">
        <f t="shared" si="10"/>
        <v>0</v>
      </c>
      <c r="B324">
        <f t="shared" si="11"/>
        <v>0</v>
      </c>
      <c r="C324" t="s">
        <v>832</v>
      </c>
      <c r="D324">
        <v>19041</v>
      </c>
      <c r="E324">
        <v>0</v>
      </c>
      <c r="F324">
        <v>0</v>
      </c>
      <c r="G324">
        <v>0</v>
      </c>
      <c r="H324">
        <v>412</v>
      </c>
      <c r="I324">
        <v>1254</v>
      </c>
      <c r="J324">
        <v>2160</v>
      </c>
      <c r="K324">
        <v>13245</v>
      </c>
      <c r="L324">
        <v>188</v>
      </c>
      <c r="M324">
        <v>0</v>
      </c>
      <c r="N324">
        <v>836</v>
      </c>
      <c r="O324">
        <v>130</v>
      </c>
      <c r="P324">
        <v>633</v>
      </c>
      <c r="Q324">
        <v>37899</v>
      </c>
      <c r="R324">
        <v>4011</v>
      </c>
      <c r="S324">
        <v>1446</v>
      </c>
      <c r="T324">
        <v>2016</v>
      </c>
      <c r="U324">
        <v>10171</v>
      </c>
      <c r="V324">
        <v>878</v>
      </c>
      <c r="W324">
        <v>701</v>
      </c>
      <c r="X324">
        <v>164</v>
      </c>
      <c r="Y324">
        <v>1493</v>
      </c>
      <c r="Z324">
        <v>740</v>
      </c>
      <c r="AA324">
        <v>1601</v>
      </c>
      <c r="AB324">
        <v>635</v>
      </c>
      <c r="AC324">
        <v>3784</v>
      </c>
      <c r="AD324">
        <v>6151</v>
      </c>
      <c r="AE324">
        <v>0</v>
      </c>
      <c r="AF324">
        <v>956</v>
      </c>
      <c r="AG324">
        <v>34747</v>
      </c>
    </row>
    <row r="325" spans="1:33" x14ac:dyDescent="0.35">
      <c r="A325">
        <f t="shared" si="10"/>
        <v>0</v>
      </c>
      <c r="B325">
        <f t="shared" si="11"/>
        <v>0</v>
      </c>
      <c r="C325" t="s">
        <v>831</v>
      </c>
      <c r="D325">
        <v>416</v>
      </c>
      <c r="E325">
        <v>607</v>
      </c>
      <c r="F325">
        <v>0</v>
      </c>
      <c r="G325">
        <v>119</v>
      </c>
      <c r="H325">
        <v>35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196</v>
      </c>
      <c r="Q325">
        <v>1373</v>
      </c>
      <c r="R325">
        <v>781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162</v>
      </c>
      <c r="Z325">
        <v>0</v>
      </c>
      <c r="AA325">
        <v>231</v>
      </c>
      <c r="AB325">
        <v>40</v>
      </c>
      <c r="AC325">
        <v>4</v>
      </c>
      <c r="AD325">
        <v>18</v>
      </c>
      <c r="AE325">
        <v>75</v>
      </c>
      <c r="AF325">
        <v>36</v>
      </c>
      <c r="AG325">
        <v>1347</v>
      </c>
    </row>
    <row r="326" spans="1:33" x14ac:dyDescent="0.35">
      <c r="A326">
        <f t="shared" si="10"/>
        <v>0</v>
      </c>
      <c r="B326">
        <f t="shared" si="11"/>
        <v>0</v>
      </c>
      <c r="C326" t="s">
        <v>830</v>
      </c>
      <c r="D326">
        <v>14572</v>
      </c>
      <c r="E326">
        <v>0</v>
      </c>
      <c r="F326">
        <v>0</v>
      </c>
      <c r="G326">
        <v>0</v>
      </c>
      <c r="H326">
        <v>2018</v>
      </c>
      <c r="I326">
        <v>656</v>
      </c>
      <c r="J326">
        <v>0</v>
      </c>
      <c r="K326">
        <v>15212</v>
      </c>
      <c r="L326">
        <v>69</v>
      </c>
      <c r="M326">
        <v>0</v>
      </c>
      <c r="N326">
        <v>49</v>
      </c>
      <c r="O326">
        <v>0</v>
      </c>
      <c r="P326">
        <v>1035</v>
      </c>
      <c r="Q326">
        <v>33611</v>
      </c>
      <c r="R326">
        <v>2967</v>
      </c>
      <c r="S326">
        <v>2039</v>
      </c>
      <c r="T326">
        <v>117</v>
      </c>
      <c r="U326">
        <v>12405</v>
      </c>
      <c r="V326">
        <v>440</v>
      </c>
      <c r="W326">
        <v>572</v>
      </c>
      <c r="X326">
        <v>20</v>
      </c>
      <c r="Y326">
        <v>4149</v>
      </c>
      <c r="Z326">
        <v>1023</v>
      </c>
      <c r="AA326">
        <v>1125</v>
      </c>
      <c r="AB326">
        <v>258</v>
      </c>
      <c r="AC326">
        <v>2762</v>
      </c>
      <c r="AD326">
        <v>3715</v>
      </c>
      <c r="AE326">
        <v>0</v>
      </c>
      <c r="AF326">
        <v>420</v>
      </c>
      <c r="AG326">
        <v>32012</v>
      </c>
    </row>
    <row r="327" spans="1:33" x14ac:dyDescent="0.35">
      <c r="A327">
        <f t="shared" si="10"/>
        <v>0</v>
      </c>
      <c r="B327">
        <f t="shared" si="11"/>
        <v>0</v>
      </c>
      <c r="C327" t="s">
        <v>829</v>
      </c>
      <c r="D327">
        <v>5697</v>
      </c>
      <c r="E327">
        <v>0</v>
      </c>
      <c r="F327">
        <v>0</v>
      </c>
      <c r="G327">
        <v>0</v>
      </c>
      <c r="H327">
        <v>1337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87</v>
      </c>
      <c r="O327">
        <v>24</v>
      </c>
      <c r="P327">
        <v>806</v>
      </c>
      <c r="Q327">
        <v>7951</v>
      </c>
      <c r="R327">
        <v>1767</v>
      </c>
      <c r="S327">
        <v>175</v>
      </c>
      <c r="T327">
        <v>26</v>
      </c>
      <c r="U327">
        <v>0</v>
      </c>
      <c r="V327">
        <v>486</v>
      </c>
      <c r="W327">
        <v>83</v>
      </c>
      <c r="X327">
        <v>0</v>
      </c>
      <c r="Y327">
        <v>1689</v>
      </c>
      <c r="Z327">
        <v>2</v>
      </c>
      <c r="AA327">
        <v>599</v>
      </c>
      <c r="AB327">
        <v>284</v>
      </c>
      <c r="AC327">
        <v>1768</v>
      </c>
      <c r="AD327">
        <v>850</v>
      </c>
      <c r="AE327">
        <v>0</v>
      </c>
      <c r="AF327">
        <v>265</v>
      </c>
      <c r="AG327">
        <v>7994</v>
      </c>
    </row>
    <row r="328" spans="1:33" x14ac:dyDescent="0.35">
      <c r="A328">
        <f t="shared" si="10"/>
        <v>0</v>
      </c>
      <c r="B328">
        <f t="shared" si="11"/>
        <v>0</v>
      </c>
      <c r="C328" t="s">
        <v>828</v>
      </c>
      <c r="D328">
        <v>9974</v>
      </c>
      <c r="E328">
        <v>0</v>
      </c>
      <c r="F328">
        <v>0</v>
      </c>
      <c r="G328">
        <v>0</v>
      </c>
      <c r="H328">
        <v>2210</v>
      </c>
      <c r="I328">
        <v>450</v>
      </c>
      <c r="J328">
        <v>0</v>
      </c>
      <c r="K328">
        <v>25686</v>
      </c>
      <c r="L328">
        <v>465</v>
      </c>
      <c r="M328">
        <v>0</v>
      </c>
      <c r="N328">
        <v>9</v>
      </c>
      <c r="O328">
        <v>0</v>
      </c>
      <c r="P328">
        <v>332</v>
      </c>
      <c r="Q328">
        <v>39126</v>
      </c>
      <c r="R328">
        <v>3869</v>
      </c>
      <c r="S328">
        <v>201</v>
      </c>
      <c r="T328">
        <v>0</v>
      </c>
      <c r="U328">
        <v>19548</v>
      </c>
      <c r="V328">
        <v>0</v>
      </c>
      <c r="W328">
        <v>0</v>
      </c>
      <c r="X328">
        <v>405</v>
      </c>
      <c r="Y328">
        <v>578</v>
      </c>
      <c r="Z328">
        <v>68</v>
      </c>
      <c r="AA328">
        <v>900</v>
      </c>
      <c r="AB328">
        <v>324</v>
      </c>
      <c r="AC328">
        <v>2575</v>
      </c>
      <c r="AD328">
        <v>5589</v>
      </c>
      <c r="AE328">
        <v>1775</v>
      </c>
      <c r="AF328">
        <v>347</v>
      </c>
      <c r="AG328">
        <v>36179</v>
      </c>
    </row>
    <row r="329" spans="1:33" x14ac:dyDescent="0.35">
      <c r="A329">
        <f t="shared" si="10"/>
        <v>0</v>
      </c>
      <c r="B329">
        <f t="shared" si="11"/>
        <v>0</v>
      </c>
      <c r="C329" t="s">
        <v>827</v>
      </c>
      <c r="D329">
        <v>1744</v>
      </c>
      <c r="E329">
        <v>0</v>
      </c>
      <c r="F329">
        <v>0</v>
      </c>
      <c r="G329">
        <v>0</v>
      </c>
      <c r="H329">
        <v>35</v>
      </c>
      <c r="I329">
        <v>0</v>
      </c>
      <c r="J329">
        <v>448</v>
      </c>
      <c r="K329">
        <v>0</v>
      </c>
      <c r="L329">
        <v>9</v>
      </c>
      <c r="M329">
        <v>0</v>
      </c>
      <c r="N329">
        <v>39</v>
      </c>
      <c r="O329">
        <v>0</v>
      </c>
      <c r="P329">
        <v>147</v>
      </c>
      <c r="Q329">
        <v>2422</v>
      </c>
      <c r="R329">
        <v>788</v>
      </c>
      <c r="S329">
        <v>1</v>
      </c>
      <c r="T329">
        <v>112</v>
      </c>
      <c r="U329">
        <v>0</v>
      </c>
      <c r="V329">
        <v>380</v>
      </c>
      <c r="W329">
        <v>0</v>
      </c>
      <c r="X329">
        <v>2</v>
      </c>
      <c r="Y329">
        <v>388</v>
      </c>
      <c r="Z329">
        <v>0</v>
      </c>
      <c r="AA329">
        <v>300</v>
      </c>
      <c r="AB329">
        <v>68</v>
      </c>
      <c r="AC329">
        <v>110</v>
      </c>
      <c r="AD329">
        <v>61</v>
      </c>
      <c r="AE329">
        <v>456</v>
      </c>
      <c r="AF329">
        <v>65</v>
      </c>
      <c r="AG329">
        <v>2731</v>
      </c>
    </row>
    <row r="330" spans="1:33" x14ac:dyDescent="0.35">
      <c r="A330">
        <f t="shared" si="10"/>
        <v>0</v>
      </c>
      <c r="B330">
        <f t="shared" si="11"/>
        <v>0</v>
      </c>
      <c r="C330" t="s">
        <v>826</v>
      </c>
      <c r="D330">
        <v>6142</v>
      </c>
      <c r="E330">
        <v>0</v>
      </c>
      <c r="F330">
        <v>0</v>
      </c>
      <c r="G330">
        <v>0</v>
      </c>
      <c r="H330">
        <v>633</v>
      </c>
      <c r="I330">
        <v>28</v>
      </c>
      <c r="J330">
        <v>2791</v>
      </c>
      <c r="K330">
        <v>0</v>
      </c>
      <c r="L330">
        <v>64</v>
      </c>
      <c r="M330">
        <v>0</v>
      </c>
      <c r="N330">
        <v>92</v>
      </c>
      <c r="O330">
        <v>0</v>
      </c>
      <c r="P330">
        <v>275</v>
      </c>
      <c r="Q330">
        <v>10025</v>
      </c>
      <c r="R330">
        <v>1665</v>
      </c>
      <c r="S330">
        <v>581</v>
      </c>
      <c r="T330">
        <v>1669</v>
      </c>
      <c r="U330">
        <v>0</v>
      </c>
      <c r="V330">
        <v>602</v>
      </c>
      <c r="W330">
        <v>0</v>
      </c>
      <c r="X330">
        <v>73</v>
      </c>
      <c r="Y330">
        <v>778</v>
      </c>
      <c r="Z330">
        <v>201</v>
      </c>
      <c r="AA330">
        <v>665</v>
      </c>
      <c r="AB330">
        <v>102</v>
      </c>
      <c r="AC330">
        <v>1785</v>
      </c>
      <c r="AD330">
        <v>2272</v>
      </c>
      <c r="AE330">
        <v>618</v>
      </c>
      <c r="AF330">
        <v>75</v>
      </c>
      <c r="AG330">
        <v>11086</v>
      </c>
    </row>
    <row r="331" spans="1:33" x14ac:dyDescent="0.35">
      <c r="A331">
        <f t="shared" si="10"/>
        <v>0</v>
      </c>
      <c r="B331">
        <f t="shared" si="11"/>
        <v>0</v>
      </c>
      <c r="C331" t="s">
        <v>825</v>
      </c>
      <c r="D331">
        <v>743</v>
      </c>
      <c r="E331">
        <v>0</v>
      </c>
      <c r="F331">
        <v>0</v>
      </c>
      <c r="G331">
        <v>0</v>
      </c>
      <c r="H331">
        <v>762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9</v>
      </c>
      <c r="O331">
        <v>0</v>
      </c>
      <c r="P331">
        <v>124</v>
      </c>
      <c r="Q331">
        <v>1638</v>
      </c>
      <c r="R331">
        <v>583</v>
      </c>
      <c r="S331">
        <v>87</v>
      </c>
      <c r="T331">
        <v>0</v>
      </c>
      <c r="U331">
        <v>0</v>
      </c>
      <c r="V331">
        <v>149</v>
      </c>
      <c r="W331">
        <v>15</v>
      </c>
      <c r="X331">
        <v>0</v>
      </c>
      <c r="Y331">
        <v>150</v>
      </c>
      <c r="Z331">
        <v>0</v>
      </c>
      <c r="AA331">
        <v>182</v>
      </c>
      <c r="AB331">
        <v>128</v>
      </c>
      <c r="AC331">
        <v>14</v>
      </c>
      <c r="AD331">
        <v>4</v>
      </c>
      <c r="AE331">
        <v>0</v>
      </c>
      <c r="AF331">
        <v>95</v>
      </c>
      <c r="AG331">
        <v>1407</v>
      </c>
    </row>
    <row r="332" spans="1:33" x14ac:dyDescent="0.35">
      <c r="A332">
        <f t="shared" si="10"/>
        <v>0</v>
      </c>
      <c r="B332">
        <f t="shared" si="11"/>
        <v>0</v>
      </c>
      <c r="C332" t="s">
        <v>824</v>
      </c>
      <c r="D332">
        <v>1757</v>
      </c>
      <c r="E332">
        <v>0</v>
      </c>
      <c r="F332">
        <v>0</v>
      </c>
      <c r="G332">
        <v>0</v>
      </c>
      <c r="H332">
        <v>557</v>
      </c>
      <c r="I332">
        <v>68</v>
      </c>
      <c r="J332">
        <v>462</v>
      </c>
      <c r="K332">
        <v>0</v>
      </c>
      <c r="L332">
        <v>227</v>
      </c>
      <c r="M332">
        <v>0</v>
      </c>
      <c r="N332">
        <v>3</v>
      </c>
      <c r="O332">
        <v>45</v>
      </c>
      <c r="P332">
        <v>103</v>
      </c>
      <c r="Q332">
        <v>3222</v>
      </c>
      <c r="R332">
        <v>1296</v>
      </c>
      <c r="S332">
        <v>11</v>
      </c>
      <c r="T332">
        <v>313</v>
      </c>
      <c r="U332">
        <v>0</v>
      </c>
      <c r="V332">
        <v>208</v>
      </c>
      <c r="W332">
        <v>9</v>
      </c>
      <c r="X332">
        <v>230</v>
      </c>
      <c r="Y332">
        <v>195</v>
      </c>
      <c r="Z332">
        <v>65</v>
      </c>
      <c r="AA332">
        <v>209</v>
      </c>
      <c r="AB332">
        <v>75</v>
      </c>
      <c r="AC332">
        <v>342</v>
      </c>
      <c r="AD332">
        <v>381</v>
      </c>
      <c r="AE332">
        <v>0</v>
      </c>
      <c r="AF332">
        <v>10</v>
      </c>
      <c r="AG332">
        <v>3344</v>
      </c>
    </row>
    <row r="333" spans="1:33" x14ac:dyDescent="0.35">
      <c r="A333">
        <f t="shared" si="10"/>
        <v>0</v>
      </c>
      <c r="B333">
        <f t="shared" si="11"/>
        <v>0</v>
      </c>
      <c r="C333" t="s">
        <v>823</v>
      </c>
      <c r="D333">
        <v>1596</v>
      </c>
      <c r="E333">
        <v>0</v>
      </c>
      <c r="F333">
        <v>0</v>
      </c>
      <c r="G333">
        <v>0</v>
      </c>
      <c r="H333">
        <v>527</v>
      </c>
      <c r="I333">
        <v>7</v>
      </c>
      <c r="J333">
        <v>465</v>
      </c>
      <c r="K333">
        <v>1947</v>
      </c>
      <c r="L333">
        <v>313</v>
      </c>
      <c r="M333">
        <v>0</v>
      </c>
      <c r="N333">
        <v>0</v>
      </c>
      <c r="O333">
        <v>0</v>
      </c>
      <c r="P333">
        <v>44</v>
      </c>
      <c r="Q333">
        <v>4899</v>
      </c>
      <c r="R333">
        <v>867</v>
      </c>
      <c r="S333">
        <v>91</v>
      </c>
      <c r="T333">
        <v>161</v>
      </c>
      <c r="U333">
        <v>2555</v>
      </c>
      <c r="V333">
        <v>86</v>
      </c>
      <c r="W333">
        <v>4</v>
      </c>
      <c r="X333">
        <v>64</v>
      </c>
      <c r="Y333">
        <v>245</v>
      </c>
      <c r="Z333">
        <v>7</v>
      </c>
      <c r="AA333">
        <v>250</v>
      </c>
      <c r="AB333">
        <v>66</v>
      </c>
      <c r="AC333">
        <v>514</v>
      </c>
      <c r="AD333">
        <v>835</v>
      </c>
      <c r="AE333">
        <v>45</v>
      </c>
      <c r="AF333">
        <v>45</v>
      </c>
      <c r="AG333">
        <v>5835</v>
      </c>
    </row>
    <row r="334" spans="1:33" x14ac:dyDescent="0.35">
      <c r="A334">
        <f t="shared" si="10"/>
        <v>0</v>
      </c>
      <c r="B334">
        <f t="shared" si="11"/>
        <v>0</v>
      </c>
      <c r="C334" t="s">
        <v>822</v>
      </c>
      <c r="D334">
        <v>130</v>
      </c>
      <c r="E334">
        <v>0</v>
      </c>
      <c r="F334">
        <v>0</v>
      </c>
      <c r="G334">
        <v>0</v>
      </c>
      <c r="H334">
        <v>383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29</v>
      </c>
      <c r="Q334">
        <v>543</v>
      </c>
      <c r="R334">
        <v>350</v>
      </c>
      <c r="S334">
        <v>13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30</v>
      </c>
      <c r="Z334">
        <v>0</v>
      </c>
      <c r="AA334">
        <v>56</v>
      </c>
      <c r="AB334">
        <v>23</v>
      </c>
      <c r="AC334">
        <v>0</v>
      </c>
      <c r="AD334">
        <v>0</v>
      </c>
      <c r="AE334">
        <v>1</v>
      </c>
      <c r="AF334">
        <v>41</v>
      </c>
      <c r="AG334">
        <v>514</v>
      </c>
    </row>
    <row r="335" spans="1:33" x14ac:dyDescent="0.35">
      <c r="A335">
        <f t="shared" si="10"/>
        <v>0</v>
      </c>
      <c r="B335">
        <f t="shared" si="11"/>
        <v>0</v>
      </c>
      <c r="C335" t="s">
        <v>821</v>
      </c>
      <c r="D335">
        <v>3481</v>
      </c>
      <c r="E335">
        <v>0</v>
      </c>
      <c r="F335">
        <v>0</v>
      </c>
      <c r="G335">
        <v>0</v>
      </c>
      <c r="H335">
        <v>679</v>
      </c>
      <c r="I335">
        <v>8</v>
      </c>
      <c r="J335">
        <v>1040</v>
      </c>
      <c r="K335">
        <v>0</v>
      </c>
      <c r="L335">
        <v>10</v>
      </c>
      <c r="M335">
        <v>0</v>
      </c>
      <c r="N335">
        <v>1</v>
      </c>
      <c r="O335">
        <v>32</v>
      </c>
      <c r="P335">
        <v>76</v>
      </c>
      <c r="Q335">
        <v>5327</v>
      </c>
      <c r="R335">
        <v>1991</v>
      </c>
      <c r="S335">
        <v>81</v>
      </c>
      <c r="T335">
        <v>732</v>
      </c>
      <c r="U335">
        <v>0</v>
      </c>
      <c r="V335">
        <v>541</v>
      </c>
      <c r="W335">
        <v>0</v>
      </c>
      <c r="X335">
        <v>0</v>
      </c>
      <c r="Y335">
        <v>530</v>
      </c>
      <c r="Z335">
        <v>0</v>
      </c>
      <c r="AA335">
        <v>394</v>
      </c>
      <c r="AB335">
        <v>85</v>
      </c>
      <c r="AC335">
        <v>178</v>
      </c>
      <c r="AD335">
        <v>249</v>
      </c>
      <c r="AE335">
        <v>263</v>
      </c>
      <c r="AF335">
        <v>62</v>
      </c>
      <c r="AG335">
        <v>5106</v>
      </c>
    </row>
    <row r="336" spans="1:33" x14ac:dyDescent="0.35">
      <c r="A336">
        <f t="shared" si="10"/>
        <v>0</v>
      </c>
      <c r="B336">
        <f t="shared" si="11"/>
        <v>0</v>
      </c>
      <c r="C336" t="s">
        <v>820</v>
      </c>
      <c r="D336">
        <v>1956</v>
      </c>
      <c r="E336">
        <v>0</v>
      </c>
      <c r="F336">
        <v>0</v>
      </c>
      <c r="G336">
        <v>0</v>
      </c>
      <c r="H336">
        <v>58</v>
      </c>
      <c r="I336">
        <v>0</v>
      </c>
      <c r="J336">
        <v>0</v>
      </c>
      <c r="K336">
        <v>0</v>
      </c>
      <c r="L336">
        <v>12</v>
      </c>
      <c r="M336">
        <v>0</v>
      </c>
      <c r="N336">
        <v>0</v>
      </c>
      <c r="O336">
        <v>0</v>
      </c>
      <c r="P336">
        <v>0</v>
      </c>
      <c r="Q336">
        <v>2026</v>
      </c>
      <c r="R336">
        <v>359</v>
      </c>
      <c r="S336">
        <v>5</v>
      </c>
      <c r="T336">
        <v>3</v>
      </c>
      <c r="U336">
        <v>0</v>
      </c>
      <c r="V336">
        <v>192</v>
      </c>
      <c r="W336">
        <v>0</v>
      </c>
      <c r="X336">
        <v>0</v>
      </c>
      <c r="Y336">
        <v>10</v>
      </c>
      <c r="Z336">
        <v>0</v>
      </c>
      <c r="AA336">
        <v>136</v>
      </c>
      <c r="AB336">
        <v>20</v>
      </c>
      <c r="AC336">
        <v>30</v>
      </c>
      <c r="AD336">
        <v>7</v>
      </c>
      <c r="AE336">
        <v>82</v>
      </c>
      <c r="AF336">
        <v>21</v>
      </c>
      <c r="AG336">
        <v>865</v>
      </c>
    </row>
    <row r="337" spans="1:33" x14ac:dyDescent="0.35">
      <c r="A337">
        <f t="shared" si="10"/>
        <v>0</v>
      </c>
      <c r="B337">
        <f t="shared" si="11"/>
        <v>0</v>
      </c>
      <c r="C337" t="s">
        <v>819</v>
      </c>
      <c r="D337">
        <v>128</v>
      </c>
      <c r="E337">
        <v>110</v>
      </c>
      <c r="F337">
        <v>0</v>
      </c>
      <c r="G337">
        <v>32</v>
      </c>
      <c r="H337">
        <v>287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557</v>
      </c>
      <c r="R337">
        <v>339</v>
      </c>
      <c r="S337">
        <v>3</v>
      </c>
      <c r="T337">
        <v>10</v>
      </c>
      <c r="U337">
        <v>0</v>
      </c>
      <c r="V337">
        <v>0</v>
      </c>
      <c r="W337">
        <v>4</v>
      </c>
      <c r="X337">
        <v>0</v>
      </c>
      <c r="Y337">
        <v>1</v>
      </c>
      <c r="Z337">
        <v>0</v>
      </c>
      <c r="AA337">
        <v>74</v>
      </c>
      <c r="AB337">
        <v>15</v>
      </c>
      <c r="AC337">
        <v>0</v>
      </c>
      <c r="AD337">
        <v>0</v>
      </c>
      <c r="AE337">
        <v>2</v>
      </c>
      <c r="AF337">
        <v>11</v>
      </c>
      <c r="AG337">
        <v>459</v>
      </c>
    </row>
    <row r="338" spans="1:33" x14ac:dyDescent="0.35">
      <c r="A338">
        <f t="shared" si="10"/>
        <v>0</v>
      </c>
      <c r="B338">
        <f t="shared" si="11"/>
        <v>0</v>
      </c>
      <c r="C338" t="s">
        <v>818</v>
      </c>
      <c r="D338">
        <v>1106</v>
      </c>
      <c r="E338">
        <v>0</v>
      </c>
      <c r="F338">
        <v>0</v>
      </c>
      <c r="G338">
        <v>0</v>
      </c>
      <c r="H338">
        <v>695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3</v>
      </c>
      <c r="O338">
        <v>722</v>
      </c>
      <c r="P338">
        <v>5</v>
      </c>
      <c r="Q338">
        <v>2531</v>
      </c>
      <c r="R338">
        <v>839</v>
      </c>
      <c r="S338">
        <v>59</v>
      </c>
      <c r="T338">
        <v>23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0</v>
      </c>
      <c r="AA338">
        <v>155</v>
      </c>
      <c r="AB338">
        <v>21</v>
      </c>
      <c r="AC338">
        <v>780</v>
      </c>
      <c r="AD338">
        <v>344</v>
      </c>
      <c r="AE338">
        <v>38</v>
      </c>
      <c r="AF338">
        <v>3</v>
      </c>
      <c r="AG338">
        <v>2264</v>
      </c>
    </row>
    <row r="339" spans="1:33" x14ac:dyDescent="0.35">
      <c r="A339">
        <f t="shared" si="10"/>
        <v>0</v>
      </c>
      <c r="B339">
        <f t="shared" si="11"/>
        <v>0</v>
      </c>
      <c r="C339" t="s">
        <v>817</v>
      </c>
      <c r="D339">
        <v>8892</v>
      </c>
      <c r="E339">
        <v>0</v>
      </c>
      <c r="F339">
        <v>0</v>
      </c>
      <c r="G339">
        <v>0</v>
      </c>
      <c r="H339">
        <v>1677</v>
      </c>
      <c r="I339">
        <v>1921</v>
      </c>
      <c r="J339">
        <v>4397</v>
      </c>
      <c r="K339">
        <v>14421</v>
      </c>
      <c r="L339">
        <v>86</v>
      </c>
      <c r="M339">
        <v>0</v>
      </c>
      <c r="N339">
        <v>368</v>
      </c>
      <c r="O339">
        <v>78</v>
      </c>
      <c r="P339">
        <v>1863</v>
      </c>
      <c r="Q339">
        <v>33703</v>
      </c>
      <c r="R339">
        <v>2872</v>
      </c>
      <c r="S339">
        <v>775</v>
      </c>
      <c r="T339">
        <v>700</v>
      </c>
      <c r="U339">
        <v>11733</v>
      </c>
      <c r="V339">
        <v>187</v>
      </c>
      <c r="W339">
        <v>625</v>
      </c>
      <c r="X339">
        <v>32</v>
      </c>
      <c r="Y339">
        <v>1468</v>
      </c>
      <c r="Z339">
        <v>1610</v>
      </c>
      <c r="AA339">
        <v>975</v>
      </c>
      <c r="AB339">
        <v>553</v>
      </c>
      <c r="AC339">
        <v>5648</v>
      </c>
      <c r="AD339">
        <v>4760</v>
      </c>
      <c r="AE339">
        <v>0</v>
      </c>
      <c r="AF339">
        <v>1195</v>
      </c>
      <c r="AG339">
        <v>33133</v>
      </c>
    </row>
    <row r="340" spans="1:33" x14ac:dyDescent="0.35">
      <c r="A340">
        <f t="shared" si="10"/>
        <v>0</v>
      </c>
      <c r="B340">
        <f t="shared" si="11"/>
        <v>0</v>
      </c>
      <c r="C340" t="s">
        <v>816</v>
      </c>
      <c r="D340">
        <v>1545</v>
      </c>
      <c r="E340">
        <v>0</v>
      </c>
      <c r="F340">
        <v>0</v>
      </c>
      <c r="G340">
        <v>0</v>
      </c>
      <c r="H340">
        <v>241</v>
      </c>
      <c r="I340">
        <v>15</v>
      </c>
      <c r="J340">
        <v>0</v>
      </c>
      <c r="K340">
        <v>0</v>
      </c>
      <c r="L340">
        <v>0</v>
      </c>
      <c r="M340">
        <v>0</v>
      </c>
      <c r="N340">
        <v>58</v>
      </c>
      <c r="O340">
        <v>0</v>
      </c>
      <c r="P340">
        <v>117</v>
      </c>
      <c r="Q340">
        <v>1976</v>
      </c>
      <c r="R340">
        <v>575</v>
      </c>
      <c r="S340">
        <v>97</v>
      </c>
      <c r="T340">
        <v>0</v>
      </c>
      <c r="U340">
        <v>0</v>
      </c>
      <c r="V340">
        <v>134</v>
      </c>
      <c r="W340">
        <v>6</v>
      </c>
      <c r="X340">
        <v>0</v>
      </c>
      <c r="Y340">
        <v>448</v>
      </c>
      <c r="Z340">
        <v>15</v>
      </c>
      <c r="AA340">
        <v>179</v>
      </c>
      <c r="AB340">
        <v>34</v>
      </c>
      <c r="AC340">
        <v>177</v>
      </c>
      <c r="AD340">
        <v>101</v>
      </c>
      <c r="AE340">
        <v>124</v>
      </c>
      <c r="AF340">
        <v>45</v>
      </c>
      <c r="AG340">
        <v>1935</v>
      </c>
    </row>
    <row r="341" spans="1:33" x14ac:dyDescent="0.35">
      <c r="A341">
        <f t="shared" si="10"/>
        <v>0</v>
      </c>
      <c r="B341">
        <f t="shared" si="11"/>
        <v>0</v>
      </c>
      <c r="C341" t="s">
        <v>815</v>
      </c>
      <c r="D341">
        <v>1309</v>
      </c>
      <c r="E341">
        <v>0</v>
      </c>
      <c r="F341">
        <v>0</v>
      </c>
      <c r="G341">
        <v>0</v>
      </c>
      <c r="H341">
        <v>25</v>
      </c>
      <c r="I341">
        <v>0</v>
      </c>
      <c r="J341">
        <v>522</v>
      </c>
      <c r="K341">
        <v>0</v>
      </c>
      <c r="L341">
        <v>0</v>
      </c>
      <c r="M341">
        <v>0</v>
      </c>
      <c r="N341">
        <v>5</v>
      </c>
      <c r="O341">
        <v>0</v>
      </c>
      <c r="P341">
        <v>52</v>
      </c>
      <c r="Q341">
        <v>1913</v>
      </c>
      <c r="R341">
        <v>254</v>
      </c>
      <c r="S341">
        <v>136</v>
      </c>
      <c r="T341">
        <v>59</v>
      </c>
      <c r="U341">
        <v>0</v>
      </c>
      <c r="V341">
        <v>134</v>
      </c>
      <c r="W341">
        <v>8</v>
      </c>
      <c r="X341">
        <v>0</v>
      </c>
      <c r="Y341">
        <v>52</v>
      </c>
      <c r="Z341">
        <v>0</v>
      </c>
      <c r="AA341">
        <v>147</v>
      </c>
      <c r="AB341">
        <v>55</v>
      </c>
      <c r="AC341">
        <v>489</v>
      </c>
      <c r="AD341">
        <v>331</v>
      </c>
      <c r="AE341">
        <v>226</v>
      </c>
      <c r="AF341">
        <v>204</v>
      </c>
      <c r="AG341">
        <v>2095</v>
      </c>
    </row>
    <row r="342" spans="1:33" x14ac:dyDescent="0.35">
      <c r="A342">
        <f t="shared" si="10"/>
        <v>0</v>
      </c>
      <c r="B342">
        <f t="shared" si="11"/>
        <v>0</v>
      </c>
      <c r="C342" t="s">
        <v>814</v>
      </c>
      <c r="D342">
        <v>1065</v>
      </c>
      <c r="E342">
        <v>0</v>
      </c>
      <c r="F342">
        <v>0</v>
      </c>
      <c r="G342">
        <v>0</v>
      </c>
      <c r="H342">
        <v>229</v>
      </c>
      <c r="I342">
        <v>0</v>
      </c>
      <c r="J342">
        <v>370</v>
      </c>
      <c r="K342">
        <v>0</v>
      </c>
      <c r="L342">
        <v>0</v>
      </c>
      <c r="M342">
        <v>0</v>
      </c>
      <c r="N342">
        <v>20</v>
      </c>
      <c r="O342">
        <v>0</v>
      </c>
      <c r="P342">
        <v>51</v>
      </c>
      <c r="Q342">
        <v>1735</v>
      </c>
      <c r="R342">
        <v>482</v>
      </c>
      <c r="S342">
        <v>18</v>
      </c>
      <c r="T342">
        <v>44</v>
      </c>
      <c r="U342">
        <v>0</v>
      </c>
      <c r="V342">
        <v>97</v>
      </c>
      <c r="W342">
        <v>0</v>
      </c>
      <c r="X342">
        <v>0</v>
      </c>
      <c r="Y342">
        <v>213</v>
      </c>
      <c r="Z342">
        <v>330</v>
      </c>
      <c r="AA342">
        <v>208</v>
      </c>
      <c r="AB342">
        <v>56</v>
      </c>
      <c r="AC342">
        <v>373</v>
      </c>
      <c r="AD342">
        <v>233</v>
      </c>
      <c r="AE342">
        <v>102</v>
      </c>
      <c r="AF342">
        <v>9</v>
      </c>
      <c r="AG342">
        <v>2165</v>
      </c>
    </row>
    <row r="343" spans="1:33" x14ac:dyDescent="0.35">
      <c r="A343">
        <f t="shared" si="10"/>
        <v>0</v>
      </c>
      <c r="B343">
        <f t="shared" si="11"/>
        <v>0</v>
      </c>
      <c r="C343" t="s">
        <v>813</v>
      </c>
      <c r="D343">
        <v>315</v>
      </c>
      <c r="E343">
        <v>0</v>
      </c>
      <c r="F343">
        <v>0</v>
      </c>
      <c r="G343">
        <v>0</v>
      </c>
      <c r="H343">
        <v>186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3</v>
      </c>
      <c r="Q343">
        <v>505</v>
      </c>
      <c r="R343">
        <v>245</v>
      </c>
      <c r="S343">
        <v>43</v>
      </c>
      <c r="T343">
        <v>3</v>
      </c>
      <c r="U343">
        <v>0</v>
      </c>
      <c r="V343">
        <v>0</v>
      </c>
      <c r="W343">
        <v>0</v>
      </c>
      <c r="X343">
        <v>0</v>
      </c>
      <c r="Y343">
        <v>4</v>
      </c>
      <c r="Z343">
        <v>0</v>
      </c>
      <c r="AA343">
        <v>55</v>
      </c>
      <c r="AB343">
        <v>17</v>
      </c>
      <c r="AC343">
        <v>42</v>
      </c>
      <c r="AD343">
        <v>40</v>
      </c>
      <c r="AE343">
        <v>67</v>
      </c>
      <c r="AF343">
        <v>13</v>
      </c>
      <c r="AG343">
        <v>529</v>
      </c>
    </row>
    <row r="344" spans="1:33" x14ac:dyDescent="0.35">
      <c r="A344">
        <f t="shared" si="10"/>
        <v>0</v>
      </c>
      <c r="B344">
        <f t="shared" si="11"/>
        <v>0</v>
      </c>
      <c r="C344" t="s">
        <v>812</v>
      </c>
      <c r="D344">
        <v>5752</v>
      </c>
      <c r="E344">
        <v>0</v>
      </c>
      <c r="F344">
        <v>90</v>
      </c>
      <c r="G344">
        <v>4</v>
      </c>
      <c r="H344">
        <v>637</v>
      </c>
      <c r="I344">
        <v>507</v>
      </c>
      <c r="J344">
        <v>887</v>
      </c>
      <c r="K344">
        <v>0</v>
      </c>
      <c r="L344">
        <v>93</v>
      </c>
      <c r="M344">
        <v>0</v>
      </c>
      <c r="N344">
        <v>83</v>
      </c>
      <c r="O344">
        <v>56</v>
      </c>
      <c r="P344">
        <v>968</v>
      </c>
      <c r="Q344">
        <v>9077</v>
      </c>
      <c r="R344">
        <v>915</v>
      </c>
      <c r="S344">
        <v>336</v>
      </c>
      <c r="T344">
        <v>1124</v>
      </c>
      <c r="U344">
        <v>0</v>
      </c>
      <c r="V344">
        <v>511</v>
      </c>
      <c r="W344">
        <v>63</v>
      </c>
      <c r="X344">
        <v>48</v>
      </c>
      <c r="Y344">
        <v>2299</v>
      </c>
      <c r="Z344">
        <v>400</v>
      </c>
      <c r="AA344">
        <v>393</v>
      </c>
      <c r="AB344">
        <v>88</v>
      </c>
      <c r="AC344">
        <v>1498</v>
      </c>
      <c r="AD344">
        <v>566</v>
      </c>
      <c r="AE344">
        <v>17</v>
      </c>
      <c r="AF344">
        <v>167</v>
      </c>
      <c r="AG344">
        <v>8425</v>
      </c>
    </row>
    <row r="345" spans="1:33" x14ac:dyDescent="0.35">
      <c r="A345">
        <f t="shared" si="10"/>
        <v>0</v>
      </c>
      <c r="B345">
        <f t="shared" si="11"/>
        <v>0</v>
      </c>
      <c r="C345" t="s">
        <v>811</v>
      </c>
      <c r="D345">
        <v>8177</v>
      </c>
      <c r="E345">
        <v>0</v>
      </c>
      <c r="F345">
        <v>0</v>
      </c>
      <c r="G345">
        <v>0</v>
      </c>
      <c r="H345">
        <v>0</v>
      </c>
      <c r="I345">
        <v>32</v>
      </c>
      <c r="J345">
        <v>1393</v>
      </c>
      <c r="K345">
        <v>0</v>
      </c>
      <c r="L345">
        <v>29</v>
      </c>
      <c r="M345">
        <v>0</v>
      </c>
      <c r="N345">
        <v>0</v>
      </c>
      <c r="O345">
        <v>0</v>
      </c>
      <c r="P345">
        <v>572</v>
      </c>
      <c r="Q345">
        <v>10203</v>
      </c>
      <c r="R345">
        <v>1629</v>
      </c>
      <c r="S345">
        <v>1091</v>
      </c>
      <c r="T345">
        <v>1045</v>
      </c>
      <c r="U345">
        <v>0</v>
      </c>
      <c r="V345">
        <v>512</v>
      </c>
      <c r="W345">
        <v>118</v>
      </c>
      <c r="X345">
        <v>1</v>
      </c>
      <c r="Y345">
        <v>1182</v>
      </c>
      <c r="Z345">
        <v>0</v>
      </c>
      <c r="AA345">
        <v>575</v>
      </c>
      <c r="AB345">
        <v>215</v>
      </c>
      <c r="AC345">
        <v>1534</v>
      </c>
      <c r="AD345">
        <v>1819</v>
      </c>
      <c r="AE345">
        <v>0</v>
      </c>
      <c r="AF345">
        <v>70</v>
      </c>
      <c r="AG345">
        <v>9791</v>
      </c>
    </row>
    <row r="346" spans="1:33" x14ac:dyDescent="0.35">
      <c r="A346">
        <f t="shared" si="10"/>
        <v>0</v>
      </c>
      <c r="B346">
        <f t="shared" si="11"/>
        <v>0</v>
      </c>
      <c r="C346" t="s">
        <v>810</v>
      </c>
      <c r="D346">
        <v>4744</v>
      </c>
      <c r="E346">
        <v>0</v>
      </c>
      <c r="F346">
        <v>0</v>
      </c>
      <c r="G346">
        <v>0</v>
      </c>
      <c r="H346">
        <v>1067</v>
      </c>
      <c r="I346">
        <v>18</v>
      </c>
      <c r="J346">
        <v>930</v>
      </c>
      <c r="K346">
        <v>0</v>
      </c>
      <c r="L346">
        <v>0</v>
      </c>
      <c r="M346">
        <v>0</v>
      </c>
      <c r="N346">
        <v>89</v>
      </c>
      <c r="O346">
        <v>51</v>
      </c>
      <c r="P346">
        <v>922</v>
      </c>
      <c r="Q346">
        <v>7821</v>
      </c>
      <c r="R346">
        <v>2734</v>
      </c>
      <c r="S346">
        <v>40</v>
      </c>
      <c r="T346">
        <v>536</v>
      </c>
      <c r="U346">
        <v>0</v>
      </c>
      <c r="V346">
        <v>359</v>
      </c>
      <c r="W346">
        <v>0</v>
      </c>
      <c r="X346">
        <v>0</v>
      </c>
      <c r="Y346">
        <v>1372</v>
      </c>
      <c r="Z346">
        <v>2</v>
      </c>
      <c r="AA346">
        <v>360</v>
      </c>
      <c r="AB346">
        <v>123</v>
      </c>
      <c r="AC346">
        <v>744</v>
      </c>
      <c r="AD346">
        <v>554</v>
      </c>
      <c r="AE346">
        <v>8</v>
      </c>
      <c r="AF346">
        <v>697</v>
      </c>
      <c r="AG346">
        <v>7529</v>
      </c>
    </row>
    <row r="347" spans="1:33" x14ac:dyDescent="0.35">
      <c r="A347">
        <f t="shared" si="10"/>
        <v>0</v>
      </c>
      <c r="B347">
        <f t="shared" si="11"/>
        <v>0</v>
      </c>
      <c r="C347" t="s">
        <v>809</v>
      </c>
      <c r="D347">
        <v>1893</v>
      </c>
      <c r="E347">
        <v>0</v>
      </c>
      <c r="F347">
        <v>0</v>
      </c>
      <c r="G347">
        <v>0</v>
      </c>
      <c r="H347">
        <v>605</v>
      </c>
      <c r="I347">
        <v>11</v>
      </c>
      <c r="J347">
        <v>449</v>
      </c>
      <c r="K347">
        <v>3173</v>
      </c>
      <c r="L347">
        <v>0</v>
      </c>
      <c r="M347">
        <v>31</v>
      </c>
      <c r="N347">
        <v>245</v>
      </c>
      <c r="O347">
        <v>0</v>
      </c>
      <c r="P347">
        <v>13</v>
      </c>
      <c r="Q347">
        <v>6420</v>
      </c>
      <c r="R347">
        <v>1113</v>
      </c>
      <c r="S347">
        <v>99</v>
      </c>
      <c r="T347">
        <v>157</v>
      </c>
      <c r="U347">
        <v>2239</v>
      </c>
      <c r="V347">
        <v>381</v>
      </c>
      <c r="W347">
        <v>0</v>
      </c>
      <c r="X347">
        <v>0</v>
      </c>
      <c r="Y347">
        <v>678</v>
      </c>
      <c r="Z347">
        <v>11</v>
      </c>
      <c r="AA347">
        <v>230</v>
      </c>
      <c r="AB347">
        <v>79</v>
      </c>
      <c r="AC347">
        <v>782</v>
      </c>
      <c r="AD347">
        <v>861</v>
      </c>
      <c r="AE347">
        <v>54</v>
      </c>
      <c r="AF347">
        <v>63</v>
      </c>
      <c r="AG347">
        <v>6747</v>
      </c>
    </row>
    <row r="348" spans="1:33" x14ac:dyDescent="0.35">
      <c r="A348">
        <f t="shared" si="10"/>
        <v>0</v>
      </c>
      <c r="B348">
        <f t="shared" si="11"/>
        <v>0</v>
      </c>
      <c r="C348" t="s">
        <v>808</v>
      </c>
      <c r="D348">
        <v>1801</v>
      </c>
      <c r="E348">
        <v>0</v>
      </c>
      <c r="F348">
        <v>0</v>
      </c>
      <c r="G348">
        <v>0</v>
      </c>
      <c r="H348">
        <v>446</v>
      </c>
      <c r="I348">
        <v>251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440</v>
      </c>
      <c r="P348">
        <v>60</v>
      </c>
      <c r="Q348">
        <v>2998</v>
      </c>
      <c r="R348">
        <v>851</v>
      </c>
      <c r="S348">
        <v>77</v>
      </c>
      <c r="T348">
        <v>0</v>
      </c>
      <c r="U348">
        <v>0</v>
      </c>
      <c r="V348">
        <v>214</v>
      </c>
      <c r="W348">
        <v>16</v>
      </c>
      <c r="X348">
        <v>0</v>
      </c>
      <c r="Y348">
        <v>223</v>
      </c>
      <c r="Z348">
        <v>308</v>
      </c>
      <c r="AA348">
        <v>161</v>
      </c>
      <c r="AB348">
        <v>35</v>
      </c>
      <c r="AC348">
        <v>606</v>
      </c>
      <c r="AD348">
        <v>140</v>
      </c>
      <c r="AE348">
        <v>103</v>
      </c>
      <c r="AF348">
        <v>14</v>
      </c>
      <c r="AG348">
        <v>2748</v>
      </c>
    </row>
    <row r="349" spans="1:33" x14ac:dyDescent="0.35">
      <c r="A349">
        <f t="shared" si="10"/>
        <v>0</v>
      </c>
      <c r="B349">
        <f t="shared" si="11"/>
        <v>0</v>
      </c>
      <c r="C349" t="s">
        <v>807</v>
      </c>
      <c r="D349">
        <v>3616</v>
      </c>
      <c r="E349">
        <v>0</v>
      </c>
      <c r="F349">
        <v>0</v>
      </c>
      <c r="G349">
        <v>0</v>
      </c>
      <c r="H349">
        <v>1593</v>
      </c>
      <c r="I349">
        <v>148</v>
      </c>
      <c r="J349">
        <v>0</v>
      </c>
      <c r="K349">
        <v>3007</v>
      </c>
      <c r="L349">
        <v>33</v>
      </c>
      <c r="M349">
        <v>0</v>
      </c>
      <c r="N349">
        <v>155</v>
      </c>
      <c r="O349">
        <v>5</v>
      </c>
      <c r="P349">
        <v>198</v>
      </c>
      <c r="Q349">
        <v>8755</v>
      </c>
      <c r="R349">
        <v>1623</v>
      </c>
      <c r="S349">
        <v>614</v>
      </c>
      <c r="T349">
        <v>0</v>
      </c>
      <c r="U349">
        <v>2111</v>
      </c>
      <c r="V349">
        <v>122</v>
      </c>
      <c r="W349">
        <v>0</v>
      </c>
      <c r="X349">
        <v>0</v>
      </c>
      <c r="Y349">
        <v>209</v>
      </c>
      <c r="Z349">
        <v>159</v>
      </c>
      <c r="AA349">
        <v>428</v>
      </c>
      <c r="AB349">
        <v>163</v>
      </c>
      <c r="AC349">
        <v>647</v>
      </c>
      <c r="AD349">
        <v>1134</v>
      </c>
      <c r="AE349">
        <v>63</v>
      </c>
      <c r="AF349">
        <v>2191</v>
      </c>
      <c r="AG349">
        <v>9464</v>
      </c>
    </row>
    <row r="350" spans="1:33" x14ac:dyDescent="0.35">
      <c r="A350">
        <f t="shared" si="10"/>
        <v>0</v>
      </c>
      <c r="B350">
        <f t="shared" si="11"/>
        <v>0</v>
      </c>
      <c r="C350" t="s">
        <v>806</v>
      </c>
      <c r="D350">
        <v>319</v>
      </c>
      <c r="E350">
        <v>850</v>
      </c>
      <c r="F350">
        <v>0</v>
      </c>
      <c r="G350">
        <v>109</v>
      </c>
      <c r="H350">
        <v>700</v>
      </c>
      <c r="I350">
        <v>5</v>
      </c>
      <c r="J350">
        <v>15</v>
      </c>
      <c r="K350">
        <v>0</v>
      </c>
      <c r="L350">
        <v>0</v>
      </c>
      <c r="M350">
        <v>0</v>
      </c>
      <c r="N350">
        <v>10</v>
      </c>
      <c r="O350">
        <v>0</v>
      </c>
      <c r="P350">
        <v>18</v>
      </c>
      <c r="Q350">
        <v>2026</v>
      </c>
      <c r="R350">
        <v>1632</v>
      </c>
      <c r="S350">
        <v>12</v>
      </c>
      <c r="T350">
        <v>43</v>
      </c>
      <c r="U350">
        <v>0</v>
      </c>
      <c r="V350">
        <v>34</v>
      </c>
      <c r="W350">
        <v>5</v>
      </c>
      <c r="X350">
        <v>0</v>
      </c>
      <c r="Y350">
        <v>8</v>
      </c>
      <c r="Z350">
        <v>0</v>
      </c>
      <c r="AA350">
        <v>145</v>
      </c>
      <c r="AB350">
        <v>31</v>
      </c>
      <c r="AC350">
        <v>9</v>
      </c>
      <c r="AD350">
        <v>8</v>
      </c>
      <c r="AE350">
        <v>46</v>
      </c>
      <c r="AF350">
        <v>38</v>
      </c>
      <c r="AG350">
        <v>2011</v>
      </c>
    </row>
    <row r="351" spans="1:33" x14ac:dyDescent="0.35">
      <c r="A351">
        <f t="shared" si="10"/>
        <v>0</v>
      </c>
      <c r="B351">
        <f t="shared" si="11"/>
        <v>0</v>
      </c>
      <c r="C351" t="s">
        <v>805</v>
      </c>
      <c r="D351">
        <v>4693</v>
      </c>
      <c r="E351">
        <v>0</v>
      </c>
      <c r="F351">
        <v>0</v>
      </c>
      <c r="G351">
        <v>0</v>
      </c>
      <c r="H351">
        <v>384</v>
      </c>
      <c r="I351">
        <v>305</v>
      </c>
      <c r="J351">
        <v>723</v>
      </c>
      <c r="K351">
        <v>0</v>
      </c>
      <c r="L351">
        <v>226</v>
      </c>
      <c r="M351">
        <v>0</v>
      </c>
      <c r="N351">
        <v>80</v>
      </c>
      <c r="O351">
        <v>9</v>
      </c>
      <c r="P351">
        <v>120</v>
      </c>
      <c r="Q351">
        <v>6540</v>
      </c>
      <c r="R351">
        <v>1080</v>
      </c>
      <c r="S351">
        <v>483</v>
      </c>
      <c r="T351">
        <v>853</v>
      </c>
      <c r="U351">
        <v>0</v>
      </c>
      <c r="V351">
        <v>415</v>
      </c>
      <c r="W351">
        <v>0</v>
      </c>
      <c r="X351">
        <v>119</v>
      </c>
      <c r="Y351">
        <v>552</v>
      </c>
      <c r="Z351">
        <v>3</v>
      </c>
      <c r="AA351">
        <v>445</v>
      </c>
      <c r="AB351">
        <v>90</v>
      </c>
      <c r="AC351">
        <v>1238</v>
      </c>
      <c r="AD351">
        <v>912</v>
      </c>
      <c r="AE351">
        <v>213</v>
      </c>
      <c r="AF351">
        <v>211</v>
      </c>
      <c r="AG351">
        <v>6614</v>
      </c>
    </row>
    <row r="352" spans="1:33" x14ac:dyDescent="0.35">
      <c r="A352">
        <f t="shared" si="10"/>
        <v>0</v>
      </c>
      <c r="B352">
        <f t="shared" si="11"/>
        <v>0</v>
      </c>
      <c r="C352" t="s">
        <v>804</v>
      </c>
      <c r="D352">
        <v>92</v>
      </c>
      <c r="E352">
        <v>110</v>
      </c>
      <c r="F352">
        <v>0</v>
      </c>
      <c r="G352">
        <v>37</v>
      </c>
      <c r="H352">
        <v>80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1</v>
      </c>
      <c r="Q352">
        <v>321</v>
      </c>
      <c r="R352">
        <v>233</v>
      </c>
      <c r="S352">
        <v>9</v>
      </c>
      <c r="T352">
        <v>5</v>
      </c>
      <c r="U352">
        <v>0</v>
      </c>
      <c r="V352">
        <v>0</v>
      </c>
      <c r="W352">
        <v>3</v>
      </c>
      <c r="X352">
        <v>0</v>
      </c>
      <c r="Y352">
        <v>18</v>
      </c>
      <c r="Z352">
        <v>0</v>
      </c>
      <c r="AA352">
        <v>48</v>
      </c>
      <c r="AB352">
        <v>13</v>
      </c>
      <c r="AC352">
        <v>0</v>
      </c>
      <c r="AD352">
        <v>0</v>
      </c>
      <c r="AE352">
        <v>5</v>
      </c>
      <c r="AF352">
        <v>6</v>
      </c>
      <c r="AG352">
        <v>340</v>
      </c>
    </row>
    <row r="353" spans="1:33" x14ac:dyDescent="0.35">
      <c r="A353">
        <f t="shared" si="10"/>
        <v>0</v>
      </c>
      <c r="B353">
        <f t="shared" si="11"/>
        <v>0</v>
      </c>
      <c r="C353" t="s">
        <v>803</v>
      </c>
      <c r="D353">
        <v>9884</v>
      </c>
      <c r="E353">
        <v>0</v>
      </c>
      <c r="F353">
        <v>0</v>
      </c>
      <c r="G353">
        <v>0</v>
      </c>
      <c r="H353">
        <v>806</v>
      </c>
      <c r="I353">
        <v>511</v>
      </c>
      <c r="J353">
        <v>2456</v>
      </c>
      <c r="K353">
        <v>5420</v>
      </c>
      <c r="L353">
        <v>423</v>
      </c>
      <c r="M353">
        <v>0</v>
      </c>
      <c r="N353">
        <v>3</v>
      </c>
      <c r="O353">
        <v>0</v>
      </c>
      <c r="P353">
        <v>873</v>
      </c>
      <c r="Q353">
        <v>20376</v>
      </c>
      <c r="R353">
        <v>2511</v>
      </c>
      <c r="S353">
        <v>818</v>
      </c>
      <c r="T353">
        <v>1530</v>
      </c>
      <c r="U353">
        <v>4283</v>
      </c>
      <c r="V353">
        <v>194</v>
      </c>
      <c r="W353">
        <v>107</v>
      </c>
      <c r="X353">
        <v>472</v>
      </c>
      <c r="Y353">
        <v>864</v>
      </c>
      <c r="Z353">
        <v>1122</v>
      </c>
      <c r="AA353">
        <v>705</v>
      </c>
      <c r="AB353">
        <v>329</v>
      </c>
      <c r="AC353">
        <v>3410</v>
      </c>
      <c r="AD353">
        <v>2818</v>
      </c>
      <c r="AE353">
        <v>0</v>
      </c>
      <c r="AF353">
        <v>69</v>
      </c>
      <c r="AG353">
        <v>19232</v>
      </c>
    </row>
    <row r="354" spans="1:33" x14ac:dyDescent="0.35">
      <c r="A354">
        <f t="shared" si="10"/>
        <v>0</v>
      </c>
      <c r="B354">
        <f t="shared" si="11"/>
        <v>0</v>
      </c>
      <c r="C354" t="s">
        <v>802</v>
      </c>
      <c r="D354">
        <v>1908</v>
      </c>
      <c r="E354">
        <v>0</v>
      </c>
      <c r="F354">
        <v>60</v>
      </c>
      <c r="G354">
        <v>2</v>
      </c>
      <c r="H354">
        <v>339</v>
      </c>
      <c r="I354">
        <v>5</v>
      </c>
      <c r="J354">
        <v>0</v>
      </c>
      <c r="K354">
        <v>0</v>
      </c>
      <c r="L354">
        <v>0</v>
      </c>
      <c r="M354">
        <v>0</v>
      </c>
      <c r="N354">
        <v>9</v>
      </c>
      <c r="O354">
        <v>0</v>
      </c>
      <c r="P354">
        <v>62</v>
      </c>
      <c r="Q354">
        <v>2385</v>
      </c>
      <c r="R354">
        <v>798</v>
      </c>
      <c r="S354">
        <v>67</v>
      </c>
      <c r="T354">
        <v>0</v>
      </c>
      <c r="U354">
        <v>0</v>
      </c>
      <c r="V354">
        <v>80</v>
      </c>
      <c r="W354">
        <v>0</v>
      </c>
      <c r="X354">
        <v>0</v>
      </c>
      <c r="Y354">
        <v>239</v>
      </c>
      <c r="Z354">
        <v>0</v>
      </c>
      <c r="AA354">
        <v>150</v>
      </c>
      <c r="AB354">
        <v>43</v>
      </c>
      <c r="AC354">
        <v>523</v>
      </c>
      <c r="AD354">
        <v>211</v>
      </c>
      <c r="AE354">
        <v>147</v>
      </c>
      <c r="AF354">
        <v>91</v>
      </c>
      <c r="AG354">
        <v>2349</v>
      </c>
    </row>
    <row r="355" spans="1:33" x14ac:dyDescent="0.35">
      <c r="A355">
        <f t="shared" si="10"/>
        <v>0</v>
      </c>
      <c r="B355">
        <f t="shared" si="11"/>
        <v>0</v>
      </c>
      <c r="C355" t="s">
        <v>801</v>
      </c>
      <c r="D355">
        <v>1128</v>
      </c>
      <c r="E355">
        <v>0</v>
      </c>
      <c r="F355">
        <v>0</v>
      </c>
      <c r="G355">
        <v>0</v>
      </c>
      <c r="H355">
        <v>647</v>
      </c>
      <c r="I355">
        <v>1</v>
      </c>
      <c r="J355">
        <v>193</v>
      </c>
      <c r="K355">
        <v>0</v>
      </c>
      <c r="L355">
        <v>64</v>
      </c>
      <c r="M355">
        <v>0</v>
      </c>
      <c r="N355">
        <v>19</v>
      </c>
      <c r="O355">
        <v>0</v>
      </c>
      <c r="P355">
        <v>95</v>
      </c>
      <c r="Q355">
        <v>2147</v>
      </c>
      <c r="R355">
        <v>812</v>
      </c>
      <c r="S355">
        <v>66</v>
      </c>
      <c r="T355">
        <v>61</v>
      </c>
      <c r="U355">
        <v>0</v>
      </c>
      <c r="V355">
        <v>171</v>
      </c>
      <c r="W355">
        <v>93</v>
      </c>
      <c r="X355">
        <v>30</v>
      </c>
      <c r="Y355">
        <v>154</v>
      </c>
      <c r="Z355">
        <v>2</v>
      </c>
      <c r="AA355">
        <v>187</v>
      </c>
      <c r="AB355">
        <v>70</v>
      </c>
      <c r="AC355">
        <v>173</v>
      </c>
      <c r="AD355">
        <v>78</v>
      </c>
      <c r="AE355">
        <v>99</v>
      </c>
      <c r="AF355">
        <v>30</v>
      </c>
      <c r="AG355">
        <v>2026</v>
      </c>
    </row>
    <row r="356" spans="1:33" x14ac:dyDescent="0.35">
      <c r="A356">
        <f t="shared" si="10"/>
        <v>0</v>
      </c>
      <c r="B356">
        <f t="shared" si="11"/>
        <v>0</v>
      </c>
      <c r="C356" t="s">
        <v>800</v>
      </c>
      <c r="D356">
        <v>3982</v>
      </c>
      <c r="E356">
        <v>0</v>
      </c>
      <c r="F356">
        <v>0</v>
      </c>
      <c r="G356">
        <v>0</v>
      </c>
      <c r="H356">
        <v>520</v>
      </c>
      <c r="I356">
        <v>0</v>
      </c>
      <c r="J356">
        <v>965</v>
      </c>
      <c r="K356">
        <v>0</v>
      </c>
      <c r="L356">
        <v>200</v>
      </c>
      <c r="M356">
        <v>0</v>
      </c>
      <c r="N356">
        <v>44</v>
      </c>
      <c r="O356">
        <v>75</v>
      </c>
      <c r="P356">
        <v>367</v>
      </c>
      <c r="Q356">
        <v>6153</v>
      </c>
      <c r="R356">
        <v>1227</v>
      </c>
      <c r="S356">
        <v>802</v>
      </c>
      <c r="T356">
        <v>1200</v>
      </c>
      <c r="U356">
        <v>0</v>
      </c>
      <c r="V356">
        <v>270</v>
      </c>
      <c r="W356">
        <v>0</v>
      </c>
      <c r="X356">
        <v>173</v>
      </c>
      <c r="Y356">
        <v>550</v>
      </c>
      <c r="Z356">
        <v>0</v>
      </c>
      <c r="AA356">
        <v>270</v>
      </c>
      <c r="AB356">
        <v>103</v>
      </c>
      <c r="AC356">
        <v>1001</v>
      </c>
      <c r="AD356">
        <v>909</v>
      </c>
      <c r="AE356">
        <v>0</v>
      </c>
      <c r="AF356">
        <v>0</v>
      </c>
      <c r="AG356">
        <v>6505</v>
      </c>
    </row>
    <row r="357" spans="1:33" x14ac:dyDescent="0.35">
      <c r="A357">
        <f t="shared" si="10"/>
        <v>0</v>
      </c>
      <c r="B357">
        <f t="shared" si="11"/>
        <v>0</v>
      </c>
      <c r="C357" t="s">
        <v>799</v>
      </c>
      <c r="D357">
        <v>783</v>
      </c>
      <c r="E357">
        <v>0</v>
      </c>
      <c r="F357">
        <v>0</v>
      </c>
      <c r="G357">
        <v>0</v>
      </c>
      <c r="H357">
        <v>576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</v>
      </c>
      <c r="O357">
        <v>0</v>
      </c>
      <c r="P357">
        <v>20</v>
      </c>
      <c r="Q357">
        <v>1381</v>
      </c>
      <c r="R357">
        <v>989</v>
      </c>
      <c r="S357">
        <v>10</v>
      </c>
      <c r="T357">
        <v>0</v>
      </c>
      <c r="U357">
        <v>0</v>
      </c>
      <c r="V357">
        <v>42</v>
      </c>
      <c r="W357">
        <v>42</v>
      </c>
      <c r="X357">
        <v>0</v>
      </c>
      <c r="Y357">
        <v>10</v>
      </c>
      <c r="Z357">
        <v>0</v>
      </c>
      <c r="AA357">
        <v>170</v>
      </c>
      <c r="AB357">
        <v>43</v>
      </c>
      <c r="AC357">
        <v>0</v>
      </c>
      <c r="AD357">
        <v>0</v>
      </c>
      <c r="AE357">
        <v>0</v>
      </c>
      <c r="AF357">
        <v>41</v>
      </c>
      <c r="AG357">
        <v>1347</v>
      </c>
    </row>
    <row r="358" spans="1:33" x14ac:dyDescent="0.35">
      <c r="A358">
        <f t="shared" si="10"/>
        <v>0</v>
      </c>
      <c r="B358">
        <f t="shared" si="11"/>
        <v>0</v>
      </c>
      <c r="C358" t="s">
        <v>798</v>
      </c>
      <c r="D358">
        <v>6425</v>
      </c>
      <c r="E358">
        <v>0</v>
      </c>
      <c r="F358">
        <v>0</v>
      </c>
      <c r="G358">
        <v>0</v>
      </c>
      <c r="H358">
        <v>945</v>
      </c>
      <c r="I358">
        <v>207</v>
      </c>
      <c r="J358">
        <v>0</v>
      </c>
      <c r="K358">
        <v>0</v>
      </c>
      <c r="L358">
        <v>5</v>
      </c>
      <c r="M358">
        <v>0</v>
      </c>
      <c r="N358">
        <v>28</v>
      </c>
      <c r="O358">
        <v>70</v>
      </c>
      <c r="P358">
        <v>326</v>
      </c>
      <c r="Q358">
        <v>8006</v>
      </c>
      <c r="R358">
        <v>3143</v>
      </c>
      <c r="S358">
        <v>852</v>
      </c>
      <c r="T358">
        <v>0</v>
      </c>
      <c r="U358">
        <v>0</v>
      </c>
      <c r="V358">
        <v>655</v>
      </c>
      <c r="W358">
        <v>19</v>
      </c>
      <c r="X358">
        <v>0</v>
      </c>
      <c r="Y358">
        <v>380</v>
      </c>
      <c r="Z358">
        <v>207</v>
      </c>
      <c r="AA358">
        <v>670</v>
      </c>
      <c r="AB358">
        <v>536</v>
      </c>
      <c r="AC358">
        <v>448</v>
      </c>
      <c r="AD358">
        <v>178</v>
      </c>
      <c r="AE358">
        <v>75</v>
      </c>
      <c r="AF358">
        <v>40</v>
      </c>
      <c r="AG358">
        <v>7203</v>
      </c>
    </row>
    <row r="359" spans="1:33" x14ac:dyDescent="0.35">
      <c r="A359">
        <f t="shared" si="10"/>
        <v>0</v>
      </c>
      <c r="B359">
        <f t="shared" si="11"/>
        <v>0</v>
      </c>
      <c r="C359" t="s">
        <v>797</v>
      </c>
      <c r="D359">
        <v>4419</v>
      </c>
      <c r="E359">
        <v>0</v>
      </c>
      <c r="F359">
        <v>0</v>
      </c>
      <c r="G359">
        <v>0</v>
      </c>
      <c r="H359">
        <v>268</v>
      </c>
      <c r="I359">
        <v>369</v>
      </c>
      <c r="J359">
        <v>2393</v>
      </c>
      <c r="K359">
        <v>10780</v>
      </c>
      <c r="L359">
        <v>0</v>
      </c>
      <c r="M359">
        <v>0</v>
      </c>
      <c r="N359">
        <v>0</v>
      </c>
      <c r="O359">
        <v>50</v>
      </c>
      <c r="P359">
        <v>768</v>
      </c>
      <c r="Q359">
        <v>19047</v>
      </c>
      <c r="R359">
        <v>1273</v>
      </c>
      <c r="S359">
        <v>725</v>
      </c>
      <c r="T359">
        <v>867</v>
      </c>
      <c r="U359">
        <v>8026</v>
      </c>
      <c r="V359">
        <v>183</v>
      </c>
      <c r="W359">
        <v>246</v>
      </c>
      <c r="X359">
        <v>0</v>
      </c>
      <c r="Y359">
        <v>424</v>
      </c>
      <c r="Z359">
        <v>618</v>
      </c>
      <c r="AA359">
        <v>448</v>
      </c>
      <c r="AB359">
        <v>234</v>
      </c>
      <c r="AC359">
        <v>1644</v>
      </c>
      <c r="AD359">
        <v>3655</v>
      </c>
      <c r="AE359">
        <v>0</v>
      </c>
      <c r="AF359">
        <v>64</v>
      </c>
      <c r="AG359">
        <v>18407</v>
      </c>
    </row>
    <row r="360" spans="1:33" x14ac:dyDescent="0.35">
      <c r="A360">
        <f t="shared" si="10"/>
        <v>0</v>
      </c>
      <c r="B360">
        <f t="shared" si="11"/>
        <v>0</v>
      </c>
      <c r="C360" t="s">
        <v>796</v>
      </c>
      <c r="D360">
        <v>5697</v>
      </c>
      <c r="E360">
        <v>0</v>
      </c>
      <c r="F360">
        <v>0</v>
      </c>
      <c r="G360">
        <v>0</v>
      </c>
      <c r="H360">
        <v>690</v>
      </c>
      <c r="I360">
        <v>96</v>
      </c>
      <c r="J360">
        <v>1340</v>
      </c>
      <c r="K360">
        <v>4483</v>
      </c>
      <c r="L360">
        <v>0</v>
      </c>
      <c r="M360">
        <v>0</v>
      </c>
      <c r="N360">
        <v>17</v>
      </c>
      <c r="O360">
        <v>0</v>
      </c>
      <c r="P360">
        <v>519</v>
      </c>
      <c r="Q360">
        <v>12842</v>
      </c>
      <c r="R360">
        <v>1853</v>
      </c>
      <c r="S360">
        <v>440</v>
      </c>
      <c r="T360">
        <v>607</v>
      </c>
      <c r="U360">
        <v>4132</v>
      </c>
      <c r="V360">
        <v>256</v>
      </c>
      <c r="W360">
        <v>3</v>
      </c>
      <c r="X360">
        <v>0</v>
      </c>
      <c r="Y360">
        <v>763</v>
      </c>
      <c r="Z360">
        <v>20</v>
      </c>
      <c r="AA360">
        <v>468</v>
      </c>
      <c r="AB360">
        <v>142</v>
      </c>
      <c r="AC360">
        <v>2297</v>
      </c>
      <c r="AD360">
        <v>2467</v>
      </c>
      <c r="AE360">
        <v>0</v>
      </c>
      <c r="AF360">
        <v>30</v>
      </c>
      <c r="AG360">
        <v>13478</v>
      </c>
    </row>
    <row r="361" spans="1:33" x14ac:dyDescent="0.35">
      <c r="A361">
        <f t="shared" si="10"/>
        <v>0</v>
      </c>
      <c r="B361">
        <f t="shared" si="11"/>
        <v>0</v>
      </c>
      <c r="C361" t="s">
        <v>795</v>
      </c>
      <c r="D361">
        <v>4242</v>
      </c>
      <c r="E361">
        <v>0</v>
      </c>
      <c r="F361">
        <v>50</v>
      </c>
      <c r="G361">
        <v>3</v>
      </c>
      <c r="H361">
        <v>393</v>
      </c>
      <c r="I361">
        <v>0</v>
      </c>
      <c r="J361">
        <v>1060</v>
      </c>
      <c r="K361">
        <v>0</v>
      </c>
      <c r="L361">
        <v>724</v>
      </c>
      <c r="M361">
        <v>0</v>
      </c>
      <c r="N361">
        <v>0</v>
      </c>
      <c r="O361">
        <v>0</v>
      </c>
      <c r="P361">
        <v>378</v>
      </c>
      <c r="Q361">
        <v>6850</v>
      </c>
      <c r="R361">
        <v>1295</v>
      </c>
      <c r="S361">
        <v>1110</v>
      </c>
      <c r="T361">
        <v>514</v>
      </c>
      <c r="U361">
        <v>0</v>
      </c>
      <c r="V361">
        <v>371</v>
      </c>
      <c r="W361">
        <v>0</v>
      </c>
      <c r="X361">
        <v>733</v>
      </c>
      <c r="Y361">
        <v>285</v>
      </c>
      <c r="Z361">
        <v>0</v>
      </c>
      <c r="AA361">
        <v>293</v>
      </c>
      <c r="AB361">
        <v>80</v>
      </c>
      <c r="AC361">
        <v>1221</v>
      </c>
      <c r="AD361">
        <v>808</v>
      </c>
      <c r="AE361">
        <v>0</v>
      </c>
      <c r="AF361">
        <v>90</v>
      </c>
      <c r="AG361">
        <v>6800</v>
      </c>
    </row>
    <row r="362" spans="1:33" x14ac:dyDescent="0.35">
      <c r="A362">
        <f t="shared" si="10"/>
        <v>0</v>
      </c>
      <c r="B362">
        <f t="shared" si="11"/>
        <v>0</v>
      </c>
      <c r="C362" t="s">
        <v>794</v>
      </c>
      <c r="D362">
        <v>777</v>
      </c>
      <c r="E362">
        <v>0</v>
      </c>
      <c r="F362">
        <v>0</v>
      </c>
      <c r="G362">
        <v>0</v>
      </c>
      <c r="H362">
        <v>19</v>
      </c>
      <c r="I362">
        <v>0</v>
      </c>
      <c r="J362">
        <v>227</v>
      </c>
      <c r="K362">
        <v>0</v>
      </c>
      <c r="L362">
        <v>0</v>
      </c>
      <c r="M362">
        <v>0</v>
      </c>
      <c r="N362">
        <v>0</v>
      </c>
      <c r="O362">
        <v>518</v>
      </c>
      <c r="P362">
        <v>8</v>
      </c>
      <c r="Q362">
        <v>1549</v>
      </c>
      <c r="R362">
        <v>309</v>
      </c>
      <c r="S362">
        <v>131</v>
      </c>
      <c r="T362">
        <v>156</v>
      </c>
      <c r="U362">
        <v>0</v>
      </c>
      <c r="V362">
        <v>83</v>
      </c>
      <c r="W362">
        <v>0</v>
      </c>
      <c r="X362">
        <v>0</v>
      </c>
      <c r="Y362">
        <v>91</v>
      </c>
      <c r="Z362">
        <v>0</v>
      </c>
      <c r="AA362">
        <v>105</v>
      </c>
      <c r="AB362">
        <v>57</v>
      </c>
      <c r="AC362">
        <v>65</v>
      </c>
      <c r="AD362">
        <v>73</v>
      </c>
      <c r="AE362">
        <v>524</v>
      </c>
      <c r="AF362">
        <v>4</v>
      </c>
      <c r="AG362">
        <v>1598</v>
      </c>
    </row>
    <row r="363" spans="1:33" x14ac:dyDescent="0.35">
      <c r="A363">
        <f t="shared" si="10"/>
        <v>0</v>
      </c>
      <c r="B363">
        <f t="shared" si="11"/>
        <v>0</v>
      </c>
      <c r="C363" t="s">
        <v>793</v>
      </c>
      <c r="D363">
        <v>1005</v>
      </c>
      <c r="E363">
        <v>0</v>
      </c>
      <c r="F363">
        <v>0</v>
      </c>
      <c r="G363">
        <v>0</v>
      </c>
      <c r="H363">
        <v>371</v>
      </c>
      <c r="I363">
        <v>0</v>
      </c>
      <c r="J363">
        <v>0</v>
      </c>
      <c r="K363">
        <v>0</v>
      </c>
      <c r="L363">
        <v>7</v>
      </c>
      <c r="M363">
        <v>0</v>
      </c>
      <c r="N363">
        <v>15</v>
      </c>
      <c r="O363">
        <v>0</v>
      </c>
      <c r="P363">
        <v>16</v>
      </c>
      <c r="Q363">
        <v>1414</v>
      </c>
      <c r="R363">
        <v>726</v>
      </c>
      <c r="S363">
        <v>76</v>
      </c>
      <c r="T363">
        <v>0</v>
      </c>
      <c r="U363">
        <v>0</v>
      </c>
      <c r="V363">
        <v>148</v>
      </c>
      <c r="W363">
        <v>0</v>
      </c>
      <c r="X363">
        <v>0</v>
      </c>
      <c r="Y363">
        <v>123</v>
      </c>
      <c r="Z363">
        <v>0</v>
      </c>
      <c r="AA363">
        <v>124</v>
      </c>
      <c r="AB363">
        <v>67</v>
      </c>
      <c r="AC363">
        <v>165</v>
      </c>
      <c r="AD363">
        <v>31</v>
      </c>
      <c r="AE363">
        <v>0</v>
      </c>
      <c r="AF363">
        <v>26</v>
      </c>
      <c r="AG363">
        <v>1486</v>
      </c>
    </row>
    <row r="364" spans="1:33" x14ac:dyDescent="0.35">
      <c r="A364">
        <f t="shared" si="10"/>
        <v>0</v>
      </c>
      <c r="B364">
        <f t="shared" si="11"/>
        <v>0</v>
      </c>
      <c r="C364" t="s">
        <v>792</v>
      </c>
      <c r="D364">
        <v>631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32</v>
      </c>
      <c r="Q364">
        <v>663</v>
      </c>
      <c r="R364">
        <v>261</v>
      </c>
      <c r="S364">
        <v>0</v>
      </c>
      <c r="T364">
        <v>0</v>
      </c>
      <c r="U364">
        <v>0</v>
      </c>
      <c r="V364">
        <v>72</v>
      </c>
      <c r="W364">
        <v>0</v>
      </c>
      <c r="X364">
        <v>0</v>
      </c>
      <c r="Y364">
        <v>73</v>
      </c>
      <c r="Z364">
        <v>0</v>
      </c>
      <c r="AA364">
        <v>63</v>
      </c>
      <c r="AB364">
        <v>40</v>
      </c>
      <c r="AC364">
        <v>65</v>
      </c>
      <c r="AD364">
        <v>64</v>
      </c>
      <c r="AE364">
        <v>0</v>
      </c>
      <c r="AF364">
        <v>6</v>
      </c>
      <c r="AG364">
        <v>644</v>
      </c>
    </row>
    <row r="365" spans="1:33" x14ac:dyDescent="0.35">
      <c r="A365">
        <f t="shared" si="10"/>
        <v>0</v>
      </c>
      <c r="B365">
        <f t="shared" si="11"/>
        <v>0</v>
      </c>
      <c r="C365" t="s">
        <v>791</v>
      </c>
      <c r="D365">
        <v>3355</v>
      </c>
      <c r="E365">
        <v>0</v>
      </c>
      <c r="F365">
        <v>0</v>
      </c>
      <c r="G365">
        <v>0</v>
      </c>
      <c r="H365">
        <v>68</v>
      </c>
      <c r="I365">
        <v>71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276</v>
      </c>
      <c r="Q365">
        <v>3770</v>
      </c>
      <c r="R365">
        <v>275</v>
      </c>
      <c r="S365">
        <v>464</v>
      </c>
      <c r="T365">
        <v>23</v>
      </c>
      <c r="U365">
        <v>0</v>
      </c>
      <c r="V365">
        <v>392</v>
      </c>
      <c r="W365">
        <v>0</v>
      </c>
      <c r="X365">
        <v>0</v>
      </c>
      <c r="Y365">
        <v>385</v>
      </c>
      <c r="Z365">
        <v>0</v>
      </c>
      <c r="AA365">
        <v>346</v>
      </c>
      <c r="AB365">
        <v>87</v>
      </c>
      <c r="AC365">
        <v>341</v>
      </c>
      <c r="AD365">
        <v>308</v>
      </c>
      <c r="AE365">
        <v>725</v>
      </c>
      <c r="AF365">
        <v>64</v>
      </c>
      <c r="AG365">
        <v>3410</v>
      </c>
    </row>
    <row r="366" spans="1:33" x14ac:dyDescent="0.35">
      <c r="A366">
        <f t="shared" si="10"/>
        <v>0</v>
      </c>
      <c r="B366">
        <f t="shared" si="11"/>
        <v>0</v>
      </c>
      <c r="C366" t="s">
        <v>790</v>
      </c>
      <c r="D366">
        <v>695</v>
      </c>
      <c r="E366">
        <v>1063</v>
      </c>
      <c r="F366">
        <v>0</v>
      </c>
      <c r="G366">
        <v>580</v>
      </c>
      <c r="H366">
        <v>351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46</v>
      </c>
      <c r="O366">
        <v>20</v>
      </c>
      <c r="P366">
        <v>277</v>
      </c>
      <c r="Q366">
        <v>3032</v>
      </c>
      <c r="R366">
        <v>2147</v>
      </c>
      <c r="S366">
        <v>8</v>
      </c>
      <c r="T366">
        <v>21</v>
      </c>
      <c r="U366">
        <v>0</v>
      </c>
      <c r="V366">
        <v>143</v>
      </c>
      <c r="W366">
        <v>0</v>
      </c>
      <c r="X366">
        <v>0</v>
      </c>
      <c r="Y366">
        <v>194</v>
      </c>
      <c r="Z366">
        <v>0</v>
      </c>
      <c r="AA366">
        <v>260</v>
      </c>
      <c r="AB366">
        <v>71</v>
      </c>
      <c r="AC366">
        <v>38</v>
      </c>
      <c r="AD366">
        <v>61</v>
      </c>
      <c r="AE366">
        <v>42</v>
      </c>
      <c r="AF366">
        <v>33</v>
      </c>
      <c r="AG366">
        <v>3018</v>
      </c>
    </row>
    <row r="367" spans="1:33" x14ac:dyDescent="0.35">
      <c r="A367">
        <f t="shared" si="10"/>
        <v>0</v>
      </c>
      <c r="B367">
        <f t="shared" si="11"/>
        <v>0</v>
      </c>
      <c r="C367" t="s">
        <v>789</v>
      </c>
      <c r="D367">
        <v>399</v>
      </c>
      <c r="E367">
        <v>246</v>
      </c>
      <c r="F367">
        <v>0</v>
      </c>
      <c r="G367">
        <v>130</v>
      </c>
      <c r="H367">
        <v>688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</v>
      </c>
      <c r="O367">
        <v>23</v>
      </c>
      <c r="P367">
        <v>83</v>
      </c>
      <c r="Q367">
        <v>1575</v>
      </c>
      <c r="R367">
        <v>1187</v>
      </c>
      <c r="S367">
        <v>60</v>
      </c>
      <c r="T367">
        <v>8</v>
      </c>
      <c r="U367">
        <v>0</v>
      </c>
      <c r="V367">
        <v>127</v>
      </c>
      <c r="W367">
        <v>0</v>
      </c>
      <c r="X367">
        <v>0</v>
      </c>
      <c r="Y367">
        <v>99</v>
      </c>
      <c r="Z367">
        <v>0</v>
      </c>
      <c r="AA367">
        <v>120</v>
      </c>
      <c r="AB367">
        <v>26</v>
      </c>
      <c r="AC367">
        <v>0</v>
      </c>
      <c r="AD367">
        <v>0</v>
      </c>
      <c r="AE367">
        <v>0</v>
      </c>
      <c r="AF367">
        <v>13</v>
      </c>
      <c r="AG367">
        <v>1640</v>
      </c>
    </row>
    <row r="368" spans="1:33" x14ac:dyDescent="0.35">
      <c r="A368">
        <f t="shared" si="10"/>
        <v>0</v>
      </c>
      <c r="B368">
        <f t="shared" si="11"/>
        <v>0</v>
      </c>
      <c r="C368" t="s">
        <v>788</v>
      </c>
      <c r="D368">
        <v>1983</v>
      </c>
      <c r="E368">
        <v>1134</v>
      </c>
      <c r="F368">
        <v>330</v>
      </c>
      <c r="G368">
        <v>247</v>
      </c>
      <c r="H368">
        <v>900</v>
      </c>
      <c r="I368">
        <v>0</v>
      </c>
      <c r="J368">
        <v>0</v>
      </c>
      <c r="K368">
        <v>5773</v>
      </c>
      <c r="L368">
        <v>1052</v>
      </c>
      <c r="M368">
        <v>0</v>
      </c>
      <c r="N368">
        <v>2</v>
      </c>
      <c r="O368">
        <v>36</v>
      </c>
      <c r="P368">
        <v>478</v>
      </c>
      <c r="Q368">
        <v>11935</v>
      </c>
      <c r="R368">
        <v>3422</v>
      </c>
      <c r="S368">
        <v>139</v>
      </c>
      <c r="T368">
        <v>2</v>
      </c>
      <c r="U368">
        <v>7023</v>
      </c>
      <c r="V368">
        <v>34</v>
      </c>
      <c r="W368">
        <v>35</v>
      </c>
      <c r="X368">
        <v>473</v>
      </c>
      <c r="Y368">
        <v>550</v>
      </c>
      <c r="Z368">
        <v>4</v>
      </c>
      <c r="AA368">
        <v>169</v>
      </c>
      <c r="AB368">
        <v>52</v>
      </c>
      <c r="AC368">
        <v>271</v>
      </c>
      <c r="AD368">
        <v>98</v>
      </c>
      <c r="AE368">
        <v>0</v>
      </c>
      <c r="AF368">
        <v>114</v>
      </c>
      <c r="AG368">
        <v>12386</v>
      </c>
    </row>
    <row r="369" spans="1:33" x14ac:dyDescent="0.35">
      <c r="A369">
        <f t="shared" si="10"/>
        <v>0</v>
      </c>
      <c r="B369">
        <f t="shared" si="11"/>
        <v>0</v>
      </c>
      <c r="C369" t="s">
        <v>787</v>
      </c>
      <c r="D369">
        <v>657</v>
      </c>
      <c r="E369">
        <v>0</v>
      </c>
      <c r="F369">
        <v>0</v>
      </c>
      <c r="G369">
        <v>0</v>
      </c>
      <c r="H369">
        <v>22</v>
      </c>
      <c r="I369">
        <v>7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150</v>
      </c>
      <c r="Q369">
        <v>836</v>
      </c>
      <c r="R369">
        <v>327</v>
      </c>
      <c r="S369">
        <v>38</v>
      </c>
      <c r="T369">
        <v>10</v>
      </c>
      <c r="U369">
        <v>0</v>
      </c>
      <c r="V369">
        <v>120</v>
      </c>
      <c r="W369">
        <v>0</v>
      </c>
      <c r="X369">
        <v>0</v>
      </c>
      <c r="Y369">
        <v>210</v>
      </c>
      <c r="Z369">
        <v>0</v>
      </c>
      <c r="AA369">
        <v>111</v>
      </c>
      <c r="AB369">
        <v>20</v>
      </c>
      <c r="AC369">
        <v>0</v>
      </c>
      <c r="AD369">
        <v>0</v>
      </c>
      <c r="AE369">
        <v>6</v>
      </c>
      <c r="AF369">
        <v>9</v>
      </c>
      <c r="AG369">
        <v>851</v>
      </c>
    </row>
    <row r="370" spans="1:33" x14ac:dyDescent="0.35">
      <c r="A370">
        <f t="shared" si="10"/>
        <v>0</v>
      </c>
      <c r="B370">
        <f t="shared" si="11"/>
        <v>0</v>
      </c>
      <c r="C370" t="s">
        <v>786</v>
      </c>
      <c r="D370">
        <v>796</v>
      </c>
      <c r="E370">
        <v>579</v>
      </c>
      <c r="F370">
        <v>220</v>
      </c>
      <c r="G370">
        <v>241</v>
      </c>
      <c r="H370">
        <v>664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99</v>
      </c>
      <c r="Q370">
        <v>2599</v>
      </c>
      <c r="R370">
        <v>1576</v>
      </c>
      <c r="S370">
        <v>101</v>
      </c>
      <c r="T370">
        <v>0</v>
      </c>
      <c r="U370">
        <v>0</v>
      </c>
      <c r="V370">
        <v>221</v>
      </c>
      <c r="W370">
        <v>0</v>
      </c>
      <c r="X370">
        <v>0</v>
      </c>
      <c r="Y370">
        <v>159</v>
      </c>
      <c r="Z370">
        <v>0</v>
      </c>
      <c r="AA370">
        <v>171</v>
      </c>
      <c r="AB370">
        <v>100</v>
      </c>
      <c r="AC370">
        <v>0</v>
      </c>
      <c r="AD370">
        <v>0</v>
      </c>
      <c r="AE370">
        <v>240</v>
      </c>
      <c r="AF370">
        <v>11</v>
      </c>
      <c r="AG370">
        <v>2579</v>
      </c>
    </row>
    <row r="371" spans="1:33" x14ac:dyDescent="0.35">
      <c r="A371">
        <f t="shared" si="10"/>
        <v>0</v>
      </c>
      <c r="B371">
        <f t="shared" si="11"/>
        <v>0</v>
      </c>
      <c r="C371" t="s">
        <v>785</v>
      </c>
      <c r="D371">
        <v>469</v>
      </c>
      <c r="E371">
        <v>0</v>
      </c>
      <c r="F371">
        <v>0</v>
      </c>
      <c r="G371">
        <v>0</v>
      </c>
      <c r="H371">
        <v>248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717</v>
      </c>
      <c r="R371">
        <v>333</v>
      </c>
      <c r="S371">
        <v>193</v>
      </c>
      <c r="T371">
        <v>0</v>
      </c>
      <c r="U371">
        <v>0</v>
      </c>
      <c r="V371">
        <v>64</v>
      </c>
      <c r="W371">
        <v>0</v>
      </c>
      <c r="X371">
        <v>0</v>
      </c>
      <c r="Y371">
        <v>80</v>
      </c>
      <c r="Z371">
        <v>0</v>
      </c>
      <c r="AA371">
        <v>91</v>
      </c>
      <c r="AB371">
        <v>23</v>
      </c>
      <c r="AC371">
        <v>50</v>
      </c>
      <c r="AD371">
        <v>26</v>
      </c>
      <c r="AE371">
        <v>16</v>
      </c>
      <c r="AF371">
        <v>0</v>
      </c>
      <c r="AG371">
        <v>876</v>
      </c>
    </row>
    <row r="372" spans="1:33" x14ac:dyDescent="0.35">
      <c r="A372">
        <f t="shared" si="10"/>
        <v>0</v>
      </c>
      <c r="B372">
        <f t="shared" si="11"/>
        <v>0</v>
      </c>
      <c r="C372" t="s">
        <v>784</v>
      </c>
      <c r="D372">
        <v>1755</v>
      </c>
      <c r="E372">
        <v>0</v>
      </c>
      <c r="F372">
        <v>0</v>
      </c>
      <c r="G372">
        <v>0</v>
      </c>
      <c r="H372">
        <v>932</v>
      </c>
      <c r="I372">
        <v>73</v>
      </c>
      <c r="J372">
        <v>0</v>
      </c>
      <c r="K372">
        <v>0</v>
      </c>
      <c r="L372">
        <v>0</v>
      </c>
      <c r="M372">
        <v>0</v>
      </c>
      <c r="N372">
        <v>14</v>
      </c>
      <c r="O372">
        <v>0</v>
      </c>
      <c r="P372">
        <v>40</v>
      </c>
      <c r="Q372">
        <v>2814</v>
      </c>
      <c r="R372">
        <v>1780</v>
      </c>
      <c r="S372">
        <v>507</v>
      </c>
      <c r="T372">
        <v>0</v>
      </c>
      <c r="U372">
        <v>0</v>
      </c>
      <c r="V372">
        <v>279</v>
      </c>
      <c r="W372">
        <v>3</v>
      </c>
      <c r="X372">
        <v>0</v>
      </c>
      <c r="Y372">
        <v>264</v>
      </c>
      <c r="Z372">
        <v>23</v>
      </c>
      <c r="AA372">
        <v>295</v>
      </c>
      <c r="AB372">
        <v>70</v>
      </c>
      <c r="AC372">
        <v>175</v>
      </c>
      <c r="AD372">
        <v>30</v>
      </c>
      <c r="AE372">
        <v>0</v>
      </c>
      <c r="AF372">
        <v>90</v>
      </c>
      <c r="AG372">
        <v>3516</v>
      </c>
    </row>
    <row r="373" spans="1:33" x14ac:dyDescent="0.35">
      <c r="A373">
        <f t="shared" si="10"/>
        <v>0</v>
      </c>
      <c r="B373">
        <f t="shared" si="11"/>
        <v>0</v>
      </c>
      <c r="C373" t="s">
        <v>783</v>
      </c>
      <c r="D373">
        <v>256</v>
      </c>
      <c r="E373">
        <v>0</v>
      </c>
      <c r="F373">
        <v>0</v>
      </c>
      <c r="G373">
        <v>51</v>
      </c>
      <c r="H373">
        <v>270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20</v>
      </c>
      <c r="O373">
        <v>0</v>
      </c>
      <c r="P373">
        <v>0</v>
      </c>
      <c r="Q373">
        <v>597</v>
      </c>
      <c r="R373">
        <v>578</v>
      </c>
      <c r="S373">
        <v>1</v>
      </c>
      <c r="T373">
        <v>132</v>
      </c>
      <c r="U373">
        <v>0</v>
      </c>
      <c r="V373">
        <v>37</v>
      </c>
      <c r="W373">
        <v>0</v>
      </c>
      <c r="X373">
        <v>0</v>
      </c>
      <c r="Y373">
        <v>0</v>
      </c>
      <c r="Z373">
        <v>0</v>
      </c>
      <c r="AA373">
        <v>90</v>
      </c>
      <c r="AB373">
        <v>35</v>
      </c>
      <c r="AC373">
        <v>0</v>
      </c>
      <c r="AD373">
        <v>0</v>
      </c>
      <c r="AE373">
        <v>0</v>
      </c>
      <c r="AF373">
        <v>11</v>
      </c>
      <c r="AG373">
        <v>884</v>
      </c>
    </row>
    <row r="374" spans="1:33" x14ac:dyDescent="0.35">
      <c r="A374">
        <f t="shared" si="10"/>
        <v>0</v>
      </c>
      <c r="B374">
        <f t="shared" si="11"/>
        <v>0</v>
      </c>
      <c r="C374" t="s">
        <v>782</v>
      </c>
      <c r="D374">
        <v>524</v>
      </c>
      <c r="E374">
        <v>0</v>
      </c>
      <c r="F374">
        <v>0</v>
      </c>
      <c r="G374">
        <v>0</v>
      </c>
      <c r="H374">
        <v>302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6</v>
      </c>
      <c r="Q374">
        <v>832</v>
      </c>
      <c r="R374">
        <v>573</v>
      </c>
      <c r="S374">
        <v>36</v>
      </c>
      <c r="T374">
        <v>0</v>
      </c>
      <c r="U374">
        <v>0</v>
      </c>
      <c r="V374">
        <v>170</v>
      </c>
      <c r="W374">
        <v>0</v>
      </c>
      <c r="X374">
        <v>0</v>
      </c>
      <c r="Y374">
        <v>85</v>
      </c>
      <c r="Z374">
        <v>0</v>
      </c>
      <c r="AA374">
        <v>78</v>
      </c>
      <c r="AB374">
        <v>70</v>
      </c>
      <c r="AC374">
        <v>0</v>
      </c>
      <c r="AD374">
        <v>0</v>
      </c>
      <c r="AE374">
        <v>0</v>
      </c>
      <c r="AF374">
        <v>7</v>
      </c>
      <c r="AG374">
        <v>1019</v>
      </c>
    </row>
    <row r="375" spans="1:33" x14ac:dyDescent="0.35">
      <c r="A375">
        <f t="shared" si="10"/>
        <v>0</v>
      </c>
      <c r="B375">
        <f t="shared" si="11"/>
        <v>0</v>
      </c>
      <c r="C375" t="s">
        <v>781</v>
      </c>
      <c r="D375">
        <v>1239</v>
      </c>
      <c r="E375">
        <v>0</v>
      </c>
      <c r="F375">
        <v>166</v>
      </c>
      <c r="G375">
        <v>48</v>
      </c>
      <c r="H375">
        <v>294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13</v>
      </c>
      <c r="O375">
        <v>0</v>
      </c>
      <c r="P375">
        <v>91</v>
      </c>
      <c r="Q375">
        <v>1851</v>
      </c>
      <c r="R375">
        <v>1099</v>
      </c>
      <c r="S375">
        <v>108</v>
      </c>
      <c r="T375">
        <v>0</v>
      </c>
      <c r="U375">
        <v>0</v>
      </c>
      <c r="V375">
        <v>193</v>
      </c>
      <c r="W375">
        <v>0</v>
      </c>
      <c r="X375">
        <v>0</v>
      </c>
      <c r="Y375">
        <v>186</v>
      </c>
      <c r="Z375">
        <v>0</v>
      </c>
      <c r="AA375">
        <v>202</v>
      </c>
      <c r="AB375">
        <v>29</v>
      </c>
      <c r="AC375">
        <v>0</v>
      </c>
      <c r="AD375">
        <v>0</v>
      </c>
      <c r="AE375">
        <v>0</v>
      </c>
      <c r="AF375">
        <v>49</v>
      </c>
      <c r="AG375">
        <v>1866</v>
      </c>
    </row>
    <row r="376" spans="1:33" x14ac:dyDescent="0.35">
      <c r="A376">
        <f t="shared" si="10"/>
        <v>0</v>
      </c>
      <c r="B376">
        <f t="shared" si="11"/>
        <v>0</v>
      </c>
      <c r="C376" t="s">
        <v>780</v>
      </c>
      <c r="D376">
        <v>1058</v>
      </c>
      <c r="E376">
        <v>0</v>
      </c>
      <c r="F376">
        <v>0</v>
      </c>
      <c r="G376">
        <v>0</v>
      </c>
      <c r="H376">
        <v>397</v>
      </c>
      <c r="I376">
        <v>0</v>
      </c>
      <c r="J376">
        <v>0</v>
      </c>
      <c r="K376">
        <v>12</v>
      </c>
      <c r="L376">
        <v>0</v>
      </c>
      <c r="M376">
        <v>0</v>
      </c>
      <c r="N376">
        <v>17</v>
      </c>
      <c r="O376">
        <v>0</v>
      </c>
      <c r="P376">
        <v>60</v>
      </c>
      <c r="Q376">
        <v>1544</v>
      </c>
      <c r="R376">
        <v>596</v>
      </c>
      <c r="S376">
        <v>19</v>
      </c>
      <c r="T376">
        <v>0</v>
      </c>
      <c r="U376">
        <v>38</v>
      </c>
      <c r="V376">
        <v>161</v>
      </c>
      <c r="W376">
        <v>15</v>
      </c>
      <c r="X376">
        <v>0</v>
      </c>
      <c r="Y376">
        <v>344</v>
      </c>
      <c r="Z376">
        <v>0</v>
      </c>
      <c r="AA376">
        <v>149</v>
      </c>
      <c r="AB376">
        <v>50</v>
      </c>
      <c r="AC376">
        <v>10</v>
      </c>
      <c r="AD376">
        <v>8</v>
      </c>
      <c r="AE376">
        <v>35</v>
      </c>
      <c r="AF376">
        <v>50</v>
      </c>
      <c r="AG376">
        <v>1475</v>
      </c>
    </row>
    <row r="377" spans="1:33" x14ac:dyDescent="0.35">
      <c r="A377">
        <f t="shared" si="10"/>
        <v>0</v>
      </c>
      <c r="B377">
        <f t="shared" si="11"/>
        <v>0</v>
      </c>
      <c r="C377" t="s">
        <v>779</v>
      </c>
      <c r="D377">
        <v>55</v>
      </c>
      <c r="E377">
        <v>595</v>
      </c>
      <c r="F377">
        <v>0</v>
      </c>
      <c r="G377">
        <v>148</v>
      </c>
      <c r="H377">
        <v>9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13</v>
      </c>
      <c r="O377">
        <v>0</v>
      </c>
      <c r="P377">
        <v>50</v>
      </c>
      <c r="Q377">
        <v>870</v>
      </c>
      <c r="R377">
        <v>694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53</v>
      </c>
      <c r="Z377">
        <v>0</v>
      </c>
      <c r="AA377">
        <v>66</v>
      </c>
      <c r="AB377">
        <v>10</v>
      </c>
      <c r="AC377">
        <v>0</v>
      </c>
      <c r="AD377">
        <v>0</v>
      </c>
      <c r="AE377">
        <v>0</v>
      </c>
      <c r="AF377">
        <v>6</v>
      </c>
      <c r="AG377">
        <v>829</v>
      </c>
    </row>
    <row r="378" spans="1:33" x14ac:dyDescent="0.35">
      <c r="A378">
        <f t="shared" si="10"/>
        <v>0</v>
      </c>
      <c r="B378">
        <f t="shared" si="11"/>
        <v>0</v>
      </c>
      <c r="C378" t="s">
        <v>778</v>
      </c>
      <c r="D378">
        <v>1346</v>
      </c>
      <c r="E378">
        <v>0</v>
      </c>
      <c r="F378">
        <v>0</v>
      </c>
      <c r="G378">
        <v>0</v>
      </c>
      <c r="H378">
        <v>27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55</v>
      </c>
      <c r="O378">
        <v>0</v>
      </c>
      <c r="P378">
        <v>6</v>
      </c>
      <c r="Q378">
        <v>1434</v>
      </c>
      <c r="R378">
        <v>666</v>
      </c>
      <c r="S378">
        <v>55</v>
      </c>
      <c r="T378">
        <v>43</v>
      </c>
      <c r="U378">
        <v>0</v>
      </c>
      <c r="V378">
        <v>0</v>
      </c>
      <c r="W378">
        <v>0</v>
      </c>
      <c r="X378">
        <v>0</v>
      </c>
      <c r="Y378">
        <v>59</v>
      </c>
      <c r="Z378">
        <v>0</v>
      </c>
      <c r="AA378">
        <v>133</v>
      </c>
      <c r="AB378">
        <v>35</v>
      </c>
      <c r="AC378">
        <v>0</v>
      </c>
      <c r="AD378">
        <v>0</v>
      </c>
      <c r="AE378">
        <v>0</v>
      </c>
      <c r="AF378">
        <v>374</v>
      </c>
      <c r="AG378">
        <v>1365</v>
      </c>
    </row>
    <row r="379" spans="1:33" x14ac:dyDescent="0.35">
      <c r="A379">
        <f t="shared" si="10"/>
        <v>0</v>
      </c>
      <c r="B379">
        <f t="shared" si="11"/>
        <v>0</v>
      </c>
      <c r="C379" t="s">
        <v>777</v>
      </c>
      <c r="D379">
        <v>5339</v>
      </c>
      <c r="E379">
        <v>0</v>
      </c>
      <c r="F379">
        <v>0</v>
      </c>
      <c r="G379">
        <v>0</v>
      </c>
      <c r="H379">
        <v>76</v>
      </c>
      <c r="I379">
        <v>553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2710</v>
      </c>
      <c r="Q379">
        <v>8678</v>
      </c>
      <c r="R379">
        <v>2154</v>
      </c>
      <c r="S379">
        <v>32</v>
      </c>
      <c r="T379">
        <v>0</v>
      </c>
      <c r="U379">
        <v>0</v>
      </c>
      <c r="V379">
        <v>617</v>
      </c>
      <c r="W379">
        <v>121</v>
      </c>
      <c r="X379">
        <v>5</v>
      </c>
      <c r="Y379">
        <v>1183</v>
      </c>
      <c r="Z379">
        <v>1039</v>
      </c>
      <c r="AA379">
        <v>409</v>
      </c>
      <c r="AB379">
        <v>112</v>
      </c>
      <c r="AC379">
        <v>787</v>
      </c>
      <c r="AD379">
        <v>503</v>
      </c>
      <c r="AE379">
        <v>0</v>
      </c>
      <c r="AF379">
        <v>277</v>
      </c>
      <c r="AG379">
        <v>7239</v>
      </c>
    </row>
    <row r="380" spans="1:33" x14ac:dyDescent="0.35">
      <c r="A380">
        <f t="shared" si="10"/>
        <v>0</v>
      </c>
      <c r="B380">
        <f t="shared" si="11"/>
        <v>0</v>
      </c>
      <c r="C380" t="s">
        <v>776</v>
      </c>
      <c r="D380">
        <v>209</v>
      </c>
      <c r="E380">
        <v>337</v>
      </c>
      <c r="F380">
        <v>0</v>
      </c>
      <c r="G380">
        <v>71</v>
      </c>
      <c r="H380">
        <v>523</v>
      </c>
      <c r="I380">
        <v>0</v>
      </c>
      <c r="J380">
        <v>0</v>
      </c>
      <c r="K380">
        <v>0</v>
      </c>
      <c r="L380">
        <v>13</v>
      </c>
      <c r="M380">
        <v>0</v>
      </c>
      <c r="N380">
        <v>0</v>
      </c>
      <c r="O380">
        <v>0</v>
      </c>
      <c r="P380">
        <v>48</v>
      </c>
      <c r="Q380">
        <v>1201</v>
      </c>
      <c r="R380">
        <v>1028</v>
      </c>
      <c r="S380">
        <v>0</v>
      </c>
      <c r="T380">
        <v>0</v>
      </c>
      <c r="U380">
        <v>0</v>
      </c>
      <c r="V380">
        <v>100</v>
      </c>
      <c r="W380">
        <v>0</v>
      </c>
      <c r="X380">
        <v>0</v>
      </c>
      <c r="Y380">
        <v>27</v>
      </c>
      <c r="Z380">
        <v>0</v>
      </c>
      <c r="AA380">
        <v>123</v>
      </c>
      <c r="AB380">
        <v>46</v>
      </c>
      <c r="AC380">
        <v>0</v>
      </c>
      <c r="AD380">
        <v>0</v>
      </c>
      <c r="AE380">
        <v>0</v>
      </c>
      <c r="AF380">
        <v>0</v>
      </c>
      <c r="AG380">
        <v>1324</v>
      </c>
    </row>
    <row r="381" spans="1:33" x14ac:dyDescent="0.35">
      <c r="A381">
        <f t="shared" si="10"/>
        <v>0</v>
      </c>
      <c r="B381">
        <f t="shared" si="11"/>
        <v>0</v>
      </c>
      <c r="C381" t="s">
        <v>775</v>
      </c>
      <c r="D381">
        <v>9452</v>
      </c>
      <c r="E381">
        <v>0</v>
      </c>
      <c r="F381">
        <v>0</v>
      </c>
      <c r="G381">
        <v>0</v>
      </c>
      <c r="H381">
        <v>1247</v>
      </c>
      <c r="I381">
        <v>857</v>
      </c>
      <c r="J381">
        <v>3247</v>
      </c>
      <c r="K381">
        <v>0</v>
      </c>
      <c r="L381">
        <v>499</v>
      </c>
      <c r="M381">
        <v>0</v>
      </c>
      <c r="N381">
        <v>221</v>
      </c>
      <c r="O381">
        <v>9</v>
      </c>
      <c r="P381">
        <v>473</v>
      </c>
      <c r="Q381">
        <v>16005</v>
      </c>
      <c r="R381">
        <v>2298</v>
      </c>
      <c r="S381">
        <v>650</v>
      </c>
      <c r="T381">
        <v>2537</v>
      </c>
      <c r="U381">
        <v>0</v>
      </c>
      <c r="V381">
        <v>779</v>
      </c>
      <c r="W381">
        <v>550</v>
      </c>
      <c r="X381">
        <v>390</v>
      </c>
      <c r="Y381">
        <v>2305</v>
      </c>
      <c r="Z381">
        <v>0</v>
      </c>
      <c r="AA381">
        <v>778</v>
      </c>
      <c r="AB381">
        <v>357</v>
      </c>
      <c r="AC381">
        <v>2989</v>
      </c>
      <c r="AD381">
        <v>1343</v>
      </c>
      <c r="AE381">
        <v>0</v>
      </c>
      <c r="AF381">
        <v>229</v>
      </c>
      <c r="AG381">
        <v>15205</v>
      </c>
    </row>
    <row r="382" spans="1:33" x14ac:dyDescent="0.35">
      <c r="A382">
        <f t="shared" si="10"/>
        <v>0</v>
      </c>
      <c r="B382">
        <f t="shared" si="11"/>
        <v>0</v>
      </c>
      <c r="C382" t="s">
        <v>774</v>
      </c>
      <c r="D382">
        <v>1623</v>
      </c>
      <c r="E382">
        <v>0</v>
      </c>
      <c r="F382">
        <v>0</v>
      </c>
      <c r="G382">
        <v>0</v>
      </c>
      <c r="H382">
        <v>430</v>
      </c>
      <c r="I382">
        <v>0</v>
      </c>
      <c r="J382">
        <v>0</v>
      </c>
      <c r="K382">
        <v>3390</v>
      </c>
      <c r="L382">
        <v>217</v>
      </c>
      <c r="M382">
        <v>0</v>
      </c>
      <c r="N382">
        <v>19</v>
      </c>
      <c r="O382">
        <v>0</v>
      </c>
      <c r="P382">
        <v>214</v>
      </c>
      <c r="Q382">
        <v>5893</v>
      </c>
      <c r="R382">
        <v>858</v>
      </c>
      <c r="S382">
        <v>274</v>
      </c>
      <c r="T382">
        <v>0</v>
      </c>
      <c r="U382">
        <v>2822</v>
      </c>
      <c r="V382">
        <v>67</v>
      </c>
      <c r="W382">
        <v>93</v>
      </c>
      <c r="X382">
        <v>196</v>
      </c>
      <c r="Y382">
        <v>518</v>
      </c>
      <c r="Z382">
        <v>0</v>
      </c>
      <c r="AA382">
        <v>246</v>
      </c>
      <c r="AB382">
        <v>55</v>
      </c>
      <c r="AC382">
        <v>504</v>
      </c>
      <c r="AD382">
        <v>794</v>
      </c>
      <c r="AE382">
        <v>0</v>
      </c>
      <c r="AF382">
        <v>50</v>
      </c>
      <c r="AG382">
        <v>6477</v>
      </c>
    </row>
    <row r="383" spans="1:33" x14ac:dyDescent="0.35">
      <c r="A383">
        <f t="shared" si="10"/>
        <v>0</v>
      </c>
      <c r="B383">
        <f t="shared" si="11"/>
        <v>0</v>
      </c>
      <c r="C383" t="s">
        <v>773</v>
      </c>
      <c r="D383">
        <v>894</v>
      </c>
      <c r="E383">
        <v>0</v>
      </c>
      <c r="F383">
        <v>0</v>
      </c>
      <c r="G383">
        <v>0</v>
      </c>
      <c r="H383">
        <v>30</v>
      </c>
      <c r="I383">
        <v>0</v>
      </c>
      <c r="J383">
        <v>0</v>
      </c>
      <c r="K383">
        <v>0</v>
      </c>
      <c r="L383">
        <v>35</v>
      </c>
      <c r="M383">
        <v>0</v>
      </c>
      <c r="N383">
        <v>18</v>
      </c>
      <c r="O383">
        <v>0</v>
      </c>
      <c r="P383">
        <v>65</v>
      </c>
      <c r="Q383">
        <v>1042</v>
      </c>
      <c r="R383">
        <v>307</v>
      </c>
      <c r="S383">
        <v>94</v>
      </c>
      <c r="T383">
        <v>0</v>
      </c>
      <c r="U383">
        <v>0</v>
      </c>
      <c r="V383">
        <v>41</v>
      </c>
      <c r="W383">
        <v>0</v>
      </c>
      <c r="X383">
        <v>0</v>
      </c>
      <c r="Y383">
        <v>97</v>
      </c>
      <c r="Z383">
        <v>0</v>
      </c>
      <c r="AA383">
        <v>131</v>
      </c>
      <c r="AB383">
        <v>22</v>
      </c>
      <c r="AC383">
        <v>127</v>
      </c>
      <c r="AD383">
        <v>44</v>
      </c>
      <c r="AE383">
        <v>0</v>
      </c>
      <c r="AF383">
        <v>49</v>
      </c>
      <c r="AG383">
        <v>912</v>
      </c>
    </row>
    <row r="384" spans="1:33" x14ac:dyDescent="0.35">
      <c r="A384">
        <f t="shared" si="10"/>
        <v>0</v>
      </c>
      <c r="B384">
        <f t="shared" si="11"/>
        <v>0</v>
      </c>
      <c r="C384" t="s">
        <v>772</v>
      </c>
      <c r="D384">
        <v>1032</v>
      </c>
      <c r="E384">
        <v>0</v>
      </c>
      <c r="F384">
        <v>0</v>
      </c>
      <c r="G384">
        <v>0</v>
      </c>
      <c r="H384">
        <v>263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4</v>
      </c>
      <c r="O384">
        <v>0</v>
      </c>
      <c r="P384">
        <v>41</v>
      </c>
      <c r="Q384">
        <v>1340</v>
      </c>
      <c r="R384">
        <v>523</v>
      </c>
      <c r="S384">
        <v>141</v>
      </c>
      <c r="T384">
        <v>0</v>
      </c>
      <c r="U384">
        <v>0</v>
      </c>
      <c r="V384">
        <v>131</v>
      </c>
      <c r="W384">
        <v>0</v>
      </c>
      <c r="X384">
        <v>0</v>
      </c>
      <c r="Y384">
        <v>40</v>
      </c>
      <c r="Z384">
        <v>0</v>
      </c>
      <c r="AA384">
        <v>75</v>
      </c>
      <c r="AB384">
        <v>27</v>
      </c>
      <c r="AC384">
        <v>374</v>
      </c>
      <c r="AD384">
        <v>150</v>
      </c>
      <c r="AE384">
        <v>0</v>
      </c>
      <c r="AF384">
        <v>12</v>
      </c>
      <c r="AG384">
        <v>1473</v>
      </c>
    </row>
    <row r="385" spans="1:33" x14ac:dyDescent="0.35">
      <c r="A385">
        <f t="shared" si="10"/>
        <v>0</v>
      </c>
      <c r="B385">
        <f t="shared" si="11"/>
        <v>0</v>
      </c>
      <c r="C385" t="s">
        <v>771</v>
      </c>
      <c r="D385">
        <v>28</v>
      </c>
      <c r="E385">
        <v>195</v>
      </c>
      <c r="F385">
        <v>0</v>
      </c>
      <c r="G385">
        <v>130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5</v>
      </c>
      <c r="O385">
        <v>0</v>
      </c>
      <c r="P385">
        <v>0</v>
      </c>
      <c r="Q385">
        <v>358</v>
      </c>
      <c r="R385">
        <v>320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23</v>
      </c>
      <c r="AB385">
        <v>8</v>
      </c>
      <c r="AC385">
        <v>0</v>
      </c>
      <c r="AD385">
        <v>0</v>
      </c>
      <c r="AE385">
        <v>3</v>
      </c>
      <c r="AF385">
        <v>0</v>
      </c>
      <c r="AG385">
        <v>354</v>
      </c>
    </row>
    <row r="386" spans="1:33" x14ac:dyDescent="0.35">
      <c r="A386">
        <f t="shared" ref="A386:A449" si="12">+Q386-SUM(D386:P386)</f>
        <v>0</v>
      </c>
      <c r="B386">
        <f t="shared" ref="B386:B449" si="13">+AG386-SUM(R386:AF386)</f>
        <v>0</v>
      </c>
      <c r="C386" t="s">
        <v>770</v>
      </c>
      <c r="D386">
        <v>3163</v>
      </c>
      <c r="E386">
        <v>0</v>
      </c>
      <c r="F386">
        <v>0</v>
      </c>
      <c r="G386">
        <v>0</v>
      </c>
      <c r="H386">
        <v>54</v>
      </c>
      <c r="I386">
        <v>959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3</v>
      </c>
      <c r="Q386">
        <v>4179</v>
      </c>
      <c r="R386">
        <v>761</v>
      </c>
      <c r="S386">
        <v>24</v>
      </c>
      <c r="T386">
        <v>3</v>
      </c>
      <c r="U386">
        <v>0</v>
      </c>
      <c r="V386">
        <v>165</v>
      </c>
      <c r="W386">
        <v>0</v>
      </c>
      <c r="X386">
        <v>0</v>
      </c>
      <c r="Y386">
        <v>276</v>
      </c>
      <c r="Z386">
        <v>94</v>
      </c>
      <c r="AA386">
        <v>304</v>
      </c>
      <c r="AB386">
        <v>38</v>
      </c>
      <c r="AC386">
        <v>2197</v>
      </c>
      <c r="AD386">
        <v>135</v>
      </c>
      <c r="AE386">
        <v>0</v>
      </c>
      <c r="AF386">
        <v>124</v>
      </c>
      <c r="AG386">
        <v>4121</v>
      </c>
    </row>
    <row r="387" spans="1:33" x14ac:dyDescent="0.35">
      <c r="A387">
        <f t="shared" si="12"/>
        <v>0</v>
      </c>
      <c r="B387">
        <f t="shared" si="13"/>
        <v>0</v>
      </c>
      <c r="C387" t="s">
        <v>769</v>
      </c>
      <c r="D387">
        <v>1853</v>
      </c>
      <c r="E387">
        <v>0</v>
      </c>
      <c r="F387">
        <v>0</v>
      </c>
      <c r="G387">
        <v>0</v>
      </c>
      <c r="H387">
        <v>40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174</v>
      </c>
      <c r="O387">
        <v>12</v>
      </c>
      <c r="P387">
        <v>284</v>
      </c>
      <c r="Q387">
        <v>2363</v>
      </c>
      <c r="R387">
        <v>776</v>
      </c>
      <c r="S387">
        <v>447</v>
      </c>
      <c r="T387">
        <v>0</v>
      </c>
      <c r="U387">
        <v>0</v>
      </c>
      <c r="V387">
        <v>175</v>
      </c>
      <c r="W387">
        <v>29</v>
      </c>
      <c r="X387">
        <v>0</v>
      </c>
      <c r="Y387">
        <v>293</v>
      </c>
      <c r="Z387">
        <v>0</v>
      </c>
      <c r="AA387">
        <v>206</v>
      </c>
      <c r="AB387">
        <v>67</v>
      </c>
      <c r="AC387">
        <v>98</v>
      </c>
      <c r="AD387">
        <v>48</v>
      </c>
      <c r="AE387">
        <v>0</v>
      </c>
      <c r="AF387">
        <v>208</v>
      </c>
      <c r="AG387">
        <v>2347</v>
      </c>
    </row>
    <row r="388" spans="1:33" x14ac:dyDescent="0.35">
      <c r="A388">
        <f t="shared" si="12"/>
        <v>0</v>
      </c>
      <c r="B388">
        <f t="shared" si="13"/>
        <v>0</v>
      </c>
      <c r="C388" t="s">
        <v>768</v>
      </c>
      <c r="D388">
        <v>201</v>
      </c>
      <c r="E388">
        <v>307</v>
      </c>
      <c r="F388">
        <v>0</v>
      </c>
      <c r="G388">
        <v>161</v>
      </c>
      <c r="H388">
        <v>10</v>
      </c>
      <c r="I388">
        <v>36</v>
      </c>
      <c r="J388">
        <v>0</v>
      </c>
      <c r="K388">
        <v>0</v>
      </c>
      <c r="L388">
        <v>2</v>
      </c>
      <c r="M388">
        <v>0</v>
      </c>
      <c r="N388">
        <v>2</v>
      </c>
      <c r="O388">
        <v>3</v>
      </c>
      <c r="P388">
        <v>125</v>
      </c>
      <c r="Q388">
        <v>847</v>
      </c>
      <c r="R388">
        <v>492</v>
      </c>
      <c r="S388">
        <v>9</v>
      </c>
      <c r="T388">
        <v>0</v>
      </c>
      <c r="U388">
        <v>0</v>
      </c>
      <c r="V388">
        <v>53</v>
      </c>
      <c r="W388">
        <v>0</v>
      </c>
      <c r="X388">
        <v>0</v>
      </c>
      <c r="Y388">
        <v>89</v>
      </c>
      <c r="Z388">
        <v>0</v>
      </c>
      <c r="AA388">
        <v>90</v>
      </c>
      <c r="AB388">
        <v>19</v>
      </c>
      <c r="AC388">
        <v>17</v>
      </c>
      <c r="AD388">
        <v>3</v>
      </c>
      <c r="AE388">
        <v>0</v>
      </c>
      <c r="AF388">
        <v>12</v>
      </c>
      <c r="AG388">
        <v>784</v>
      </c>
    </row>
    <row r="389" spans="1:33" x14ac:dyDescent="0.35">
      <c r="A389">
        <f t="shared" si="12"/>
        <v>0</v>
      </c>
      <c r="B389">
        <f t="shared" si="13"/>
        <v>0</v>
      </c>
      <c r="C389" t="s">
        <v>767</v>
      </c>
      <c r="D389">
        <v>1207</v>
      </c>
      <c r="E389">
        <v>65</v>
      </c>
      <c r="F389">
        <v>0</v>
      </c>
      <c r="G389">
        <v>13</v>
      </c>
      <c r="H389">
        <v>23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1309</v>
      </c>
      <c r="R389">
        <v>342</v>
      </c>
      <c r="S389">
        <v>299</v>
      </c>
      <c r="T389">
        <v>0</v>
      </c>
      <c r="U389">
        <v>0</v>
      </c>
      <c r="V389">
        <v>21</v>
      </c>
      <c r="W389">
        <v>0</v>
      </c>
      <c r="X389">
        <v>0</v>
      </c>
      <c r="Y389">
        <v>106</v>
      </c>
      <c r="Z389">
        <v>42</v>
      </c>
      <c r="AA389">
        <v>123</v>
      </c>
      <c r="AB389">
        <v>57</v>
      </c>
      <c r="AC389">
        <v>156</v>
      </c>
      <c r="AD389">
        <v>183</v>
      </c>
      <c r="AE389">
        <v>0</v>
      </c>
      <c r="AF389">
        <v>13</v>
      </c>
      <c r="AG389">
        <v>1342</v>
      </c>
    </row>
    <row r="390" spans="1:33" x14ac:dyDescent="0.35">
      <c r="A390">
        <f t="shared" si="12"/>
        <v>0</v>
      </c>
      <c r="B390">
        <f t="shared" si="13"/>
        <v>0</v>
      </c>
      <c r="C390" t="s">
        <v>766</v>
      </c>
      <c r="D390">
        <v>2286</v>
      </c>
      <c r="E390">
        <v>0</v>
      </c>
      <c r="F390">
        <v>0</v>
      </c>
      <c r="G390">
        <v>0</v>
      </c>
      <c r="H390">
        <v>313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4</v>
      </c>
      <c r="O390">
        <v>20</v>
      </c>
      <c r="P390">
        <v>112</v>
      </c>
      <c r="Q390">
        <v>2735</v>
      </c>
      <c r="R390">
        <v>762</v>
      </c>
      <c r="S390">
        <v>75</v>
      </c>
      <c r="T390">
        <v>0</v>
      </c>
      <c r="U390">
        <v>0</v>
      </c>
      <c r="V390">
        <v>79</v>
      </c>
      <c r="W390">
        <v>0</v>
      </c>
      <c r="X390">
        <v>0</v>
      </c>
      <c r="Y390">
        <v>208</v>
      </c>
      <c r="Z390">
        <v>101</v>
      </c>
      <c r="AA390">
        <v>230</v>
      </c>
      <c r="AB390">
        <v>77</v>
      </c>
      <c r="AC390">
        <v>367</v>
      </c>
      <c r="AD390">
        <v>222</v>
      </c>
      <c r="AE390">
        <v>455</v>
      </c>
      <c r="AF390">
        <v>3</v>
      </c>
      <c r="AG390">
        <v>2579</v>
      </c>
    </row>
    <row r="391" spans="1:33" x14ac:dyDescent="0.35">
      <c r="A391">
        <f t="shared" si="12"/>
        <v>0</v>
      </c>
      <c r="B391">
        <f t="shared" si="13"/>
        <v>0</v>
      </c>
      <c r="C391" t="s">
        <v>765</v>
      </c>
      <c r="D391">
        <v>4109</v>
      </c>
      <c r="E391">
        <v>0</v>
      </c>
      <c r="F391">
        <v>0</v>
      </c>
      <c r="G391">
        <v>0</v>
      </c>
      <c r="H391">
        <v>547</v>
      </c>
      <c r="I391">
        <v>14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416</v>
      </c>
      <c r="Q391">
        <v>5087</v>
      </c>
      <c r="R391">
        <v>1290</v>
      </c>
      <c r="S391">
        <v>448</v>
      </c>
      <c r="T391">
        <v>0</v>
      </c>
      <c r="U391">
        <v>0</v>
      </c>
      <c r="V391">
        <v>141</v>
      </c>
      <c r="W391">
        <v>0</v>
      </c>
      <c r="X391">
        <v>0</v>
      </c>
      <c r="Y391">
        <v>963</v>
      </c>
      <c r="Z391">
        <v>14</v>
      </c>
      <c r="AA391">
        <v>420</v>
      </c>
      <c r="AB391">
        <v>103</v>
      </c>
      <c r="AC391">
        <v>729</v>
      </c>
      <c r="AD391">
        <v>464</v>
      </c>
      <c r="AE391">
        <v>556</v>
      </c>
      <c r="AF391">
        <v>46</v>
      </c>
      <c r="AG391">
        <v>5174</v>
      </c>
    </row>
    <row r="392" spans="1:33" x14ac:dyDescent="0.35">
      <c r="A392">
        <f t="shared" si="12"/>
        <v>0</v>
      </c>
      <c r="B392">
        <f t="shared" si="13"/>
        <v>0</v>
      </c>
      <c r="C392" t="s">
        <v>764</v>
      </c>
      <c r="D392">
        <v>3051</v>
      </c>
      <c r="E392">
        <v>0</v>
      </c>
      <c r="F392">
        <v>0</v>
      </c>
      <c r="G392">
        <v>0</v>
      </c>
      <c r="H392">
        <v>358</v>
      </c>
      <c r="I392">
        <v>912</v>
      </c>
      <c r="J392">
        <v>0</v>
      </c>
      <c r="K392">
        <v>0</v>
      </c>
      <c r="L392">
        <v>7</v>
      </c>
      <c r="M392">
        <v>0</v>
      </c>
      <c r="N392">
        <v>18</v>
      </c>
      <c r="O392">
        <v>0</v>
      </c>
      <c r="P392">
        <v>357</v>
      </c>
      <c r="Q392">
        <v>4703</v>
      </c>
      <c r="R392">
        <v>770</v>
      </c>
      <c r="S392">
        <v>360</v>
      </c>
      <c r="T392">
        <v>0</v>
      </c>
      <c r="U392">
        <v>0</v>
      </c>
      <c r="V392">
        <v>118</v>
      </c>
      <c r="W392">
        <v>0</v>
      </c>
      <c r="X392">
        <v>0</v>
      </c>
      <c r="Y392">
        <v>950</v>
      </c>
      <c r="Z392">
        <v>12</v>
      </c>
      <c r="AA392">
        <v>293</v>
      </c>
      <c r="AB392">
        <v>54</v>
      </c>
      <c r="AC392">
        <v>1147</v>
      </c>
      <c r="AD392">
        <v>404</v>
      </c>
      <c r="AE392">
        <v>395</v>
      </c>
      <c r="AF392">
        <v>36</v>
      </c>
      <c r="AG392">
        <v>4539</v>
      </c>
    </row>
    <row r="393" spans="1:33" x14ac:dyDescent="0.35">
      <c r="A393">
        <f t="shared" si="12"/>
        <v>0</v>
      </c>
      <c r="B393">
        <f t="shared" si="13"/>
        <v>0</v>
      </c>
      <c r="C393" t="s">
        <v>763</v>
      </c>
      <c r="D393">
        <v>1822</v>
      </c>
      <c r="E393">
        <v>0</v>
      </c>
      <c r="F393">
        <v>0</v>
      </c>
      <c r="G393">
        <v>0</v>
      </c>
      <c r="H393">
        <v>20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133</v>
      </c>
      <c r="P393">
        <v>14</v>
      </c>
      <c r="Q393">
        <v>1989</v>
      </c>
      <c r="R393">
        <v>198</v>
      </c>
      <c r="S393">
        <v>405</v>
      </c>
      <c r="T393">
        <v>0</v>
      </c>
      <c r="U393">
        <v>0</v>
      </c>
      <c r="V393">
        <v>48</v>
      </c>
      <c r="W393">
        <v>0</v>
      </c>
      <c r="X393">
        <v>0</v>
      </c>
      <c r="Y393">
        <v>233</v>
      </c>
      <c r="Z393">
        <v>0</v>
      </c>
      <c r="AA393">
        <v>147</v>
      </c>
      <c r="AB393">
        <v>46</v>
      </c>
      <c r="AC393">
        <v>408</v>
      </c>
      <c r="AD393">
        <v>360</v>
      </c>
      <c r="AE393">
        <v>120</v>
      </c>
      <c r="AF393">
        <v>31</v>
      </c>
      <c r="AG393">
        <v>1996</v>
      </c>
    </row>
    <row r="394" spans="1:33" x14ac:dyDescent="0.35">
      <c r="A394">
        <f t="shared" si="12"/>
        <v>0</v>
      </c>
      <c r="B394">
        <f t="shared" si="13"/>
        <v>0</v>
      </c>
      <c r="C394" t="s">
        <v>762</v>
      </c>
      <c r="D394">
        <v>4870</v>
      </c>
      <c r="E394">
        <v>0</v>
      </c>
      <c r="F394">
        <v>0</v>
      </c>
      <c r="G394">
        <v>0</v>
      </c>
      <c r="H394">
        <v>266</v>
      </c>
      <c r="I394">
        <v>2012</v>
      </c>
      <c r="J394">
        <v>1804</v>
      </c>
      <c r="K394">
        <v>0</v>
      </c>
      <c r="L394">
        <v>155</v>
      </c>
      <c r="M394">
        <v>0</v>
      </c>
      <c r="N394">
        <v>129</v>
      </c>
      <c r="O394">
        <v>13</v>
      </c>
      <c r="P394">
        <v>85</v>
      </c>
      <c r="Q394">
        <v>9334</v>
      </c>
      <c r="R394">
        <v>1075</v>
      </c>
      <c r="S394">
        <v>620</v>
      </c>
      <c r="T394">
        <v>1060</v>
      </c>
      <c r="U394">
        <v>0</v>
      </c>
      <c r="V394">
        <v>182</v>
      </c>
      <c r="W394">
        <v>1</v>
      </c>
      <c r="X394">
        <v>63</v>
      </c>
      <c r="Y394">
        <v>1281</v>
      </c>
      <c r="Z394">
        <v>1575</v>
      </c>
      <c r="AA394">
        <v>586</v>
      </c>
      <c r="AB394">
        <v>109</v>
      </c>
      <c r="AC394">
        <v>1703</v>
      </c>
      <c r="AD394">
        <v>704</v>
      </c>
      <c r="AE394">
        <v>428</v>
      </c>
      <c r="AF394">
        <v>24</v>
      </c>
      <c r="AG394">
        <v>9411</v>
      </c>
    </row>
    <row r="395" spans="1:33" x14ac:dyDescent="0.35">
      <c r="A395">
        <f t="shared" si="12"/>
        <v>0</v>
      </c>
      <c r="B395">
        <f t="shared" si="13"/>
        <v>0</v>
      </c>
      <c r="C395" t="s">
        <v>761</v>
      </c>
      <c r="D395">
        <v>1024</v>
      </c>
      <c r="E395">
        <v>0</v>
      </c>
      <c r="F395">
        <v>0</v>
      </c>
      <c r="G395">
        <v>0</v>
      </c>
      <c r="H395">
        <v>343</v>
      </c>
      <c r="I395">
        <v>0</v>
      </c>
      <c r="J395">
        <v>425</v>
      </c>
      <c r="K395">
        <v>0</v>
      </c>
      <c r="L395">
        <v>14</v>
      </c>
      <c r="M395">
        <v>0</v>
      </c>
      <c r="N395">
        <v>12</v>
      </c>
      <c r="O395">
        <v>0</v>
      </c>
      <c r="P395">
        <v>81</v>
      </c>
      <c r="Q395">
        <v>1899</v>
      </c>
      <c r="R395">
        <v>615</v>
      </c>
      <c r="S395">
        <v>83</v>
      </c>
      <c r="T395">
        <v>51</v>
      </c>
      <c r="U395">
        <v>0</v>
      </c>
      <c r="V395">
        <v>89</v>
      </c>
      <c r="W395">
        <v>0</v>
      </c>
      <c r="X395">
        <v>11</v>
      </c>
      <c r="Y395">
        <v>162</v>
      </c>
      <c r="Z395">
        <v>1</v>
      </c>
      <c r="AA395">
        <v>110</v>
      </c>
      <c r="AB395">
        <v>42</v>
      </c>
      <c r="AC395">
        <v>87</v>
      </c>
      <c r="AD395">
        <v>98</v>
      </c>
      <c r="AE395">
        <v>405</v>
      </c>
      <c r="AF395">
        <v>31</v>
      </c>
      <c r="AG395">
        <v>1785</v>
      </c>
    </row>
    <row r="396" spans="1:33" x14ac:dyDescent="0.35">
      <c r="A396">
        <f t="shared" si="12"/>
        <v>0</v>
      </c>
      <c r="B396">
        <f t="shared" si="13"/>
        <v>0</v>
      </c>
      <c r="C396" t="s">
        <v>760</v>
      </c>
      <c r="D396">
        <v>4405</v>
      </c>
      <c r="E396">
        <v>0</v>
      </c>
      <c r="F396">
        <v>0</v>
      </c>
      <c r="G396">
        <v>0</v>
      </c>
      <c r="H396">
        <v>38</v>
      </c>
      <c r="I396">
        <v>6</v>
      </c>
      <c r="J396">
        <v>1362</v>
      </c>
      <c r="K396">
        <v>0</v>
      </c>
      <c r="L396">
        <v>0</v>
      </c>
      <c r="M396">
        <v>0</v>
      </c>
      <c r="N396">
        <v>3</v>
      </c>
      <c r="O396">
        <v>3</v>
      </c>
      <c r="P396">
        <v>88</v>
      </c>
      <c r="Q396">
        <v>5905</v>
      </c>
      <c r="R396">
        <v>1098</v>
      </c>
      <c r="S396">
        <v>342</v>
      </c>
      <c r="T396">
        <v>571</v>
      </c>
      <c r="U396">
        <v>0</v>
      </c>
      <c r="V396">
        <v>31</v>
      </c>
      <c r="W396">
        <v>0</v>
      </c>
      <c r="X396">
        <v>0</v>
      </c>
      <c r="Y396">
        <v>575</v>
      </c>
      <c r="Z396">
        <v>225</v>
      </c>
      <c r="AA396">
        <v>237</v>
      </c>
      <c r="AB396">
        <v>53</v>
      </c>
      <c r="AC396">
        <v>472</v>
      </c>
      <c r="AD396">
        <v>359</v>
      </c>
      <c r="AE396">
        <v>1799</v>
      </c>
      <c r="AF396">
        <v>20</v>
      </c>
      <c r="AG396">
        <v>5782</v>
      </c>
    </row>
    <row r="397" spans="1:33" x14ac:dyDescent="0.35">
      <c r="A397">
        <f t="shared" si="12"/>
        <v>0</v>
      </c>
      <c r="B397">
        <f t="shared" si="13"/>
        <v>0</v>
      </c>
      <c r="C397" t="s">
        <v>759</v>
      </c>
      <c r="D397">
        <v>1174</v>
      </c>
      <c r="E397">
        <v>0</v>
      </c>
      <c r="F397">
        <v>0</v>
      </c>
      <c r="G397">
        <v>0</v>
      </c>
      <c r="H397">
        <v>277</v>
      </c>
      <c r="I397">
        <v>0</v>
      </c>
      <c r="J397">
        <v>305</v>
      </c>
      <c r="K397">
        <v>0</v>
      </c>
      <c r="L397">
        <v>0</v>
      </c>
      <c r="M397">
        <v>0</v>
      </c>
      <c r="N397">
        <v>75</v>
      </c>
      <c r="O397">
        <v>0</v>
      </c>
      <c r="P397">
        <v>14</v>
      </c>
      <c r="Q397">
        <v>1845</v>
      </c>
      <c r="R397">
        <v>646</v>
      </c>
      <c r="S397">
        <v>33</v>
      </c>
      <c r="T397">
        <v>36</v>
      </c>
      <c r="U397">
        <v>0</v>
      </c>
      <c r="V397">
        <v>132</v>
      </c>
      <c r="W397">
        <v>0</v>
      </c>
      <c r="X397">
        <v>0</v>
      </c>
      <c r="Y397">
        <v>60</v>
      </c>
      <c r="Z397">
        <v>0</v>
      </c>
      <c r="AA397">
        <v>129</v>
      </c>
      <c r="AB397">
        <v>62</v>
      </c>
      <c r="AC397">
        <v>270</v>
      </c>
      <c r="AD397">
        <v>102</v>
      </c>
      <c r="AE397">
        <v>274</v>
      </c>
      <c r="AF397">
        <v>83</v>
      </c>
      <c r="AG397">
        <v>1827</v>
      </c>
    </row>
    <row r="398" spans="1:33" x14ac:dyDescent="0.35">
      <c r="A398">
        <f t="shared" si="12"/>
        <v>0</v>
      </c>
      <c r="B398">
        <f t="shared" si="13"/>
        <v>0</v>
      </c>
      <c r="C398" t="s">
        <v>758</v>
      </c>
      <c r="D398">
        <v>3410</v>
      </c>
      <c r="E398">
        <v>0</v>
      </c>
      <c r="F398">
        <v>0</v>
      </c>
      <c r="G398">
        <v>0</v>
      </c>
      <c r="H398">
        <v>1079</v>
      </c>
      <c r="I398">
        <v>435</v>
      </c>
      <c r="J398">
        <v>2316</v>
      </c>
      <c r="K398">
        <v>6307</v>
      </c>
      <c r="L398">
        <v>156</v>
      </c>
      <c r="M398">
        <v>0</v>
      </c>
      <c r="N398">
        <v>28</v>
      </c>
      <c r="O398">
        <v>3621</v>
      </c>
      <c r="P398">
        <v>485</v>
      </c>
      <c r="Q398">
        <v>17837</v>
      </c>
      <c r="R398">
        <v>2595</v>
      </c>
      <c r="S398">
        <v>570</v>
      </c>
      <c r="T398">
        <v>3114</v>
      </c>
      <c r="U398">
        <v>4636</v>
      </c>
      <c r="V398">
        <v>119</v>
      </c>
      <c r="W398">
        <v>2</v>
      </c>
      <c r="X398">
        <v>1071</v>
      </c>
      <c r="Y398">
        <v>961</v>
      </c>
      <c r="Z398">
        <v>318</v>
      </c>
      <c r="AA398">
        <v>464</v>
      </c>
      <c r="AB398">
        <v>122</v>
      </c>
      <c r="AC398">
        <v>2174</v>
      </c>
      <c r="AD398">
        <v>2764</v>
      </c>
      <c r="AE398">
        <v>0</v>
      </c>
      <c r="AF398">
        <v>73</v>
      </c>
      <c r="AG398">
        <v>18983</v>
      </c>
    </row>
    <row r="399" spans="1:33" x14ac:dyDescent="0.35">
      <c r="A399">
        <f t="shared" si="12"/>
        <v>0</v>
      </c>
      <c r="B399">
        <f t="shared" si="13"/>
        <v>0</v>
      </c>
      <c r="C399" t="s">
        <v>757</v>
      </c>
      <c r="D399">
        <v>631</v>
      </c>
      <c r="E399">
        <v>0</v>
      </c>
      <c r="F399">
        <v>0</v>
      </c>
      <c r="G399">
        <v>0</v>
      </c>
      <c r="H399">
        <v>338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</v>
      </c>
      <c r="O399">
        <v>0</v>
      </c>
      <c r="P399">
        <v>8</v>
      </c>
      <c r="Q399">
        <v>978</v>
      </c>
      <c r="R399">
        <v>492</v>
      </c>
      <c r="S399">
        <v>36</v>
      </c>
      <c r="T399">
        <v>0</v>
      </c>
      <c r="U399">
        <v>0</v>
      </c>
      <c r="V399">
        <v>33</v>
      </c>
      <c r="W399">
        <v>0</v>
      </c>
      <c r="X399">
        <v>0</v>
      </c>
      <c r="Y399">
        <v>28</v>
      </c>
      <c r="Z399">
        <v>0</v>
      </c>
      <c r="AA399">
        <v>110</v>
      </c>
      <c r="AB399">
        <v>19</v>
      </c>
      <c r="AC399">
        <v>0</v>
      </c>
      <c r="AD399">
        <v>0</v>
      </c>
      <c r="AE399">
        <v>17</v>
      </c>
      <c r="AF399">
        <v>10</v>
      </c>
      <c r="AG399">
        <v>745</v>
      </c>
    </row>
    <row r="400" spans="1:33" x14ac:dyDescent="0.35">
      <c r="A400">
        <f t="shared" si="12"/>
        <v>0</v>
      </c>
      <c r="B400">
        <f t="shared" si="13"/>
        <v>0</v>
      </c>
      <c r="C400" t="s">
        <v>756</v>
      </c>
      <c r="D400">
        <v>3428</v>
      </c>
      <c r="E400">
        <v>0</v>
      </c>
      <c r="F400">
        <v>0</v>
      </c>
      <c r="G400">
        <v>0</v>
      </c>
      <c r="H400">
        <v>71</v>
      </c>
      <c r="I400">
        <v>4080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135</v>
      </c>
      <c r="Q400">
        <v>7714</v>
      </c>
      <c r="R400">
        <v>314</v>
      </c>
      <c r="S400">
        <v>543</v>
      </c>
      <c r="T400">
        <v>24</v>
      </c>
      <c r="U400">
        <v>0</v>
      </c>
      <c r="V400">
        <v>150</v>
      </c>
      <c r="W400">
        <v>0</v>
      </c>
      <c r="X400">
        <v>0</v>
      </c>
      <c r="Y400">
        <v>454</v>
      </c>
      <c r="Z400">
        <v>1378</v>
      </c>
      <c r="AA400">
        <v>482</v>
      </c>
      <c r="AB400">
        <v>110</v>
      </c>
      <c r="AC400">
        <v>3426</v>
      </c>
      <c r="AD400">
        <v>761</v>
      </c>
      <c r="AE400">
        <v>453</v>
      </c>
      <c r="AF400">
        <v>53</v>
      </c>
      <c r="AG400">
        <v>8148</v>
      </c>
    </row>
    <row r="401" spans="1:33" x14ac:dyDescent="0.35">
      <c r="A401">
        <f t="shared" si="12"/>
        <v>0</v>
      </c>
      <c r="B401">
        <f t="shared" si="13"/>
        <v>0</v>
      </c>
      <c r="C401" t="s">
        <v>755</v>
      </c>
      <c r="D401">
        <v>6746</v>
      </c>
      <c r="E401">
        <v>0</v>
      </c>
      <c r="F401">
        <v>0</v>
      </c>
      <c r="G401">
        <v>0</v>
      </c>
      <c r="H401">
        <v>1355</v>
      </c>
      <c r="I401">
        <v>201</v>
      </c>
      <c r="J401">
        <v>0</v>
      </c>
      <c r="K401">
        <v>0</v>
      </c>
      <c r="L401">
        <v>776</v>
      </c>
      <c r="M401">
        <v>0</v>
      </c>
      <c r="N401">
        <v>20</v>
      </c>
      <c r="O401">
        <v>0</v>
      </c>
      <c r="P401">
        <v>265</v>
      </c>
      <c r="Q401">
        <v>9363</v>
      </c>
      <c r="R401">
        <v>2930</v>
      </c>
      <c r="S401">
        <v>669</v>
      </c>
      <c r="T401">
        <v>0</v>
      </c>
      <c r="U401">
        <v>0</v>
      </c>
      <c r="V401">
        <v>622</v>
      </c>
      <c r="W401">
        <v>0</v>
      </c>
      <c r="X401">
        <v>488</v>
      </c>
      <c r="Y401">
        <v>883</v>
      </c>
      <c r="Z401">
        <v>378</v>
      </c>
      <c r="AA401">
        <v>544</v>
      </c>
      <c r="AB401">
        <v>117</v>
      </c>
      <c r="AC401">
        <v>1145</v>
      </c>
      <c r="AD401">
        <v>822</v>
      </c>
      <c r="AE401">
        <v>0</v>
      </c>
      <c r="AF401">
        <v>256</v>
      </c>
      <c r="AG401">
        <v>8854</v>
      </c>
    </row>
    <row r="402" spans="1:33" x14ac:dyDescent="0.35">
      <c r="A402">
        <f t="shared" si="12"/>
        <v>0</v>
      </c>
      <c r="B402">
        <f t="shared" si="13"/>
        <v>0</v>
      </c>
      <c r="C402" t="s">
        <v>754</v>
      </c>
      <c r="D402">
        <v>1965</v>
      </c>
      <c r="E402">
        <v>0</v>
      </c>
      <c r="F402">
        <v>0</v>
      </c>
      <c r="G402">
        <v>0</v>
      </c>
      <c r="H402">
        <v>178</v>
      </c>
      <c r="I402">
        <v>64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88</v>
      </c>
      <c r="Q402">
        <v>2295</v>
      </c>
      <c r="R402">
        <v>969</v>
      </c>
      <c r="S402">
        <v>179</v>
      </c>
      <c r="T402">
        <v>0</v>
      </c>
      <c r="U402">
        <v>0</v>
      </c>
      <c r="V402">
        <v>209</v>
      </c>
      <c r="W402">
        <v>0</v>
      </c>
      <c r="X402">
        <v>0</v>
      </c>
      <c r="Y402">
        <v>399</v>
      </c>
      <c r="Z402">
        <v>15</v>
      </c>
      <c r="AA402">
        <v>185</v>
      </c>
      <c r="AB402">
        <v>102</v>
      </c>
      <c r="AC402">
        <v>62</v>
      </c>
      <c r="AD402">
        <v>25</v>
      </c>
      <c r="AE402">
        <v>5</v>
      </c>
      <c r="AF402">
        <v>30</v>
      </c>
      <c r="AG402">
        <v>2180</v>
      </c>
    </row>
    <row r="403" spans="1:33" x14ac:dyDescent="0.35">
      <c r="A403">
        <f t="shared" si="12"/>
        <v>0</v>
      </c>
      <c r="B403">
        <f t="shared" si="13"/>
        <v>0</v>
      </c>
      <c r="C403" t="s">
        <v>753</v>
      </c>
      <c r="D403">
        <v>1270</v>
      </c>
      <c r="E403">
        <v>0</v>
      </c>
      <c r="F403">
        <v>0</v>
      </c>
      <c r="G403">
        <v>0</v>
      </c>
      <c r="H403">
        <v>22</v>
      </c>
      <c r="I403">
        <v>0</v>
      </c>
      <c r="J403">
        <v>370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32</v>
      </c>
      <c r="Q403">
        <v>1694</v>
      </c>
      <c r="R403">
        <v>472</v>
      </c>
      <c r="S403">
        <v>75</v>
      </c>
      <c r="T403">
        <v>164</v>
      </c>
      <c r="U403">
        <v>0</v>
      </c>
      <c r="V403">
        <v>108</v>
      </c>
      <c r="W403">
        <v>0</v>
      </c>
      <c r="X403">
        <v>0</v>
      </c>
      <c r="Y403">
        <v>70</v>
      </c>
      <c r="Z403">
        <v>0</v>
      </c>
      <c r="AA403">
        <v>143</v>
      </c>
      <c r="AB403">
        <v>40</v>
      </c>
      <c r="AC403">
        <v>311</v>
      </c>
      <c r="AD403">
        <v>129</v>
      </c>
      <c r="AE403">
        <v>42</v>
      </c>
      <c r="AF403">
        <v>23</v>
      </c>
      <c r="AG403">
        <v>1577</v>
      </c>
    </row>
    <row r="404" spans="1:33" x14ac:dyDescent="0.35">
      <c r="A404">
        <f t="shared" si="12"/>
        <v>0</v>
      </c>
      <c r="B404">
        <f t="shared" si="13"/>
        <v>0</v>
      </c>
      <c r="C404" t="s">
        <v>752</v>
      </c>
      <c r="D404">
        <v>8818</v>
      </c>
      <c r="E404">
        <v>0</v>
      </c>
      <c r="F404">
        <v>70</v>
      </c>
      <c r="G404">
        <v>0</v>
      </c>
      <c r="H404">
        <v>750</v>
      </c>
      <c r="I404">
        <v>930</v>
      </c>
      <c r="J404">
        <v>0</v>
      </c>
      <c r="K404">
        <v>0</v>
      </c>
      <c r="L404">
        <v>170</v>
      </c>
      <c r="M404">
        <v>0</v>
      </c>
      <c r="N404">
        <v>102</v>
      </c>
      <c r="O404">
        <v>427</v>
      </c>
      <c r="P404">
        <v>2213</v>
      </c>
      <c r="Q404">
        <v>13480</v>
      </c>
      <c r="R404">
        <v>3132</v>
      </c>
      <c r="S404">
        <v>950</v>
      </c>
      <c r="T404">
        <v>0</v>
      </c>
      <c r="U404">
        <v>0</v>
      </c>
      <c r="V404">
        <v>737</v>
      </c>
      <c r="W404">
        <v>355</v>
      </c>
      <c r="X404">
        <v>93</v>
      </c>
      <c r="Y404">
        <v>3236</v>
      </c>
      <c r="Z404">
        <v>875</v>
      </c>
      <c r="AA404">
        <v>727</v>
      </c>
      <c r="AB404">
        <v>447</v>
      </c>
      <c r="AC404">
        <v>1803</v>
      </c>
      <c r="AD404">
        <v>1484</v>
      </c>
      <c r="AE404">
        <v>0</v>
      </c>
      <c r="AF404">
        <v>466</v>
      </c>
      <c r="AG404">
        <v>14305</v>
      </c>
    </row>
    <row r="405" spans="1:33" x14ac:dyDescent="0.35">
      <c r="A405">
        <f t="shared" si="12"/>
        <v>0</v>
      </c>
      <c r="B405">
        <f t="shared" si="13"/>
        <v>0</v>
      </c>
      <c r="C405" t="s">
        <v>751</v>
      </c>
      <c r="D405">
        <v>3048</v>
      </c>
      <c r="E405">
        <v>0</v>
      </c>
      <c r="F405">
        <v>0</v>
      </c>
      <c r="G405">
        <v>0</v>
      </c>
      <c r="H405">
        <v>50</v>
      </c>
      <c r="I405">
        <v>16</v>
      </c>
      <c r="J405">
        <v>0</v>
      </c>
      <c r="K405">
        <v>0</v>
      </c>
      <c r="L405">
        <v>0</v>
      </c>
      <c r="M405">
        <v>0</v>
      </c>
      <c r="N405">
        <v>3</v>
      </c>
      <c r="O405">
        <v>2</v>
      </c>
      <c r="P405">
        <v>84</v>
      </c>
      <c r="Q405">
        <v>3203</v>
      </c>
      <c r="R405">
        <v>1048</v>
      </c>
      <c r="S405">
        <v>136</v>
      </c>
      <c r="T405">
        <v>0</v>
      </c>
      <c r="U405">
        <v>0</v>
      </c>
      <c r="V405">
        <v>292</v>
      </c>
      <c r="W405">
        <v>0</v>
      </c>
      <c r="X405">
        <v>0</v>
      </c>
      <c r="Y405">
        <v>286</v>
      </c>
      <c r="Z405">
        <v>17</v>
      </c>
      <c r="AA405">
        <v>376</v>
      </c>
      <c r="AB405">
        <v>216</v>
      </c>
      <c r="AC405">
        <v>481</v>
      </c>
      <c r="AD405">
        <v>214</v>
      </c>
      <c r="AE405">
        <v>342</v>
      </c>
      <c r="AF405">
        <v>42</v>
      </c>
      <c r="AG405">
        <v>3450</v>
      </c>
    </row>
    <row r="406" spans="1:33" x14ac:dyDescent="0.35">
      <c r="A406">
        <f t="shared" si="12"/>
        <v>0</v>
      </c>
      <c r="B406">
        <f t="shared" si="13"/>
        <v>0</v>
      </c>
      <c r="C406" t="s">
        <v>750</v>
      </c>
      <c r="D406">
        <v>1029</v>
      </c>
      <c r="E406">
        <v>0</v>
      </c>
      <c r="F406">
        <v>0</v>
      </c>
      <c r="G406">
        <v>0</v>
      </c>
      <c r="H406">
        <v>301</v>
      </c>
      <c r="I406">
        <v>0</v>
      </c>
      <c r="J406">
        <v>479</v>
      </c>
      <c r="K406">
        <v>3906</v>
      </c>
      <c r="L406">
        <v>0</v>
      </c>
      <c r="M406">
        <v>0</v>
      </c>
      <c r="N406">
        <v>22</v>
      </c>
      <c r="O406">
        <v>0</v>
      </c>
      <c r="P406">
        <v>23</v>
      </c>
      <c r="Q406">
        <v>5760</v>
      </c>
      <c r="R406">
        <v>798</v>
      </c>
      <c r="S406">
        <v>0</v>
      </c>
      <c r="T406">
        <v>238</v>
      </c>
      <c r="U406">
        <v>3305</v>
      </c>
      <c r="V406">
        <v>0</v>
      </c>
      <c r="W406">
        <v>0</v>
      </c>
      <c r="X406">
        <v>0</v>
      </c>
      <c r="Y406">
        <v>93</v>
      </c>
      <c r="Z406">
        <v>0</v>
      </c>
      <c r="AA406">
        <v>112</v>
      </c>
      <c r="AB406">
        <v>97</v>
      </c>
      <c r="AC406">
        <v>749</v>
      </c>
      <c r="AD406">
        <v>357</v>
      </c>
      <c r="AE406">
        <v>0</v>
      </c>
      <c r="AF406">
        <v>34</v>
      </c>
      <c r="AG406">
        <v>5783</v>
      </c>
    </row>
    <row r="407" spans="1:33" x14ac:dyDescent="0.35">
      <c r="A407">
        <f t="shared" si="12"/>
        <v>0</v>
      </c>
      <c r="B407">
        <f t="shared" si="13"/>
        <v>0</v>
      </c>
      <c r="C407" t="s">
        <v>749</v>
      </c>
      <c r="D407">
        <v>2587</v>
      </c>
      <c r="E407">
        <v>0</v>
      </c>
      <c r="F407">
        <v>0</v>
      </c>
      <c r="G407">
        <v>0</v>
      </c>
      <c r="H407">
        <v>169</v>
      </c>
      <c r="I407">
        <v>43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122</v>
      </c>
      <c r="Q407">
        <v>2921</v>
      </c>
      <c r="R407">
        <v>1156</v>
      </c>
      <c r="S407">
        <v>248</v>
      </c>
      <c r="T407">
        <v>0</v>
      </c>
      <c r="U407">
        <v>0</v>
      </c>
      <c r="V407">
        <v>227</v>
      </c>
      <c r="W407">
        <v>0</v>
      </c>
      <c r="X407">
        <v>0</v>
      </c>
      <c r="Y407">
        <v>211</v>
      </c>
      <c r="Z407">
        <v>0</v>
      </c>
      <c r="AA407">
        <v>217</v>
      </c>
      <c r="AB407">
        <v>118</v>
      </c>
      <c r="AC407">
        <v>194</v>
      </c>
      <c r="AD407">
        <v>114</v>
      </c>
      <c r="AE407">
        <v>195</v>
      </c>
      <c r="AF407">
        <v>3</v>
      </c>
      <c r="AG407">
        <v>2683</v>
      </c>
    </row>
    <row r="408" spans="1:33" x14ac:dyDescent="0.35">
      <c r="A408">
        <f t="shared" si="12"/>
        <v>0</v>
      </c>
      <c r="B408">
        <f t="shared" si="13"/>
        <v>0</v>
      </c>
      <c r="C408" t="s">
        <v>748</v>
      </c>
      <c r="D408">
        <v>3349</v>
      </c>
      <c r="E408">
        <v>0</v>
      </c>
      <c r="F408">
        <v>39</v>
      </c>
      <c r="G408">
        <v>2</v>
      </c>
      <c r="H408">
        <v>2215</v>
      </c>
      <c r="I408">
        <v>295</v>
      </c>
      <c r="J408">
        <v>1588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44</v>
      </c>
      <c r="Q408">
        <v>7532</v>
      </c>
      <c r="R408">
        <v>3286</v>
      </c>
      <c r="S408">
        <v>163</v>
      </c>
      <c r="T408">
        <v>1355</v>
      </c>
      <c r="U408">
        <v>0</v>
      </c>
      <c r="V408">
        <v>363</v>
      </c>
      <c r="W408">
        <v>193</v>
      </c>
      <c r="X408">
        <v>0</v>
      </c>
      <c r="Y408">
        <v>542</v>
      </c>
      <c r="Z408">
        <v>215</v>
      </c>
      <c r="AA408">
        <v>407</v>
      </c>
      <c r="AB408">
        <v>137</v>
      </c>
      <c r="AC408">
        <v>594</v>
      </c>
      <c r="AD408">
        <v>471</v>
      </c>
      <c r="AE408">
        <v>0</v>
      </c>
      <c r="AF408">
        <v>182</v>
      </c>
      <c r="AG408">
        <v>7908</v>
      </c>
    </row>
    <row r="409" spans="1:33" x14ac:dyDescent="0.35">
      <c r="A409">
        <f t="shared" si="12"/>
        <v>0</v>
      </c>
      <c r="B409">
        <f t="shared" si="13"/>
        <v>0</v>
      </c>
      <c r="C409" t="s">
        <v>747</v>
      </c>
      <c r="D409">
        <v>1267</v>
      </c>
      <c r="E409">
        <v>0</v>
      </c>
      <c r="F409">
        <v>0</v>
      </c>
      <c r="G409">
        <v>0</v>
      </c>
      <c r="H409">
        <v>553</v>
      </c>
      <c r="I409">
        <v>22</v>
      </c>
      <c r="J409">
        <v>0</v>
      </c>
      <c r="K409">
        <v>0</v>
      </c>
      <c r="L409">
        <v>0</v>
      </c>
      <c r="M409">
        <v>0</v>
      </c>
      <c r="N409">
        <v>5</v>
      </c>
      <c r="O409">
        <v>0</v>
      </c>
      <c r="P409">
        <v>5</v>
      </c>
      <c r="Q409">
        <v>1852</v>
      </c>
      <c r="R409">
        <v>866</v>
      </c>
      <c r="S409">
        <v>59</v>
      </c>
      <c r="T409">
        <v>0</v>
      </c>
      <c r="U409">
        <v>0</v>
      </c>
      <c r="V409">
        <v>23</v>
      </c>
      <c r="W409">
        <v>0</v>
      </c>
      <c r="X409">
        <v>0</v>
      </c>
      <c r="Y409">
        <v>60</v>
      </c>
      <c r="Z409">
        <v>0</v>
      </c>
      <c r="AA409">
        <v>200</v>
      </c>
      <c r="AB409">
        <v>58</v>
      </c>
      <c r="AC409">
        <v>23</v>
      </c>
      <c r="AD409">
        <v>7</v>
      </c>
      <c r="AE409">
        <v>211</v>
      </c>
      <c r="AF409">
        <v>13</v>
      </c>
      <c r="AG409">
        <v>1520</v>
      </c>
    </row>
    <row r="410" spans="1:33" x14ac:dyDescent="0.35">
      <c r="A410">
        <f t="shared" si="12"/>
        <v>0</v>
      </c>
      <c r="B410">
        <f t="shared" si="13"/>
        <v>0</v>
      </c>
      <c r="C410" t="s">
        <v>746</v>
      </c>
      <c r="D410">
        <v>284</v>
      </c>
      <c r="E410">
        <v>0</v>
      </c>
      <c r="F410">
        <v>0</v>
      </c>
      <c r="G410">
        <v>0</v>
      </c>
      <c r="H410">
        <v>208</v>
      </c>
      <c r="I410">
        <v>0</v>
      </c>
      <c r="J410">
        <v>153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646</v>
      </c>
      <c r="R410">
        <v>354</v>
      </c>
      <c r="S410">
        <v>0</v>
      </c>
      <c r="T410">
        <v>7</v>
      </c>
      <c r="U410">
        <v>0</v>
      </c>
      <c r="V410">
        <v>35</v>
      </c>
      <c r="W410">
        <v>0</v>
      </c>
      <c r="X410">
        <v>0</v>
      </c>
      <c r="Y410">
        <v>10</v>
      </c>
      <c r="Z410">
        <v>0</v>
      </c>
      <c r="AA410">
        <v>90</v>
      </c>
      <c r="AB410">
        <v>19</v>
      </c>
      <c r="AC410">
        <v>71</v>
      </c>
      <c r="AD410">
        <v>63</v>
      </c>
      <c r="AE410">
        <v>0</v>
      </c>
      <c r="AF410">
        <v>0</v>
      </c>
      <c r="AG410">
        <v>649</v>
      </c>
    </row>
    <row r="411" spans="1:33" x14ac:dyDescent="0.35">
      <c r="A411">
        <f t="shared" si="12"/>
        <v>0</v>
      </c>
      <c r="B411">
        <f t="shared" si="13"/>
        <v>0</v>
      </c>
      <c r="C411" t="s">
        <v>745</v>
      </c>
      <c r="D411">
        <v>7340</v>
      </c>
      <c r="E411">
        <v>0</v>
      </c>
      <c r="F411">
        <v>120</v>
      </c>
      <c r="G411">
        <v>5</v>
      </c>
      <c r="H411">
        <v>1603</v>
      </c>
      <c r="I411">
        <v>1528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138</v>
      </c>
      <c r="Q411">
        <v>10734</v>
      </c>
      <c r="R411">
        <v>3391</v>
      </c>
      <c r="S411">
        <v>367</v>
      </c>
      <c r="T411">
        <v>0</v>
      </c>
      <c r="U411">
        <v>0</v>
      </c>
      <c r="V411">
        <v>464</v>
      </c>
      <c r="W411">
        <v>21</v>
      </c>
      <c r="X411">
        <v>0</v>
      </c>
      <c r="Y411">
        <v>987</v>
      </c>
      <c r="Z411">
        <v>467</v>
      </c>
      <c r="AA411">
        <v>686</v>
      </c>
      <c r="AB411">
        <v>180</v>
      </c>
      <c r="AC411">
        <v>1666</v>
      </c>
      <c r="AD411">
        <v>864</v>
      </c>
      <c r="AE411">
        <v>0</v>
      </c>
      <c r="AF411">
        <v>862</v>
      </c>
      <c r="AG411">
        <v>9955</v>
      </c>
    </row>
    <row r="412" spans="1:33" x14ac:dyDescent="0.35">
      <c r="A412">
        <f t="shared" si="12"/>
        <v>0</v>
      </c>
      <c r="B412">
        <f t="shared" si="13"/>
        <v>0</v>
      </c>
      <c r="C412" t="s">
        <v>185</v>
      </c>
      <c r="D412">
        <v>3700</v>
      </c>
      <c r="E412">
        <v>0</v>
      </c>
      <c r="F412">
        <v>0</v>
      </c>
      <c r="G412">
        <v>0</v>
      </c>
      <c r="H412">
        <v>764</v>
      </c>
      <c r="I412">
        <v>280</v>
      </c>
      <c r="J412">
        <v>0</v>
      </c>
      <c r="K412">
        <v>7174</v>
      </c>
      <c r="L412">
        <v>20</v>
      </c>
      <c r="M412">
        <v>0</v>
      </c>
      <c r="N412">
        <v>0</v>
      </c>
      <c r="O412">
        <v>3601</v>
      </c>
      <c r="P412">
        <v>211</v>
      </c>
      <c r="Q412">
        <v>15750</v>
      </c>
      <c r="R412">
        <v>964</v>
      </c>
      <c r="S412">
        <v>32</v>
      </c>
      <c r="T412">
        <v>0</v>
      </c>
      <c r="U412">
        <v>5387</v>
      </c>
      <c r="V412">
        <v>206</v>
      </c>
      <c r="W412">
        <v>22</v>
      </c>
      <c r="X412">
        <v>22</v>
      </c>
      <c r="Y412">
        <v>1600</v>
      </c>
      <c r="Z412">
        <v>202</v>
      </c>
      <c r="AA412">
        <v>577</v>
      </c>
      <c r="AB412">
        <v>162</v>
      </c>
      <c r="AC412">
        <v>2524</v>
      </c>
      <c r="AD412">
        <v>2631</v>
      </c>
      <c r="AE412">
        <v>754</v>
      </c>
      <c r="AF412">
        <v>508</v>
      </c>
      <c r="AG412">
        <v>15591</v>
      </c>
    </row>
    <row r="413" spans="1:33" x14ac:dyDescent="0.35">
      <c r="A413">
        <f t="shared" si="12"/>
        <v>0</v>
      </c>
      <c r="B413">
        <f t="shared" si="13"/>
        <v>0</v>
      </c>
      <c r="C413" t="s">
        <v>744</v>
      </c>
      <c r="D413">
        <v>896</v>
      </c>
      <c r="E413">
        <v>0</v>
      </c>
      <c r="F413">
        <v>0</v>
      </c>
      <c r="G413">
        <v>0</v>
      </c>
      <c r="H413">
        <v>35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39</v>
      </c>
      <c r="O413">
        <v>0</v>
      </c>
      <c r="P413">
        <v>0</v>
      </c>
      <c r="Q413">
        <v>970</v>
      </c>
      <c r="R413">
        <v>275</v>
      </c>
      <c r="S413">
        <v>7</v>
      </c>
      <c r="T413">
        <v>0</v>
      </c>
      <c r="U413">
        <v>0</v>
      </c>
      <c r="V413">
        <v>2</v>
      </c>
      <c r="W413">
        <v>0</v>
      </c>
      <c r="X413">
        <v>0</v>
      </c>
      <c r="Y413">
        <v>173</v>
      </c>
      <c r="Z413">
        <v>0</v>
      </c>
      <c r="AA413">
        <v>118</v>
      </c>
      <c r="AB413">
        <v>25</v>
      </c>
      <c r="AC413">
        <v>32</v>
      </c>
      <c r="AD413">
        <v>16</v>
      </c>
      <c r="AE413">
        <v>262</v>
      </c>
      <c r="AF413">
        <v>3</v>
      </c>
      <c r="AG413">
        <v>913</v>
      </c>
    </row>
    <row r="414" spans="1:33" x14ac:dyDescent="0.35">
      <c r="A414">
        <f t="shared" si="12"/>
        <v>0</v>
      </c>
      <c r="B414">
        <f t="shared" si="13"/>
        <v>0</v>
      </c>
      <c r="C414" t="s">
        <v>743</v>
      </c>
      <c r="D414">
        <v>1288</v>
      </c>
      <c r="E414">
        <v>0</v>
      </c>
      <c r="F414">
        <v>0</v>
      </c>
      <c r="G414">
        <v>0</v>
      </c>
      <c r="H414">
        <v>223</v>
      </c>
      <c r="I414">
        <v>24</v>
      </c>
      <c r="J414">
        <v>483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2019</v>
      </c>
      <c r="R414">
        <v>597</v>
      </c>
      <c r="S414">
        <v>126</v>
      </c>
      <c r="T414">
        <v>382</v>
      </c>
      <c r="U414">
        <v>0</v>
      </c>
      <c r="V414">
        <v>104</v>
      </c>
      <c r="W414">
        <v>0</v>
      </c>
      <c r="X414">
        <v>0</v>
      </c>
      <c r="Y414">
        <v>5</v>
      </c>
      <c r="Z414">
        <v>0</v>
      </c>
      <c r="AA414">
        <v>123</v>
      </c>
      <c r="AB414">
        <v>55</v>
      </c>
      <c r="AC414">
        <v>333</v>
      </c>
      <c r="AD414">
        <v>368</v>
      </c>
      <c r="AE414">
        <v>0</v>
      </c>
      <c r="AF414">
        <v>7</v>
      </c>
      <c r="AG414">
        <v>2100</v>
      </c>
    </row>
    <row r="415" spans="1:33" x14ac:dyDescent="0.35">
      <c r="A415">
        <f t="shared" si="12"/>
        <v>0</v>
      </c>
      <c r="B415">
        <f t="shared" si="13"/>
        <v>0</v>
      </c>
      <c r="C415" t="s">
        <v>742</v>
      </c>
      <c r="D415">
        <v>2030</v>
      </c>
      <c r="E415">
        <v>0</v>
      </c>
      <c r="F415">
        <v>0</v>
      </c>
      <c r="G415">
        <v>0</v>
      </c>
      <c r="H415">
        <v>499</v>
      </c>
      <c r="I415">
        <v>32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70</v>
      </c>
      <c r="Q415">
        <v>2631</v>
      </c>
      <c r="R415">
        <v>685</v>
      </c>
      <c r="S415">
        <v>40</v>
      </c>
      <c r="T415">
        <v>0</v>
      </c>
      <c r="U415">
        <v>0</v>
      </c>
      <c r="V415">
        <v>241</v>
      </c>
      <c r="W415">
        <v>40</v>
      </c>
      <c r="X415">
        <v>0</v>
      </c>
      <c r="Y415">
        <v>227</v>
      </c>
      <c r="Z415">
        <v>32</v>
      </c>
      <c r="AA415">
        <v>220</v>
      </c>
      <c r="AB415">
        <v>64</v>
      </c>
      <c r="AC415">
        <v>358</v>
      </c>
      <c r="AD415">
        <v>189</v>
      </c>
      <c r="AE415">
        <v>337</v>
      </c>
      <c r="AF415">
        <v>256</v>
      </c>
      <c r="AG415">
        <v>2689</v>
      </c>
    </row>
    <row r="416" spans="1:33" x14ac:dyDescent="0.35">
      <c r="A416">
        <f t="shared" si="12"/>
        <v>0</v>
      </c>
      <c r="B416">
        <f t="shared" si="13"/>
        <v>0</v>
      </c>
      <c r="C416" t="s">
        <v>741</v>
      </c>
      <c r="D416">
        <v>8334</v>
      </c>
      <c r="E416">
        <v>0</v>
      </c>
      <c r="F416">
        <v>0</v>
      </c>
      <c r="G416">
        <v>0</v>
      </c>
      <c r="H416">
        <v>299</v>
      </c>
      <c r="I416">
        <v>3915</v>
      </c>
      <c r="J416">
        <v>0</v>
      </c>
      <c r="K416">
        <v>0</v>
      </c>
      <c r="L416">
        <v>0</v>
      </c>
      <c r="M416">
        <v>0</v>
      </c>
      <c r="N416">
        <v>134</v>
      </c>
      <c r="O416">
        <v>0</v>
      </c>
      <c r="P416">
        <v>378</v>
      </c>
      <c r="Q416">
        <v>13060</v>
      </c>
      <c r="R416">
        <v>1927</v>
      </c>
      <c r="S416">
        <v>452</v>
      </c>
      <c r="T416">
        <v>0</v>
      </c>
      <c r="U416">
        <v>0</v>
      </c>
      <c r="V416">
        <v>731</v>
      </c>
      <c r="W416">
        <v>0</v>
      </c>
      <c r="X416">
        <v>0</v>
      </c>
      <c r="Y416">
        <v>1908</v>
      </c>
      <c r="Z416">
        <v>1580</v>
      </c>
      <c r="AA416">
        <v>1052</v>
      </c>
      <c r="AB416">
        <v>750</v>
      </c>
      <c r="AC416">
        <v>3393</v>
      </c>
      <c r="AD416">
        <v>1916</v>
      </c>
      <c r="AE416">
        <v>560</v>
      </c>
      <c r="AF416">
        <v>237</v>
      </c>
      <c r="AG416">
        <v>14506</v>
      </c>
    </row>
    <row r="417" spans="1:33" x14ac:dyDescent="0.35">
      <c r="A417">
        <f t="shared" si="12"/>
        <v>0</v>
      </c>
      <c r="B417">
        <f t="shared" si="13"/>
        <v>0</v>
      </c>
      <c r="C417" t="s">
        <v>740</v>
      </c>
      <c r="D417">
        <v>3200</v>
      </c>
      <c r="E417">
        <v>0</v>
      </c>
      <c r="F417">
        <v>0</v>
      </c>
      <c r="G417">
        <v>0</v>
      </c>
      <c r="H417">
        <v>35</v>
      </c>
      <c r="I417">
        <v>81</v>
      </c>
      <c r="J417">
        <v>0</v>
      </c>
      <c r="K417">
        <v>0</v>
      </c>
      <c r="L417">
        <v>0</v>
      </c>
      <c r="M417">
        <v>0</v>
      </c>
      <c r="N417">
        <v>27</v>
      </c>
      <c r="O417">
        <v>0</v>
      </c>
      <c r="P417">
        <v>100</v>
      </c>
      <c r="Q417">
        <v>3443</v>
      </c>
      <c r="R417">
        <v>617</v>
      </c>
      <c r="S417">
        <v>899</v>
      </c>
      <c r="T417">
        <v>0</v>
      </c>
      <c r="U417">
        <v>0</v>
      </c>
      <c r="V417">
        <v>251</v>
      </c>
      <c r="W417">
        <v>508</v>
      </c>
      <c r="X417">
        <v>0</v>
      </c>
      <c r="Y417">
        <v>391</v>
      </c>
      <c r="Z417">
        <v>150</v>
      </c>
      <c r="AA417">
        <v>221</v>
      </c>
      <c r="AB417">
        <v>155</v>
      </c>
      <c r="AC417">
        <v>265</v>
      </c>
      <c r="AD417">
        <v>165</v>
      </c>
      <c r="AE417">
        <v>10</v>
      </c>
      <c r="AF417">
        <v>123</v>
      </c>
      <c r="AG417">
        <v>3755</v>
      </c>
    </row>
    <row r="418" spans="1:33" x14ac:dyDescent="0.35">
      <c r="A418">
        <f t="shared" si="12"/>
        <v>0</v>
      </c>
      <c r="B418">
        <f t="shared" si="13"/>
        <v>0</v>
      </c>
      <c r="C418" t="s">
        <v>739</v>
      </c>
      <c r="D418">
        <v>4199</v>
      </c>
      <c r="E418">
        <v>0</v>
      </c>
      <c r="F418">
        <v>60</v>
      </c>
      <c r="G418">
        <v>1</v>
      </c>
      <c r="H418">
        <v>1033</v>
      </c>
      <c r="I418">
        <v>353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80</v>
      </c>
      <c r="P418">
        <v>175</v>
      </c>
      <c r="Q418">
        <v>5901</v>
      </c>
      <c r="R418">
        <v>1996</v>
      </c>
      <c r="S418">
        <v>207</v>
      </c>
      <c r="T418">
        <v>0</v>
      </c>
      <c r="U418">
        <v>0</v>
      </c>
      <c r="V418">
        <v>182</v>
      </c>
      <c r="W418">
        <v>0</v>
      </c>
      <c r="X418">
        <v>0</v>
      </c>
      <c r="Y418">
        <v>799</v>
      </c>
      <c r="Z418">
        <v>0</v>
      </c>
      <c r="AA418">
        <v>670</v>
      </c>
      <c r="AB418">
        <v>284</v>
      </c>
      <c r="AC418">
        <v>316</v>
      </c>
      <c r="AD418">
        <v>148</v>
      </c>
      <c r="AE418">
        <v>1017</v>
      </c>
      <c r="AF418">
        <v>271</v>
      </c>
      <c r="AG418">
        <v>5890</v>
      </c>
    </row>
    <row r="419" spans="1:33" x14ac:dyDescent="0.35">
      <c r="A419">
        <f t="shared" si="12"/>
        <v>0</v>
      </c>
      <c r="B419">
        <f t="shared" si="13"/>
        <v>0</v>
      </c>
      <c r="C419" t="s">
        <v>738</v>
      </c>
      <c r="D419">
        <v>2128</v>
      </c>
      <c r="E419">
        <v>0</v>
      </c>
      <c r="F419">
        <v>0</v>
      </c>
      <c r="G419">
        <v>0</v>
      </c>
      <c r="H419">
        <v>624</v>
      </c>
      <c r="I419">
        <v>7</v>
      </c>
      <c r="J419">
        <v>0</v>
      </c>
      <c r="K419">
        <v>2492</v>
      </c>
      <c r="L419">
        <v>0</v>
      </c>
      <c r="M419">
        <v>0</v>
      </c>
      <c r="N419">
        <v>20</v>
      </c>
      <c r="O419">
        <v>0</v>
      </c>
      <c r="P419">
        <v>224</v>
      </c>
      <c r="Q419">
        <v>5495</v>
      </c>
      <c r="R419">
        <v>1262</v>
      </c>
      <c r="S419">
        <v>168</v>
      </c>
      <c r="T419">
        <v>0</v>
      </c>
      <c r="U419">
        <v>1910</v>
      </c>
      <c r="V419">
        <v>68</v>
      </c>
      <c r="W419">
        <v>147</v>
      </c>
      <c r="X419">
        <v>0</v>
      </c>
      <c r="Y419">
        <v>199</v>
      </c>
      <c r="Z419">
        <v>8</v>
      </c>
      <c r="AA419">
        <v>255</v>
      </c>
      <c r="AB419">
        <v>93</v>
      </c>
      <c r="AC419">
        <v>1003</v>
      </c>
      <c r="AD419">
        <v>275</v>
      </c>
      <c r="AE419">
        <v>20</v>
      </c>
      <c r="AF419">
        <v>55</v>
      </c>
      <c r="AG419">
        <v>5463</v>
      </c>
    </row>
    <row r="420" spans="1:33" x14ac:dyDescent="0.35">
      <c r="A420">
        <f t="shared" si="12"/>
        <v>0</v>
      </c>
      <c r="B420">
        <f t="shared" si="13"/>
        <v>0</v>
      </c>
      <c r="C420" t="s">
        <v>737</v>
      </c>
      <c r="D420">
        <v>2259</v>
      </c>
      <c r="E420">
        <v>0</v>
      </c>
      <c r="F420">
        <v>0</v>
      </c>
      <c r="G420">
        <v>0</v>
      </c>
      <c r="H420">
        <v>837</v>
      </c>
      <c r="I420">
        <v>6</v>
      </c>
      <c r="J420">
        <v>1590</v>
      </c>
      <c r="K420">
        <v>2774</v>
      </c>
      <c r="L420">
        <v>0</v>
      </c>
      <c r="M420">
        <v>0</v>
      </c>
      <c r="N420">
        <v>22</v>
      </c>
      <c r="O420">
        <v>0</v>
      </c>
      <c r="P420">
        <v>102</v>
      </c>
      <c r="Q420">
        <v>7590</v>
      </c>
      <c r="R420">
        <v>974</v>
      </c>
      <c r="S420">
        <v>247</v>
      </c>
      <c r="T420">
        <v>903</v>
      </c>
      <c r="U420">
        <v>1821</v>
      </c>
      <c r="V420">
        <v>97</v>
      </c>
      <c r="W420">
        <v>0</v>
      </c>
      <c r="X420">
        <v>0</v>
      </c>
      <c r="Y420">
        <v>367</v>
      </c>
      <c r="Z420">
        <v>0</v>
      </c>
      <c r="AA420">
        <v>370</v>
      </c>
      <c r="AB420">
        <v>217</v>
      </c>
      <c r="AC420">
        <v>710</v>
      </c>
      <c r="AD420">
        <v>1412</v>
      </c>
      <c r="AE420">
        <v>0</v>
      </c>
      <c r="AF420">
        <v>80</v>
      </c>
      <c r="AG420">
        <v>7198</v>
      </c>
    </row>
    <row r="421" spans="1:33" x14ac:dyDescent="0.35">
      <c r="A421">
        <f t="shared" si="12"/>
        <v>0</v>
      </c>
      <c r="B421">
        <f t="shared" si="13"/>
        <v>0</v>
      </c>
      <c r="C421" t="s">
        <v>736</v>
      </c>
      <c r="D421">
        <v>2318</v>
      </c>
      <c r="E421">
        <v>0</v>
      </c>
      <c r="F421">
        <v>0</v>
      </c>
      <c r="G421">
        <v>0</v>
      </c>
      <c r="H421">
        <v>806</v>
      </c>
      <c r="I421">
        <v>0</v>
      </c>
      <c r="J421">
        <v>575</v>
      </c>
      <c r="K421">
        <v>0</v>
      </c>
      <c r="L421">
        <v>5</v>
      </c>
      <c r="M421">
        <v>0</v>
      </c>
      <c r="N421">
        <v>143</v>
      </c>
      <c r="O421">
        <v>7</v>
      </c>
      <c r="P421">
        <v>138</v>
      </c>
      <c r="Q421">
        <v>3992</v>
      </c>
      <c r="R421">
        <v>1074</v>
      </c>
      <c r="S421">
        <v>151</v>
      </c>
      <c r="T421">
        <v>234</v>
      </c>
      <c r="U421">
        <v>0</v>
      </c>
      <c r="V421">
        <v>186</v>
      </c>
      <c r="W421">
        <v>0</v>
      </c>
      <c r="X421">
        <v>0</v>
      </c>
      <c r="Y421">
        <v>726</v>
      </c>
      <c r="Z421">
        <v>0</v>
      </c>
      <c r="AA421">
        <v>211</v>
      </c>
      <c r="AB421">
        <v>105</v>
      </c>
      <c r="AC421">
        <v>572</v>
      </c>
      <c r="AD421">
        <v>550</v>
      </c>
      <c r="AE421">
        <v>0</v>
      </c>
      <c r="AF421">
        <v>40</v>
      </c>
      <c r="AG421">
        <v>3849</v>
      </c>
    </row>
    <row r="422" spans="1:33" x14ac:dyDescent="0.35">
      <c r="A422">
        <f t="shared" si="12"/>
        <v>0</v>
      </c>
      <c r="B422">
        <f t="shared" si="13"/>
        <v>0</v>
      </c>
      <c r="C422" t="s">
        <v>735</v>
      </c>
      <c r="D422">
        <v>1135</v>
      </c>
      <c r="E422">
        <v>0</v>
      </c>
      <c r="F422">
        <v>0</v>
      </c>
      <c r="G422">
        <v>0</v>
      </c>
      <c r="H422">
        <v>685</v>
      </c>
      <c r="I422">
        <v>0</v>
      </c>
      <c r="J422">
        <v>680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4</v>
      </c>
      <c r="Q422">
        <v>2504</v>
      </c>
      <c r="R422">
        <v>948</v>
      </c>
      <c r="S422">
        <v>72</v>
      </c>
      <c r="T422">
        <v>407</v>
      </c>
      <c r="U422">
        <v>0</v>
      </c>
      <c r="V422">
        <v>136</v>
      </c>
      <c r="W422">
        <v>0</v>
      </c>
      <c r="X422">
        <v>0</v>
      </c>
      <c r="Y422">
        <v>198</v>
      </c>
      <c r="Z422">
        <v>0</v>
      </c>
      <c r="AA422">
        <v>110</v>
      </c>
      <c r="AB422">
        <v>58</v>
      </c>
      <c r="AC422">
        <v>658</v>
      </c>
      <c r="AD422">
        <v>288</v>
      </c>
      <c r="AE422">
        <v>0</v>
      </c>
      <c r="AF422">
        <v>6</v>
      </c>
      <c r="AG422">
        <v>2881</v>
      </c>
    </row>
    <row r="423" spans="1:33" x14ac:dyDescent="0.35">
      <c r="A423">
        <f t="shared" si="12"/>
        <v>0</v>
      </c>
      <c r="B423">
        <f t="shared" si="13"/>
        <v>0</v>
      </c>
      <c r="C423" t="s">
        <v>734</v>
      </c>
      <c r="D423">
        <v>2682</v>
      </c>
      <c r="E423">
        <v>0</v>
      </c>
      <c r="F423">
        <v>45</v>
      </c>
      <c r="G423">
        <v>1</v>
      </c>
      <c r="H423">
        <v>1116</v>
      </c>
      <c r="I423">
        <v>10</v>
      </c>
      <c r="J423">
        <v>889</v>
      </c>
      <c r="K423">
        <v>0</v>
      </c>
      <c r="L423">
        <v>490</v>
      </c>
      <c r="M423">
        <v>0</v>
      </c>
      <c r="N423">
        <v>0</v>
      </c>
      <c r="O423">
        <v>0</v>
      </c>
      <c r="P423">
        <v>307</v>
      </c>
      <c r="Q423">
        <v>5540</v>
      </c>
      <c r="R423">
        <v>1416</v>
      </c>
      <c r="S423">
        <v>97</v>
      </c>
      <c r="T423">
        <v>786</v>
      </c>
      <c r="U423">
        <v>0</v>
      </c>
      <c r="V423">
        <v>410</v>
      </c>
      <c r="W423">
        <v>0</v>
      </c>
      <c r="X423">
        <v>246</v>
      </c>
      <c r="Y423">
        <v>1115</v>
      </c>
      <c r="Z423">
        <v>0</v>
      </c>
      <c r="AA423">
        <v>380</v>
      </c>
      <c r="AB423">
        <v>201</v>
      </c>
      <c r="AC423">
        <v>355</v>
      </c>
      <c r="AD423">
        <v>288</v>
      </c>
      <c r="AE423">
        <v>0</v>
      </c>
      <c r="AF423">
        <v>128</v>
      </c>
      <c r="AG423">
        <v>5422</v>
      </c>
    </row>
    <row r="424" spans="1:33" x14ac:dyDescent="0.35">
      <c r="A424">
        <f t="shared" si="12"/>
        <v>0</v>
      </c>
      <c r="B424">
        <f t="shared" si="13"/>
        <v>0</v>
      </c>
      <c r="C424" t="s">
        <v>733</v>
      </c>
      <c r="D424">
        <v>1732</v>
      </c>
      <c r="E424">
        <v>0</v>
      </c>
      <c r="F424">
        <v>0</v>
      </c>
      <c r="G424">
        <v>0</v>
      </c>
      <c r="H424">
        <v>660</v>
      </c>
      <c r="I424">
        <v>0</v>
      </c>
      <c r="J424">
        <v>784</v>
      </c>
      <c r="K424">
        <v>0</v>
      </c>
      <c r="L424">
        <v>0</v>
      </c>
      <c r="M424">
        <v>0</v>
      </c>
      <c r="N424">
        <v>2</v>
      </c>
      <c r="O424">
        <v>51</v>
      </c>
      <c r="P424">
        <v>79</v>
      </c>
      <c r="Q424">
        <v>3308</v>
      </c>
      <c r="R424">
        <v>1359</v>
      </c>
      <c r="S424">
        <v>48</v>
      </c>
      <c r="T424">
        <v>399</v>
      </c>
      <c r="U424">
        <v>0</v>
      </c>
      <c r="V424">
        <v>140</v>
      </c>
      <c r="W424">
        <v>0</v>
      </c>
      <c r="X424">
        <v>0</v>
      </c>
      <c r="Y424">
        <v>199</v>
      </c>
      <c r="Z424">
        <v>0</v>
      </c>
      <c r="AA424">
        <v>206</v>
      </c>
      <c r="AB424">
        <v>145</v>
      </c>
      <c r="AC424">
        <v>576</v>
      </c>
      <c r="AD424">
        <v>156</v>
      </c>
      <c r="AE424">
        <v>133</v>
      </c>
      <c r="AF424">
        <v>13</v>
      </c>
      <c r="AG424">
        <v>3374</v>
      </c>
    </row>
    <row r="425" spans="1:33" x14ac:dyDescent="0.35">
      <c r="A425">
        <f t="shared" si="12"/>
        <v>0</v>
      </c>
      <c r="B425">
        <f t="shared" si="13"/>
        <v>0</v>
      </c>
      <c r="C425" t="s">
        <v>732</v>
      </c>
      <c r="D425">
        <v>6385</v>
      </c>
      <c r="E425">
        <v>0</v>
      </c>
      <c r="F425">
        <v>0</v>
      </c>
      <c r="G425">
        <v>0</v>
      </c>
      <c r="H425">
        <v>2897</v>
      </c>
      <c r="I425">
        <v>1583</v>
      </c>
      <c r="J425">
        <v>3479</v>
      </c>
      <c r="K425">
        <v>0</v>
      </c>
      <c r="L425">
        <v>650</v>
      </c>
      <c r="M425">
        <v>0</v>
      </c>
      <c r="N425">
        <v>26</v>
      </c>
      <c r="O425">
        <v>167</v>
      </c>
      <c r="P425">
        <v>1499</v>
      </c>
      <c r="Q425">
        <v>16686</v>
      </c>
      <c r="R425">
        <v>3562</v>
      </c>
      <c r="S425">
        <v>795</v>
      </c>
      <c r="T425">
        <v>1552</v>
      </c>
      <c r="U425">
        <v>0</v>
      </c>
      <c r="V425">
        <v>728</v>
      </c>
      <c r="W425">
        <v>195</v>
      </c>
      <c r="X425">
        <v>242</v>
      </c>
      <c r="Y425">
        <v>3751</v>
      </c>
      <c r="Z425">
        <v>0</v>
      </c>
      <c r="AA425">
        <v>868</v>
      </c>
      <c r="AB425">
        <v>223</v>
      </c>
      <c r="AC425">
        <v>1595</v>
      </c>
      <c r="AD425">
        <v>1642</v>
      </c>
      <c r="AE425">
        <v>582</v>
      </c>
      <c r="AF425">
        <v>64</v>
      </c>
      <c r="AG425">
        <v>15799</v>
      </c>
    </row>
    <row r="426" spans="1:33" x14ac:dyDescent="0.35">
      <c r="A426">
        <f t="shared" si="12"/>
        <v>0</v>
      </c>
      <c r="B426">
        <f t="shared" si="13"/>
        <v>0</v>
      </c>
      <c r="C426" t="s">
        <v>731</v>
      </c>
      <c r="D426">
        <v>7196</v>
      </c>
      <c r="E426">
        <v>0</v>
      </c>
      <c r="F426">
        <v>0</v>
      </c>
      <c r="G426">
        <v>0</v>
      </c>
      <c r="H426">
        <v>1313</v>
      </c>
      <c r="I426">
        <v>1907</v>
      </c>
      <c r="J426">
        <v>4480</v>
      </c>
      <c r="K426">
        <v>0</v>
      </c>
      <c r="L426">
        <v>275</v>
      </c>
      <c r="M426">
        <v>0</v>
      </c>
      <c r="N426">
        <v>37</v>
      </c>
      <c r="O426">
        <v>90</v>
      </c>
      <c r="P426">
        <v>1823</v>
      </c>
      <c r="Q426">
        <v>17121</v>
      </c>
      <c r="R426">
        <v>2057</v>
      </c>
      <c r="S426">
        <v>92</v>
      </c>
      <c r="T426">
        <v>1730</v>
      </c>
      <c r="U426">
        <v>0</v>
      </c>
      <c r="V426">
        <v>924</v>
      </c>
      <c r="W426">
        <v>124</v>
      </c>
      <c r="X426">
        <v>251</v>
      </c>
      <c r="Y426">
        <v>3455</v>
      </c>
      <c r="Z426">
        <v>146</v>
      </c>
      <c r="AA426">
        <v>1058</v>
      </c>
      <c r="AB426">
        <v>170</v>
      </c>
      <c r="AC426">
        <v>2553</v>
      </c>
      <c r="AD426">
        <v>3077</v>
      </c>
      <c r="AE426">
        <v>0</v>
      </c>
      <c r="AF426">
        <v>361</v>
      </c>
      <c r="AG426">
        <v>15998</v>
      </c>
    </row>
    <row r="427" spans="1:33" x14ac:dyDescent="0.35">
      <c r="A427">
        <f t="shared" si="12"/>
        <v>0</v>
      </c>
      <c r="B427">
        <f t="shared" si="13"/>
        <v>0</v>
      </c>
      <c r="C427" t="s">
        <v>730</v>
      </c>
      <c r="D427">
        <v>9083</v>
      </c>
      <c r="E427">
        <v>0</v>
      </c>
      <c r="F427">
        <v>75</v>
      </c>
      <c r="G427">
        <v>3</v>
      </c>
      <c r="H427">
        <v>1549</v>
      </c>
      <c r="I427">
        <v>329</v>
      </c>
      <c r="J427">
        <v>0</v>
      </c>
      <c r="K427">
        <v>0</v>
      </c>
      <c r="L427">
        <v>0</v>
      </c>
      <c r="M427">
        <v>0</v>
      </c>
      <c r="N427">
        <v>47</v>
      </c>
      <c r="O427">
        <v>41</v>
      </c>
      <c r="P427">
        <v>340</v>
      </c>
      <c r="Q427">
        <v>11467</v>
      </c>
      <c r="R427">
        <v>2222</v>
      </c>
      <c r="S427">
        <v>990</v>
      </c>
      <c r="T427">
        <v>0</v>
      </c>
      <c r="U427">
        <v>0</v>
      </c>
      <c r="V427">
        <v>780</v>
      </c>
      <c r="W427">
        <v>247</v>
      </c>
      <c r="X427">
        <v>0</v>
      </c>
      <c r="Y427">
        <v>1513</v>
      </c>
      <c r="Z427">
        <v>186</v>
      </c>
      <c r="AA427">
        <v>651</v>
      </c>
      <c r="AB427">
        <v>438</v>
      </c>
      <c r="AC427">
        <v>2023</v>
      </c>
      <c r="AD427">
        <v>1048</v>
      </c>
      <c r="AE427">
        <v>432</v>
      </c>
      <c r="AF427">
        <v>244</v>
      </c>
      <c r="AG427">
        <v>10774</v>
      </c>
    </row>
    <row r="428" spans="1:33" x14ac:dyDescent="0.35">
      <c r="A428">
        <f t="shared" si="12"/>
        <v>0</v>
      </c>
      <c r="B428">
        <f t="shared" si="13"/>
        <v>0</v>
      </c>
      <c r="C428" t="s">
        <v>729</v>
      </c>
      <c r="D428">
        <v>1563</v>
      </c>
      <c r="E428">
        <v>0</v>
      </c>
      <c r="F428">
        <v>50</v>
      </c>
      <c r="G428">
        <v>3</v>
      </c>
      <c r="H428">
        <v>789</v>
      </c>
      <c r="I428">
        <v>0</v>
      </c>
      <c r="J428">
        <v>1000</v>
      </c>
      <c r="K428">
        <v>0</v>
      </c>
      <c r="L428">
        <v>438</v>
      </c>
      <c r="M428">
        <v>0</v>
      </c>
      <c r="N428">
        <v>20</v>
      </c>
      <c r="O428">
        <v>0</v>
      </c>
      <c r="P428">
        <v>256</v>
      </c>
      <c r="Q428">
        <v>4119</v>
      </c>
      <c r="R428">
        <v>1080</v>
      </c>
      <c r="S428">
        <v>15</v>
      </c>
      <c r="T428">
        <v>434</v>
      </c>
      <c r="U428">
        <v>0</v>
      </c>
      <c r="V428">
        <v>205</v>
      </c>
      <c r="W428">
        <v>0</v>
      </c>
      <c r="X428">
        <v>192</v>
      </c>
      <c r="Y428">
        <v>790</v>
      </c>
      <c r="Z428">
        <v>0</v>
      </c>
      <c r="AA428">
        <v>233</v>
      </c>
      <c r="AB428">
        <v>58</v>
      </c>
      <c r="AC428">
        <v>557</v>
      </c>
      <c r="AD428">
        <v>627</v>
      </c>
      <c r="AE428">
        <v>58</v>
      </c>
      <c r="AF428">
        <v>102</v>
      </c>
      <c r="AG428">
        <v>4351</v>
      </c>
    </row>
    <row r="429" spans="1:33" x14ac:dyDescent="0.35">
      <c r="A429">
        <f t="shared" si="12"/>
        <v>0</v>
      </c>
      <c r="B429">
        <f t="shared" si="13"/>
        <v>0</v>
      </c>
      <c r="C429" t="s">
        <v>728</v>
      </c>
      <c r="D429">
        <v>1046</v>
      </c>
      <c r="E429">
        <v>0</v>
      </c>
      <c r="F429">
        <v>0</v>
      </c>
      <c r="G429">
        <v>0</v>
      </c>
      <c r="H429">
        <v>282</v>
      </c>
      <c r="I429">
        <v>0</v>
      </c>
      <c r="J429">
        <v>266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13</v>
      </c>
      <c r="Q429">
        <v>1607</v>
      </c>
      <c r="R429">
        <v>1423</v>
      </c>
      <c r="S429">
        <v>26</v>
      </c>
      <c r="T429">
        <v>134</v>
      </c>
      <c r="U429">
        <v>0</v>
      </c>
      <c r="V429">
        <v>26</v>
      </c>
      <c r="W429">
        <v>1</v>
      </c>
      <c r="X429">
        <v>0</v>
      </c>
      <c r="Y429">
        <v>8</v>
      </c>
      <c r="Z429">
        <v>0</v>
      </c>
      <c r="AA429">
        <v>108</v>
      </c>
      <c r="AB429">
        <v>22</v>
      </c>
      <c r="AC429">
        <v>56</v>
      </c>
      <c r="AD429">
        <v>40</v>
      </c>
      <c r="AE429">
        <v>0</v>
      </c>
      <c r="AF429">
        <v>1</v>
      </c>
      <c r="AG429">
        <v>1845</v>
      </c>
    </row>
    <row r="430" spans="1:33" x14ac:dyDescent="0.35">
      <c r="A430">
        <f t="shared" si="12"/>
        <v>0</v>
      </c>
      <c r="B430">
        <f t="shared" si="13"/>
        <v>0</v>
      </c>
      <c r="C430" t="s">
        <v>727</v>
      </c>
      <c r="D430">
        <v>40594</v>
      </c>
      <c r="E430">
        <v>0</v>
      </c>
      <c r="F430">
        <v>0</v>
      </c>
      <c r="G430">
        <v>0</v>
      </c>
      <c r="H430">
        <v>2806</v>
      </c>
      <c r="I430">
        <v>4138</v>
      </c>
      <c r="J430">
        <v>19057</v>
      </c>
      <c r="K430">
        <v>45155</v>
      </c>
      <c r="L430">
        <v>0</v>
      </c>
      <c r="M430">
        <v>78717</v>
      </c>
      <c r="N430">
        <v>1335</v>
      </c>
      <c r="O430">
        <v>3000</v>
      </c>
      <c r="P430">
        <v>15519</v>
      </c>
      <c r="Q430">
        <v>210321</v>
      </c>
      <c r="R430">
        <v>17948</v>
      </c>
      <c r="S430">
        <v>6478</v>
      </c>
      <c r="T430">
        <v>6287</v>
      </c>
      <c r="U430">
        <v>29695</v>
      </c>
      <c r="V430">
        <v>952</v>
      </c>
      <c r="W430">
        <v>2010</v>
      </c>
      <c r="X430">
        <v>0</v>
      </c>
      <c r="Y430">
        <v>71687</v>
      </c>
      <c r="Z430">
        <v>5457</v>
      </c>
      <c r="AA430">
        <v>8939</v>
      </c>
      <c r="AB430">
        <v>10336</v>
      </c>
      <c r="AC430">
        <v>19401</v>
      </c>
      <c r="AD430">
        <v>21155</v>
      </c>
      <c r="AE430">
        <v>96</v>
      </c>
      <c r="AF430">
        <v>10071</v>
      </c>
      <c r="AG430">
        <v>210512</v>
      </c>
    </row>
    <row r="431" spans="1:33" x14ac:dyDescent="0.35">
      <c r="A431">
        <f t="shared" si="12"/>
        <v>0</v>
      </c>
      <c r="B431">
        <f t="shared" si="13"/>
        <v>0</v>
      </c>
      <c r="C431" t="s">
        <v>726</v>
      </c>
      <c r="D431">
        <v>4682</v>
      </c>
      <c r="E431">
        <v>0</v>
      </c>
      <c r="F431">
        <v>0</v>
      </c>
      <c r="G431">
        <v>0</v>
      </c>
      <c r="H431">
        <v>604</v>
      </c>
      <c r="I431">
        <v>643</v>
      </c>
      <c r="J431">
        <v>0</v>
      </c>
      <c r="K431">
        <v>0</v>
      </c>
      <c r="L431">
        <v>41</v>
      </c>
      <c r="M431">
        <v>0</v>
      </c>
      <c r="N431">
        <v>0</v>
      </c>
      <c r="O431">
        <v>0</v>
      </c>
      <c r="P431">
        <v>51</v>
      </c>
      <c r="Q431">
        <v>6021</v>
      </c>
      <c r="R431">
        <v>1773</v>
      </c>
      <c r="S431">
        <v>546</v>
      </c>
      <c r="T431">
        <v>0</v>
      </c>
      <c r="U431">
        <v>0</v>
      </c>
      <c r="V431">
        <v>310</v>
      </c>
      <c r="W431">
        <v>20</v>
      </c>
      <c r="X431">
        <v>9</v>
      </c>
      <c r="Y431">
        <v>69</v>
      </c>
      <c r="Z431">
        <v>77</v>
      </c>
      <c r="AA431">
        <v>385</v>
      </c>
      <c r="AB431">
        <v>275</v>
      </c>
      <c r="AC431">
        <v>1616</v>
      </c>
      <c r="AD431">
        <v>701</v>
      </c>
      <c r="AE431">
        <v>13</v>
      </c>
      <c r="AF431">
        <v>58</v>
      </c>
      <c r="AG431">
        <v>5852</v>
      </c>
    </row>
    <row r="432" spans="1:33" x14ac:dyDescent="0.35">
      <c r="A432">
        <f t="shared" si="12"/>
        <v>0</v>
      </c>
      <c r="B432">
        <f t="shared" si="13"/>
        <v>0</v>
      </c>
      <c r="C432" t="s">
        <v>725</v>
      </c>
      <c r="D432">
        <v>5445</v>
      </c>
      <c r="E432">
        <v>0</v>
      </c>
      <c r="F432">
        <v>0</v>
      </c>
      <c r="G432">
        <v>0</v>
      </c>
      <c r="H432">
        <v>1246</v>
      </c>
      <c r="I432">
        <v>666</v>
      </c>
      <c r="J432">
        <v>1830</v>
      </c>
      <c r="K432">
        <v>0</v>
      </c>
      <c r="L432">
        <v>0</v>
      </c>
      <c r="M432">
        <v>0</v>
      </c>
      <c r="N432">
        <v>47</v>
      </c>
      <c r="O432">
        <v>0</v>
      </c>
      <c r="P432">
        <v>1164</v>
      </c>
      <c r="Q432">
        <v>10398</v>
      </c>
      <c r="R432">
        <v>2000</v>
      </c>
      <c r="S432">
        <v>116</v>
      </c>
      <c r="T432">
        <v>777</v>
      </c>
      <c r="U432">
        <v>0</v>
      </c>
      <c r="V432">
        <v>396</v>
      </c>
      <c r="W432">
        <v>153</v>
      </c>
      <c r="X432">
        <v>0</v>
      </c>
      <c r="Y432">
        <v>2708</v>
      </c>
      <c r="Z432">
        <v>149</v>
      </c>
      <c r="AA432">
        <v>561</v>
      </c>
      <c r="AB432">
        <v>387</v>
      </c>
      <c r="AC432">
        <v>2477</v>
      </c>
      <c r="AD432">
        <v>625</v>
      </c>
      <c r="AE432">
        <v>0</v>
      </c>
      <c r="AF432">
        <v>61</v>
      </c>
      <c r="AG432">
        <v>10410</v>
      </c>
    </row>
    <row r="433" spans="1:33" x14ac:dyDescent="0.35">
      <c r="A433">
        <f t="shared" si="12"/>
        <v>0</v>
      </c>
      <c r="B433">
        <f t="shared" si="13"/>
        <v>0</v>
      </c>
      <c r="C433" t="s">
        <v>724</v>
      </c>
      <c r="D433">
        <v>265</v>
      </c>
      <c r="E433">
        <v>85</v>
      </c>
      <c r="F433">
        <v>0</v>
      </c>
      <c r="G433">
        <v>3</v>
      </c>
      <c r="H433">
        <v>261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14</v>
      </c>
      <c r="Q433">
        <v>628</v>
      </c>
      <c r="R433">
        <v>412</v>
      </c>
      <c r="S433">
        <v>9</v>
      </c>
      <c r="T433">
        <v>0</v>
      </c>
      <c r="U433">
        <v>0</v>
      </c>
      <c r="V433">
        <v>60</v>
      </c>
      <c r="W433">
        <v>0</v>
      </c>
      <c r="X433">
        <v>0</v>
      </c>
      <c r="Y433">
        <v>8</v>
      </c>
      <c r="Z433">
        <v>0</v>
      </c>
      <c r="AA433">
        <v>83</v>
      </c>
      <c r="AB433">
        <v>46</v>
      </c>
      <c r="AC433">
        <v>0</v>
      </c>
      <c r="AD433">
        <v>0</v>
      </c>
      <c r="AE433">
        <v>0</v>
      </c>
      <c r="AF433">
        <v>6</v>
      </c>
      <c r="AG433" s="2">
        <v>624</v>
      </c>
    </row>
    <row r="434" spans="1:33" x14ac:dyDescent="0.35">
      <c r="A434">
        <f t="shared" si="12"/>
        <v>0</v>
      </c>
      <c r="B434">
        <f t="shared" si="13"/>
        <v>0</v>
      </c>
      <c r="C434" t="s">
        <v>723</v>
      </c>
      <c r="D434">
        <v>3325</v>
      </c>
      <c r="E434">
        <v>0</v>
      </c>
      <c r="F434">
        <v>0</v>
      </c>
      <c r="G434">
        <v>0</v>
      </c>
      <c r="H434">
        <v>652</v>
      </c>
      <c r="I434">
        <v>0</v>
      </c>
      <c r="J434">
        <v>1275</v>
      </c>
      <c r="K434">
        <v>0</v>
      </c>
      <c r="L434">
        <v>0</v>
      </c>
      <c r="M434">
        <v>0</v>
      </c>
      <c r="N434">
        <v>5</v>
      </c>
      <c r="O434">
        <v>327</v>
      </c>
      <c r="P434">
        <v>1584</v>
      </c>
      <c r="Q434">
        <v>7168</v>
      </c>
      <c r="R434">
        <v>720</v>
      </c>
      <c r="S434">
        <v>558</v>
      </c>
      <c r="T434">
        <v>365</v>
      </c>
      <c r="U434">
        <v>0</v>
      </c>
      <c r="V434">
        <v>0</v>
      </c>
      <c r="W434">
        <v>0</v>
      </c>
      <c r="X434">
        <v>0</v>
      </c>
      <c r="Y434">
        <v>303</v>
      </c>
      <c r="Z434">
        <v>0</v>
      </c>
      <c r="AA434">
        <v>409</v>
      </c>
      <c r="AB434">
        <v>259</v>
      </c>
      <c r="AC434">
        <v>1394</v>
      </c>
      <c r="AD434">
        <v>617</v>
      </c>
      <c r="AE434">
        <v>1446</v>
      </c>
      <c r="AF434">
        <v>180</v>
      </c>
      <c r="AG434">
        <v>6251</v>
      </c>
    </row>
    <row r="435" spans="1:33" x14ac:dyDescent="0.35">
      <c r="A435">
        <f t="shared" si="12"/>
        <v>0</v>
      </c>
      <c r="B435">
        <f t="shared" si="13"/>
        <v>0</v>
      </c>
      <c r="C435" t="s">
        <v>722</v>
      </c>
      <c r="D435">
        <v>1415</v>
      </c>
      <c r="E435">
        <v>0</v>
      </c>
      <c r="F435">
        <v>0</v>
      </c>
      <c r="G435">
        <v>0</v>
      </c>
      <c r="H435">
        <v>452</v>
      </c>
      <c r="I435">
        <v>63</v>
      </c>
      <c r="J435">
        <v>900</v>
      </c>
      <c r="K435">
        <v>0</v>
      </c>
      <c r="L435">
        <v>0</v>
      </c>
      <c r="M435">
        <v>0</v>
      </c>
      <c r="N435">
        <v>0</v>
      </c>
      <c r="O435">
        <v>107</v>
      </c>
      <c r="P435">
        <v>9</v>
      </c>
      <c r="Q435">
        <v>2946</v>
      </c>
      <c r="R435">
        <v>555</v>
      </c>
      <c r="S435">
        <v>236</v>
      </c>
      <c r="T435">
        <v>110</v>
      </c>
      <c r="U435">
        <v>0</v>
      </c>
      <c r="V435">
        <v>206</v>
      </c>
      <c r="W435">
        <v>0</v>
      </c>
      <c r="X435">
        <v>0</v>
      </c>
      <c r="Y435">
        <v>214</v>
      </c>
      <c r="Z435">
        <v>62</v>
      </c>
      <c r="AA435">
        <v>176</v>
      </c>
      <c r="AB435">
        <v>55</v>
      </c>
      <c r="AC435">
        <v>317</v>
      </c>
      <c r="AD435">
        <v>152</v>
      </c>
      <c r="AE435">
        <v>834</v>
      </c>
      <c r="AF435">
        <v>67</v>
      </c>
      <c r="AG435">
        <v>2984</v>
      </c>
    </row>
    <row r="436" spans="1:33" x14ac:dyDescent="0.35">
      <c r="A436">
        <f t="shared" si="12"/>
        <v>0</v>
      </c>
      <c r="B436">
        <f t="shared" si="13"/>
        <v>0</v>
      </c>
      <c r="C436" t="s">
        <v>721</v>
      </c>
      <c r="D436">
        <v>2056</v>
      </c>
      <c r="E436">
        <v>0</v>
      </c>
      <c r="F436">
        <v>0</v>
      </c>
      <c r="G436">
        <v>0</v>
      </c>
      <c r="H436">
        <v>250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40</v>
      </c>
      <c r="O436">
        <v>0</v>
      </c>
      <c r="P436">
        <v>0</v>
      </c>
      <c r="Q436">
        <v>2346</v>
      </c>
      <c r="R436">
        <v>581</v>
      </c>
      <c r="S436">
        <v>5</v>
      </c>
      <c r="T436">
        <v>0</v>
      </c>
      <c r="U436">
        <v>0</v>
      </c>
      <c r="V436">
        <v>149</v>
      </c>
      <c r="W436">
        <v>0</v>
      </c>
      <c r="X436">
        <v>0</v>
      </c>
      <c r="Y436">
        <v>0</v>
      </c>
      <c r="Z436">
        <v>0</v>
      </c>
      <c r="AA436">
        <v>159</v>
      </c>
      <c r="AB436">
        <v>26</v>
      </c>
      <c r="AC436">
        <v>423</v>
      </c>
      <c r="AD436">
        <v>378</v>
      </c>
      <c r="AE436">
        <v>23</v>
      </c>
      <c r="AF436">
        <v>3</v>
      </c>
      <c r="AG436">
        <v>1747</v>
      </c>
    </row>
    <row r="437" spans="1:33" x14ac:dyDescent="0.35">
      <c r="A437">
        <f t="shared" si="12"/>
        <v>0</v>
      </c>
      <c r="B437">
        <f t="shared" si="13"/>
        <v>0</v>
      </c>
      <c r="C437" t="s">
        <v>720</v>
      </c>
      <c r="D437">
        <v>12956</v>
      </c>
      <c r="E437">
        <v>0</v>
      </c>
      <c r="F437">
        <v>100</v>
      </c>
      <c r="G437">
        <v>3</v>
      </c>
      <c r="H437">
        <v>1084</v>
      </c>
      <c r="I437">
        <v>218</v>
      </c>
      <c r="J437">
        <v>2275</v>
      </c>
      <c r="K437">
        <v>2483</v>
      </c>
      <c r="L437">
        <v>95</v>
      </c>
      <c r="M437">
        <v>0</v>
      </c>
      <c r="N437">
        <v>0</v>
      </c>
      <c r="O437">
        <v>69</v>
      </c>
      <c r="P437">
        <v>631</v>
      </c>
      <c r="Q437">
        <v>19914</v>
      </c>
      <c r="R437">
        <v>2415</v>
      </c>
      <c r="S437">
        <v>940</v>
      </c>
      <c r="T437">
        <v>1306</v>
      </c>
      <c r="U437">
        <v>2176</v>
      </c>
      <c r="V437">
        <v>123</v>
      </c>
      <c r="W437">
        <v>433</v>
      </c>
      <c r="X437">
        <v>85</v>
      </c>
      <c r="Y437">
        <v>2017</v>
      </c>
      <c r="Z437">
        <v>114</v>
      </c>
      <c r="AA437">
        <v>708</v>
      </c>
      <c r="AB437">
        <v>723</v>
      </c>
      <c r="AC437">
        <v>5476</v>
      </c>
      <c r="AD437">
        <v>2144</v>
      </c>
      <c r="AE437">
        <v>588</v>
      </c>
      <c r="AF437">
        <v>315</v>
      </c>
      <c r="AG437">
        <v>19563</v>
      </c>
    </row>
    <row r="438" spans="1:33" x14ac:dyDescent="0.35">
      <c r="A438">
        <f t="shared" si="12"/>
        <v>0</v>
      </c>
      <c r="B438">
        <f t="shared" si="13"/>
        <v>0</v>
      </c>
      <c r="C438" t="s">
        <v>719</v>
      </c>
      <c r="D438">
        <v>2630</v>
      </c>
      <c r="E438">
        <v>0</v>
      </c>
      <c r="F438">
        <v>90</v>
      </c>
      <c r="G438">
        <v>4</v>
      </c>
      <c r="H438">
        <v>287</v>
      </c>
      <c r="I438">
        <v>285</v>
      </c>
      <c r="J438">
        <v>1212</v>
      </c>
      <c r="K438">
        <v>0</v>
      </c>
      <c r="L438">
        <v>0</v>
      </c>
      <c r="M438">
        <v>0</v>
      </c>
      <c r="N438">
        <v>0</v>
      </c>
      <c r="O438">
        <v>47</v>
      </c>
      <c r="P438">
        <v>102</v>
      </c>
      <c r="Q438">
        <v>4657</v>
      </c>
      <c r="R438">
        <v>736</v>
      </c>
      <c r="S438">
        <v>46</v>
      </c>
      <c r="T438">
        <v>234</v>
      </c>
      <c r="U438">
        <v>0</v>
      </c>
      <c r="V438">
        <v>155</v>
      </c>
      <c r="W438">
        <v>0</v>
      </c>
      <c r="X438">
        <v>0</v>
      </c>
      <c r="Y438">
        <v>391</v>
      </c>
      <c r="Z438">
        <v>70</v>
      </c>
      <c r="AA438">
        <v>223</v>
      </c>
      <c r="AB438">
        <v>58</v>
      </c>
      <c r="AC438">
        <v>912</v>
      </c>
      <c r="AD438">
        <v>361</v>
      </c>
      <c r="AE438">
        <v>1366</v>
      </c>
      <c r="AF438">
        <v>219</v>
      </c>
      <c r="AG438">
        <v>4771</v>
      </c>
    </row>
    <row r="439" spans="1:33" x14ac:dyDescent="0.35">
      <c r="A439">
        <f t="shared" si="12"/>
        <v>0</v>
      </c>
      <c r="B439">
        <f t="shared" si="13"/>
        <v>0</v>
      </c>
      <c r="C439" t="s">
        <v>718</v>
      </c>
      <c r="D439">
        <v>7469</v>
      </c>
      <c r="E439">
        <v>0</v>
      </c>
      <c r="F439">
        <v>70</v>
      </c>
      <c r="G439">
        <v>2</v>
      </c>
      <c r="H439">
        <v>1317</v>
      </c>
      <c r="I439">
        <v>940</v>
      </c>
      <c r="J439">
        <v>3396</v>
      </c>
      <c r="K439">
        <v>8073</v>
      </c>
      <c r="L439">
        <v>39</v>
      </c>
      <c r="M439">
        <v>0</v>
      </c>
      <c r="N439">
        <v>173</v>
      </c>
      <c r="O439">
        <v>529</v>
      </c>
      <c r="P439">
        <v>2382</v>
      </c>
      <c r="Q439">
        <v>24390</v>
      </c>
      <c r="R439">
        <v>2074</v>
      </c>
      <c r="S439">
        <v>312</v>
      </c>
      <c r="T439">
        <v>478</v>
      </c>
      <c r="U439">
        <v>5155</v>
      </c>
      <c r="V439">
        <v>303</v>
      </c>
      <c r="W439">
        <v>40</v>
      </c>
      <c r="X439">
        <v>59</v>
      </c>
      <c r="Y439">
        <v>1528</v>
      </c>
      <c r="Z439">
        <v>170</v>
      </c>
      <c r="AA439">
        <v>866</v>
      </c>
      <c r="AB439">
        <v>209</v>
      </c>
      <c r="AC439">
        <v>4464</v>
      </c>
      <c r="AD439">
        <v>1806</v>
      </c>
      <c r="AE439">
        <v>4374</v>
      </c>
      <c r="AF439">
        <v>379</v>
      </c>
      <c r="AG439">
        <v>22217</v>
      </c>
    </row>
    <row r="440" spans="1:33" x14ac:dyDescent="0.35">
      <c r="A440">
        <f t="shared" si="12"/>
        <v>0</v>
      </c>
      <c r="B440">
        <f t="shared" si="13"/>
        <v>0</v>
      </c>
      <c r="C440" t="s">
        <v>717</v>
      </c>
      <c r="D440">
        <v>3711</v>
      </c>
      <c r="E440">
        <v>0</v>
      </c>
      <c r="F440">
        <v>0</v>
      </c>
      <c r="G440">
        <v>0</v>
      </c>
      <c r="H440">
        <v>1090</v>
      </c>
      <c r="I440">
        <v>28</v>
      </c>
      <c r="J440">
        <v>0</v>
      </c>
      <c r="K440">
        <v>0</v>
      </c>
      <c r="L440">
        <v>0</v>
      </c>
      <c r="M440">
        <v>0</v>
      </c>
      <c r="N440">
        <v>51</v>
      </c>
      <c r="O440">
        <v>0</v>
      </c>
      <c r="P440">
        <v>73</v>
      </c>
      <c r="Q440">
        <v>4953</v>
      </c>
      <c r="R440">
        <v>1332</v>
      </c>
      <c r="S440">
        <v>340</v>
      </c>
      <c r="T440">
        <v>0</v>
      </c>
      <c r="U440">
        <v>0</v>
      </c>
      <c r="V440">
        <v>360</v>
      </c>
      <c r="W440">
        <v>70</v>
      </c>
      <c r="X440">
        <v>0</v>
      </c>
      <c r="Y440">
        <v>392</v>
      </c>
      <c r="Z440">
        <v>0</v>
      </c>
      <c r="AA440">
        <v>515</v>
      </c>
      <c r="AB440">
        <v>336</v>
      </c>
      <c r="AC440">
        <v>1375</v>
      </c>
      <c r="AD440">
        <v>279</v>
      </c>
      <c r="AE440">
        <v>0</v>
      </c>
      <c r="AF440">
        <v>752</v>
      </c>
      <c r="AG440">
        <v>5751</v>
      </c>
    </row>
    <row r="441" spans="1:33" x14ac:dyDescent="0.35">
      <c r="A441">
        <f t="shared" si="12"/>
        <v>0</v>
      </c>
      <c r="B441">
        <f t="shared" si="13"/>
        <v>0</v>
      </c>
      <c r="C441" t="s">
        <v>716</v>
      </c>
      <c r="D441">
        <v>1392</v>
      </c>
      <c r="E441">
        <v>0</v>
      </c>
      <c r="F441">
        <v>0</v>
      </c>
      <c r="G441">
        <v>0</v>
      </c>
      <c r="H441">
        <v>239</v>
      </c>
      <c r="I441">
        <v>2791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33</v>
      </c>
      <c r="P441">
        <v>6</v>
      </c>
      <c r="Q441">
        <v>4461</v>
      </c>
      <c r="R441">
        <v>728</v>
      </c>
      <c r="S441">
        <v>196</v>
      </c>
      <c r="T441">
        <v>0</v>
      </c>
      <c r="U441">
        <v>0</v>
      </c>
      <c r="V441">
        <v>289</v>
      </c>
      <c r="W441">
        <v>0</v>
      </c>
      <c r="X441">
        <v>0</v>
      </c>
      <c r="Y441">
        <v>307</v>
      </c>
      <c r="Z441">
        <v>99</v>
      </c>
      <c r="AA441">
        <v>118</v>
      </c>
      <c r="AB441">
        <v>87</v>
      </c>
      <c r="AC441">
        <v>0</v>
      </c>
      <c r="AD441">
        <v>417</v>
      </c>
      <c r="AE441">
        <v>47</v>
      </c>
      <c r="AF441">
        <v>40</v>
      </c>
      <c r="AG441">
        <v>2328</v>
      </c>
    </row>
    <row r="442" spans="1:33" x14ac:dyDescent="0.35">
      <c r="A442">
        <f t="shared" si="12"/>
        <v>0</v>
      </c>
      <c r="B442">
        <f t="shared" si="13"/>
        <v>0</v>
      </c>
      <c r="C442" t="s">
        <v>715</v>
      </c>
      <c r="D442">
        <v>1256</v>
      </c>
      <c r="E442">
        <v>0</v>
      </c>
      <c r="F442">
        <v>0</v>
      </c>
      <c r="G442">
        <v>0</v>
      </c>
      <c r="H442">
        <v>303</v>
      </c>
      <c r="I442">
        <v>23</v>
      </c>
      <c r="J442">
        <v>370</v>
      </c>
      <c r="K442">
        <v>0</v>
      </c>
      <c r="L442">
        <v>0</v>
      </c>
      <c r="M442">
        <v>0</v>
      </c>
      <c r="N442">
        <v>14</v>
      </c>
      <c r="O442">
        <v>2</v>
      </c>
      <c r="P442">
        <v>78</v>
      </c>
      <c r="Q442">
        <v>2046</v>
      </c>
      <c r="R442">
        <v>791</v>
      </c>
      <c r="S442">
        <v>115</v>
      </c>
      <c r="T442">
        <v>128</v>
      </c>
      <c r="U442">
        <v>0</v>
      </c>
      <c r="V442">
        <v>0</v>
      </c>
      <c r="W442">
        <v>0</v>
      </c>
      <c r="X442">
        <v>0</v>
      </c>
      <c r="Y442">
        <v>123</v>
      </c>
      <c r="Z442">
        <v>8</v>
      </c>
      <c r="AA442">
        <v>154</v>
      </c>
      <c r="AB442">
        <v>72</v>
      </c>
      <c r="AC442">
        <v>453</v>
      </c>
      <c r="AD442">
        <v>211</v>
      </c>
      <c r="AE442">
        <v>0</v>
      </c>
      <c r="AF442">
        <v>28</v>
      </c>
      <c r="AG442">
        <v>2083</v>
      </c>
    </row>
    <row r="443" spans="1:33" x14ac:dyDescent="0.35">
      <c r="A443">
        <f t="shared" si="12"/>
        <v>0</v>
      </c>
      <c r="B443">
        <f t="shared" si="13"/>
        <v>0</v>
      </c>
      <c r="C443" t="s">
        <v>714</v>
      </c>
      <c r="D443">
        <v>10491</v>
      </c>
      <c r="E443">
        <v>0</v>
      </c>
      <c r="F443">
        <v>0</v>
      </c>
      <c r="G443">
        <v>0</v>
      </c>
      <c r="H443">
        <v>1395</v>
      </c>
      <c r="I443">
        <v>1084</v>
      </c>
      <c r="J443">
        <v>0</v>
      </c>
      <c r="K443">
        <v>0</v>
      </c>
      <c r="L443">
        <v>0</v>
      </c>
      <c r="M443">
        <v>0</v>
      </c>
      <c r="N443">
        <v>68</v>
      </c>
      <c r="O443">
        <v>2109</v>
      </c>
      <c r="P443">
        <v>411</v>
      </c>
      <c r="Q443">
        <v>15558</v>
      </c>
      <c r="R443">
        <v>1236</v>
      </c>
      <c r="S443">
        <v>1749</v>
      </c>
      <c r="T443">
        <v>0</v>
      </c>
      <c r="U443">
        <v>0</v>
      </c>
      <c r="V443">
        <v>393</v>
      </c>
      <c r="W443">
        <v>326</v>
      </c>
      <c r="X443">
        <v>0</v>
      </c>
      <c r="Y443">
        <v>1895</v>
      </c>
      <c r="Z443">
        <v>1324</v>
      </c>
      <c r="AA443">
        <v>994</v>
      </c>
      <c r="AB443">
        <v>549</v>
      </c>
      <c r="AC443">
        <v>3517</v>
      </c>
      <c r="AD443">
        <v>2069</v>
      </c>
      <c r="AE443">
        <v>816</v>
      </c>
      <c r="AF443">
        <v>193</v>
      </c>
      <c r="AG443">
        <v>15061</v>
      </c>
    </row>
    <row r="444" spans="1:33" x14ac:dyDescent="0.35">
      <c r="A444">
        <f t="shared" si="12"/>
        <v>0</v>
      </c>
      <c r="B444">
        <f t="shared" si="13"/>
        <v>0</v>
      </c>
      <c r="C444" t="s">
        <v>713</v>
      </c>
      <c r="D444">
        <v>1655</v>
      </c>
      <c r="E444">
        <v>0</v>
      </c>
      <c r="F444">
        <v>0</v>
      </c>
      <c r="G444">
        <v>0</v>
      </c>
      <c r="H444">
        <v>743</v>
      </c>
      <c r="I444">
        <v>7</v>
      </c>
      <c r="J444">
        <v>579</v>
      </c>
      <c r="K444">
        <v>0</v>
      </c>
      <c r="L444">
        <v>0</v>
      </c>
      <c r="M444">
        <v>0</v>
      </c>
      <c r="N444">
        <v>0</v>
      </c>
      <c r="O444">
        <v>1666</v>
      </c>
      <c r="P444">
        <v>241</v>
      </c>
      <c r="Q444">
        <v>4891</v>
      </c>
      <c r="R444">
        <v>765</v>
      </c>
      <c r="S444">
        <v>162</v>
      </c>
      <c r="T444">
        <v>753</v>
      </c>
      <c r="U444">
        <v>0</v>
      </c>
      <c r="V444">
        <v>142</v>
      </c>
      <c r="W444">
        <v>0</v>
      </c>
      <c r="X444">
        <v>0</v>
      </c>
      <c r="Y444">
        <v>220</v>
      </c>
      <c r="Z444">
        <v>2</v>
      </c>
      <c r="AA444">
        <v>185</v>
      </c>
      <c r="AB444">
        <v>158</v>
      </c>
      <c r="AC444">
        <v>1375</v>
      </c>
      <c r="AD444">
        <v>1234</v>
      </c>
      <c r="AE444">
        <v>15</v>
      </c>
      <c r="AF444">
        <v>179</v>
      </c>
      <c r="AG444">
        <v>5190</v>
      </c>
    </row>
    <row r="445" spans="1:33" x14ac:dyDescent="0.35">
      <c r="A445">
        <f t="shared" si="12"/>
        <v>0</v>
      </c>
      <c r="B445">
        <f t="shared" si="13"/>
        <v>0</v>
      </c>
      <c r="C445" t="s">
        <v>712</v>
      </c>
      <c r="D445">
        <v>3804</v>
      </c>
      <c r="E445">
        <v>0</v>
      </c>
      <c r="F445">
        <v>0</v>
      </c>
      <c r="G445">
        <v>0</v>
      </c>
      <c r="H445">
        <v>540</v>
      </c>
      <c r="I445">
        <v>1866</v>
      </c>
      <c r="J445">
        <v>0</v>
      </c>
      <c r="K445">
        <v>0</v>
      </c>
      <c r="L445">
        <v>0</v>
      </c>
      <c r="M445">
        <v>0</v>
      </c>
      <c r="N445">
        <v>105</v>
      </c>
      <c r="O445">
        <v>0</v>
      </c>
      <c r="P445">
        <v>232</v>
      </c>
      <c r="Q445">
        <v>6547</v>
      </c>
      <c r="R445">
        <v>351</v>
      </c>
      <c r="S445">
        <v>356</v>
      </c>
      <c r="T445">
        <v>0</v>
      </c>
      <c r="U445">
        <v>0</v>
      </c>
      <c r="V445">
        <v>301</v>
      </c>
      <c r="W445">
        <v>0</v>
      </c>
      <c r="X445">
        <v>0</v>
      </c>
      <c r="Y445">
        <v>638</v>
      </c>
      <c r="Z445">
        <v>342</v>
      </c>
      <c r="AA445">
        <v>218</v>
      </c>
      <c r="AB445">
        <v>143</v>
      </c>
      <c r="AC445">
        <v>890</v>
      </c>
      <c r="AD445">
        <v>609</v>
      </c>
      <c r="AE445">
        <v>110</v>
      </c>
      <c r="AF445">
        <v>139</v>
      </c>
      <c r="AG445">
        <v>4097</v>
      </c>
    </row>
    <row r="446" spans="1:33" x14ac:dyDescent="0.35">
      <c r="A446">
        <f t="shared" si="12"/>
        <v>0</v>
      </c>
      <c r="B446">
        <f t="shared" si="13"/>
        <v>0</v>
      </c>
      <c r="C446" t="s">
        <v>711</v>
      </c>
      <c r="D446">
        <v>874</v>
      </c>
      <c r="E446">
        <v>0</v>
      </c>
      <c r="F446">
        <v>0</v>
      </c>
      <c r="G446">
        <v>0</v>
      </c>
      <c r="H446">
        <v>62</v>
      </c>
      <c r="I446">
        <v>0</v>
      </c>
      <c r="J446">
        <v>0</v>
      </c>
      <c r="K446">
        <v>0</v>
      </c>
      <c r="L446">
        <v>15</v>
      </c>
      <c r="M446">
        <v>0</v>
      </c>
      <c r="N446">
        <v>23</v>
      </c>
      <c r="O446">
        <v>0</v>
      </c>
      <c r="P446">
        <v>52</v>
      </c>
      <c r="Q446">
        <v>1026</v>
      </c>
      <c r="R446">
        <v>188</v>
      </c>
      <c r="S446">
        <v>16</v>
      </c>
      <c r="T446">
        <v>0</v>
      </c>
      <c r="U446">
        <v>0</v>
      </c>
      <c r="V446">
        <v>92</v>
      </c>
      <c r="W446">
        <v>0</v>
      </c>
      <c r="X446">
        <v>0</v>
      </c>
      <c r="Y446">
        <v>232</v>
      </c>
      <c r="Z446">
        <v>0</v>
      </c>
      <c r="AA446">
        <v>134</v>
      </c>
      <c r="AB446">
        <v>26</v>
      </c>
      <c r="AC446">
        <v>171</v>
      </c>
      <c r="AD446">
        <v>78</v>
      </c>
      <c r="AE446">
        <v>0</v>
      </c>
      <c r="AF446">
        <v>23</v>
      </c>
      <c r="AG446">
        <v>960</v>
      </c>
    </row>
    <row r="447" spans="1:33" x14ac:dyDescent="0.35">
      <c r="A447">
        <f t="shared" si="12"/>
        <v>0</v>
      </c>
      <c r="B447">
        <f t="shared" si="13"/>
        <v>0</v>
      </c>
      <c r="C447" t="s">
        <v>710</v>
      </c>
      <c r="D447">
        <v>4420</v>
      </c>
      <c r="E447">
        <v>0</v>
      </c>
      <c r="F447">
        <v>0</v>
      </c>
      <c r="G447">
        <v>0</v>
      </c>
      <c r="H447">
        <v>849</v>
      </c>
      <c r="I447">
        <v>794</v>
      </c>
      <c r="J447">
        <v>0</v>
      </c>
      <c r="K447">
        <v>0</v>
      </c>
      <c r="L447">
        <v>0</v>
      </c>
      <c r="M447">
        <v>0</v>
      </c>
      <c r="N447">
        <v>130</v>
      </c>
      <c r="O447">
        <v>0</v>
      </c>
      <c r="P447">
        <v>98</v>
      </c>
      <c r="Q447">
        <v>6291</v>
      </c>
      <c r="R447">
        <v>1004</v>
      </c>
      <c r="S447">
        <v>587</v>
      </c>
      <c r="T447">
        <v>0</v>
      </c>
      <c r="U447">
        <v>0</v>
      </c>
      <c r="V447">
        <v>344</v>
      </c>
      <c r="W447">
        <v>58</v>
      </c>
      <c r="X447">
        <v>0</v>
      </c>
      <c r="Y447">
        <v>465</v>
      </c>
      <c r="Z447">
        <v>0</v>
      </c>
      <c r="AA447">
        <v>262</v>
      </c>
      <c r="AB447">
        <v>277</v>
      </c>
      <c r="AC447">
        <v>2024</v>
      </c>
      <c r="AD447">
        <v>1201</v>
      </c>
      <c r="AE447">
        <v>0</v>
      </c>
      <c r="AF447">
        <v>154</v>
      </c>
      <c r="AG447">
        <v>6376</v>
      </c>
    </row>
    <row r="448" spans="1:33" x14ac:dyDescent="0.35">
      <c r="A448">
        <f t="shared" si="12"/>
        <v>0</v>
      </c>
      <c r="B448">
        <f t="shared" si="13"/>
        <v>0</v>
      </c>
      <c r="C448" t="s">
        <v>709</v>
      </c>
      <c r="D448">
        <v>12221</v>
      </c>
      <c r="E448">
        <v>0</v>
      </c>
      <c r="F448">
        <v>0</v>
      </c>
      <c r="G448">
        <v>0</v>
      </c>
      <c r="H448">
        <v>2247</v>
      </c>
      <c r="I448">
        <v>656</v>
      </c>
      <c r="J448">
        <v>0</v>
      </c>
      <c r="K448">
        <v>0</v>
      </c>
      <c r="L448">
        <v>0</v>
      </c>
      <c r="M448">
        <v>0</v>
      </c>
      <c r="N448">
        <v>463</v>
      </c>
      <c r="O448">
        <v>57</v>
      </c>
      <c r="P448">
        <v>1793</v>
      </c>
      <c r="Q448">
        <v>17437</v>
      </c>
      <c r="R448">
        <v>3586</v>
      </c>
      <c r="S448">
        <v>602</v>
      </c>
      <c r="T448">
        <v>0</v>
      </c>
      <c r="U448">
        <v>0</v>
      </c>
      <c r="V448">
        <v>1116</v>
      </c>
      <c r="W448">
        <v>60</v>
      </c>
      <c r="X448">
        <v>0</v>
      </c>
      <c r="Y448">
        <v>3765</v>
      </c>
      <c r="Z448">
        <v>0</v>
      </c>
      <c r="AA448">
        <v>921</v>
      </c>
      <c r="AB448">
        <v>352</v>
      </c>
      <c r="AC448">
        <v>3485</v>
      </c>
      <c r="AD448">
        <v>3201</v>
      </c>
      <c r="AE448">
        <v>400</v>
      </c>
      <c r="AF448">
        <v>338</v>
      </c>
      <c r="AG448">
        <v>17826</v>
      </c>
    </row>
    <row r="449" spans="1:33" x14ac:dyDescent="0.35">
      <c r="A449">
        <f t="shared" si="12"/>
        <v>0</v>
      </c>
      <c r="B449">
        <f t="shared" si="13"/>
        <v>0</v>
      </c>
      <c r="C449" t="s">
        <v>708</v>
      </c>
      <c r="D449">
        <v>118</v>
      </c>
      <c r="E449">
        <v>101</v>
      </c>
      <c r="F449">
        <v>0</v>
      </c>
      <c r="G449">
        <v>22</v>
      </c>
      <c r="H449">
        <v>32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273</v>
      </c>
      <c r="R449">
        <v>152</v>
      </c>
      <c r="S449">
        <v>0</v>
      </c>
      <c r="T449">
        <v>0</v>
      </c>
      <c r="U449">
        <v>0</v>
      </c>
      <c r="V449">
        <v>15</v>
      </c>
      <c r="W449">
        <v>0</v>
      </c>
      <c r="X449">
        <v>0</v>
      </c>
      <c r="Y449">
        <v>0</v>
      </c>
      <c r="Z449">
        <v>0</v>
      </c>
      <c r="AA449">
        <v>63</v>
      </c>
      <c r="AB449">
        <v>13</v>
      </c>
      <c r="AC449">
        <v>0</v>
      </c>
      <c r="AD449">
        <v>0</v>
      </c>
      <c r="AE449">
        <v>0</v>
      </c>
      <c r="AF449">
        <v>3</v>
      </c>
      <c r="AG449">
        <v>246</v>
      </c>
    </row>
    <row r="450" spans="1:33" x14ac:dyDescent="0.35">
      <c r="A450">
        <f t="shared" ref="A450:A513" si="14">+Q450-SUM(D450:P450)</f>
        <v>0</v>
      </c>
      <c r="B450">
        <f t="shared" ref="B450:B513" si="15">+AG450-SUM(R450:AF450)</f>
        <v>0</v>
      </c>
      <c r="C450" t="s">
        <v>707</v>
      </c>
      <c r="D450">
        <v>3181</v>
      </c>
      <c r="E450">
        <v>0</v>
      </c>
      <c r="F450">
        <v>45</v>
      </c>
      <c r="G450">
        <v>1</v>
      </c>
      <c r="H450">
        <v>414</v>
      </c>
      <c r="I450">
        <v>1068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160</v>
      </c>
      <c r="P450">
        <v>319</v>
      </c>
      <c r="Q450">
        <v>5188</v>
      </c>
      <c r="R450">
        <v>416</v>
      </c>
      <c r="S450">
        <v>139</v>
      </c>
      <c r="T450">
        <v>0</v>
      </c>
      <c r="U450">
        <v>0</v>
      </c>
      <c r="V450">
        <v>357</v>
      </c>
      <c r="W450">
        <v>0</v>
      </c>
      <c r="X450">
        <v>0</v>
      </c>
      <c r="Y450">
        <v>296</v>
      </c>
      <c r="Z450">
        <v>639</v>
      </c>
      <c r="AA450">
        <v>314</v>
      </c>
      <c r="AB450">
        <v>171</v>
      </c>
      <c r="AC450">
        <v>543</v>
      </c>
      <c r="AD450">
        <v>221</v>
      </c>
      <c r="AE450">
        <v>807</v>
      </c>
      <c r="AF450">
        <v>296</v>
      </c>
      <c r="AG450">
        <v>4199</v>
      </c>
    </row>
    <row r="451" spans="1:33" x14ac:dyDescent="0.35">
      <c r="A451">
        <f t="shared" si="14"/>
        <v>0</v>
      </c>
      <c r="B451">
        <f t="shared" si="15"/>
        <v>0</v>
      </c>
      <c r="C451" t="s">
        <v>706</v>
      </c>
      <c r="D451">
        <v>3364</v>
      </c>
      <c r="E451">
        <v>0</v>
      </c>
      <c r="F451">
        <v>0</v>
      </c>
      <c r="G451">
        <v>1</v>
      </c>
      <c r="H451">
        <v>944</v>
      </c>
      <c r="I451">
        <v>178</v>
      </c>
      <c r="J451">
        <v>0</v>
      </c>
      <c r="K451">
        <v>0</v>
      </c>
      <c r="L451">
        <v>0</v>
      </c>
      <c r="M451">
        <v>0</v>
      </c>
      <c r="N451">
        <v>8</v>
      </c>
      <c r="O451">
        <v>0</v>
      </c>
      <c r="P451">
        <v>211</v>
      </c>
      <c r="Q451">
        <v>4706</v>
      </c>
      <c r="R451">
        <v>961</v>
      </c>
      <c r="S451">
        <v>53</v>
      </c>
      <c r="T451">
        <v>0</v>
      </c>
      <c r="U451">
        <v>0</v>
      </c>
      <c r="V451">
        <v>333</v>
      </c>
      <c r="W451">
        <v>0</v>
      </c>
      <c r="X451">
        <v>0</v>
      </c>
      <c r="Y451">
        <v>748</v>
      </c>
      <c r="Z451">
        <v>336</v>
      </c>
      <c r="AA451">
        <v>335</v>
      </c>
      <c r="AB451">
        <v>182</v>
      </c>
      <c r="AC451">
        <v>266</v>
      </c>
      <c r="AD451">
        <v>198</v>
      </c>
      <c r="AE451">
        <v>1215</v>
      </c>
      <c r="AF451">
        <v>116</v>
      </c>
      <c r="AG451">
        <v>4743</v>
      </c>
    </row>
    <row r="452" spans="1:33" x14ac:dyDescent="0.35">
      <c r="A452">
        <f t="shared" si="14"/>
        <v>0</v>
      </c>
      <c r="B452">
        <f t="shared" si="15"/>
        <v>0</v>
      </c>
      <c r="C452" t="s">
        <v>705</v>
      </c>
      <c r="D452">
        <v>9196</v>
      </c>
      <c r="E452">
        <v>0</v>
      </c>
      <c r="F452">
        <v>140</v>
      </c>
      <c r="G452">
        <v>3</v>
      </c>
      <c r="H452">
        <v>1871</v>
      </c>
      <c r="I452">
        <v>333</v>
      </c>
      <c r="J452">
        <v>0</v>
      </c>
      <c r="K452">
        <v>0</v>
      </c>
      <c r="L452">
        <v>106</v>
      </c>
      <c r="M452">
        <v>0</v>
      </c>
      <c r="N452">
        <v>76</v>
      </c>
      <c r="O452">
        <v>142</v>
      </c>
      <c r="P452">
        <v>554</v>
      </c>
      <c r="Q452">
        <v>12421</v>
      </c>
      <c r="R452">
        <v>2618</v>
      </c>
      <c r="S452">
        <v>448</v>
      </c>
      <c r="T452">
        <v>0</v>
      </c>
      <c r="U452">
        <v>0</v>
      </c>
      <c r="V452">
        <v>889</v>
      </c>
      <c r="W452">
        <v>13</v>
      </c>
      <c r="X452">
        <v>113</v>
      </c>
      <c r="Y452">
        <v>2183</v>
      </c>
      <c r="Z452">
        <v>22</v>
      </c>
      <c r="AA452">
        <v>419</v>
      </c>
      <c r="AB452">
        <v>190</v>
      </c>
      <c r="AC452">
        <v>2691</v>
      </c>
      <c r="AD452">
        <v>1602</v>
      </c>
      <c r="AE452">
        <v>200</v>
      </c>
      <c r="AF452">
        <v>248</v>
      </c>
      <c r="AG452">
        <v>11636</v>
      </c>
    </row>
    <row r="453" spans="1:33" x14ac:dyDescent="0.35">
      <c r="A453">
        <f t="shared" si="14"/>
        <v>0</v>
      </c>
      <c r="B453">
        <f t="shared" si="15"/>
        <v>0</v>
      </c>
      <c r="C453" t="s">
        <v>704</v>
      </c>
      <c r="D453">
        <v>812</v>
      </c>
      <c r="E453">
        <v>0</v>
      </c>
      <c r="F453">
        <v>0</v>
      </c>
      <c r="G453">
        <v>0</v>
      </c>
      <c r="H453">
        <v>181</v>
      </c>
      <c r="I453">
        <v>0</v>
      </c>
      <c r="J453">
        <v>0</v>
      </c>
      <c r="K453">
        <v>552</v>
      </c>
      <c r="L453">
        <v>0</v>
      </c>
      <c r="M453">
        <v>0</v>
      </c>
      <c r="N453">
        <v>26</v>
      </c>
      <c r="O453">
        <v>0</v>
      </c>
      <c r="P453">
        <v>36</v>
      </c>
      <c r="Q453">
        <v>1607</v>
      </c>
      <c r="R453">
        <v>216</v>
      </c>
      <c r="S453">
        <v>0</v>
      </c>
      <c r="T453">
        <v>6</v>
      </c>
      <c r="U453">
        <v>609</v>
      </c>
      <c r="V453">
        <v>6</v>
      </c>
      <c r="W453">
        <v>0</v>
      </c>
      <c r="X453">
        <v>0</v>
      </c>
      <c r="Y453">
        <v>51</v>
      </c>
      <c r="Z453">
        <v>0</v>
      </c>
      <c r="AA453">
        <v>94</v>
      </c>
      <c r="AB453">
        <v>41</v>
      </c>
      <c r="AC453">
        <v>90</v>
      </c>
      <c r="AD453">
        <v>98</v>
      </c>
      <c r="AE453">
        <v>0</v>
      </c>
      <c r="AF453">
        <v>65</v>
      </c>
      <c r="AG453">
        <v>1276</v>
      </c>
    </row>
    <row r="454" spans="1:33" x14ac:dyDescent="0.35">
      <c r="A454">
        <f t="shared" si="14"/>
        <v>0</v>
      </c>
      <c r="B454">
        <f t="shared" si="15"/>
        <v>0</v>
      </c>
      <c r="C454" t="s">
        <v>703</v>
      </c>
      <c r="D454">
        <v>5460</v>
      </c>
      <c r="E454">
        <v>0</v>
      </c>
      <c r="F454">
        <v>0</v>
      </c>
      <c r="G454">
        <v>0</v>
      </c>
      <c r="H454">
        <v>1097</v>
      </c>
      <c r="I454">
        <v>422</v>
      </c>
      <c r="J454">
        <v>0</v>
      </c>
      <c r="K454">
        <v>256</v>
      </c>
      <c r="L454">
        <v>23</v>
      </c>
      <c r="M454">
        <v>0</v>
      </c>
      <c r="N454">
        <v>56</v>
      </c>
      <c r="O454">
        <v>0</v>
      </c>
      <c r="P454">
        <v>248</v>
      </c>
      <c r="Q454">
        <v>7562</v>
      </c>
      <c r="R454">
        <v>2236</v>
      </c>
      <c r="S454">
        <v>502</v>
      </c>
      <c r="T454">
        <v>0</v>
      </c>
      <c r="U454">
        <v>427</v>
      </c>
      <c r="V454">
        <v>376</v>
      </c>
      <c r="W454">
        <v>49</v>
      </c>
      <c r="X454">
        <v>15</v>
      </c>
      <c r="Y454">
        <v>1150</v>
      </c>
      <c r="Z454">
        <v>111</v>
      </c>
      <c r="AA454">
        <v>574</v>
      </c>
      <c r="AB454">
        <v>182</v>
      </c>
      <c r="AC454">
        <v>865</v>
      </c>
      <c r="AD454">
        <v>316</v>
      </c>
      <c r="AE454">
        <v>230</v>
      </c>
      <c r="AF454">
        <v>93</v>
      </c>
      <c r="AG454">
        <v>7126</v>
      </c>
    </row>
    <row r="455" spans="1:33" x14ac:dyDescent="0.35">
      <c r="A455">
        <f t="shared" si="14"/>
        <v>0</v>
      </c>
      <c r="B455">
        <f t="shared" si="15"/>
        <v>0</v>
      </c>
      <c r="C455" t="s">
        <v>702</v>
      </c>
      <c r="D455">
        <v>7306</v>
      </c>
      <c r="E455">
        <v>0</v>
      </c>
      <c r="F455">
        <v>100</v>
      </c>
      <c r="G455">
        <v>2</v>
      </c>
      <c r="H455">
        <v>2023</v>
      </c>
      <c r="I455">
        <v>2944</v>
      </c>
      <c r="J455">
        <v>0</v>
      </c>
      <c r="K455">
        <v>10984</v>
      </c>
      <c r="L455">
        <v>101</v>
      </c>
      <c r="M455">
        <v>0</v>
      </c>
      <c r="N455">
        <v>26</v>
      </c>
      <c r="O455">
        <v>0</v>
      </c>
      <c r="P455">
        <v>1624</v>
      </c>
      <c r="Q455">
        <v>25110</v>
      </c>
      <c r="R455">
        <v>2857</v>
      </c>
      <c r="S455">
        <v>828</v>
      </c>
      <c r="T455">
        <v>0</v>
      </c>
      <c r="U455">
        <v>9003</v>
      </c>
      <c r="V455">
        <v>265</v>
      </c>
      <c r="W455">
        <v>0</v>
      </c>
      <c r="X455">
        <v>32</v>
      </c>
      <c r="Y455">
        <v>2429</v>
      </c>
      <c r="Z455">
        <v>912</v>
      </c>
      <c r="AA455">
        <v>670</v>
      </c>
      <c r="AB455">
        <v>358</v>
      </c>
      <c r="AC455">
        <v>2239</v>
      </c>
      <c r="AD455">
        <v>4255</v>
      </c>
      <c r="AE455">
        <v>0</v>
      </c>
      <c r="AF455">
        <v>248</v>
      </c>
      <c r="AG455">
        <v>24096</v>
      </c>
    </row>
    <row r="456" spans="1:33" x14ac:dyDescent="0.35">
      <c r="A456">
        <f t="shared" si="14"/>
        <v>0</v>
      </c>
      <c r="B456">
        <f t="shared" si="15"/>
        <v>0</v>
      </c>
      <c r="C456" t="s">
        <v>701</v>
      </c>
      <c r="D456">
        <v>5978</v>
      </c>
      <c r="E456">
        <v>0</v>
      </c>
      <c r="F456">
        <v>60</v>
      </c>
      <c r="G456">
        <v>1</v>
      </c>
      <c r="H456">
        <v>567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63</v>
      </c>
      <c r="P456">
        <v>695</v>
      </c>
      <c r="Q456">
        <v>7364</v>
      </c>
      <c r="R456">
        <v>1632</v>
      </c>
      <c r="S456">
        <v>0</v>
      </c>
      <c r="T456">
        <v>0</v>
      </c>
      <c r="U456">
        <v>0</v>
      </c>
      <c r="V456">
        <v>521</v>
      </c>
      <c r="W456">
        <v>0</v>
      </c>
      <c r="X456">
        <v>0</v>
      </c>
      <c r="Y456">
        <v>1280</v>
      </c>
      <c r="Z456">
        <v>0</v>
      </c>
      <c r="AA456">
        <v>340</v>
      </c>
      <c r="AB456">
        <v>245</v>
      </c>
      <c r="AC456">
        <v>1674</v>
      </c>
      <c r="AD456">
        <v>1320</v>
      </c>
      <c r="AE456">
        <v>0</v>
      </c>
      <c r="AF456">
        <v>92</v>
      </c>
      <c r="AG456">
        <v>7104</v>
      </c>
    </row>
    <row r="457" spans="1:33" x14ac:dyDescent="0.35">
      <c r="A457">
        <f t="shared" si="14"/>
        <v>0</v>
      </c>
      <c r="B457">
        <f t="shared" si="15"/>
        <v>0</v>
      </c>
      <c r="C457" t="s">
        <v>700</v>
      </c>
      <c r="D457">
        <v>8301</v>
      </c>
      <c r="E457">
        <v>0</v>
      </c>
      <c r="F457">
        <v>70</v>
      </c>
      <c r="G457">
        <v>1</v>
      </c>
      <c r="H457">
        <v>1067</v>
      </c>
      <c r="I457">
        <v>2900</v>
      </c>
      <c r="J457">
        <v>0</v>
      </c>
      <c r="K457">
        <v>0</v>
      </c>
      <c r="L457">
        <v>0</v>
      </c>
      <c r="M457">
        <v>0</v>
      </c>
      <c r="N457">
        <v>21</v>
      </c>
      <c r="O457">
        <v>0</v>
      </c>
      <c r="P457">
        <v>321</v>
      </c>
      <c r="Q457">
        <v>12681</v>
      </c>
      <c r="R457">
        <v>1773</v>
      </c>
      <c r="S457">
        <v>772</v>
      </c>
      <c r="T457">
        <v>0</v>
      </c>
      <c r="U457">
        <v>0</v>
      </c>
      <c r="V457">
        <v>688</v>
      </c>
      <c r="W457">
        <v>128</v>
      </c>
      <c r="X457">
        <v>0</v>
      </c>
      <c r="Y457">
        <v>1598</v>
      </c>
      <c r="Z457">
        <v>1612</v>
      </c>
      <c r="AA457">
        <v>449</v>
      </c>
      <c r="AB457">
        <v>512</v>
      </c>
      <c r="AC457">
        <v>3307</v>
      </c>
      <c r="AD457">
        <v>1837</v>
      </c>
      <c r="AE457">
        <v>0</v>
      </c>
      <c r="AF457">
        <v>776</v>
      </c>
      <c r="AG457">
        <v>13452</v>
      </c>
    </row>
    <row r="458" spans="1:33" x14ac:dyDescent="0.35">
      <c r="A458">
        <f t="shared" si="14"/>
        <v>0</v>
      </c>
      <c r="B458">
        <f t="shared" si="15"/>
        <v>0</v>
      </c>
      <c r="C458" t="s">
        <v>699</v>
      </c>
      <c r="D458">
        <v>9385</v>
      </c>
      <c r="E458">
        <v>0</v>
      </c>
      <c r="F458">
        <v>350</v>
      </c>
      <c r="G458">
        <v>2</v>
      </c>
      <c r="H458">
        <v>1341</v>
      </c>
      <c r="I458">
        <v>1867</v>
      </c>
      <c r="J458">
        <v>0</v>
      </c>
      <c r="K458">
        <v>0</v>
      </c>
      <c r="L458">
        <v>1080</v>
      </c>
      <c r="M458">
        <v>0</v>
      </c>
      <c r="N458">
        <v>346</v>
      </c>
      <c r="O458">
        <v>523</v>
      </c>
      <c r="P458">
        <v>1068</v>
      </c>
      <c r="Q458">
        <v>15962</v>
      </c>
      <c r="R458">
        <v>3318</v>
      </c>
      <c r="S458">
        <v>781</v>
      </c>
      <c r="T458">
        <v>0</v>
      </c>
      <c r="U458">
        <v>0</v>
      </c>
      <c r="V458">
        <v>974</v>
      </c>
      <c r="W458">
        <v>1559</v>
      </c>
      <c r="X458">
        <v>191</v>
      </c>
      <c r="Y458">
        <v>1950</v>
      </c>
      <c r="Z458">
        <v>132</v>
      </c>
      <c r="AA458">
        <v>699</v>
      </c>
      <c r="AB458">
        <v>345</v>
      </c>
      <c r="AC458">
        <v>6060</v>
      </c>
      <c r="AD458">
        <v>2787</v>
      </c>
      <c r="AE458">
        <v>0</v>
      </c>
      <c r="AF458">
        <v>454</v>
      </c>
      <c r="AG458">
        <v>19250</v>
      </c>
    </row>
    <row r="459" spans="1:33" x14ac:dyDescent="0.35">
      <c r="A459">
        <f t="shared" si="14"/>
        <v>0</v>
      </c>
      <c r="B459">
        <f t="shared" si="15"/>
        <v>0</v>
      </c>
      <c r="C459" t="s">
        <v>698</v>
      </c>
      <c r="D459">
        <v>0</v>
      </c>
      <c r="E459">
        <v>0</v>
      </c>
      <c r="F459">
        <v>10795</v>
      </c>
      <c r="G459">
        <v>0</v>
      </c>
      <c r="H459">
        <v>217</v>
      </c>
      <c r="I459">
        <v>2491</v>
      </c>
      <c r="J459">
        <v>0</v>
      </c>
      <c r="K459">
        <v>0</v>
      </c>
      <c r="L459">
        <v>539</v>
      </c>
      <c r="M459">
        <v>2414</v>
      </c>
      <c r="N459">
        <v>79</v>
      </c>
      <c r="O459">
        <v>0</v>
      </c>
      <c r="P459">
        <v>3763</v>
      </c>
      <c r="Q459">
        <v>20298</v>
      </c>
      <c r="R459">
        <v>1866</v>
      </c>
      <c r="S459">
        <v>161</v>
      </c>
      <c r="T459">
        <v>0</v>
      </c>
      <c r="U459">
        <v>0</v>
      </c>
      <c r="V459">
        <v>506</v>
      </c>
      <c r="W459">
        <v>0</v>
      </c>
      <c r="X459">
        <v>138</v>
      </c>
      <c r="Y459">
        <v>3890</v>
      </c>
      <c r="Z459">
        <v>0</v>
      </c>
      <c r="AA459">
        <v>870</v>
      </c>
      <c r="AB459">
        <v>298</v>
      </c>
      <c r="AC459">
        <v>5618</v>
      </c>
      <c r="AD459">
        <v>1810</v>
      </c>
      <c r="AE459">
        <v>0</v>
      </c>
      <c r="AF459">
        <v>621</v>
      </c>
      <c r="AG459">
        <v>15778</v>
      </c>
    </row>
    <row r="460" spans="1:33" x14ac:dyDescent="0.35">
      <c r="A460">
        <f t="shared" si="14"/>
        <v>0</v>
      </c>
      <c r="B460">
        <f t="shared" si="15"/>
        <v>0</v>
      </c>
      <c r="C460" t="s">
        <v>697</v>
      </c>
      <c r="D460">
        <v>2685</v>
      </c>
      <c r="E460">
        <v>0</v>
      </c>
      <c r="F460">
        <v>0</v>
      </c>
      <c r="G460">
        <v>0</v>
      </c>
      <c r="H460">
        <v>722</v>
      </c>
      <c r="I460">
        <v>0</v>
      </c>
      <c r="J460">
        <v>1933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356</v>
      </c>
      <c r="Q460">
        <v>5696</v>
      </c>
      <c r="R460">
        <v>1442</v>
      </c>
      <c r="S460">
        <v>130</v>
      </c>
      <c r="T460">
        <v>609</v>
      </c>
      <c r="U460">
        <v>0</v>
      </c>
      <c r="V460">
        <v>357</v>
      </c>
      <c r="W460">
        <v>0</v>
      </c>
      <c r="X460">
        <v>0</v>
      </c>
      <c r="Y460">
        <v>52</v>
      </c>
      <c r="Z460">
        <v>0</v>
      </c>
      <c r="AA460">
        <v>288</v>
      </c>
      <c r="AB460">
        <v>154</v>
      </c>
      <c r="AC460">
        <v>147</v>
      </c>
      <c r="AD460">
        <v>1661</v>
      </c>
      <c r="AE460">
        <v>0</v>
      </c>
      <c r="AF460">
        <v>152</v>
      </c>
      <c r="AG460">
        <v>4992</v>
      </c>
    </row>
    <row r="461" spans="1:33" x14ac:dyDescent="0.35">
      <c r="A461">
        <f t="shared" si="14"/>
        <v>0</v>
      </c>
      <c r="B461">
        <f t="shared" si="15"/>
        <v>0</v>
      </c>
      <c r="C461" t="s">
        <v>696</v>
      </c>
      <c r="D461">
        <v>6595</v>
      </c>
      <c r="E461">
        <v>0</v>
      </c>
      <c r="F461">
        <v>230</v>
      </c>
      <c r="G461">
        <v>1</v>
      </c>
      <c r="H461">
        <v>1346</v>
      </c>
      <c r="I461">
        <v>427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51</v>
      </c>
      <c r="P461">
        <v>1014</v>
      </c>
      <c r="Q461">
        <v>9664</v>
      </c>
      <c r="R461">
        <v>2714</v>
      </c>
      <c r="S461">
        <v>1167</v>
      </c>
      <c r="T461">
        <v>0</v>
      </c>
      <c r="U461">
        <v>0</v>
      </c>
      <c r="V461">
        <v>1127</v>
      </c>
      <c r="W461">
        <v>485</v>
      </c>
      <c r="X461">
        <v>0</v>
      </c>
      <c r="Y461">
        <v>1273</v>
      </c>
      <c r="Z461">
        <v>375</v>
      </c>
      <c r="AA461">
        <v>1132</v>
      </c>
      <c r="AB461">
        <v>312</v>
      </c>
      <c r="AC461">
        <v>314</v>
      </c>
      <c r="AD461">
        <v>172</v>
      </c>
      <c r="AE461">
        <v>216</v>
      </c>
      <c r="AF461">
        <v>234</v>
      </c>
      <c r="AG461">
        <v>9521</v>
      </c>
    </row>
    <row r="462" spans="1:33" x14ac:dyDescent="0.35">
      <c r="A462">
        <f t="shared" si="14"/>
        <v>0</v>
      </c>
      <c r="B462">
        <f t="shared" si="15"/>
        <v>0</v>
      </c>
      <c r="C462" t="s">
        <v>695</v>
      </c>
      <c r="D462">
        <v>2331</v>
      </c>
      <c r="E462">
        <v>0</v>
      </c>
      <c r="F462">
        <v>50</v>
      </c>
      <c r="G462">
        <v>1</v>
      </c>
      <c r="H462">
        <v>515</v>
      </c>
      <c r="I462">
        <v>3051</v>
      </c>
      <c r="J462">
        <v>881</v>
      </c>
      <c r="K462">
        <v>0</v>
      </c>
      <c r="L462">
        <v>0</v>
      </c>
      <c r="M462">
        <v>0</v>
      </c>
      <c r="N462">
        <v>0</v>
      </c>
      <c r="O462">
        <v>5</v>
      </c>
      <c r="P462">
        <v>87</v>
      </c>
      <c r="Q462">
        <v>6921</v>
      </c>
      <c r="R462">
        <v>635</v>
      </c>
      <c r="S462">
        <v>653</v>
      </c>
      <c r="T462">
        <v>119</v>
      </c>
      <c r="U462">
        <v>0</v>
      </c>
      <c r="V462">
        <v>421</v>
      </c>
      <c r="W462">
        <v>0</v>
      </c>
      <c r="X462">
        <v>0</v>
      </c>
      <c r="Y462">
        <v>311</v>
      </c>
      <c r="Z462">
        <v>77</v>
      </c>
      <c r="AA462">
        <v>366</v>
      </c>
      <c r="AB462">
        <v>153</v>
      </c>
      <c r="AC462">
        <v>1616</v>
      </c>
      <c r="AD462">
        <v>208</v>
      </c>
      <c r="AE462">
        <v>671</v>
      </c>
      <c r="AF462">
        <v>86</v>
      </c>
      <c r="AG462">
        <v>5316</v>
      </c>
    </row>
    <row r="463" spans="1:33" x14ac:dyDescent="0.35">
      <c r="A463">
        <f t="shared" si="14"/>
        <v>0</v>
      </c>
      <c r="B463">
        <f t="shared" si="15"/>
        <v>0</v>
      </c>
      <c r="C463" t="s">
        <v>694</v>
      </c>
      <c r="D463">
        <v>9544</v>
      </c>
      <c r="E463">
        <v>0</v>
      </c>
      <c r="F463">
        <v>300</v>
      </c>
      <c r="G463">
        <v>2</v>
      </c>
      <c r="H463">
        <v>204</v>
      </c>
      <c r="I463">
        <v>7004</v>
      </c>
      <c r="J463">
        <v>0</v>
      </c>
      <c r="K463">
        <v>0</v>
      </c>
      <c r="L463">
        <v>0</v>
      </c>
      <c r="M463">
        <v>0</v>
      </c>
      <c r="N463">
        <v>1036</v>
      </c>
      <c r="O463">
        <v>0</v>
      </c>
      <c r="P463">
        <v>372</v>
      </c>
      <c r="Q463">
        <v>18462</v>
      </c>
      <c r="R463">
        <v>2725</v>
      </c>
      <c r="S463">
        <v>1172</v>
      </c>
      <c r="T463">
        <v>0</v>
      </c>
      <c r="U463">
        <v>0</v>
      </c>
      <c r="V463">
        <v>1084</v>
      </c>
      <c r="W463">
        <v>19</v>
      </c>
      <c r="X463">
        <v>0</v>
      </c>
      <c r="Y463">
        <v>2601</v>
      </c>
      <c r="Z463">
        <v>0</v>
      </c>
      <c r="AA463">
        <v>617</v>
      </c>
      <c r="AB463">
        <v>750</v>
      </c>
      <c r="AC463">
        <v>4439</v>
      </c>
      <c r="AD463">
        <v>1965</v>
      </c>
      <c r="AE463">
        <v>263</v>
      </c>
      <c r="AF463">
        <v>1609</v>
      </c>
      <c r="AG463">
        <v>17244</v>
      </c>
    </row>
    <row r="464" spans="1:33" x14ac:dyDescent="0.35">
      <c r="A464">
        <f t="shared" si="14"/>
        <v>0</v>
      </c>
      <c r="B464">
        <f t="shared" si="15"/>
        <v>0</v>
      </c>
      <c r="C464" t="s">
        <v>693</v>
      </c>
      <c r="D464">
        <v>1626</v>
      </c>
      <c r="E464">
        <v>0</v>
      </c>
      <c r="F464">
        <v>0</v>
      </c>
      <c r="G464">
        <v>0</v>
      </c>
      <c r="H464">
        <v>130</v>
      </c>
      <c r="I464">
        <v>893</v>
      </c>
      <c r="J464">
        <v>945</v>
      </c>
      <c r="K464">
        <v>0</v>
      </c>
      <c r="L464">
        <v>0</v>
      </c>
      <c r="M464">
        <v>0</v>
      </c>
      <c r="N464">
        <v>7</v>
      </c>
      <c r="O464">
        <v>0</v>
      </c>
      <c r="P464">
        <v>122</v>
      </c>
      <c r="Q464">
        <v>3723</v>
      </c>
      <c r="R464">
        <v>649</v>
      </c>
      <c r="S464">
        <v>68</v>
      </c>
      <c r="T464">
        <v>505</v>
      </c>
      <c r="U464">
        <v>0</v>
      </c>
      <c r="V464">
        <v>120</v>
      </c>
      <c r="W464">
        <v>0</v>
      </c>
      <c r="X464">
        <v>0</v>
      </c>
      <c r="Y464">
        <v>197</v>
      </c>
      <c r="Z464">
        <v>384</v>
      </c>
      <c r="AA464">
        <v>180</v>
      </c>
      <c r="AB464">
        <v>38</v>
      </c>
      <c r="AC464">
        <v>667</v>
      </c>
      <c r="AD464">
        <v>464</v>
      </c>
      <c r="AE464">
        <v>0</v>
      </c>
      <c r="AF464">
        <v>21</v>
      </c>
      <c r="AG464">
        <v>3293</v>
      </c>
    </row>
    <row r="465" spans="1:33" x14ac:dyDescent="0.35">
      <c r="A465">
        <f t="shared" si="14"/>
        <v>0</v>
      </c>
      <c r="B465">
        <f t="shared" si="15"/>
        <v>0</v>
      </c>
      <c r="C465" t="s">
        <v>692</v>
      </c>
      <c r="D465">
        <v>5039</v>
      </c>
      <c r="E465">
        <v>0</v>
      </c>
      <c r="F465">
        <v>75</v>
      </c>
      <c r="G465">
        <v>0</v>
      </c>
      <c r="H465">
        <v>459</v>
      </c>
      <c r="I465">
        <v>9</v>
      </c>
      <c r="J465">
        <v>0</v>
      </c>
      <c r="K465">
        <v>0</v>
      </c>
      <c r="L465">
        <v>0</v>
      </c>
      <c r="M465">
        <v>0</v>
      </c>
      <c r="N465">
        <v>22</v>
      </c>
      <c r="O465">
        <v>0</v>
      </c>
      <c r="P465">
        <v>1027</v>
      </c>
      <c r="Q465">
        <v>6631</v>
      </c>
      <c r="R465">
        <v>1292</v>
      </c>
      <c r="S465">
        <v>616</v>
      </c>
      <c r="T465">
        <v>0</v>
      </c>
      <c r="U465">
        <v>0</v>
      </c>
      <c r="V465">
        <v>676</v>
      </c>
      <c r="W465">
        <v>0</v>
      </c>
      <c r="X465">
        <v>0</v>
      </c>
      <c r="Y465">
        <v>562</v>
      </c>
      <c r="Z465">
        <v>7</v>
      </c>
      <c r="AA465">
        <v>906</v>
      </c>
      <c r="AB465">
        <v>312</v>
      </c>
      <c r="AC465">
        <v>508</v>
      </c>
      <c r="AD465">
        <v>301</v>
      </c>
      <c r="AE465">
        <v>553</v>
      </c>
      <c r="AF465">
        <v>185</v>
      </c>
      <c r="AG465">
        <v>5918</v>
      </c>
    </row>
    <row r="466" spans="1:33" x14ac:dyDescent="0.35">
      <c r="A466">
        <f t="shared" si="14"/>
        <v>0</v>
      </c>
      <c r="B466">
        <f t="shared" si="15"/>
        <v>0</v>
      </c>
      <c r="C466" t="s">
        <v>691</v>
      </c>
      <c r="D466">
        <v>5553</v>
      </c>
      <c r="E466">
        <v>0</v>
      </c>
      <c r="F466">
        <v>60</v>
      </c>
      <c r="G466">
        <v>2</v>
      </c>
      <c r="H466">
        <v>732</v>
      </c>
      <c r="I466">
        <v>4034</v>
      </c>
      <c r="J466">
        <v>0</v>
      </c>
      <c r="K466">
        <v>0</v>
      </c>
      <c r="L466">
        <v>138</v>
      </c>
      <c r="M466">
        <v>0</v>
      </c>
      <c r="N466">
        <v>0</v>
      </c>
      <c r="O466">
        <v>1</v>
      </c>
      <c r="P466">
        <v>897</v>
      </c>
      <c r="Q466">
        <v>11417</v>
      </c>
      <c r="R466">
        <v>1683</v>
      </c>
      <c r="S466">
        <v>42</v>
      </c>
      <c r="T466">
        <v>4</v>
      </c>
      <c r="U466">
        <v>0</v>
      </c>
      <c r="V466">
        <v>454</v>
      </c>
      <c r="W466">
        <v>0</v>
      </c>
      <c r="X466">
        <v>55</v>
      </c>
      <c r="Y466">
        <v>870</v>
      </c>
      <c r="Z466">
        <v>2132</v>
      </c>
      <c r="AA466">
        <v>277</v>
      </c>
      <c r="AB466">
        <v>316</v>
      </c>
      <c r="AC466">
        <v>1503</v>
      </c>
      <c r="AD466">
        <v>891</v>
      </c>
      <c r="AE466">
        <v>1432</v>
      </c>
      <c r="AF466">
        <v>205</v>
      </c>
      <c r="AG466">
        <v>9864</v>
      </c>
    </row>
    <row r="467" spans="1:33" x14ac:dyDescent="0.35">
      <c r="A467">
        <f t="shared" si="14"/>
        <v>0</v>
      </c>
      <c r="B467">
        <f t="shared" si="15"/>
        <v>0</v>
      </c>
      <c r="C467" t="s">
        <v>690</v>
      </c>
      <c r="D467">
        <v>2076</v>
      </c>
      <c r="E467">
        <v>0</v>
      </c>
      <c r="F467">
        <v>78</v>
      </c>
      <c r="G467">
        <v>4</v>
      </c>
      <c r="H467">
        <v>671</v>
      </c>
      <c r="I467">
        <v>118</v>
      </c>
      <c r="J467">
        <v>815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22</v>
      </c>
      <c r="Q467">
        <v>3784</v>
      </c>
      <c r="R467">
        <v>1017</v>
      </c>
      <c r="S467">
        <v>37</v>
      </c>
      <c r="T467">
        <v>317</v>
      </c>
      <c r="U467">
        <v>0</v>
      </c>
      <c r="V467">
        <v>45</v>
      </c>
      <c r="W467">
        <v>20</v>
      </c>
      <c r="X467">
        <v>0</v>
      </c>
      <c r="Y467">
        <v>477</v>
      </c>
      <c r="Z467">
        <v>23</v>
      </c>
      <c r="AA467">
        <v>217</v>
      </c>
      <c r="AB467">
        <v>106</v>
      </c>
      <c r="AC467">
        <v>164</v>
      </c>
      <c r="AD467">
        <v>85</v>
      </c>
      <c r="AE467">
        <v>988</v>
      </c>
      <c r="AF467">
        <v>143</v>
      </c>
      <c r="AG467">
        <v>3639</v>
      </c>
    </row>
    <row r="468" spans="1:33" x14ac:dyDescent="0.35">
      <c r="A468">
        <f t="shared" si="14"/>
        <v>0</v>
      </c>
      <c r="B468">
        <f t="shared" si="15"/>
        <v>0</v>
      </c>
      <c r="C468" t="s">
        <v>689</v>
      </c>
      <c r="D468">
        <v>6829</v>
      </c>
      <c r="E468">
        <v>0</v>
      </c>
      <c r="F468">
        <v>40</v>
      </c>
      <c r="G468">
        <v>1</v>
      </c>
      <c r="H468">
        <v>779</v>
      </c>
      <c r="I468">
        <v>284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227</v>
      </c>
      <c r="Q468">
        <v>8160</v>
      </c>
      <c r="R468">
        <v>1869</v>
      </c>
      <c r="S468">
        <v>276</v>
      </c>
      <c r="T468">
        <v>0</v>
      </c>
      <c r="U468">
        <v>0</v>
      </c>
      <c r="V468">
        <v>778</v>
      </c>
      <c r="W468">
        <v>28</v>
      </c>
      <c r="X468">
        <v>0</v>
      </c>
      <c r="Y468">
        <v>956</v>
      </c>
      <c r="Z468">
        <v>168</v>
      </c>
      <c r="AA468">
        <v>576</v>
      </c>
      <c r="AB468">
        <v>240</v>
      </c>
      <c r="AC468">
        <v>1081</v>
      </c>
      <c r="AD468">
        <v>518</v>
      </c>
      <c r="AE468">
        <v>0</v>
      </c>
      <c r="AF468">
        <v>1655</v>
      </c>
      <c r="AG468">
        <v>8145</v>
      </c>
    </row>
    <row r="469" spans="1:33" x14ac:dyDescent="0.35">
      <c r="A469">
        <f t="shared" si="14"/>
        <v>0</v>
      </c>
      <c r="B469">
        <f t="shared" si="15"/>
        <v>0</v>
      </c>
      <c r="C469" t="s">
        <v>688</v>
      </c>
      <c r="D469">
        <v>1699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1112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6</v>
      </c>
      <c r="Q469">
        <v>2817</v>
      </c>
      <c r="R469">
        <v>563</v>
      </c>
      <c r="S469">
        <v>5</v>
      </c>
      <c r="T469">
        <v>14</v>
      </c>
      <c r="U469">
        <v>0</v>
      </c>
      <c r="V469">
        <v>247</v>
      </c>
      <c r="W469">
        <v>0</v>
      </c>
      <c r="X469">
        <v>0</v>
      </c>
      <c r="Y469">
        <v>200</v>
      </c>
      <c r="Z469">
        <v>0</v>
      </c>
      <c r="AA469">
        <v>156</v>
      </c>
      <c r="AB469">
        <v>137</v>
      </c>
      <c r="AC469">
        <v>68</v>
      </c>
      <c r="AD469">
        <v>55</v>
      </c>
      <c r="AE469">
        <v>1273</v>
      </c>
      <c r="AF469">
        <v>159</v>
      </c>
      <c r="AG469">
        <v>2877</v>
      </c>
    </row>
    <row r="470" spans="1:33" x14ac:dyDescent="0.35">
      <c r="A470">
        <f t="shared" si="14"/>
        <v>0</v>
      </c>
      <c r="B470">
        <f t="shared" si="15"/>
        <v>0</v>
      </c>
      <c r="C470" t="s">
        <v>687</v>
      </c>
      <c r="D470">
        <v>9416</v>
      </c>
      <c r="E470">
        <v>0</v>
      </c>
      <c r="F470">
        <v>200</v>
      </c>
      <c r="G470">
        <v>1</v>
      </c>
      <c r="H470">
        <v>1956</v>
      </c>
      <c r="I470">
        <v>1110</v>
      </c>
      <c r="J470">
        <v>3745</v>
      </c>
      <c r="K470">
        <v>8076</v>
      </c>
      <c r="L470">
        <v>53</v>
      </c>
      <c r="M470">
        <v>0</v>
      </c>
      <c r="N470">
        <v>13</v>
      </c>
      <c r="O470">
        <v>443</v>
      </c>
      <c r="P470">
        <v>4065</v>
      </c>
      <c r="Q470">
        <v>29078</v>
      </c>
      <c r="R470">
        <v>1967</v>
      </c>
      <c r="S470">
        <v>694</v>
      </c>
      <c r="T470">
        <v>610</v>
      </c>
      <c r="U470">
        <v>6572</v>
      </c>
      <c r="V470">
        <v>360</v>
      </c>
      <c r="W470">
        <v>104</v>
      </c>
      <c r="X470">
        <v>37</v>
      </c>
      <c r="Y470">
        <v>2248</v>
      </c>
      <c r="Z470">
        <v>85</v>
      </c>
      <c r="AA470">
        <v>515</v>
      </c>
      <c r="AB470">
        <v>317</v>
      </c>
      <c r="AC470">
        <v>3816</v>
      </c>
      <c r="AD470">
        <v>2804</v>
      </c>
      <c r="AE470">
        <v>2243</v>
      </c>
      <c r="AF470">
        <v>324</v>
      </c>
      <c r="AG470">
        <v>22696</v>
      </c>
    </row>
    <row r="471" spans="1:33" x14ac:dyDescent="0.35">
      <c r="A471">
        <f t="shared" si="14"/>
        <v>0</v>
      </c>
      <c r="B471">
        <f t="shared" si="15"/>
        <v>0</v>
      </c>
      <c r="C471" t="s">
        <v>686</v>
      </c>
      <c r="D471">
        <v>5910</v>
      </c>
      <c r="E471">
        <v>0</v>
      </c>
      <c r="F471">
        <v>0</v>
      </c>
      <c r="G471">
        <v>0</v>
      </c>
      <c r="H471">
        <v>1109</v>
      </c>
      <c r="I471">
        <v>3740</v>
      </c>
      <c r="J471">
        <v>2482</v>
      </c>
      <c r="K471">
        <v>0</v>
      </c>
      <c r="L471">
        <v>0</v>
      </c>
      <c r="M471">
        <v>0</v>
      </c>
      <c r="N471">
        <v>301</v>
      </c>
      <c r="O471">
        <v>0</v>
      </c>
      <c r="P471">
        <v>458</v>
      </c>
      <c r="Q471">
        <v>14000</v>
      </c>
      <c r="R471">
        <v>1518</v>
      </c>
      <c r="S471">
        <v>2196</v>
      </c>
      <c r="T471">
        <v>820</v>
      </c>
      <c r="U471">
        <v>0</v>
      </c>
      <c r="V471">
        <v>513</v>
      </c>
      <c r="W471">
        <v>36</v>
      </c>
      <c r="X471">
        <v>0</v>
      </c>
      <c r="Y471">
        <v>1569</v>
      </c>
      <c r="Z471">
        <v>283</v>
      </c>
      <c r="AA471">
        <v>522</v>
      </c>
      <c r="AB471">
        <v>165</v>
      </c>
      <c r="AC471">
        <v>5711</v>
      </c>
      <c r="AD471">
        <v>1126</v>
      </c>
      <c r="AE471">
        <v>635</v>
      </c>
      <c r="AF471">
        <v>606</v>
      </c>
      <c r="AG471">
        <v>15700</v>
      </c>
    </row>
    <row r="472" spans="1:33" x14ac:dyDescent="0.35">
      <c r="A472">
        <f t="shared" si="14"/>
        <v>0</v>
      </c>
      <c r="B472">
        <f t="shared" si="15"/>
        <v>0</v>
      </c>
      <c r="C472" t="s">
        <v>685</v>
      </c>
      <c r="D472">
        <v>2358</v>
      </c>
      <c r="E472">
        <v>0</v>
      </c>
      <c r="F472">
        <v>27</v>
      </c>
      <c r="G472">
        <v>0</v>
      </c>
      <c r="H472">
        <v>123</v>
      </c>
      <c r="I472">
        <v>1412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1948</v>
      </c>
      <c r="P472">
        <v>362</v>
      </c>
      <c r="Q472">
        <v>6230</v>
      </c>
      <c r="R472">
        <v>202</v>
      </c>
      <c r="S472">
        <v>0</v>
      </c>
      <c r="T472">
        <v>0</v>
      </c>
      <c r="U472">
        <v>0</v>
      </c>
      <c r="V472">
        <v>369</v>
      </c>
      <c r="W472">
        <v>0</v>
      </c>
      <c r="X472">
        <v>0</v>
      </c>
      <c r="Y472">
        <v>1248</v>
      </c>
      <c r="Z472">
        <v>176</v>
      </c>
      <c r="AA472">
        <v>264</v>
      </c>
      <c r="AB472">
        <v>161</v>
      </c>
      <c r="AC472">
        <v>901</v>
      </c>
      <c r="AD472">
        <v>1654</v>
      </c>
      <c r="AE472">
        <v>0</v>
      </c>
      <c r="AF472">
        <v>135</v>
      </c>
      <c r="AG472">
        <v>5110</v>
      </c>
    </row>
    <row r="473" spans="1:33" x14ac:dyDescent="0.35">
      <c r="A473">
        <f t="shared" si="14"/>
        <v>0</v>
      </c>
      <c r="B473">
        <f t="shared" si="15"/>
        <v>0</v>
      </c>
      <c r="C473" t="s">
        <v>684</v>
      </c>
      <c r="D473">
        <v>3544</v>
      </c>
      <c r="E473">
        <v>0</v>
      </c>
      <c r="F473">
        <v>0</v>
      </c>
      <c r="G473">
        <v>0</v>
      </c>
      <c r="H473">
        <v>884</v>
      </c>
      <c r="I473">
        <v>144</v>
      </c>
      <c r="J473">
        <v>0</v>
      </c>
      <c r="K473">
        <v>0</v>
      </c>
      <c r="L473">
        <v>0</v>
      </c>
      <c r="M473">
        <v>0</v>
      </c>
      <c r="N473">
        <v>33</v>
      </c>
      <c r="O473">
        <v>115</v>
      </c>
      <c r="P473">
        <v>174</v>
      </c>
      <c r="Q473">
        <v>4894</v>
      </c>
      <c r="R473">
        <v>1412</v>
      </c>
      <c r="S473">
        <v>440</v>
      </c>
      <c r="T473">
        <v>0</v>
      </c>
      <c r="U473">
        <v>0</v>
      </c>
      <c r="V473">
        <v>564</v>
      </c>
      <c r="W473">
        <v>2</v>
      </c>
      <c r="X473">
        <v>0</v>
      </c>
      <c r="Y473">
        <v>456</v>
      </c>
      <c r="Z473">
        <v>0</v>
      </c>
      <c r="AA473">
        <v>451</v>
      </c>
      <c r="AB473">
        <v>153</v>
      </c>
      <c r="AC473">
        <v>625</v>
      </c>
      <c r="AD473">
        <v>340</v>
      </c>
      <c r="AE473">
        <v>58</v>
      </c>
      <c r="AF473">
        <v>50</v>
      </c>
      <c r="AG473">
        <v>4551</v>
      </c>
    </row>
    <row r="474" spans="1:33" x14ac:dyDescent="0.35">
      <c r="A474">
        <f t="shared" si="14"/>
        <v>0</v>
      </c>
      <c r="B474">
        <f t="shared" si="15"/>
        <v>0</v>
      </c>
      <c r="C474" t="s">
        <v>683</v>
      </c>
      <c r="D474">
        <v>7711</v>
      </c>
      <c r="E474">
        <v>0</v>
      </c>
      <c r="F474">
        <v>155</v>
      </c>
      <c r="G474">
        <v>0</v>
      </c>
      <c r="H474">
        <v>1613</v>
      </c>
      <c r="I474">
        <v>2760</v>
      </c>
      <c r="J474">
        <v>2801</v>
      </c>
      <c r="K474">
        <v>0</v>
      </c>
      <c r="L474">
        <v>0</v>
      </c>
      <c r="M474">
        <v>0</v>
      </c>
      <c r="N474">
        <v>0</v>
      </c>
      <c r="O474">
        <v>481</v>
      </c>
      <c r="P474">
        <v>348</v>
      </c>
      <c r="Q474">
        <v>15869</v>
      </c>
      <c r="R474">
        <v>1937</v>
      </c>
      <c r="S474">
        <v>1559</v>
      </c>
      <c r="T474">
        <v>1368</v>
      </c>
      <c r="U474">
        <v>0</v>
      </c>
      <c r="V474">
        <v>127</v>
      </c>
      <c r="W474">
        <v>268</v>
      </c>
      <c r="X474">
        <v>0</v>
      </c>
      <c r="Y474">
        <v>1515</v>
      </c>
      <c r="Z474">
        <v>246</v>
      </c>
      <c r="AA474">
        <v>652</v>
      </c>
      <c r="AB474">
        <v>356</v>
      </c>
      <c r="AC474">
        <v>4467</v>
      </c>
      <c r="AD474">
        <v>1215</v>
      </c>
      <c r="AE474">
        <v>1980</v>
      </c>
      <c r="AF474">
        <v>360</v>
      </c>
      <c r="AG474">
        <v>16050</v>
      </c>
    </row>
    <row r="475" spans="1:33" x14ac:dyDescent="0.35">
      <c r="A475">
        <f t="shared" si="14"/>
        <v>0</v>
      </c>
      <c r="B475">
        <f t="shared" si="15"/>
        <v>0</v>
      </c>
      <c r="C475" t="s">
        <v>682</v>
      </c>
      <c r="D475">
        <v>1720</v>
      </c>
      <c r="E475">
        <v>0</v>
      </c>
      <c r="F475">
        <v>0</v>
      </c>
      <c r="G475">
        <v>0</v>
      </c>
      <c r="H475">
        <v>1342</v>
      </c>
      <c r="I475">
        <v>49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132</v>
      </c>
      <c r="Q475">
        <v>3244</v>
      </c>
      <c r="R475">
        <v>1691</v>
      </c>
      <c r="S475">
        <v>96</v>
      </c>
      <c r="T475">
        <v>0</v>
      </c>
      <c r="U475">
        <v>0</v>
      </c>
      <c r="V475">
        <v>121</v>
      </c>
      <c r="W475">
        <v>0</v>
      </c>
      <c r="X475">
        <v>0</v>
      </c>
      <c r="Y475">
        <v>132</v>
      </c>
      <c r="Z475">
        <v>25</v>
      </c>
      <c r="AA475">
        <v>223</v>
      </c>
      <c r="AB475">
        <v>144</v>
      </c>
      <c r="AC475">
        <v>294</v>
      </c>
      <c r="AD475">
        <v>401</v>
      </c>
      <c r="AE475">
        <v>16</v>
      </c>
      <c r="AF475">
        <v>111</v>
      </c>
      <c r="AG475">
        <v>3254</v>
      </c>
    </row>
    <row r="476" spans="1:33" x14ac:dyDescent="0.35">
      <c r="A476">
        <f t="shared" si="14"/>
        <v>0</v>
      </c>
      <c r="B476">
        <f t="shared" si="15"/>
        <v>0</v>
      </c>
      <c r="C476" t="s">
        <v>681</v>
      </c>
      <c r="D476">
        <v>3085</v>
      </c>
      <c r="E476">
        <v>0</v>
      </c>
      <c r="F476">
        <v>120</v>
      </c>
      <c r="G476">
        <v>1</v>
      </c>
      <c r="H476">
        <v>757</v>
      </c>
      <c r="I476">
        <v>1538</v>
      </c>
      <c r="J476">
        <v>0</v>
      </c>
      <c r="K476">
        <v>0</v>
      </c>
      <c r="L476">
        <v>0</v>
      </c>
      <c r="M476">
        <v>0</v>
      </c>
      <c r="N476">
        <v>116</v>
      </c>
      <c r="O476">
        <v>0</v>
      </c>
      <c r="P476">
        <v>201</v>
      </c>
      <c r="Q476">
        <v>5818</v>
      </c>
      <c r="R476">
        <v>1464</v>
      </c>
      <c r="S476">
        <v>527</v>
      </c>
      <c r="T476">
        <v>0</v>
      </c>
      <c r="U476">
        <v>0</v>
      </c>
      <c r="V476">
        <v>280</v>
      </c>
      <c r="W476">
        <v>44</v>
      </c>
      <c r="X476">
        <v>0</v>
      </c>
      <c r="Y476">
        <v>418</v>
      </c>
      <c r="Z476">
        <v>1512</v>
      </c>
      <c r="AA476">
        <v>158</v>
      </c>
      <c r="AB476">
        <v>185</v>
      </c>
      <c r="AC476">
        <v>0</v>
      </c>
      <c r="AD476">
        <v>732</v>
      </c>
      <c r="AE476">
        <v>0</v>
      </c>
      <c r="AF476">
        <v>228</v>
      </c>
      <c r="AG476">
        <v>5548</v>
      </c>
    </row>
    <row r="477" spans="1:33" x14ac:dyDescent="0.35">
      <c r="A477">
        <f t="shared" si="14"/>
        <v>0</v>
      </c>
      <c r="B477">
        <f t="shared" si="15"/>
        <v>0</v>
      </c>
      <c r="C477" t="s">
        <v>680</v>
      </c>
      <c r="D477">
        <v>1222</v>
      </c>
      <c r="E477">
        <v>0</v>
      </c>
      <c r="F477">
        <v>0</v>
      </c>
      <c r="G477">
        <v>0</v>
      </c>
      <c r="H477">
        <v>211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25</v>
      </c>
      <c r="O477">
        <v>184</v>
      </c>
      <c r="P477">
        <v>25</v>
      </c>
      <c r="Q477">
        <v>1667</v>
      </c>
      <c r="R477">
        <v>591</v>
      </c>
      <c r="S477">
        <v>0</v>
      </c>
      <c r="T477">
        <v>0</v>
      </c>
      <c r="U477">
        <v>0</v>
      </c>
      <c r="V477">
        <v>139</v>
      </c>
      <c r="W477">
        <v>0</v>
      </c>
      <c r="X477">
        <v>0</v>
      </c>
      <c r="Y477">
        <v>247</v>
      </c>
      <c r="Z477">
        <v>0</v>
      </c>
      <c r="AA477">
        <v>172</v>
      </c>
      <c r="AB477">
        <v>54</v>
      </c>
      <c r="AC477">
        <v>0</v>
      </c>
      <c r="AD477">
        <v>0</v>
      </c>
      <c r="AE477">
        <v>382</v>
      </c>
      <c r="AF477">
        <v>20</v>
      </c>
      <c r="AG477">
        <v>1605</v>
      </c>
    </row>
    <row r="478" spans="1:33" x14ac:dyDescent="0.35">
      <c r="A478">
        <f t="shared" si="14"/>
        <v>0</v>
      </c>
      <c r="B478">
        <f t="shared" si="15"/>
        <v>0</v>
      </c>
      <c r="C478" t="s">
        <v>679</v>
      </c>
      <c r="D478">
        <v>3689</v>
      </c>
      <c r="E478">
        <v>0</v>
      </c>
      <c r="F478">
        <v>0</v>
      </c>
      <c r="G478">
        <v>0</v>
      </c>
      <c r="H478">
        <v>1624</v>
      </c>
      <c r="I478">
        <v>0</v>
      </c>
      <c r="J478">
        <v>690</v>
      </c>
      <c r="K478">
        <v>0</v>
      </c>
      <c r="L478">
        <v>0</v>
      </c>
      <c r="M478">
        <v>0</v>
      </c>
      <c r="N478">
        <v>13</v>
      </c>
      <c r="O478">
        <v>39</v>
      </c>
      <c r="P478">
        <v>104</v>
      </c>
      <c r="Q478">
        <v>6159</v>
      </c>
      <c r="R478">
        <v>2613</v>
      </c>
      <c r="S478">
        <v>59</v>
      </c>
      <c r="T478">
        <v>497</v>
      </c>
      <c r="U478">
        <v>0</v>
      </c>
      <c r="V478">
        <v>0</v>
      </c>
      <c r="W478">
        <v>0</v>
      </c>
      <c r="X478">
        <v>0</v>
      </c>
      <c r="Y478">
        <v>167</v>
      </c>
      <c r="Z478">
        <v>15</v>
      </c>
      <c r="AA478">
        <v>340</v>
      </c>
      <c r="AB478">
        <v>88</v>
      </c>
      <c r="AC478">
        <v>565</v>
      </c>
      <c r="AD478">
        <v>608</v>
      </c>
      <c r="AE478">
        <v>152</v>
      </c>
      <c r="AF478">
        <v>21</v>
      </c>
      <c r="AG478">
        <v>5125</v>
      </c>
    </row>
    <row r="479" spans="1:33" x14ac:dyDescent="0.35">
      <c r="A479">
        <f t="shared" si="14"/>
        <v>0</v>
      </c>
      <c r="B479">
        <f t="shared" si="15"/>
        <v>0</v>
      </c>
      <c r="C479" t="s">
        <v>678</v>
      </c>
      <c r="D479">
        <v>1596</v>
      </c>
      <c r="E479">
        <v>0</v>
      </c>
      <c r="F479">
        <v>0</v>
      </c>
      <c r="G479">
        <v>0</v>
      </c>
      <c r="H479">
        <v>197</v>
      </c>
      <c r="I479">
        <v>9</v>
      </c>
      <c r="J479">
        <v>0</v>
      </c>
      <c r="K479">
        <v>0</v>
      </c>
      <c r="L479">
        <v>0</v>
      </c>
      <c r="M479">
        <v>0</v>
      </c>
      <c r="N479">
        <v>4</v>
      </c>
      <c r="O479">
        <v>12</v>
      </c>
      <c r="P479">
        <v>51</v>
      </c>
      <c r="Q479">
        <v>1869</v>
      </c>
      <c r="R479">
        <v>553</v>
      </c>
      <c r="S479">
        <v>6</v>
      </c>
      <c r="T479">
        <v>0</v>
      </c>
      <c r="U479">
        <v>0</v>
      </c>
      <c r="V479">
        <v>195</v>
      </c>
      <c r="W479">
        <v>0</v>
      </c>
      <c r="X479">
        <v>0</v>
      </c>
      <c r="Y479">
        <v>297</v>
      </c>
      <c r="Z479">
        <v>8</v>
      </c>
      <c r="AA479">
        <v>175</v>
      </c>
      <c r="AB479">
        <v>81</v>
      </c>
      <c r="AC479">
        <v>227</v>
      </c>
      <c r="AD479">
        <v>311</v>
      </c>
      <c r="AE479">
        <v>20</v>
      </c>
      <c r="AF479">
        <v>166</v>
      </c>
      <c r="AG479">
        <v>2039</v>
      </c>
    </row>
    <row r="480" spans="1:33" x14ac:dyDescent="0.35">
      <c r="A480">
        <f t="shared" si="14"/>
        <v>0</v>
      </c>
      <c r="B480">
        <f t="shared" si="15"/>
        <v>0</v>
      </c>
      <c r="C480" t="s">
        <v>168</v>
      </c>
      <c r="D480">
        <v>8653</v>
      </c>
      <c r="E480">
        <v>0</v>
      </c>
      <c r="F480">
        <v>208</v>
      </c>
      <c r="G480">
        <v>7</v>
      </c>
      <c r="H480">
        <v>100</v>
      </c>
      <c r="I480">
        <v>8897</v>
      </c>
      <c r="J480">
        <v>4126</v>
      </c>
      <c r="K480">
        <v>10742</v>
      </c>
      <c r="L480">
        <v>184</v>
      </c>
      <c r="M480">
        <v>0</v>
      </c>
      <c r="N480">
        <v>2778</v>
      </c>
      <c r="O480">
        <v>259</v>
      </c>
      <c r="P480">
        <v>2272</v>
      </c>
      <c r="Q480">
        <v>38226</v>
      </c>
      <c r="R480">
        <v>2354</v>
      </c>
      <c r="S480">
        <v>556</v>
      </c>
      <c r="T480">
        <v>684</v>
      </c>
      <c r="U480">
        <v>5305</v>
      </c>
      <c r="V480">
        <v>0</v>
      </c>
      <c r="W480">
        <v>0</v>
      </c>
      <c r="X480">
        <v>21</v>
      </c>
      <c r="Y480">
        <v>2333</v>
      </c>
      <c r="Z480">
        <v>3255</v>
      </c>
      <c r="AA480">
        <v>1193</v>
      </c>
      <c r="AB480">
        <v>321</v>
      </c>
      <c r="AC480">
        <v>3600</v>
      </c>
      <c r="AD480">
        <v>4983</v>
      </c>
      <c r="AE480">
        <v>4956</v>
      </c>
      <c r="AF480">
        <v>497</v>
      </c>
      <c r="AG480">
        <v>30058</v>
      </c>
    </row>
    <row r="481" spans="1:33" x14ac:dyDescent="0.35">
      <c r="A481">
        <f t="shared" si="14"/>
        <v>0</v>
      </c>
      <c r="B481">
        <f t="shared" si="15"/>
        <v>0</v>
      </c>
      <c r="C481" t="s">
        <v>677</v>
      </c>
      <c r="D481">
        <v>4530</v>
      </c>
      <c r="E481">
        <v>0</v>
      </c>
      <c r="F481">
        <v>50</v>
      </c>
      <c r="G481">
        <v>0</v>
      </c>
      <c r="H481">
        <v>431</v>
      </c>
      <c r="I481">
        <v>4463</v>
      </c>
      <c r="J481">
        <v>0</v>
      </c>
      <c r="K481">
        <v>0</v>
      </c>
      <c r="L481">
        <v>0</v>
      </c>
      <c r="M481">
        <v>0</v>
      </c>
      <c r="N481">
        <v>310</v>
      </c>
      <c r="O481">
        <v>133</v>
      </c>
      <c r="P481">
        <v>319</v>
      </c>
      <c r="Q481">
        <v>10236</v>
      </c>
      <c r="R481">
        <v>2034</v>
      </c>
      <c r="S481">
        <v>0</v>
      </c>
      <c r="T481">
        <v>0</v>
      </c>
      <c r="U481">
        <v>0</v>
      </c>
      <c r="V481">
        <v>643</v>
      </c>
      <c r="W481">
        <v>0</v>
      </c>
      <c r="X481">
        <v>0</v>
      </c>
      <c r="Y481">
        <v>682</v>
      </c>
      <c r="Z481">
        <v>485</v>
      </c>
      <c r="AA481">
        <v>486</v>
      </c>
      <c r="AB481">
        <v>365</v>
      </c>
      <c r="AC481">
        <v>6131</v>
      </c>
      <c r="AD481">
        <v>656</v>
      </c>
      <c r="AE481">
        <v>576</v>
      </c>
      <c r="AF481">
        <v>547</v>
      </c>
      <c r="AG481">
        <v>12605</v>
      </c>
    </row>
    <row r="482" spans="1:33" x14ac:dyDescent="0.35">
      <c r="A482">
        <f t="shared" si="14"/>
        <v>0</v>
      </c>
      <c r="B482">
        <f t="shared" si="15"/>
        <v>0</v>
      </c>
      <c r="C482" t="s">
        <v>676</v>
      </c>
      <c r="D482">
        <v>3261</v>
      </c>
      <c r="E482">
        <v>0</v>
      </c>
      <c r="F482">
        <v>0</v>
      </c>
      <c r="G482">
        <v>0</v>
      </c>
      <c r="H482">
        <v>349</v>
      </c>
      <c r="I482">
        <v>0</v>
      </c>
      <c r="J482">
        <v>1019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223</v>
      </c>
      <c r="Q482">
        <v>4852</v>
      </c>
      <c r="R482">
        <v>1108</v>
      </c>
      <c r="S482">
        <v>298</v>
      </c>
      <c r="T482">
        <v>495</v>
      </c>
      <c r="U482">
        <v>0</v>
      </c>
      <c r="V482">
        <v>173</v>
      </c>
      <c r="W482">
        <v>0</v>
      </c>
      <c r="X482">
        <v>0</v>
      </c>
      <c r="Y482">
        <v>272</v>
      </c>
      <c r="Z482">
        <v>0</v>
      </c>
      <c r="AA482">
        <v>205</v>
      </c>
      <c r="AB482">
        <v>216</v>
      </c>
      <c r="AC482">
        <v>779</v>
      </c>
      <c r="AD482">
        <v>431</v>
      </c>
      <c r="AE482">
        <v>141</v>
      </c>
      <c r="AF482">
        <v>134</v>
      </c>
      <c r="AG482">
        <v>4252</v>
      </c>
    </row>
    <row r="483" spans="1:33" x14ac:dyDescent="0.35">
      <c r="A483">
        <f t="shared" si="14"/>
        <v>0</v>
      </c>
      <c r="B483">
        <f t="shared" si="15"/>
        <v>0</v>
      </c>
      <c r="C483" t="s">
        <v>675</v>
      </c>
      <c r="D483">
        <v>2757</v>
      </c>
      <c r="E483">
        <v>0</v>
      </c>
      <c r="F483">
        <v>0</v>
      </c>
      <c r="G483">
        <v>0</v>
      </c>
      <c r="H483">
        <v>224</v>
      </c>
      <c r="I483">
        <v>824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99</v>
      </c>
      <c r="P483">
        <v>90</v>
      </c>
      <c r="Q483">
        <v>3994</v>
      </c>
      <c r="R483">
        <v>807</v>
      </c>
      <c r="S483">
        <v>40</v>
      </c>
      <c r="T483">
        <v>0</v>
      </c>
      <c r="U483">
        <v>0</v>
      </c>
      <c r="V483">
        <v>355</v>
      </c>
      <c r="W483">
        <v>0</v>
      </c>
      <c r="X483">
        <v>0</v>
      </c>
      <c r="Y483">
        <v>500</v>
      </c>
      <c r="Z483">
        <v>861</v>
      </c>
      <c r="AA483">
        <v>510</v>
      </c>
      <c r="AB483">
        <v>160</v>
      </c>
      <c r="AC483">
        <v>154</v>
      </c>
      <c r="AD483">
        <v>119</v>
      </c>
      <c r="AE483">
        <v>264</v>
      </c>
      <c r="AF483">
        <v>66</v>
      </c>
      <c r="AG483">
        <v>3836</v>
      </c>
    </row>
    <row r="484" spans="1:33" x14ac:dyDescent="0.35">
      <c r="A484">
        <f t="shared" si="14"/>
        <v>0</v>
      </c>
      <c r="B484">
        <f t="shared" si="15"/>
        <v>0</v>
      </c>
      <c r="C484" t="s">
        <v>674</v>
      </c>
      <c r="D484">
        <v>5535</v>
      </c>
      <c r="E484">
        <v>0</v>
      </c>
      <c r="F484">
        <v>0</v>
      </c>
      <c r="G484">
        <v>0</v>
      </c>
      <c r="H484">
        <v>1799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99</v>
      </c>
      <c r="O484">
        <v>51</v>
      </c>
      <c r="P484">
        <v>322</v>
      </c>
      <c r="Q484">
        <v>7876</v>
      </c>
      <c r="R484">
        <v>2959</v>
      </c>
      <c r="S484">
        <v>481</v>
      </c>
      <c r="T484">
        <v>0</v>
      </c>
      <c r="U484">
        <v>0</v>
      </c>
      <c r="V484">
        <v>659</v>
      </c>
      <c r="W484">
        <v>0</v>
      </c>
      <c r="X484">
        <v>0</v>
      </c>
      <c r="Y484">
        <v>1048</v>
      </c>
      <c r="Z484">
        <v>0</v>
      </c>
      <c r="AA484">
        <v>370</v>
      </c>
      <c r="AB484">
        <v>193</v>
      </c>
      <c r="AC484">
        <v>1307</v>
      </c>
      <c r="AD484">
        <v>577</v>
      </c>
      <c r="AE484">
        <v>0</v>
      </c>
      <c r="AF484">
        <v>384</v>
      </c>
      <c r="AG484">
        <v>7978</v>
      </c>
    </row>
    <row r="485" spans="1:33" x14ac:dyDescent="0.35">
      <c r="A485">
        <f t="shared" si="14"/>
        <v>0</v>
      </c>
      <c r="B485">
        <f t="shared" si="15"/>
        <v>0</v>
      </c>
      <c r="C485" t="s">
        <v>673</v>
      </c>
      <c r="D485">
        <v>231</v>
      </c>
      <c r="E485">
        <v>149</v>
      </c>
      <c r="F485">
        <v>0</v>
      </c>
      <c r="G485">
        <v>54</v>
      </c>
      <c r="H485">
        <v>223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657</v>
      </c>
      <c r="R485">
        <v>114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65</v>
      </c>
      <c r="AB485">
        <v>12</v>
      </c>
      <c r="AC485">
        <v>183</v>
      </c>
      <c r="AD485">
        <v>64</v>
      </c>
      <c r="AE485">
        <v>0</v>
      </c>
      <c r="AF485">
        <v>1</v>
      </c>
      <c r="AG485">
        <v>439</v>
      </c>
    </row>
    <row r="486" spans="1:33" x14ac:dyDescent="0.35">
      <c r="A486">
        <f t="shared" si="14"/>
        <v>0</v>
      </c>
      <c r="B486">
        <f t="shared" si="15"/>
        <v>0</v>
      </c>
      <c r="C486" t="s">
        <v>672</v>
      </c>
      <c r="D486">
        <v>2503</v>
      </c>
      <c r="E486">
        <v>0</v>
      </c>
      <c r="F486">
        <v>154</v>
      </c>
      <c r="G486">
        <v>2</v>
      </c>
      <c r="H486">
        <v>799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32</v>
      </c>
      <c r="P486">
        <v>51</v>
      </c>
      <c r="Q486">
        <v>3541</v>
      </c>
      <c r="R486">
        <v>768</v>
      </c>
      <c r="S486">
        <v>169</v>
      </c>
      <c r="T486">
        <v>0</v>
      </c>
      <c r="U486">
        <v>0</v>
      </c>
      <c r="V486">
        <v>264</v>
      </c>
      <c r="W486">
        <v>9</v>
      </c>
      <c r="X486">
        <v>0</v>
      </c>
      <c r="Y486">
        <v>377</v>
      </c>
      <c r="Z486">
        <v>0</v>
      </c>
      <c r="AA486">
        <v>255</v>
      </c>
      <c r="AB486">
        <v>95</v>
      </c>
      <c r="AC486">
        <v>831</v>
      </c>
      <c r="AD486">
        <v>257</v>
      </c>
      <c r="AE486">
        <v>267</v>
      </c>
      <c r="AF486">
        <v>99</v>
      </c>
      <c r="AG486">
        <v>3391</v>
      </c>
    </row>
    <row r="487" spans="1:33" x14ac:dyDescent="0.35">
      <c r="A487">
        <f t="shared" si="14"/>
        <v>0</v>
      </c>
      <c r="B487">
        <f t="shared" si="15"/>
        <v>0</v>
      </c>
      <c r="C487" t="s">
        <v>671</v>
      </c>
      <c r="D487">
        <v>2191</v>
      </c>
      <c r="E487">
        <v>0</v>
      </c>
      <c r="F487">
        <v>60</v>
      </c>
      <c r="G487">
        <v>1</v>
      </c>
      <c r="H487">
        <v>825</v>
      </c>
      <c r="I487">
        <v>1834</v>
      </c>
      <c r="J487">
        <v>0</v>
      </c>
      <c r="K487">
        <v>0</v>
      </c>
      <c r="L487">
        <v>0</v>
      </c>
      <c r="M487">
        <v>0</v>
      </c>
      <c r="N487">
        <v>18</v>
      </c>
      <c r="O487">
        <v>0</v>
      </c>
      <c r="P487">
        <v>59</v>
      </c>
      <c r="Q487">
        <v>4988</v>
      </c>
      <c r="R487">
        <v>747</v>
      </c>
      <c r="S487">
        <v>124</v>
      </c>
      <c r="T487">
        <v>0</v>
      </c>
      <c r="U487">
        <v>0</v>
      </c>
      <c r="V487">
        <v>225</v>
      </c>
      <c r="W487">
        <v>0</v>
      </c>
      <c r="X487">
        <v>0</v>
      </c>
      <c r="Y487">
        <v>258</v>
      </c>
      <c r="Z487">
        <v>0</v>
      </c>
      <c r="AA487">
        <v>183</v>
      </c>
      <c r="AB487">
        <v>83</v>
      </c>
      <c r="AC487">
        <v>2884</v>
      </c>
      <c r="AD487">
        <v>446</v>
      </c>
      <c r="AE487">
        <v>216</v>
      </c>
      <c r="AF487">
        <v>178</v>
      </c>
      <c r="AG487">
        <v>5344</v>
      </c>
    </row>
    <row r="488" spans="1:33" x14ac:dyDescent="0.35">
      <c r="A488">
        <f t="shared" si="14"/>
        <v>0</v>
      </c>
      <c r="B488">
        <f t="shared" si="15"/>
        <v>0</v>
      </c>
      <c r="C488" t="s">
        <v>670</v>
      </c>
      <c r="D488">
        <v>1814</v>
      </c>
      <c r="E488">
        <v>0</v>
      </c>
      <c r="F488">
        <v>0</v>
      </c>
      <c r="G488">
        <v>0</v>
      </c>
      <c r="H488">
        <v>276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7</v>
      </c>
      <c r="O488">
        <v>24</v>
      </c>
      <c r="P488">
        <v>5</v>
      </c>
      <c r="Q488">
        <v>2126</v>
      </c>
      <c r="R488">
        <v>792</v>
      </c>
      <c r="S488">
        <v>94</v>
      </c>
      <c r="T488">
        <v>0</v>
      </c>
      <c r="U488">
        <v>0</v>
      </c>
      <c r="V488">
        <v>131</v>
      </c>
      <c r="W488">
        <v>0</v>
      </c>
      <c r="X488">
        <v>0</v>
      </c>
      <c r="Y488">
        <v>89</v>
      </c>
      <c r="Z488">
        <v>0</v>
      </c>
      <c r="AA488">
        <v>319</v>
      </c>
      <c r="AB488">
        <v>63</v>
      </c>
      <c r="AC488">
        <v>111</v>
      </c>
      <c r="AD488">
        <v>224</v>
      </c>
      <c r="AE488">
        <v>99</v>
      </c>
      <c r="AF488">
        <v>8</v>
      </c>
      <c r="AG488">
        <v>1930</v>
      </c>
    </row>
    <row r="489" spans="1:33" x14ac:dyDescent="0.35">
      <c r="A489">
        <f t="shared" si="14"/>
        <v>0</v>
      </c>
      <c r="B489">
        <f t="shared" si="15"/>
        <v>0</v>
      </c>
      <c r="C489" t="s">
        <v>669</v>
      </c>
      <c r="D489">
        <v>4531</v>
      </c>
      <c r="E489">
        <v>0</v>
      </c>
      <c r="F489">
        <v>0</v>
      </c>
      <c r="G489">
        <v>0</v>
      </c>
      <c r="H489">
        <v>203</v>
      </c>
      <c r="I489">
        <v>146</v>
      </c>
      <c r="J489">
        <v>0</v>
      </c>
      <c r="K489">
        <v>0</v>
      </c>
      <c r="L489">
        <v>0</v>
      </c>
      <c r="M489">
        <v>0</v>
      </c>
      <c r="N489">
        <v>44</v>
      </c>
      <c r="O489">
        <v>0</v>
      </c>
      <c r="P489">
        <v>73</v>
      </c>
      <c r="Q489">
        <v>4997</v>
      </c>
      <c r="R489">
        <v>939</v>
      </c>
      <c r="S489">
        <v>998</v>
      </c>
      <c r="T489">
        <v>0</v>
      </c>
      <c r="U489">
        <v>0</v>
      </c>
      <c r="V489">
        <v>140</v>
      </c>
      <c r="W489">
        <v>0</v>
      </c>
      <c r="X489">
        <v>0</v>
      </c>
      <c r="Y489">
        <v>127</v>
      </c>
      <c r="Z489">
        <v>179</v>
      </c>
      <c r="AA489">
        <v>239</v>
      </c>
      <c r="AB489">
        <v>92</v>
      </c>
      <c r="AC489">
        <v>890</v>
      </c>
      <c r="AD489">
        <v>310</v>
      </c>
      <c r="AE489">
        <v>0</v>
      </c>
      <c r="AF489">
        <v>1182</v>
      </c>
      <c r="AG489">
        <v>5096</v>
      </c>
    </row>
    <row r="490" spans="1:33" x14ac:dyDescent="0.35">
      <c r="A490">
        <f t="shared" si="14"/>
        <v>0</v>
      </c>
      <c r="B490">
        <f t="shared" si="15"/>
        <v>0</v>
      </c>
      <c r="C490" t="s">
        <v>668</v>
      </c>
      <c r="D490">
        <v>6090</v>
      </c>
      <c r="E490">
        <v>0</v>
      </c>
      <c r="F490">
        <v>0</v>
      </c>
      <c r="G490">
        <v>0</v>
      </c>
      <c r="H490">
        <v>324</v>
      </c>
      <c r="I490">
        <v>1718</v>
      </c>
      <c r="J490">
        <v>0</v>
      </c>
      <c r="K490">
        <v>6020</v>
      </c>
      <c r="L490">
        <v>289</v>
      </c>
      <c r="M490">
        <v>0</v>
      </c>
      <c r="N490">
        <v>27</v>
      </c>
      <c r="O490">
        <v>0</v>
      </c>
      <c r="P490">
        <v>390</v>
      </c>
      <c r="Q490">
        <v>14858</v>
      </c>
      <c r="R490">
        <v>2849</v>
      </c>
      <c r="S490">
        <v>415</v>
      </c>
      <c r="T490">
        <v>0</v>
      </c>
      <c r="U490">
        <v>5749</v>
      </c>
      <c r="V490">
        <v>259</v>
      </c>
      <c r="W490">
        <v>30</v>
      </c>
      <c r="X490">
        <v>365</v>
      </c>
      <c r="Y490">
        <v>1031</v>
      </c>
      <c r="Z490">
        <v>903</v>
      </c>
      <c r="AA490">
        <v>586</v>
      </c>
      <c r="AB490">
        <v>373</v>
      </c>
      <c r="AC490">
        <v>5543</v>
      </c>
      <c r="AD490">
        <v>918</v>
      </c>
      <c r="AE490">
        <v>0</v>
      </c>
      <c r="AF490">
        <v>546</v>
      </c>
      <c r="AG490">
        <v>19567</v>
      </c>
    </row>
    <row r="491" spans="1:33" x14ac:dyDescent="0.35">
      <c r="A491">
        <f t="shared" si="14"/>
        <v>0</v>
      </c>
      <c r="B491">
        <f t="shared" si="15"/>
        <v>0</v>
      </c>
      <c r="C491" t="s">
        <v>667</v>
      </c>
      <c r="D491">
        <v>4701</v>
      </c>
      <c r="E491">
        <v>0</v>
      </c>
      <c r="F491">
        <v>0</v>
      </c>
      <c r="G491">
        <v>0</v>
      </c>
      <c r="H491">
        <v>1425</v>
      </c>
      <c r="I491">
        <v>370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319</v>
      </c>
      <c r="Q491">
        <v>6815</v>
      </c>
      <c r="R491">
        <v>2337</v>
      </c>
      <c r="S491">
        <v>159</v>
      </c>
      <c r="T491">
        <v>0</v>
      </c>
      <c r="U491">
        <v>0</v>
      </c>
      <c r="V491">
        <v>470</v>
      </c>
      <c r="W491">
        <v>0</v>
      </c>
      <c r="X491">
        <v>0</v>
      </c>
      <c r="Y491">
        <v>274</v>
      </c>
      <c r="Z491">
        <v>290</v>
      </c>
      <c r="AA491">
        <v>380</v>
      </c>
      <c r="AB491">
        <v>345</v>
      </c>
      <c r="AC491">
        <v>1579</v>
      </c>
      <c r="AD491">
        <v>1059</v>
      </c>
      <c r="AE491">
        <v>0</v>
      </c>
      <c r="AF491">
        <v>43</v>
      </c>
      <c r="AG491">
        <v>6936</v>
      </c>
    </row>
    <row r="492" spans="1:33" x14ac:dyDescent="0.35">
      <c r="A492">
        <f t="shared" si="14"/>
        <v>0</v>
      </c>
      <c r="B492">
        <f t="shared" si="15"/>
        <v>0</v>
      </c>
      <c r="C492" t="s">
        <v>666</v>
      </c>
      <c r="D492">
        <v>11711</v>
      </c>
      <c r="E492">
        <v>0</v>
      </c>
      <c r="F492">
        <v>0</v>
      </c>
      <c r="G492">
        <v>0</v>
      </c>
      <c r="H492">
        <v>198</v>
      </c>
      <c r="I492">
        <v>332</v>
      </c>
      <c r="J492">
        <v>6290</v>
      </c>
      <c r="K492">
        <v>0</v>
      </c>
      <c r="L492">
        <v>0</v>
      </c>
      <c r="M492">
        <v>0</v>
      </c>
      <c r="N492">
        <v>100</v>
      </c>
      <c r="O492">
        <v>0</v>
      </c>
      <c r="P492">
        <v>3520</v>
      </c>
      <c r="Q492">
        <v>22151</v>
      </c>
      <c r="R492">
        <v>4980</v>
      </c>
      <c r="S492">
        <v>426</v>
      </c>
      <c r="T492">
        <v>2187</v>
      </c>
      <c r="U492">
        <v>0</v>
      </c>
      <c r="V492">
        <v>1218</v>
      </c>
      <c r="W492">
        <v>1177</v>
      </c>
      <c r="X492">
        <v>0</v>
      </c>
      <c r="Y492">
        <v>4682</v>
      </c>
      <c r="Z492">
        <v>270</v>
      </c>
      <c r="AA492">
        <v>713</v>
      </c>
      <c r="AB492">
        <v>439</v>
      </c>
      <c r="AC492">
        <v>3891</v>
      </c>
      <c r="AD492">
        <v>1914</v>
      </c>
      <c r="AE492">
        <v>4289</v>
      </c>
      <c r="AF492">
        <v>774</v>
      </c>
      <c r="AG492">
        <v>26960</v>
      </c>
    </row>
    <row r="493" spans="1:33" x14ac:dyDescent="0.35">
      <c r="A493">
        <f t="shared" si="14"/>
        <v>0</v>
      </c>
      <c r="B493">
        <f t="shared" si="15"/>
        <v>0</v>
      </c>
      <c r="C493" t="s">
        <v>665</v>
      </c>
      <c r="D493">
        <v>18076</v>
      </c>
      <c r="E493">
        <v>0</v>
      </c>
      <c r="F493">
        <v>0</v>
      </c>
      <c r="G493">
        <v>0</v>
      </c>
      <c r="H493">
        <v>371</v>
      </c>
      <c r="I493">
        <v>2630</v>
      </c>
      <c r="J493">
        <v>0</v>
      </c>
      <c r="K493">
        <v>0</v>
      </c>
      <c r="L493">
        <v>0</v>
      </c>
      <c r="M493">
        <v>0</v>
      </c>
      <c r="N493">
        <v>2164</v>
      </c>
      <c r="O493">
        <v>14</v>
      </c>
      <c r="P493">
        <v>1740</v>
      </c>
      <c r="Q493">
        <v>24995</v>
      </c>
      <c r="R493">
        <v>4990</v>
      </c>
      <c r="S493">
        <v>1573</v>
      </c>
      <c r="T493">
        <v>0</v>
      </c>
      <c r="U493">
        <v>0</v>
      </c>
      <c r="V493">
        <v>1842</v>
      </c>
      <c r="W493">
        <v>390</v>
      </c>
      <c r="X493">
        <v>0</v>
      </c>
      <c r="Y493">
        <v>4381</v>
      </c>
      <c r="Z493">
        <v>2164</v>
      </c>
      <c r="AA493">
        <v>1394</v>
      </c>
      <c r="AB493">
        <v>235</v>
      </c>
      <c r="AC493">
        <v>3806</v>
      </c>
      <c r="AD493">
        <v>2496</v>
      </c>
      <c r="AE493">
        <v>0</v>
      </c>
      <c r="AF493">
        <v>437</v>
      </c>
      <c r="AG493">
        <v>23708</v>
      </c>
    </row>
    <row r="494" spans="1:33" x14ac:dyDescent="0.35">
      <c r="A494">
        <f t="shared" si="14"/>
        <v>0</v>
      </c>
      <c r="B494">
        <f t="shared" si="15"/>
        <v>0</v>
      </c>
      <c r="C494" t="s">
        <v>664</v>
      </c>
      <c r="D494">
        <v>2475</v>
      </c>
      <c r="E494">
        <v>0</v>
      </c>
      <c r="F494">
        <v>0</v>
      </c>
      <c r="G494">
        <v>0</v>
      </c>
      <c r="H494">
        <v>196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17</v>
      </c>
      <c r="P494">
        <v>498</v>
      </c>
      <c r="Q494">
        <v>3186</v>
      </c>
      <c r="R494">
        <v>563</v>
      </c>
      <c r="S494">
        <v>99</v>
      </c>
      <c r="T494">
        <v>0</v>
      </c>
      <c r="U494">
        <v>0</v>
      </c>
      <c r="V494">
        <v>206</v>
      </c>
      <c r="W494">
        <v>0</v>
      </c>
      <c r="X494">
        <v>0</v>
      </c>
      <c r="Y494">
        <v>398</v>
      </c>
      <c r="Z494">
        <v>0</v>
      </c>
      <c r="AA494">
        <v>366</v>
      </c>
      <c r="AB494">
        <v>56</v>
      </c>
      <c r="AC494">
        <v>923</v>
      </c>
      <c r="AD494">
        <v>127</v>
      </c>
      <c r="AE494">
        <v>117</v>
      </c>
      <c r="AF494">
        <v>24</v>
      </c>
      <c r="AG494">
        <v>2879</v>
      </c>
    </row>
    <row r="495" spans="1:33" x14ac:dyDescent="0.35">
      <c r="A495">
        <f t="shared" si="14"/>
        <v>0</v>
      </c>
      <c r="B495">
        <f t="shared" si="15"/>
        <v>0</v>
      </c>
      <c r="C495" t="s">
        <v>663</v>
      </c>
      <c r="D495">
        <v>0</v>
      </c>
      <c r="E495">
        <v>1738</v>
      </c>
      <c r="F495">
        <v>2852</v>
      </c>
      <c r="G495">
        <v>34</v>
      </c>
      <c r="H495">
        <v>990</v>
      </c>
      <c r="I495">
        <v>1579</v>
      </c>
      <c r="J495">
        <v>2592</v>
      </c>
      <c r="K495">
        <v>8407</v>
      </c>
      <c r="L495">
        <v>456</v>
      </c>
      <c r="M495">
        <v>0</v>
      </c>
      <c r="N495">
        <v>217</v>
      </c>
      <c r="O495">
        <v>3</v>
      </c>
      <c r="P495">
        <v>534</v>
      </c>
      <c r="Q495">
        <v>19402</v>
      </c>
      <c r="R495">
        <v>2104</v>
      </c>
      <c r="S495">
        <v>397</v>
      </c>
      <c r="T495">
        <v>2922</v>
      </c>
      <c r="U495">
        <v>8107</v>
      </c>
      <c r="V495">
        <v>0</v>
      </c>
      <c r="W495">
        <v>0</v>
      </c>
      <c r="X495">
        <v>113</v>
      </c>
      <c r="Y495">
        <v>1539</v>
      </c>
      <c r="Z495">
        <v>1372</v>
      </c>
      <c r="AA495">
        <v>937</v>
      </c>
      <c r="AB495">
        <v>231</v>
      </c>
      <c r="AC495">
        <v>1549</v>
      </c>
      <c r="AD495">
        <v>772</v>
      </c>
      <c r="AE495">
        <v>211</v>
      </c>
      <c r="AF495">
        <v>583</v>
      </c>
      <c r="AG495">
        <v>20837</v>
      </c>
    </row>
    <row r="496" spans="1:33" x14ac:dyDescent="0.35">
      <c r="A496">
        <f t="shared" si="14"/>
        <v>0</v>
      </c>
      <c r="B496">
        <f t="shared" si="15"/>
        <v>0</v>
      </c>
      <c r="C496" t="s">
        <v>662</v>
      </c>
      <c r="D496">
        <v>901</v>
      </c>
      <c r="E496">
        <v>0</v>
      </c>
      <c r="F496">
        <v>0</v>
      </c>
      <c r="G496">
        <v>0</v>
      </c>
      <c r="H496">
        <v>919</v>
      </c>
      <c r="I496">
        <v>22</v>
      </c>
      <c r="J496">
        <v>0</v>
      </c>
      <c r="K496">
        <v>46</v>
      </c>
      <c r="L496">
        <v>0</v>
      </c>
      <c r="M496">
        <v>0</v>
      </c>
      <c r="N496">
        <v>1</v>
      </c>
      <c r="O496">
        <v>0</v>
      </c>
      <c r="P496">
        <v>79</v>
      </c>
      <c r="Q496">
        <v>1968</v>
      </c>
      <c r="R496">
        <v>1173</v>
      </c>
      <c r="S496">
        <v>199</v>
      </c>
      <c r="T496">
        <v>0</v>
      </c>
      <c r="U496">
        <v>0</v>
      </c>
      <c r="V496">
        <v>165</v>
      </c>
      <c r="W496">
        <v>0</v>
      </c>
      <c r="X496">
        <v>0</v>
      </c>
      <c r="Y496">
        <v>64</v>
      </c>
      <c r="Z496">
        <v>0</v>
      </c>
      <c r="AA496">
        <v>185</v>
      </c>
      <c r="AB496">
        <v>92</v>
      </c>
      <c r="AC496">
        <v>0</v>
      </c>
      <c r="AD496">
        <v>0</v>
      </c>
      <c r="AE496">
        <v>38</v>
      </c>
      <c r="AF496">
        <v>37</v>
      </c>
      <c r="AG496">
        <v>1953</v>
      </c>
    </row>
    <row r="497" spans="1:33" x14ac:dyDescent="0.35">
      <c r="A497">
        <f t="shared" si="14"/>
        <v>0</v>
      </c>
      <c r="B497">
        <f t="shared" si="15"/>
        <v>0</v>
      </c>
      <c r="C497" t="s">
        <v>661</v>
      </c>
      <c r="D497">
        <v>2616</v>
      </c>
      <c r="E497">
        <v>0</v>
      </c>
      <c r="F497">
        <v>72</v>
      </c>
      <c r="G497">
        <v>2</v>
      </c>
      <c r="H497">
        <v>856</v>
      </c>
      <c r="I497">
        <v>15</v>
      </c>
      <c r="J497">
        <v>1434</v>
      </c>
      <c r="K497">
        <v>0</v>
      </c>
      <c r="L497">
        <v>256</v>
      </c>
      <c r="M497">
        <v>0</v>
      </c>
      <c r="N497">
        <v>67</v>
      </c>
      <c r="O497">
        <v>211</v>
      </c>
      <c r="P497">
        <v>1140</v>
      </c>
      <c r="Q497">
        <v>6669</v>
      </c>
      <c r="R497">
        <v>724</v>
      </c>
      <c r="S497">
        <v>418</v>
      </c>
      <c r="T497">
        <v>787</v>
      </c>
      <c r="U497">
        <v>0</v>
      </c>
      <c r="V497">
        <v>244</v>
      </c>
      <c r="W497">
        <v>172</v>
      </c>
      <c r="X497">
        <v>81</v>
      </c>
      <c r="Y497">
        <v>800</v>
      </c>
      <c r="Z497">
        <v>11</v>
      </c>
      <c r="AA497">
        <v>460</v>
      </c>
      <c r="AB497">
        <v>207</v>
      </c>
      <c r="AC497">
        <v>1487</v>
      </c>
      <c r="AD497">
        <v>1134</v>
      </c>
      <c r="AE497">
        <v>8</v>
      </c>
      <c r="AF497">
        <v>348</v>
      </c>
      <c r="AG497">
        <v>6881</v>
      </c>
    </row>
    <row r="498" spans="1:33" x14ac:dyDescent="0.35">
      <c r="A498">
        <f t="shared" si="14"/>
        <v>0</v>
      </c>
      <c r="B498">
        <f t="shared" si="15"/>
        <v>0</v>
      </c>
      <c r="C498" t="s">
        <v>660</v>
      </c>
      <c r="D498">
        <v>1254</v>
      </c>
      <c r="E498">
        <v>0</v>
      </c>
      <c r="F498">
        <v>0</v>
      </c>
      <c r="G498">
        <v>0</v>
      </c>
      <c r="H498">
        <v>463</v>
      </c>
      <c r="I498">
        <v>20</v>
      </c>
      <c r="J498">
        <v>674</v>
      </c>
      <c r="K498">
        <v>0</v>
      </c>
      <c r="L498">
        <v>0</v>
      </c>
      <c r="M498">
        <v>0</v>
      </c>
      <c r="N498">
        <v>3</v>
      </c>
      <c r="O498">
        <v>0</v>
      </c>
      <c r="P498">
        <v>48</v>
      </c>
      <c r="Q498">
        <v>2462</v>
      </c>
      <c r="R498">
        <v>814</v>
      </c>
      <c r="S498">
        <v>12</v>
      </c>
      <c r="T498">
        <v>89</v>
      </c>
      <c r="U498">
        <v>0</v>
      </c>
      <c r="V498">
        <v>18</v>
      </c>
      <c r="W498">
        <v>0</v>
      </c>
      <c r="X498">
        <v>0</v>
      </c>
      <c r="Y498">
        <v>95</v>
      </c>
      <c r="Z498">
        <v>17</v>
      </c>
      <c r="AA498">
        <v>170</v>
      </c>
      <c r="AB498">
        <v>71</v>
      </c>
      <c r="AC498">
        <v>188</v>
      </c>
      <c r="AD498">
        <v>210</v>
      </c>
      <c r="AE498">
        <v>566</v>
      </c>
      <c r="AF498">
        <v>225</v>
      </c>
      <c r="AG498">
        <v>2475</v>
      </c>
    </row>
    <row r="499" spans="1:33" x14ac:dyDescent="0.35">
      <c r="A499">
        <f t="shared" si="14"/>
        <v>0</v>
      </c>
      <c r="B499">
        <f t="shared" si="15"/>
        <v>0</v>
      </c>
      <c r="C499" t="s">
        <v>659</v>
      </c>
      <c r="D499">
        <v>6059</v>
      </c>
      <c r="E499">
        <v>0</v>
      </c>
      <c r="F499">
        <v>0</v>
      </c>
      <c r="G499">
        <v>6</v>
      </c>
      <c r="H499">
        <v>635</v>
      </c>
      <c r="I499">
        <v>421</v>
      </c>
      <c r="J499">
        <v>2943</v>
      </c>
      <c r="K499">
        <v>6567</v>
      </c>
      <c r="L499">
        <v>0</v>
      </c>
      <c r="M499">
        <v>0</v>
      </c>
      <c r="N499">
        <v>105</v>
      </c>
      <c r="O499">
        <v>8</v>
      </c>
      <c r="P499">
        <v>1976</v>
      </c>
      <c r="Q499">
        <v>18720</v>
      </c>
      <c r="R499">
        <v>1912</v>
      </c>
      <c r="S499">
        <v>742</v>
      </c>
      <c r="T499">
        <v>760</v>
      </c>
      <c r="U499">
        <v>4355</v>
      </c>
      <c r="V499">
        <v>301</v>
      </c>
      <c r="W499">
        <v>27</v>
      </c>
      <c r="X499">
        <v>0</v>
      </c>
      <c r="Y499">
        <v>936</v>
      </c>
      <c r="Z499">
        <v>4249</v>
      </c>
      <c r="AA499">
        <v>496</v>
      </c>
      <c r="AB499">
        <v>495</v>
      </c>
      <c r="AC499">
        <v>1900</v>
      </c>
      <c r="AD499">
        <v>3307</v>
      </c>
      <c r="AE499">
        <v>186</v>
      </c>
      <c r="AF499">
        <v>394</v>
      </c>
      <c r="AG499">
        <v>20060</v>
      </c>
    </row>
    <row r="500" spans="1:33" x14ac:dyDescent="0.35">
      <c r="A500">
        <f t="shared" si="14"/>
        <v>0</v>
      </c>
      <c r="B500">
        <f t="shared" si="15"/>
        <v>0</v>
      </c>
      <c r="C500" t="s">
        <v>658</v>
      </c>
      <c r="D500">
        <v>7241</v>
      </c>
      <c r="E500">
        <v>0</v>
      </c>
      <c r="F500">
        <v>100</v>
      </c>
      <c r="G500">
        <v>1</v>
      </c>
      <c r="H500">
        <v>1068</v>
      </c>
      <c r="I500">
        <v>1574</v>
      </c>
      <c r="J500">
        <v>3599</v>
      </c>
      <c r="K500">
        <v>8575</v>
      </c>
      <c r="L500">
        <v>236</v>
      </c>
      <c r="M500">
        <v>0</v>
      </c>
      <c r="N500">
        <v>0</v>
      </c>
      <c r="O500">
        <v>0</v>
      </c>
      <c r="P500">
        <v>1496</v>
      </c>
      <c r="Q500">
        <v>23890</v>
      </c>
      <c r="R500">
        <v>2231</v>
      </c>
      <c r="S500">
        <v>444</v>
      </c>
      <c r="T500">
        <v>1447</v>
      </c>
      <c r="U500">
        <v>6852</v>
      </c>
      <c r="V500">
        <v>69</v>
      </c>
      <c r="W500">
        <v>0</v>
      </c>
      <c r="X500">
        <v>58</v>
      </c>
      <c r="Y500">
        <v>1711</v>
      </c>
      <c r="Z500">
        <v>1505</v>
      </c>
      <c r="AA500">
        <v>413</v>
      </c>
      <c r="AB500">
        <v>802</v>
      </c>
      <c r="AC500">
        <v>2291</v>
      </c>
      <c r="AD500">
        <v>5295</v>
      </c>
      <c r="AE500">
        <v>158</v>
      </c>
      <c r="AF500">
        <v>225</v>
      </c>
      <c r="AG500">
        <v>23501</v>
      </c>
    </row>
    <row r="501" spans="1:33" x14ac:dyDescent="0.35">
      <c r="A501">
        <f t="shared" si="14"/>
        <v>0</v>
      </c>
      <c r="B501">
        <f t="shared" si="15"/>
        <v>0</v>
      </c>
      <c r="C501" t="s">
        <v>657</v>
      </c>
      <c r="D501">
        <v>9348</v>
      </c>
      <c r="E501">
        <v>0</v>
      </c>
      <c r="F501">
        <v>100</v>
      </c>
      <c r="G501">
        <v>1</v>
      </c>
      <c r="H501">
        <v>1245</v>
      </c>
      <c r="I501">
        <v>890</v>
      </c>
      <c r="J501">
        <v>3011</v>
      </c>
      <c r="K501">
        <v>0</v>
      </c>
      <c r="L501">
        <v>6</v>
      </c>
      <c r="M501">
        <v>0</v>
      </c>
      <c r="N501">
        <v>8</v>
      </c>
      <c r="O501">
        <v>330</v>
      </c>
      <c r="P501">
        <v>6648</v>
      </c>
      <c r="Q501">
        <v>21587</v>
      </c>
      <c r="R501">
        <v>2767</v>
      </c>
      <c r="S501">
        <v>2062</v>
      </c>
      <c r="T501">
        <v>830</v>
      </c>
      <c r="U501">
        <v>0</v>
      </c>
      <c r="V501">
        <v>188</v>
      </c>
      <c r="W501">
        <v>209</v>
      </c>
      <c r="X501">
        <v>0</v>
      </c>
      <c r="Y501">
        <v>1077</v>
      </c>
      <c r="Z501">
        <v>594</v>
      </c>
      <c r="AA501">
        <v>537</v>
      </c>
      <c r="AB501">
        <v>390</v>
      </c>
      <c r="AC501">
        <v>1867</v>
      </c>
      <c r="AD501">
        <v>3659</v>
      </c>
      <c r="AE501">
        <v>623</v>
      </c>
      <c r="AF501">
        <v>729</v>
      </c>
      <c r="AG501">
        <v>15532</v>
      </c>
    </row>
    <row r="502" spans="1:33" x14ac:dyDescent="0.35">
      <c r="A502">
        <f t="shared" si="14"/>
        <v>0</v>
      </c>
      <c r="B502">
        <f t="shared" si="15"/>
        <v>0</v>
      </c>
      <c r="C502" t="s">
        <v>656</v>
      </c>
      <c r="D502">
        <v>2457</v>
      </c>
      <c r="E502">
        <v>0</v>
      </c>
      <c r="F502">
        <v>0</v>
      </c>
      <c r="G502">
        <v>0</v>
      </c>
      <c r="H502">
        <v>291</v>
      </c>
      <c r="I502">
        <v>366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408</v>
      </c>
      <c r="Q502">
        <v>3522</v>
      </c>
      <c r="R502">
        <v>950</v>
      </c>
      <c r="S502">
        <v>103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918</v>
      </c>
      <c r="Z502">
        <v>159</v>
      </c>
      <c r="AA502">
        <v>342</v>
      </c>
      <c r="AB502">
        <v>52</v>
      </c>
      <c r="AC502">
        <v>825</v>
      </c>
      <c r="AD502">
        <v>96</v>
      </c>
      <c r="AE502">
        <v>82</v>
      </c>
      <c r="AF502">
        <v>26</v>
      </c>
      <c r="AG502">
        <v>3553</v>
      </c>
    </row>
    <row r="503" spans="1:33" x14ac:dyDescent="0.35">
      <c r="A503">
        <f t="shared" si="14"/>
        <v>0</v>
      </c>
      <c r="B503">
        <f t="shared" si="15"/>
        <v>0</v>
      </c>
      <c r="C503" t="s">
        <v>655</v>
      </c>
      <c r="D503">
        <v>4584</v>
      </c>
      <c r="E503">
        <v>0</v>
      </c>
      <c r="F503">
        <v>100</v>
      </c>
      <c r="G503">
        <v>1</v>
      </c>
      <c r="H503">
        <v>2213</v>
      </c>
      <c r="I503">
        <v>645</v>
      </c>
      <c r="J503">
        <v>0</v>
      </c>
      <c r="K503">
        <v>0</v>
      </c>
      <c r="L503">
        <v>0</v>
      </c>
      <c r="M503">
        <v>0</v>
      </c>
      <c r="N503">
        <v>42</v>
      </c>
      <c r="O503">
        <v>25</v>
      </c>
      <c r="P503">
        <v>128</v>
      </c>
      <c r="Q503">
        <v>7738</v>
      </c>
      <c r="R503">
        <v>2293</v>
      </c>
      <c r="S503">
        <v>880</v>
      </c>
      <c r="T503">
        <v>0</v>
      </c>
      <c r="U503">
        <v>0</v>
      </c>
      <c r="V503">
        <v>472</v>
      </c>
      <c r="W503">
        <v>340</v>
      </c>
      <c r="X503">
        <v>0</v>
      </c>
      <c r="Y503">
        <v>993</v>
      </c>
      <c r="Z503">
        <v>970</v>
      </c>
      <c r="AA503">
        <v>524</v>
      </c>
      <c r="AB503">
        <v>264</v>
      </c>
      <c r="AC503">
        <v>329</v>
      </c>
      <c r="AD503">
        <v>129</v>
      </c>
      <c r="AE503">
        <v>0</v>
      </c>
      <c r="AF503">
        <v>803</v>
      </c>
      <c r="AG503">
        <v>7997</v>
      </c>
    </row>
    <row r="504" spans="1:33" x14ac:dyDescent="0.35">
      <c r="A504">
        <f t="shared" si="14"/>
        <v>0</v>
      </c>
      <c r="B504">
        <f t="shared" si="15"/>
        <v>0</v>
      </c>
      <c r="C504" t="s">
        <v>654</v>
      </c>
      <c r="D504">
        <v>10272</v>
      </c>
      <c r="E504">
        <v>0</v>
      </c>
      <c r="F504">
        <v>200</v>
      </c>
      <c r="G504">
        <v>3</v>
      </c>
      <c r="H504">
        <v>3822</v>
      </c>
      <c r="I504">
        <v>2103</v>
      </c>
      <c r="J504">
        <v>0</v>
      </c>
      <c r="K504">
        <v>0</v>
      </c>
      <c r="L504">
        <v>265</v>
      </c>
      <c r="M504">
        <v>0</v>
      </c>
      <c r="N504">
        <v>84</v>
      </c>
      <c r="O504">
        <v>83</v>
      </c>
      <c r="P504">
        <v>1033</v>
      </c>
      <c r="Q504">
        <v>17865</v>
      </c>
      <c r="R504">
        <v>4179</v>
      </c>
      <c r="S504">
        <v>1186</v>
      </c>
      <c r="T504">
        <v>0</v>
      </c>
      <c r="U504">
        <v>0</v>
      </c>
      <c r="V504">
        <v>1096</v>
      </c>
      <c r="W504">
        <v>0</v>
      </c>
      <c r="X504">
        <v>136</v>
      </c>
      <c r="Y504">
        <v>2911</v>
      </c>
      <c r="Z504">
        <v>0</v>
      </c>
      <c r="AA504">
        <v>1004</v>
      </c>
      <c r="AB504">
        <v>506</v>
      </c>
      <c r="AC504">
        <v>2908</v>
      </c>
      <c r="AD504">
        <v>1375</v>
      </c>
      <c r="AE504">
        <v>69</v>
      </c>
      <c r="AF504">
        <v>603</v>
      </c>
      <c r="AG504">
        <v>15973</v>
      </c>
    </row>
    <row r="505" spans="1:33" x14ac:dyDescent="0.35">
      <c r="A505">
        <f t="shared" si="14"/>
        <v>0</v>
      </c>
      <c r="B505">
        <f t="shared" si="15"/>
        <v>0</v>
      </c>
      <c r="C505" t="s">
        <v>653</v>
      </c>
      <c r="D505">
        <v>908</v>
      </c>
      <c r="E505">
        <v>0</v>
      </c>
      <c r="F505">
        <v>0</v>
      </c>
      <c r="G505">
        <v>0</v>
      </c>
      <c r="H505">
        <v>447</v>
      </c>
      <c r="I505">
        <v>7</v>
      </c>
      <c r="J505">
        <v>0</v>
      </c>
      <c r="K505">
        <v>0</v>
      </c>
      <c r="L505">
        <v>0</v>
      </c>
      <c r="M505">
        <v>0</v>
      </c>
      <c r="N505">
        <v>2</v>
      </c>
      <c r="O505">
        <v>0</v>
      </c>
      <c r="P505">
        <v>44</v>
      </c>
      <c r="Q505">
        <v>1408</v>
      </c>
      <c r="R505">
        <v>904</v>
      </c>
      <c r="S505">
        <v>0</v>
      </c>
      <c r="T505">
        <v>0</v>
      </c>
      <c r="U505">
        <v>0</v>
      </c>
      <c r="V505">
        <v>0</v>
      </c>
      <c r="W505">
        <v>29</v>
      </c>
      <c r="X505">
        <v>0</v>
      </c>
      <c r="Y505">
        <v>77</v>
      </c>
      <c r="Z505">
        <v>0</v>
      </c>
      <c r="AA505">
        <v>140</v>
      </c>
      <c r="AB505">
        <v>92</v>
      </c>
      <c r="AC505">
        <v>200</v>
      </c>
      <c r="AD505">
        <v>89</v>
      </c>
      <c r="AE505">
        <v>0</v>
      </c>
      <c r="AF505">
        <v>30</v>
      </c>
      <c r="AG505">
        <v>1561</v>
      </c>
    </row>
    <row r="506" spans="1:33" x14ac:dyDescent="0.35">
      <c r="A506">
        <f t="shared" si="14"/>
        <v>0</v>
      </c>
      <c r="B506">
        <f t="shared" si="15"/>
        <v>0</v>
      </c>
      <c r="C506" t="s">
        <v>652</v>
      </c>
      <c r="D506">
        <v>6943</v>
      </c>
      <c r="E506">
        <v>0</v>
      </c>
      <c r="F506">
        <v>0</v>
      </c>
      <c r="G506">
        <v>0</v>
      </c>
      <c r="H506">
        <v>2532</v>
      </c>
      <c r="I506">
        <v>235</v>
      </c>
      <c r="J506">
        <v>0</v>
      </c>
      <c r="K506">
        <v>0</v>
      </c>
      <c r="L506">
        <v>0</v>
      </c>
      <c r="M506">
        <v>0</v>
      </c>
      <c r="N506">
        <v>56</v>
      </c>
      <c r="O506">
        <v>47</v>
      </c>
      <c r="P506">
        <v>388</v>
      </c>
      <c r="Q506">
        <v>10201</v>
      </c>
      <c r="R506">
        <v>3020</v>
      </c>
      <c r="S506">
        <v>210</v>
      </c>
      <c r="T506">
        <v>0</v>
      </c>
      <c r="U506">
        <v>0</v>
      </c>
      <c r="V506">
        <v>1057</v>
      </c>
      <c r="W506">
        <v>17</v>
      </c>
      <c r="X506">
        <v>0</v>
      </c>
      <c r="Y506">
        <v>2228</v>
      </c>
      <c r="Z506">
        <v>473</v>
      </c>
      <c r="AA506">
        <v>637</v>
      </c>
      <c r="AB506">
        <v>340</v>
      </c>
      <c r="AC506">
        <v>1601</v>
      </c>
      <c r="AD506">
        <v>1323</v>
      </c>
      <c r="AE506">
        <v>46</v>
      </c>
      <c r="AF506">
        <v>346</v>
      </c>
      <c r="AG506">
        <v>11298</v>
      </c>
    </row>
    <row r="507" spans="1:33" x14ac:dyDescent="0.35">
      <c r="A507">
        <f t="shared" si="14"/>
        <v>0</v>
      </c>
      <c r="B507">
        <f t="shared" si="15"/>
        <v>0</v>
      </c>
      <c r="C507" t="s">
        <v>651</v>
      </c>
      <c r="D507">
        <v>5132</v>
      </c>
      <c r="E507">
        <v>0</v>
      </c>
      <c r="F507">
        <v>80</v>
      </c>
      <c r="G507">
        <v>1</v>
      </c>
      <c r="H507">
        <v>0</v>
      </c>
      <c r="I507">
        <v>247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3</v>
      </c>
      <c r="Q507">
        <v>5463</v>
      </c>
      <c r="R507">
        <v>799</v>
      </c>
      <c r="S507">
        <v>403</v>
      </c>
      <c r="T507">
        <v>0</v>
      </c>
      <c r="U507">
        <v>0</v>
      </c>
      <c r="V507">
        <v>510</v>
      </c>
      <c r="W507">
        <v>7</v>
      </c>
      <c r="X507">
        <v>0</v>
      </c>
      <c r="Y507">
        <v>511</v>
      </c>
      <c r="Z507">
        <v>40</v>
      </c>
      <c r="AA507">
        <v>316</v>
      </c>
      <c r="AB507">
        <v>104</v>
      </c>
      <c r="AC507">
        <v>1548</v>
      </c>
      <c r="AD507">
        <v>945</v>
      </c>
      <c r="AE507">
        <v>0</v>
      </c>
      <c r="AF507">
        <v>149</v>
      </c>
      <c r="AG507">
        <v>5332</v>
      </c>
    </row>
    <row r="508" spans="1:33" x14ac:dyDescent="0.35">
      <c r="A508">
        <f t="shared" si="14"/>
        <v>0</v>
      </c>
      <c r="B508">
        <f t="shared" si="15"/>
        <v>0</v>
      </c>
      <c r="C508" t="s">
        <v>650</v>
      </c>
      <c r="D508">
        <v>2884</v>
      </c>
      <c r="E508">
        <v>0</v>
      </c>
      <c r="F508">
        <v>50</v>
      </c>
      <c r="G508">
        <v>3</v>
      </c>
      <c r="H508">
        <v>970</v>
      </c>
      <c r="I508">
        <v>697</v>
      </c>
      <c r="J508">
        <v>0</v>
      </c>
      <c r="K508">
        <v>0</v>
      </c>
      <c r="L508">
        <v>0</v>
      </c>
      <c r="M508">
        <v>0</v>
      </c>
      <c r="N508">
        <v>11</v>
      </c>
      <c r="O508">
        <v>0</v>
      </c>
      <c r="P508">
        <v>1365</v>
      </c>
      <c r="Q508">
        <v>5980</v>
      </c>
      <c r="R508">
        <v>1563</v>
      </c>
      <c r="S508">
        <v>659</v>
      </c>
      <c r="T508">
        <v>0</v>
      </c>
      <c r="U508">
        <v>0</v>
      </c>
      <c r="V508">
        <v>298</v>
      </c>
      <c r="W508">
        <v>0</v>
      </c>
      <c r="X508">
        <v>0</v>
      </c>
      <c r="Y508">
        <v>601</v>
      </c>
      <c r="Z508">
        <v>91</v>
      </c>
      <c r="AA508">
        <v>294</v>
      </c>
      <c r="AB508">
        <v>94</v>
      </c>
      <c r="AC508">
        <v>1431</v>
      </c>
      <c r="AD508">
        <v>477</v>
      </c>
      <c r="AE508">
        <v>0</v>
      </c>
      <c r="AF508">
        <v>100</v>
      </c>
      <c r="AG508">
        <v>5608</v>
      </c>
    </row>
    <row r="509" spans="1:33" x14ac:dyDescent="0.35">
      <c r="A509">
        <f t="shared" si="14"/>
        <v>0</v>
      </c>
      <c r="B509">
        <f t="shared" si="15"/>
        <v>0</v>
      </c>
      <c r="C509" t="s">
        <v>649</v>
      </c>
      <c r="D509">
        <v>14988</v>
      </c>
      <c r="E509">
        <v>0</v>
      </c>
      <c r="F509">
        <v>0</v>
      </c>
      <c r="G509">
        <v>0</v>
      </c>
      <c r="H509">
        <v>1093</v>
      </c>
      <c r="I509">
        <v>150</v>
      </c>
      <c r="J509">
        <v>0</v>
      </c>
      <c r="K509">
        <v>0</v>
      </c>
      <c r="L509">
        <v>183</v>
      </c>
      <c r="M509">
        <v>0</v>
      </c>
      <c r="N509">
        <v>117</v>
      </c>
      <c r="O509">
        <v>140</v>
      </c>
      <c r="P509">
        <v>162</v>
      </c>
      <c r="Q509">
        <v>16833</v>
      </c>
      <c r="R509">
        <v>2623</v>
      </c>
      <c r="S509">
        <v>1386</v>
      </c>
      <c r="T509">
        <v>0</v>
      </c>
      <c r="U509">
        <v>0</v>
      </c>
      <c r="V509">
        <v>917</v>
      </c>
      <c r="W509">
        <v>115</v>
      </c>
      <c r="X509">
        <v>131</v>
      </c>
      <c r="Y509">
        <v>1797</v>
      </c>
      <c r="Z509">
        <v>355</v>
      </c>
      <c r="AA509">
        <v>723</v>
      </c>
      <c r="AB509">
        <v>258</v>
      </c>
      <c r="AC509">
        <v>3817</v>
      </c>
      <c r="AD509">
        <v>2234</v>
      </c>
      <c r="AE509">
        <v>200</v>
      </c>
      <c r="AF509">
        <v>165</v>
      </c>
      <c r="AG509">
        <v>14721</v>
      </c>
    </row>
    <row r="510" spans="1:33" x14ac:dyDescent="0.35">
      <c r="A510">
        <f t="shared" si="14"/>
        <v>0</v>
      </c>
      <c r="B510">
        <f t="shared" si="15"/>
        <v>0</v>
      </c>
      <c r="C510" t="s">
        <v>648</v>
      </c>
      <c r="D510">
        <v>7003</v>
      </c>
      <c r="E510">
        <v>0</v>
      </c>
      <c r="F510">
        <v>0</v>
      </c>
      <c r="G510">
        <v>0</v>
      </c>
      <c r="H510">
        <v>190</v>
      </c>
      <c r="I510">
        <v>3167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40</v>
      </c>
      <c r="P510">
        <v>527</v>
      </c>
      <c r="Q510">
        <v>10927</v>
      </c>
      <c r="R510">
        <v>986</v>
      </c>
      <c r="S510">
        <v>249</v>
      </c>
      <c r="T510">
        <v>0</v>
      </c>
      <c r="U510">
        <v>0</v>
      </c>
      <c r="V510">
        <v>825</v>
      </c>
      <c r="W510">
        <v>0</v>
      </c>
      <c r="X510">
        <v>0</v>
      </c>
      <c r="Y510">
        <v>634</v>
      </c>
      <c r="Z510">
        <v>11</v>
      </c>
      <c r="AA510">
        <v>645</v>
      </c>
      <c r="AB510">
        <v>379</v>
      </c>
      <c r="AC510">
        <v>2394</v>
      </c>
      <c r="AD510">
        <v>868</v>
      </c>
      <c r="AE510">
        <v>0</v>
      </c>
      <c r="AF510">
        <v>817</v>
      </c>
      <c r="AG510">
        <v>7808</v>
      </c>
    </row>
    <row r="511" spans="1:33" x14ac:dyDescent="0.35">
      <c r="A511">
        <f t="shared" si="14"/>
        <v>0</v>
      </c>
      <c r="B511">
        <f t="shared" si="15"/>
        <v>0</v>
      </c>
      <c r="C511" t="s">
        <v>647</v>
      </c>
      <c r="D511">
        <v>2720</v>
      </c>
      <c r="E511">
        <v>0</v>
      </c>
      <c r="F511">
        <v>0</v>
      </c>
      <c r="G511">
        <v>0</v>
      </c>
      <c r="H511">
        <v>494</v>
      </c>
      <c r="I511">
        <v>44</v>
      </c>
      <c r="J511">
        <v>1046</v>
      </c>
      <c r="K511">
        <v>1114</v>
      </c>
      <c r="L511">
        <v>0</v>
      </c>
      <c r="M511">
        <v>0</v>
      </c>
      <c r="N511">
        <v>69</v>
      </c>
      <c r="O511">
        <v>9</v>
      </c>
      <c r="P511">
        <v>36</v>
      </c>
      <c r="Q511">
        <v>5532</v>
      </c>
      <c r="R511">
        <v>905</v>
      </c>
      <c r="S511">
        <v>213</v>
      </c>
      <c r="T511">
        <v>782</v>
      </c>
      <c r="U511">
        <v>1165</v>
      </c>
      <c r="V511">
        <v>74</v>
      </c>
      <c r="W511">
        <v>4</v>
      </c>
      <c r="X511">
        <v>0</v>
      </c>
      <c r="Y511">
        <v>278</v>
      </c>
      <c r="Z511">
        <v>24</v>
      </c>
      <c r="AA511">
        <v>201</v>
      </c>
      <c r="AB511">
        <v>138</v>
      </c>
      <c r="AC511">
        <v>633</v>
      </c>
      <c r="AD511">
        <v>284</v>
      </c>
      <c r="AE511">
        <v>0</v>
      </c>
      <c r="AF511">
        <v>27</v>
      </c>
      <c r="AG511">
        <v>4728</v>
      </c>
    </row>
    <row r="512" spans="1:33" x14ac:dyDescent="0.35">
      <c r="A512">
        <f t="shared" si="14"/>
        <v>0</v>
      </c>
      <c r="B512">
        <f t="shared" si="15"/>
        <v>0</v>
      </c>
      <c r="C512" t="s">
        <v>646</v>
      </c>
      <c r="D512">
        <v>2681</v>
      </c>
      <c r="E512">
        <v>0</v>
      </c>
      <c r="F512">
        <v>47</v>
      </c>
      <c r="G512">
        <v>2</v>
      </c>
      <c r="H512">
        <v>1152</v>
      </c>
      <c r="I512">
        <v>124</v>
      </c>
      <c r="J512">
        <v>1675</v>
      </c>
      <c r="K512">
        <v>0</v>
      </c>
      <c r="L512">
        <v>0</v>
      </c>
      <c r="M512">
        <v>0</v>
      </c>
      <c r="N512">
        <v>71</v>
      </c>
      <c r="O512">
        <v>50</v>
      </c>
      <c r="P512">
        <v>97</v>
      </c>
      <c r="Q512">
        <v>5899</v>
      </c>
      <c r="R512">
        <v>1339</v>
      </c>
      <c r="S512">
        <v>411</v>
      </c>
      <c r="T512">
        <v>171</v>
      </c>
      <c r="U512">
        <v>0</v>
      </c>
      <c r="V512">
        <v>56</v>
      </c>
      <c r="W512">
        <v>15</v>
      </c>
      <c r="X512">
        <v>0</v>
      </c>
      <c r="Y512">
        <v>417</v>
      </c>
      <c r="Z512">
        <v>0</v>
      </c>
      <c r="AA512">
        <v>235</v>
      </c>
      <c r="AB512">
        <v>127</v>
      </c>
      <c r="AC512">
        <v>1404</v>
      </c>
      <c r="AD512">
        <v>541</v>
      </c>
      <c r="AE512">
        <v>1117</v>
      </c>
      <c r="AF512">
        <v>224</v>
      </c>
      <c r="AG512">
        <v>6057</v>
      </c>
    </row>
    <row r="513" spans="1:33" x14ac:dyDescent="0.35">
      <c r="A513">
        <f t="shared" si="14"/>
        <v>0</v>
      </c>
      <c r="B513">
        <f t="shared" si="15"/>
        <v>0</v>
      </c>
      <c r="C513" t="s">
        <v>645</v>
      </c>
      <c r="D513">
        <v>23513</v>
      </c>
      <c r="E513">
        <v>0</v>
      </c>
      <c r="F513">
        <v>275</v>
      </c>
      <c r="G513">
        <v>4</v>
      </c>
      <c r="H513">
        <v>2859</v>
      </c>
      <c r="I513">
        <v>4096</v>
      </c>
      <c r="J513">
        <v>0</v>
      </c>
      <c r="K513">
        <v>0</v>
      </c>
      <c r="L513">
        <v>0</v>
      </c>
      <c r="M513">
        <v>0</v>
      </c>
      <c r="N513">
        <v>227</v>
      </c>
      <c r="O513">
        <v>0</v>
      </c>
      <c r="P513">
        <v>5949</v>
      </c>
      <c r="Q513">
        <v>36923</v>
      </c>
      <c r="R513">
        <v>6560</v>
      </c>
      <c r="S513">
        <v>1552</v>
      </c>
      <c r="T513">
        <v>0</v>
      </c>
      <c r="U513">
        <v>0</v>
      </c>
      <c r="V513">
        <v>2423</v>
      </c>
      <c r="W513">
        <v>391</v>
      </c>
      <c r="X513">
        <v>0</v>
      </c>
      <c r="Y513">
        <v>6125</v>
      </c>
      <c r="Z513">
        <v>3969</v>
      </c>
      <c r="AA513">
        <v>1768</v>
      </c>
      <c r="AB513">
        <v>1269</v>
      </c>
      <c r="AC513">
        <v>2366</v>
      </c>
      <c r="AD513">
        <v>1997</v>
      </c>
      <c r="AE513">
        <v>3552</v>
      </c>
      <c r="AF513">
        <v>721</v>
      </c>
      <c r="AG513">
        <v>32693</v>
      </c>
    </row>
    <row r="514" spans="1:33" x14ac:dyDescent="0.35">
      <c r="A514">
        <f t="shared" ref="A514:A577" si="16">+Q514-SUM(D514:P514)</f>
        <v>0</v>
      </c>
      <c r="B514">
        <f t="shared" ref="B514:B577" si="17">+AG514-SUM(R514:AF514)</f>
        <v>0</v>
      </c>
      <c r="C514" t="s">
        <v>644</v>
      </c>
      <c r="D514">
        <v>12606</v>
      </c>
      <c r="E514">
        <v>0</v>
      </c>
      <c r="F514">
        <v>200</v>
      </c>
      <c r="G514">
        <v>4</v>
      </c>
      <c r="H514">
        <v>3398</v>
      </c>
      <c r="I514">
        <v>1084</v>
      </c>
      <c r="J514">
        <v>0</v>
      </c>
      <c r="K514">
        <v>0</v>
      </c>
      <c r="L514">
        <v>272</v>
      </c>
      <c r="M514">
        <v>0</v>
      </c>
      <c r="N514">
        <v>193</v>
      </c>
      <c r="O514">
        <v>0</v>
      </c>
      <c r="P514">
        <v>788</v>
      </c>
      <c r="Q514">
        <v>18545</v>
      </c>
      <c r="R514">
        <v>3582</v>
      </c>
      <c r="S514">
        <v>1777</v>
      </c>
      <c r="T514">
        <v>0</v>
      </c>
      <c r="U514">
        <v>0</v>
      </c>
      <c r="V514">
        <v>1066</v>
      </c>
      <c r="W514">
        <v>378</v>
      </c>
      <c r="X514">
        <v>92</v>
      </c>
      <c r="Y514">
        <v>2378</v>
      </c>
      <c r="Z514">
        <v>10</v>
      </c>
      <c r="AA514">
        <v>826</v>
      </c>
      <c r="AB514">
        <v>599</v>
      </c>
      <c r="AC514">
        <v>3219</v>
      </c>
      <c r="AD514">
        <v>1459</v>
      </c>
      <c r="AE514">
        <v>0</v>
      </c>
      <c r="AF514">
        <v>1952</v>
      </c>
      <c r="AG514">
        <v>17338</v>
      </c>
    </row>
    <row r="515" spans="1:33" x14ac:dyDescent="0.35">
      <c r="A515">
        <f t="shared" si="16"/>
        <v>0</v>
      </c>
      <c r="B515">
        <f t="shared" si="17"/>
        <v>0</v>
      </c>
      <c r="C515" t="s">
        <v>643</v>
      </c>
      <c r="D515">
        <v>1599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5</v>
      </c>
      <c r="Q515">
        <v>1604</v>
      </c>
      <c r="R515">
        <v>203</v>
      </c>
      <c r="S515">
        <v>95</v>
      </c>
      <c r="T515">
        <v>0</v>
      </c>
      <c r="U515">
        <v>0</v>
      </c>
      <c r="V515">
        <v>431</v>
      </c>
      <c r="W515">
        <v>0</v>
      </c>
      <c r="X515">
        <v>0</v>
      </c>
      <c r="Y515">
        <v>27</v>
      </c>
      <c r="Z515">
        <v>0</v>
      </c>
      <c r="AA515">
        <v>131</v>
      </c>
      <c r="AB515">
        <v>165</v>
      </c>
      <c r="AC515">
        <v>333</v>
      </c>
      <c r="AD515">
        <v>164</v>
      </c>
      <c r="AE515">
        <v>16</v>
      </c>
      <c r="AF515">
        <v>60</v>
      </c>
      <c r="AG515">
        <v>1625</v>
      </c>
    </row>
    <row r="516" spans="1:33" x14ac:dyDescent="0.35">
      <c r="A516">
        <f t="shared" si="16"/>
        <v>0</v>
      </c>
      <c r="B516">
        <f t="shared" si="17"/>
        <v>0</v>
      </c>
      <c r="C516" t="s">
        <v>642</v>
      </c>
      <c r="D516">
        <v>1274</v>
      </c>
      <c r="E516">
        <v>0</v>
      </c>
      <c r="F516">
        <v>0</v>
      </c>
      <c r="G516">
        <v>0</v>
      </c>
      <c r="H516">
        <v>163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30</v>
      </c>
      <c r="O516">
        <v>0</v>
      </c>
      <c r="P516">
        <v>56</v>
      </c>
      <c r="Q516">
        <v>1523</v>
      </c>
      <c r="R516">
        <v>341</v>
      </c>
      <c r="S516">
        <v>86</v>
      </c>
      <c r="T516">
        <v>0</v>
      </c>
      <c r="U516">
        <v>0</v>
      </c>
      <c r="V516">
        <v>65</v>
      </c>
      <c r="W516">
        <v>0</v>
      </c>
      <c r="X516">
        <v>0</v>
      </c>
      <c r="Y516">
        <v>74</v>
      </c>
      <c r="Z516">
        <v>9</v>
      </c>
      <c r="AA516">
        <v>160</v>
      </c>
      <c r="AB516">
        <v>175</v>
      </c>
      <c r="AC516">
        <v>1300</v>
      </c>
      <c r="AD516">
        <v>329</v>
      </c>
      <c r="AE516">
        <v>0</v>
      </c>
      <c r="AF516">
        <v>9</v>
      </c>
      <c r="AG516">
        <v>2548</v>
      </c>
    </row>
    <row r="517" spans="1:33" x14ac:dyDescent="0.35">
      <c r="A517">
        <f t="shared" si="16"/>
        <v>0</v>
      </c>
      <c r="B517">
        <f t="shared" si="17"/>
        <v>0</v>
      </c>
      <c r="C517" t="s">
        <v>641</v>
      </c>
      <c r="D517">
        <v>4605</v>
      </c>
      <c r="E517">
        <v>0</v>
      </c>
      <c r="F517">
        <v>95</v>
      </c>
      <c r="G517">
        <v>7</v>
      </c>
      <c r="H517">
        <v>3513</v>
      </c>
      <c r="I517">
        <v>843</v>
      </c>
      <c r="J517">
        <v>0</v>
      </c>
      <c r="K517">
        <v>0</v>
      </c>
      <c r="L517">
        <v>0</v>
      </c>
      <c r="M517">
        <v>0</v>
      </c>
      <c r="N517">
        <v>5</v>
      </c>
      <c r="O517">
        <v>192</v>
      </c>
      <c r="P517">
        <v>318</v>
      </c>
      <c r="Q517">
        <v>9578</v>
      </c>
      <c r="R517">
        <v>5139</v>
      </c>
      <c r="S517">
        <v>313</v>
      </c>
      <c r="T517">
        <v>9</v>
      </c>
      <c r="U517">
        <v>0</v>
      </c>
      <c r="V517">
        <v>662</v>
      </c>
      <c r="W517">
        <v>0</v>
      </c>
      <c r="X517">
        <v>0</v>
      </c>
      <c r="Y517">
        <v>643</v>
      </c>
      <c r="Z517">
        <v>384</v>
      </c>
      <c r="AA517">
        <v>588</v>
      </c>
      <c r="AB517">
        <v>192</v>
      </c>
      <c r="AC517">
        <v>777</v>
      </c>
      <c r="AD517">
        <v>882</v>
      </c>
      <c r="AE517">
        <v>0</v>
      </c>
      <c r="AF517">
        <v>369</v>
      </c>
      <c r="AG517">
        <v>9958</v>
      </c>
    </row>
    <row r="518" spans="1:33" x14ac:dyDescent="0.35">
      <c r="A518">
        <f t="shared" si="16"/>
        <v>0</v>
      </c>
      <c r="B518">
        <f t="shared" si="17"/>
        <v>0</v>
      </c>
      <c r="C518" t="s">
        <v>640</v>
      </c>
      <c r="D518">
        <v>6549</v>
      </c>
      <c r="E518">
        <v>0</v>
      </c>
      <c r="F518">
        <v>70</v>
      </c>
      <c r="G518">
        <v>1</v>
      </c>
      <c r="H518">
        <v>912</v>
      </c>
      <c r="I518">
        <v>2578</v>
      </c>
      <c r="J518">
        <v>2707</v>
      </c>
      <c r="K518">
        <v>5912</v>
      </c>
      <c r="L518">
        <v>165</v>
      </c>
      <c r="M518">
        <v>0</v>
      </c>
      <c r="N518">
        <v>59</v>
      </c>
      <c r="O518">
        <v>792</v>
      </c>
      <c r="P518">
        <v>714</v>
      </c>
      <c r="Q518">
        <v>20459</v>
      </c>
      <c r="R518">
        <v>2184</v>
      </c>
      <c r="S518">
        <v>781</v>
      </c>
      <c r="T518">
        <v>961</v>
      </c>
      <c r="U518">
        <v>4531</v>
      </c>
      <c r="V518">
        <v>214</v>
      </c>
      <c r="W518">
        <v>0</v>
      </c>
      <c r="X518">
        <v>43</v>
      </c>
      <c r="Y518">
        <v>2022</v>
      </c>
      <c r="Z518">
        <v>179</v>
      </c>
      <c r="AA518">
        <v>537</v>
      </c>
      <c r="AB518">
        <v>322</v>
      </c>
      <c r="AC518">
        <v>4961</v>
      </c>
      <c r="AD518">
        <v>1852</v>
      </c>
      <c r="AE518">
        <v>2506</v>
      </c>
      <c r="AF518">
        <v>168</v>
      </c>
      <c r="AG518">
        <v>21261</v>
      </c>
    </row>
    <row r="519" spans="1:33" x14ac:dyDescent="0.35">
      <c r="A519">
        <f t="shared" si="16"/>
        <v>0</v>
      </c>
      <c r="B519">
        <f t="shared" si="17"/>
        <v>0</v>
      </c>
      <c r="C519" t="s">
        <v>639</v>
      </c>
      <c r="D519">
        <v>4292</v>
      </c>
      <c r="E519">
        <v>0</v>
      </c>
      <c r="F519">
        <v>0</v>
      </c>
      <c r="G519">
        <v>0</v>
      </c>
      <c r="H519">
        <v>449</v>
      </c>
      <c r="I519">
        <v>193</v>
      </c>
      <c r="J519">
        <v>2180</v>
      </c>
      <c r="K519">
        <v>6396</v>
      </c>
      <c r="L519">
        <v>521</v>
      </c>
      <c r="M519">
        <v>0</v>
      </c>
      <c r="N519">
        <v>663</v>
      </c>
      <c r="O519">
        <v>155</v>
      </c>
      <c r="P519">
        <v>238</v>
      </c>
      <c r="Q519">
        <v>15087</v>
      </c>
      <c r="R519">
        <v>1935</v>
      </c>
      <c r="S519">
        <v>144</v>
      </c>
      <c r="T519">
        <v>617</v>
      </c>
      <c r="U519">
        <v>4506</v>
      </c>
      <c r="V519">
        <v>84</v>
      </c>
      <c r="W519">
        <v>13</v>
      </c>
      <c r="X519">
        <v>193</v>
      </c>
      <c r="Y519">
        <v>1266</v>
      </c>
      <c r="Z519">
        <v>146</v>
      </c>
      <c r="AA519">
        <v>895</v>
      </c>
      <c r="AB519">
        <v>144</v>
      </c>
      <c r="AC519">
        <v>1976</v>
      </c>
      <c r="AD519">
        <v>2772</v>
      </c>
      <c r="AE519">
        <v>588</v>
      </c>
      <c r="AF519">
        <v>145</v>
      </c>
      <c r="AG519">
        <v>15424</v>
      </c>
    </row>
    <row r="520" spans="1:33" x14ac:dyDescent="0.35">
      <c r="A520">
        <f t="shared" si="16"/>
        <v>0</v>
      </c>
      <c r="B520">
        <f t="shared" si="17"/>
        <v>0</v>
      </c>
      <c r="C520" t="s">
        <v>638</v>
      </c>
      <c r="D520">
        <v>2115</v>
      </c>
      <c r="E520">
        <v>0</v>
      </c>
      <c r="F520">
        <v>0</v>
      </c>
      <c r="G520">
        <v>0</v>
      </c>
      <c r="H520">
        <v>779</v>
      </c>
      <c r="I520">
        <v>108</v>
      </c>
      <c r="J520">
        <v>691</v>
      </c>
      <c r="K520">
        <v>0</v>
      </c>
      <c r="L520">
        <v>0</v>
      </c>
      <c r="M520">
        <v>0</v>
      </c>
      <c r="N520">
        <v>0</v>
      </c>
      <c r="O520">
        <v>72</v>
      </c>
      <c r="P520">
        <v>59</v>
      </c>
      <c r="Q520">
        <v>3824</v>
      </c>
      <c r="R520">
        <v>905</v>
      </c>
      <c r="S520">
        <v>254</v>
      </c>
      <c r="T520">
        <v>569</v>
      </c>
      <c r="U520">
        <v>0</v>
      </c>
      <c r="V520">
        <v>51</v>
      </c>
      <c r="W520">
        <v>0</v>
      </c>
      <c r="X520">
        <v>0</v>
      </c>
      <c r="Y520">
        <v>251</v>
      </c>
      <c r="Z520">
        <v>63</v>
      </c>
      <c r="AA520">
        <v>258</v>
      </c>
      <c r="AB520">
        <v>185</v>
      </c>
      <c r="AC520">
        <v>534</v>
      </c>
      <c r="AD520">
        <v>476</v>
      </c>
      <c r="AE520">
        <v>73</v>
      </c>
      <c r="AF520">
        <v>217</v>
      </c>
      <c r="AG520">
        <v>3836</v>
      </c>
    </row>
    <row r="521" spans="1:33" x14ac:dyDescent="0.35">
      <c r="A521">
        <f t="shared" si="16"/>
        <v>0</v>
      </c>
      <c r="B521">
        <f t="shared" si="17"/>
        <v>0</v>
      </c>
      <c r="C521" t="s">
        <v>637</v>
      </c>
      <c r="D521">
        <v>4300</v>
      </c>
      <c r="E521">
        <v>0</v>
      </c>
      <c r="F521">
        <v>0</v>
      </c>
      <c r="G521">
        <v>0</v>
      </c>
      <c r="H521">
        <v>116</v>
      </c>
      <c r="I521">
        <v>3675</v>
      </c>
      <c r="J521">
        <v>0</v>
      </c>
      <c r="K521">
        <v>0</v>
      </c>
      <c r="L521">
        <v>0</v>
      </c>
      <c r="M521">
        <v>0</v>
      </c>
      <c r="N521">
        <v>10</v>
      </c>
      <c r="O521">
        <v>6</v>
      </c>
      <c r="P521">
        <v>364</v>
      </c>
      <c r="Q521">
        <v>8471</v>
      </c>
      <c r="R521">
        <v>848</v>
      </c>
      <c r="S521">
        <v>0</v>
      </c>
      <c r="T521">
        <v>0</v>
      </c>
      <c r="U521">
        <v>0</v>
      </c>
      <c r="V521">
        <v>278</v>
      </c>
      <c r="W521">
        <v>261</v>
      </c>
      <c r="X521">
        <v>0</v>
      </c>
      <c r="Y521">
        <v>526</v>
      </c>
      <c r="Z521">
        <v>0</v>
      </c>
      <c r="AA521">
        <v>414</v>
      </c>
      <c r="AB521">
        <v>238</v>
      </c>
      <c r="AC521">
        <v>6339</v>
      </c>
      <c r="AD521">
        <v>309</v>
      </c>
      <c r="AE521">
        <v>976</v>
      </c>
      <c r="AF521">
        <v>50</v>
      </c>
      <c r="AG521">
        <v>10239</v>
      </c>
    </row>
    <row r="522" spans="1:33" x14ac:dyDescent="0.35">
      <c r="A522">
        <f t="shared" si="16"/>
        <v>0</v>
      </c>
      <c r="B522">
        <f t="shared" si="17"/>
        <v>0</v>
      </c>
      <c r="C522" t="s">
        <v>636</v>
      </c>
      <c r="D522">
        <v>5434</v>
      </c>
      <c r="E522">
        <v>0</v>
      </c>
      <c r="F522">
        <v>0</v>
      </c>
      <c r="G522">
        <v>4</v>
      </c>
      <c r="H522">
        <v>1633</v>
      </c>
      <c r="I522">
        <v>122</v>
      </c>
      <c r="J522">
        <v>2134</v>
      </c>
      <c r="K522">
        <v>0</v>
      </c>
      <c r="L522">
        <v>0</v>
      </c>
      <c r="M522">
        <v>0</v>
      </c>
      <c r="N522">
        <v>21</v>
      </c>
      <c r="O522">
        <v>0</v>
      </c>
      <c r="P522">
        <v>53</v>
      </c>
      <c r="Q522">
        <v>9401</v>
      </c>
      <c r="R522">
        <v>2485</v>
      </c>
      <c r="S522">
        <v>668</v>
      </c>
      <c r="T522">
        <v>1190</v>
      </c>
      <c r="U522">
        <v>0</v>
      </c>
      <c r="V522">
        <v>323</v>
      </c>
      <c r="W522">
        <v>67</v>
      </c>
      <c r="X522">
        <v>0</v>
      </c>
      <c r="Y522">
        <v>527</v>
      </c>
      <c r="Z522">
        <v>75</v>
      </c>
      <c r="AA522">
        <v>328</v>
      </c>
      <c r="AB522">
        <v>200</v>
      </c>
      <c r="AC522">
        <v>2181</v>
      </c>
      <c r="AD522">
        <v>1530</v>
      </c>
      <c r="AE522">
        <v>0</v>
      </c>
      <c r="AF522">
        <v>142</v>
      </c>
      <c r="AG522">
        <v>9716</v>
      </c>
    </row>
    <row r="523" spans="1:33" x14ac:dyDescent="0.35">
      <c r="A523">
        <f t="shared" si="16"/>
        <v>0</v>
      </c>
      <c r="B523">
        <f t="shared" si="17"/>
        <v>0</v>
      </c>
      <c r="C523" t="s">
        <v>635</v>
      </c>
      <c r="D523">
        <v>1925</v>
      </c>
      <c r="E523">
        <v>0</v>
      </c>
      <c r="F523">
        <v>0</v>
      </c>
      <c r="G523">
        <v>0</v>
      </c>
      <c r="H523">
        <v>316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36</v>
      </c>
      <c r="Q523">
        <v>2277</v>
      </c>
      <c r="R523">
        <v>969</v>
      </c>
      <c r="S523">
        <v>111</v>
      </c>
      <c r="T523">
        <v>0</v>
      </c>
      <c r="U523">
        <v>0</v>
      </c>
      <c r="V523">
        <v>224</v>
      </c>
      <c r="W523">
        <v>0</v>
      </c>
      <c r="X523">
        <v>0</v>
      </c>
      <c r="Y523">
        <v>66</v>
      </c>
      <c r="Z523">
        <v>0</v>
      </c>
      <c r="AA523">
        <v>205</v>
      </c>
      <c r="AB523">
        <v>150</v>
      </c>
      <c r="AC523">
        <v>450</v>
      </c>
      <c r="AD523">
        <v>234</v>
      </c>
      <c r="AE523">
        <v>0</v>
      </c>
      <c r="AF523">
        <v>8</v>
      </c>
      <c r="AG523">
        <v>2417</v>
      </c>
    </row>
    <row r="524" spans="1:33" x14ac:dyDescent="0.35">
      <c r="A524">
        <f t="shared" si="16"/>
        <v>0</v>
      </c>
      <c r="B524">
        <f t="shared" si="17"/>
        <v>0</v>
      </c>
      <c r="C524" t="s">
        <v>634</v>
      </c>
      <c r="D524">
        <v>12216</v>
      </c>
      <c r="E524">
        <v>0</v>
      </c>
      <c r="F524">
        <v>164</v>
      </c>
      <c r="G524">
        <v>0</v>
      </c>
      <c r="H524">
        <v>581</v>
      </c>
      <c r="I524">
        <v>1097</v>
      </c>
      <c r="J524">
        <v>0</v>
      </c>
      <c r="K524">
        <v>0</v>
      </c>
      <c r="L524">
        <v>0</v>
      </c>
      <c r="M524">
        <v>0</v>
      </c>
      <c r="N524">
        <v>203</v>
      </c>
      <c r="O524">
        <v>157</v>
      </c>
      <c r="P524">
        <v>979</v>
      </c>
      <c r="Q524">
        <v>15397</v>
      </c>
      <c r="R524">
        <v>3160</v>
      </c>
      <c r="S524">
        <v>209</v>
      </c>
      <c r="T524">
        <v>0</v>
      </c>
      <c r="U524">
        <v>0</v>
      </c>
      <c r="V524">
        <v>1623</v>
      </c>
      <c r="W524">
        <v>0</v>
      </c>
      <c r="X524">
        <v>0</v>
      </c>
      <c r="Y524">
        <v>2656</v>
      </c>
      <c r="Z524">
        <v>623</v>
      </c>
      <c r="AA524">
        <v>1422</v>
      </c>
      <c r="AB524">
        <v>676</v>
      </c>
      <c r="AC524">
        <v>2339</v>
      </c>
      <c r="AD524">
        <v>654</v>
      </c>
      <c r="AE524">
        <v>920</v>
      </c>
      <c r="AF524">
        <v>826</v>
      </c>
      <c r="AG524">
        <v>15108</v>
      </c>
    </row>
    <row r="525" spans="1:33" x14ac:dyDescent="0.35">
      <c r="A525">
        <f t="shared" si="16"/>
        <v>0</v>
      </c>
      <c r="B525">
        <f t="shared" si="17"/>
        <v>0</v>
      </c>
      <c r="C525" t="s">
        <v>633</v>
      </c>
      <c r="D525">
        <v>5687</v>
      </c>
      <c r="E525">
        <v>0</v>
      </c>
      <c r="F525">
        <v>334</v>
      </c>
      <c r="G525">
        <v>0</v>
      </c>
      <c r="H525">
        <v>2535</v>
      </c>
      <c r="I525">
        <v>362</v>
      </c>
      <c r="J525">
        <v>2138</v>
      </c>
      <c r="K525">
        <v>0</v>
      </c>
      <c r="L525">
        <v>0</v>
      </c>
      <c r="M525">
        <v>0</v>
      </c>
      <c r="N525">
        <v>0</v>
      </c>
      <c r="O525">
        <v>16</v>
      </c>
      <c r="P525">
        <v>1123</v>
      </c>
      <c r="Q525">
        <v>12195</v>
      </c>
      <c r="R525">
        <v>3088</v>
      </c>
      <c r="S525">
        <v>1034</v>
      </c>
      <c r="T525">
        <v>1858</v>
      </c>
      <c r="U525">
        <v>0</v>
      </c>
      <c r="V525">
        <v>674</v>
      </c>
      <c r="W525">
        <v>10</v>
      </c>
      <c r="X525">
        <v>0</v>
      </c>
      <c r="Y525">
        <v>856</v>
      </c>
      <c r="Z525">
        <v>0</v>
      </c>
      <c r="AA525">
        <v>457</v>
      </c>
      <c r="AB525">
        <v>196</v>
      </c>
      <c r="AC525">
        <v>1970</v>
      </c>
      <c r="AD525">
        <v>1306</v>
      </c>
      <c r="AE525">
        <v>0</v>
      </c>
      <c r="AF525">
        <v>250</v>
      </c>
      <c r="AG525">
        <v>11699</v>
      </c>
    </row>
    <row r="526" spans="1:33" x14ac:dyDescent="0.35">
      <c r="A526">
        <f t="shared" si="16"/>
        <v>0</v>
      </c>
      <c r="B526">
        <f t="shared" si="17"/>
        <v>0</v>
      </c>
      <c r="C526" t="s">
        <v>632</v>
      </c>
      <c r="D526">
        <v>3028</v>
      </c>
      <c r="E526">
        <v>0</v>
      </c>
      <c r="F526">
        <v>0</v>
      </c>
      <c r="G526">
        <v>0</v>
      </c>
      <c r="H526">
        <v>2457</v>
      </c>
      <c r="I526">
        <v>495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198</v>
      </c>
      <c r="Q526">
        <v>6178</v>
      </c>
      <c r="R526">
        <v>651</v>
      </c>
      <c r="S526">
        <v>446</v>
      </c>
      <c r="T526">
        <v>0</v>
      </c>
      <c r="U526">
        <v>0</v>
      </c>
      <c r="V526">
        <v>292</v>
      </c>
      <c r="W526">
        <v>0</v>
      </c>
      <c r="X526">
        <v>0</v>
      </c>
      <c r="Y526">
        <v>503</v>
      </c>
      <c r="Z526">
        <v>97</v>
      </c>
      <c r="AA526">
        <v>237</v>
      </c>
      <c r="AB526">
        <v>208</v>
      </c>
      <c r="AC526">
        <v>1860</v>
      </c>
      <c r="AD526">
        <v>675</v>
      </c>
      <c r="AE526">
        <v>16</v>
      </c>
      <c r="AF526">
        <v>774</v>
      </c>
      <c r="AG526">
        <v>5759</v>
      </c>
    </row>
    <row r="527" spans="1:33" x14ac:dyDescent="0.35">
      <c r="A527">
        <f t="shared" si="16"/>
        <v>0</v>
      </c>
      <c r="B527">
        <f t="shared" si="17"/>
        <v>0</v>
      </c>
      <c r="C527" t="s">
        <v>631</v>
      </c>
      <c r="D527">
        <v>4271</v>
      </c>
      <c r="E527">
        <v>0</v>
      </c>
      <c r="F527">
        <v>0</v>
      </c>
      <c r="G527">
        <v>0</v>
      </c>
      <c r="H527">
        <v>1093</v>
      </c>
      <c r="I527">
        <v>717</v>
      </c>
      <c r="J527">
        <v>0</v>
      </c>
      <c r="K527">
        <v>0</v>
      </c>
      <c r="L527">
        <v>0</v>
      </c>
      <c r="M527">
        <v>0</v>
      </c>
      <c r="N527">
        <v>53</v>
      </c>
      <c r="O527">
        <v>0</v>
      </c>
      <c r="P527">
        <v>228</v>
      </c>
      <c r="Q527">
        <v>6362</v>
      </c>
      <c r="R527">
        <v>1695</v>
      </c>
      <c r="S527">
        <v>398</v>
      </c>
      <c r="T527">
        <v>0</v>
      </c>
      <c r="U527">
        <v>0</v>
      </c>
      <c r="V527">
        <v>515</v>
      </c>
      <c r="W527">
        <v>25</v>
      </c>
      <c r="X527">
        <v>0</v>
      </c>
      <c r="Y527">
        <v>859</v>
      </c>
      <c r="Z527">
        <v>311</v>
      </c>
      <c r="AA527">
        <v>404</v>
      </c>
      <c r="AB527">
        <v>285</v>
      </c>
      <c r="AC527">
        <v>610</v>
      </c>
      <c r="AD527">
        <v>871</v>
      </c>
      <c r="AE527">
        <v>0</v>
      </c>
      <c r="AF527">
        <v>204</v>
      </c>
      <c r="AG527">
        <v>6177</v>
      </c>
    </row>
    <row r="528" spans="1:33" x14ac:dyDescent="0.35">
      <c r="A528">
        <f t="shared" si="16"/>
        <v>0</v>
      </c>
      <c r="B528">
        <f t="shared" si="17"/>
        <v>0</v>
      </c>
      <c r="C528" t="s">
        <v>630</v>
      </c>
      <c r="D528">
        <v>30467</v>
      </c>
      <c r="E528">
        <v>0</v>
      </c>
      <c r="F528">
        <v>200</v>
      </c>
      <c r="G528">
        <v>4</v>
      </c>
      <c r="H528">
        <v>1501</v>
      </c>
      <c r="I528">
        <v>6664</v>
      </c>
      <c r="J528">
        <v>0</v>
      </c>
      <c r="K528">
        <v>0</v>
      </c>
      <c r="L528">
        <v>0</v>
      </c>
      <c r="M528">
        <v>0</v>
      </c>
      <c r="N528">
        <v>1</v>
      </c>
      <c r="O528">
        <v>774</v>
      </c>
      <c r="P528">
        <v>2240</v>
      </c>
      <c r="Q528">
        <v>41851</v>
      </c>
      <c r="R528">
        <v>9950</v>
      </c>
      <c r="S528">
        <v>1465</v>
      </c>
      <c r="T528">
        <v>0</v>
      </c>
      <c r="U528">
        <v>0</v>
      </c>
      <c r="V528">
        <v>3346</v>
      </c>
      <c r="W528">
        <v>1123</v>
      </c>
      <c r="X528">
        <v>0</v>
      </c>
      <c r="Y528">
        <v>5820</v>
      </c>
      <c r="Z528">
        <v>618</v>
      </c>
      <c r="AA528">
        <v>2847</v>
      </c>
      <c r="AB528">
        <v>1677</v>
      </c>
      <c r="AC528">
        <v>9022</v>
      </c>
      <c r="AD528">
        <v>3378</v>
      </c>
      <c r="AE528">
        <v>7</v>
      </c>
      <c r="AF528">
        <v>1611</v>
      </c>
      <c r="AG528">
        <v>40864</v>
      </c>
    </row>
    <row r="529" spans="1:33" x14ac:dyDescent="0.35">
      <c r="A529">
        <f t="shared" si="16"/>
        <v>0</v>
      </c>
      <c r="B529">
        <f t="shared" si="17"/>
        <v>0</v>
      </c>
      <c r="C529" t="s">
        <v>629</v>
      </c>
      <c r="D529">
        <v>1436</v>
      </c>
      <c r="E529">
        <v>0</v>
      </c>
      <c r="F529">
        <v>0</v>
      </c>
      <c r="G529">
        <v>0</v>
      </c>
      <c r="H529">
        <v>431</v>
      </c>
      <c r="I529">
        <v>90</v>
      </c>
      <c r="J529">
        <v>550</v>
      </c>
      <c r="K529">
        <v>0</v>
      </c>
      <c r="L529">
        <v>0</v>
      </c>
      <c r="M529">
        <v>0</v>
      </c>
      <c r="N529">
        <v>19</v>
      </c>
      <c r="O529">
        <v>0</v>
      </c>
      <c r="P529">
        <v>117</v>
      </c>
      <c r="Q529">
        <v>2643</v>
      </c>
      <c r="R529">
        <v>790</v>
      </c>
      <c r="S529">
        <v>208</v>
      </c>
      <c r="T529">
        <v>260</v>
      </c>
      <c r="U529">
        <v>0</v>
      </c>
      <c r="V529">
        <v>27</v>
      </c>
      <c r="W529">
        <v>0</v>
      </c>
      <c r="X529">
        <v>0</v>
      </c>
      <c r="Y529">
        <v>122</v>
      </c>
      <c r="Z529">
        <v>77</v>
      </c>
      <c r="AA529">
        <v>219</v>
      </c>
      <c r="AB529">
        <v>213</v>
      </c>
      <c r="AC529">
        <v>349</v>
      </c>
      <c r="AD529">
        <v>257</v>
      </c>
      <c r="AE529">
        <v>152</v>
      </c>
      <c r="AF529">
        <v>35</v>
      </c>
      <c r="AG529">
        <v>2709</v>
      </c>
    </row>
    <row r="530" spans="1:33" x14ac:dyDescent="0.35">
      <c r="A530">
        <f t="shared" si="16"/>
        <v>0</v>
      </c>
      <c r="B530">
        <f t="shared" si="17"/>
        <v>0</v>
      </c>
      <c r="C530" t="s">
        <v>628</v>
      </c>
      <c r="D530">
        <v>6976</v>
      </c>
      <c r="E530">
        <v>0</v>
      </c>
      <c r="F530">
        <v>140</v>
      </c>
      <c r="G530">
        <v>10</v>
      </c>
      <c r="H530">
        <v>2035</v>
      </c>
      <c r="I530">
        <v>1420</v>
      </c>
      <c r="J530">
        <v>0</v>
      </c>
      <c r="K530">
        <v>0</v>
      </c>
      <c r="L530">
        <v>0</v>
      </c>
      <c r="M530">
        <v>0</v>
      </c>
      <c r="N530">
        <v>2</v>
      </c>
      <c r="O530">
        <v>70</v>
      </c>
      <c r="P530">
        <v>851</v>
      </c>
      <c r="Q530">
        <v>11504</v>
      </c>
      <c r="R530">
        <v>2254</v>
      </c>
      <c r="S530">
        <v>1586</v>
      </c>
      <c r="T530">
        <v>0</v>
      </c>
      <c r="U530">
        <v>0</v>
      </c>
      <c r="V530">
        <v>727</v>
      </c>
      <c r="W530">
        <v>21</v>
      </c>
      <c r="X530">
        <v>0</v>
      </c>
      <c r="Y530">
        <v>1226</v>
      </c>
      <c r="Z530">
        <v>69</v>
      </c>
      <c r="AA530">
        <v>550</v>
      </c>
      <c r="AB530">
        <v>216</v>
      </c>
      <c r="AC530">
        <v>2118</v>
      </c>
      <c r="AD530">
        <v>884</v>
      </c>
      <c r="AE530">
        <v>10</v>
      </c>
      <c r="AF530">
        <v>274</v>
      </c>
      <c r="AG530">
        <v>9935</v>
      </c>
    </row>
    <row r="531" spans="1:33" x14ac:dyDescent="0.35">
      <c r="A531">
        <f t="shared" si="16"/>
        <v>0</v>
      </c>
      <c r="B531">
        <f t="shared" si="17"/>
        <v>0</v>
      </c>
      <c r="C531" t="s">
        <v>159</v>
      </c>
      <c r="D531">
        <v>8466</v>
      </c>
      <c r="E531">
        <v>0</v>
      </c>
      <c r="F531">
        <v>0</v>
      </c>
      <c r="G531">
        <v>0</v>
      </c>
      <c r="H531">
        <v>0</v>
      </c>
      <c r="I531">
        <v>308</v>
      </c>
      <c r="J531">
        <v>3302</v>
      </c>
      <c r="K531">
        <v>0</v>
      </c>
      <c r="L531">
        <v>16</v>
      </c>
      <c r="M531">
        <v>2690</v>
      </c>
      <c r="N531">
        <v>566</v>
      </c>
      <c r="O531">
        <v>0</v>
      </c>
      <c r="P531">
        <v>340</v>
      </c>
      <c r="Q531">
        <v>15688</v>
      </c>
      <c r="R531">
        <v>1977</v>
      </c>
      <c r="S531">
        <v>0</v>
      </c>
      <c r="T531">
        <v>1754</v>
      </c>
      <c r="U531">
        <v>0</v>
      </c>
      <c r="V531">
        <v>617</v>
      </c>
      <c r="W531">
        <v>59</v>
      </c>
      <c r="X531">
        <v>131</v>
      </c>
      <c r="Y531">
        <v>2824</v>
      </c>
      <c r="Z531">
        <v>337</v>
      </c>
      <c r="AA531">
        <v>539</v>
      </c>
      <c r="AB531">
        <v>144</v>
      </c>
      <c r="AC531">
        <v>755</v>
      </c>
      <c r="AD531">
        <v>1491</v>
      </c>
      <c r="AE531">
        <v>0</v>
      </c>
      <c r="AF531">
        <v>677</v>
      </c>
      <c r="AG531">
        <v>11305</v>
      </c>
    </row>
    <row r="532" spans="1:33" x14ac:dyDescent="0.35">
      <c r="A532">
        <f t="shared" si="16"/>
        <v>0</v>
      </c>
      <c r="B532">
        <f t="shared" si="17"/>
        <v>0</v>
      </c>
      <c r="C532" t="s">
        <v>627</v>
      </c>
      <c r="D532">
        <v>2388</v>
      </c>
      <c r="E532">
        <v>0</v>
      </c>
      <c r="F532">
        <v>0</v>
      </c>
      <c r="G532">
        <v>0</v>
      </c>
      <c r="H532">
        <v>838</v>
      </c>
      <c r="I532">
        <v>49</v>
      </c>
      <c r="J532">
        <v>122</v>
      </c>
      <c r="K532">
        <v>0</v>
      </c>
      <c r="L532">
        <v>5</v>
      </c>
      <c r="M532">
        <v>0</v>
      </c>
      <c r="N532">
        <v>9</v>
      </c>
      <c r="O532">
        <v>92</v>
      </c>
      <c r="P532">
        <v>113</v>
      </c>
      <c r="Q532">
        <v>3616</v>
      </c>
      <c r="R532">
        <v>1491</v>
      </c>
      <c r="S532">
        <v>49</v>
      </c>
      <c r="T532">
        <v>94</v>
      </c>
      <c r="U532">
        <v>0</v>
      </c>
      <c r="V532">
        <v>371</v>
      </c>
      <c r="W532">
        <v>0</v>
      </c>
      <c r="X532">
        <v>2</v>
      </c>
      <c r="Y532">
        <v>96</v>
      </c>
      <c r="Z532">
        <v>0</v>
      </c>
      <c r="AA532">
        <v>307</v>
      </c>
      <c r="AB532">
        <v>131</v>
      </c>
      <c r="AC532">
        <v>572</v>
      </c>
      <c r="AD532">
        <v>197</v>
      </c>
      <c r="AE532">
        <v>0</v>
      </c>
      <c r="AF532">
        <v>0</v>
      </c>
      <c r="AG532">
        <v>3310</v>
      </c>
    </row>
    <row r="533" spans="1:33" x14ac:dyDescent="0.35">
      <c r="A533">
        <f t="shared" si="16"/>
        <v>0</v>
      </c>
      <c r="B533">
        <f t="shared" si="17"/>
        <v>0</v>
      </c>
      <c r="C533" t="s">
        <v>626</v>
      </c>
      <c r="D533">
        <v>2829</v>
      </c>
      <c r="E533">
        <v>0</v>
      </c>
      <c r="F533">
        <v>0</v>
      </c>
      <c r="G533">
        <v>0</v>
      </c>
      <c r="H533">
        <v>33</v>
      </c>
      <c r="I533">
        <v>55</v>
      </c>
      <c r="J533">
        <v>1461</v>
      </c>
      <c r="K533">
        <v>2694</v>
      </c>
      <c r="L533">
        <v>0</v>
      </c>
      <c r="M533">
        <v>0</v>
      </c>
      <c r="N533">
        <v>0</v>
      </c>
      <c r="O533">
        <v>0</v>
      </c>
      <c r="P533">
        <v>133</v>
      </c>
      <c r="Q533">
        <v>7205</v>
      </c>
      <c r="R533">
        <v>813</v>
      </c>
      <c r="S533">
        <v>164</v>
      </c>
      <c r="T533">
        <v>345</v>
      </c>
      <c r="U533">
        <v>1539</v>
      </c>
      <c r="V533">
        <v>49</v>
      </c>
      <c r="W533">
        <v>0</v>
      </c>
      <c r="X533">
        <v>0</v>
      </c>
      <c r="Y533">
        <v>314</v>
      </c>
      <c r="Z533">
        <v>55</v>
      </c>
      <c r="AA533">
        <v>291</v>
      </c>
      <c r="AB533">
        <v>164</v>
      </c>
      <c r="AC533">
        <v>1306</v>
      </c>
      <c r="AD533">
        <v>2564</v>
      </c>
      <c r="AE533">
        <v>0</v>
      </c>
      <c r="AF533">
        <v>219</v>
      </c>
      <c r="AG533">
        <v>7823</v>
      </c>
    </row>
    <row r="534" spans="1:33" x14ac:dyDescent="0.35">
      <c r="A534">
        <f t="shared" si="16"/>
        <v>0</v>
      </c>
      <c r="B534">
        <f t="shared" si="17"/>
        <v>0</v>
      </c>
      <c r="C534" t="s">
        <v>625</v>
      </c>
      <c r="D534">
        <v>3769</v>
      </c>
      <c r="E534">
        <v>0</v>
      </c>
      <c r="F534">
        <v>0</v>
      </c>
      <c r="G534">
        <v>0</v>
      </c>
      <c r="H534">
        <v>38</v>
      </c>
      <c r="I534">
        <v>0</v>
      </c>
      <c r="J534">
        <v>0</v>
      </c>
      <c r="K534">
        <v>3905</v>
      </c>
      <c r="L534">
        <v>89</v>
      </c>
      <c r="M534">
        <v>0</v>
      </c>
      <c r="N534">
        <v>1</v>
      </c>
      <c r="O534">
        <v>0</v>
      </c>
      <c r="P534">
        <v>220</v>
      </c>
      <c r="Q534">
        <v>8022</v>
      </c>
      <c r="R534">
        <v>1576</v>
      </c>
      <c r="S534">
        <v>263</v>
      </c>
      <c r="T534">
        <v>0</v>
      </c>
      <c r="U534">
        <v>3009</v>
      </c>
      <c r="V534">
        <v>0</v>
      </c>
      <c r="W534">
        <v>0</v>
      </c>
      <c r="X534">
        <v>74</v>
      </c>
      <c r="Y534">
        <v>248</v>
      </c>
      <c r="Z534">
        <v>0</v>
      </c>
      <c r="AA534">
        <v>255</v>
      </c>
      <c r="AB534">
        <v>83</v>
      </c>
      <c r="AC534">
        <v>1346</v>
      </c>
      <c r="AD534">
        <v>836</v>
      </c>
      <c r="AE534">
        <v>0</v>
      </c>
      <c r="AF534">
        <v>72</v>
      </c>
      <c r="AG534">
        <v>7762</v>
      </c>
    </row>
    <row r="535" spans="1:33" x14ac:dyDescent="0.35">
      <c r="A535">
        <f t="shared" si="16"/>
        <v>0</v>
      </c>
      <c r="B535">
        <f t="shared" si="17"/>
        <v>0</v>
      </c>
      <c r="C535" t="s">
        <v>624</v>
      </c>
      <c r="D535">
        <v>2883</v>
      </c>
      <c r="E535">
        <v>0</v>
      </c>
      <c r="F535">
        <v>0</v>
      </c>
      <c r="G535">
        <v>0</v>
      </c>
      <c r="H535">
        <v>11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58</v>
      </c>
      <c r="O535">
        <v>0</v>
      </c>
      <c r="P535">
        <v>19</v>
      </c>
      <c r="Q535">
        <v>2971</v>
      </c>
      <c r="R535">
        <v>1257</v>
      </c>
      <c r="S535">
        <v>99</v>
      </c>
      <c r="T535">
        <v>0</v>
      </c>
      <c r="U535">
        <v>0</v>
      </c>
      <c r="V535">
        <v>266</v>
      </c>
      <c r="W535">
        <v>0</v>
      </c>
      <c r="X535">
        <v>0</v>
      </c>
      <c r="Y535">
        <v>310</v>
      </c>
      <c r="Z535">
        <v>0</v>
      </c>
      <c r="AA535">
        <v>165</v>
      </c>
      <c r="AB535">
        <v>100</v>
      </c>
      <c r="AC535">
        <v>234</v>
      </c>
      <c r="AD535">
        <v>216</v>
      </c>
      <c r="AE535">
        <v>350</v>
      </c>
      <c r="AF535">
        <v>40</v>
      </c>
      <c r="AG535">
        <v>3037</v>
      </c>
    </row>
    <row r="536" spans="1:33" x14ac:dyDescent="0.35">
      <c r="A536">
        <f t="shared" si="16"/>
        <v>0</v>
      </c>
      <c r="B536">
        <f t="shared" si="17"/>
        <v>0</v>
      </c>
      <c r="C536" t="s">
        <v>623</v>
      </c>
      <c r="D536">
        <v>2246</v>
      </c>
      <c r="E536">
        <v>0</v>
      </c>
      <c r="F536">
        <v>0</v>
      </c>
      <c r="G536">
        <v>0</v>
      </c>
      <c r="H536">
        <v>30</v>
      </c>
      <c r="I536">
        <v>0</v>
      </c>
      <c r="J536">
        <v>356</v>
      </c>
      <c r="K536">
        <v>0</v>
      </c>
      <c r="L536">
        <v>0</v>
      </c>
      <c r="M536">
        <v>0</v>
      </c>
      <c r="N536">
        <v>13</v>
      </c>
      <c r="O536">
        <v>0</v>
      </c>
      <c r="P536">
        <v>49</v>
      </c>
      <c r="Q536">
        <v>2694</v>
      </c>
      <c r="R536">
        <v>541</v>
      </c>
      <c r="S536">
        <v>0</v>
      </c>
      <c r="T536">
        <v>420</v>
      </c>
      <c r="U536">
        <v>0</v>
      </c>
      <c r="V536">
        <v>82</v>
      </c>
      <c r="W536">
        <v>0</v>
      </c>
      <c r="X536">
        <v>0</v>
      </c>
      <c r="Y536">
        <v>139</v>
      </c>
      <c r="Z536">
        <v>0</v>
      </c>
      <c r="AA536">
        <v>150</v>
      </c>
      <c r="AB536">
        <v>26</v>
      </c>
      <c r="AC536">
        <v>477</v>
      </c>
      <c r="AD536">
        <v>543</v>
      </c>
      <c r="AE536">
        <v>0</v>
      </c>
      <c r="AF536">
        <v>17</v>
      </c>
      <c r="AG536">
        <v>2395</v>
      </c>
    </row>
    <row r="537" spans="1:33" x14ac:dyDescent="0.35">
      <c r="A537">
        <f t="shared" si="16"/>
        <v>0</v>
      </c>
      <c r="B537">
        <f t="shared" si="17"/>
        <v>0</v>
      </c>
      <c r="C537" t="s">
        <v>622</v>
      </c>
      <c r="D537">
        <v>1581</v>
      </c>
      <c r="E537">
        <v>0</v>
      </c>
      <c r="F537">
        <v>0</v>
      </c>
      <c r="G537">
        <v>0</v>
      </c>
      <c r="H537">
        <v>62</v>
      </c>
      <c r="I537">
        <v>55</v>
      </c>
      <c r="J537">
        <v>165</v>
      </c>
      <c r="K537">
        <v>0</v>
      </c>
      <c r="L537">
        <v>0</v>
      </c>
      <c r="M537">
        <v>0</v>
      </c>
      <c r="N537">
        <v>23</v>
      </c>
      <c r="O537">
        <v>0</v>
      </c>
      <c r="P537">
        <v>114</v>
      </c>
      <c r="Q537">
        <v>2000</v>
      </c>
      <c r="R537">
        <v>747</v>
      </c>
      <c r="S537">
        <v>42</v>
      </c>
      <c r="T537">
        <v>142</v>
      </c>
      <c r="U537">
        <v>0</v>
      </c>
      <c r="V537">
        <v>209</v>
      </c>
      <c r="W537">
        <v>0</v>
      </c>
      <c r="X537">
        <v>0</v>
      </c>
      <c r="Y537">
        <v>292</v>
      </c>
      <c r="Z537">
        <v>55</v>
      </c>
      <c r="AA537">
        <v>227</v>
      </c>
      <c r="AB537">
        <v>67</v>
      </c>
      <c r="AC537">
        <v>126</v>
      </c>
      <c r="AD537">
        <v>109</v>
      </c>
      <c r="AE537">
        <v>6</v>
      </c>
      <c r="AF537">
        <v>12</v>
      </c>
      <c r="AG537">
        <v>2034</v>
      </c>
    </row>
    <row r="538" spans="1:33" x14ac:dyDescent="0.35">
      <c r="A538">
        <f t="shared" si="16"/>
        <v>0</v>
      </c>
      <c r="B538">
        <f t="shared" si="17"/>
        <v>0</v>
      </c>
      <c r="C538" t="s">
        <v>621</v>
      </c>
      <c r="D538">
        <v>1244</v>
      </c>
      <c r="E538">
        <v>305</v>
      </c>
      <c r="F538">
        <v>0</v>
      </c>
      <c r="G538">
        <v>174</v>
      </c>
      <c r="H538">
        <v>25</v>
      </c>
      <c r="I538">
        <v>65</v>
      </c>
      <c r="J538">
        <v>0</v>
      </c>
      <c r="K538">
        <v>0</v>
      </c>
      <c r="L538">
        <v>0</v>
      </c>
      <c r="M538">
        <v>0</v>
      </c>
      <c r="N538">
        <v>10</v>
      </c>
      <c r="O538">
        <v>2</v>
      </c>
      <c r="P538">
        <v>173</v>
      </c>
      <c r="Q538">
        <v>1998</v>
      </c>
      <c r="R538">
        <v>773</v>
      </c>
      <c r="S538">
        <v>125</v>
      </c>
      <c r="T538">
        <v>0</v>
      </c>
      <c r="U538">
        <v>0</v>
      </c>
      <c r="V538">
        <v>139</v>
      </c>
      <c r="W538">
        <v>8</v>
      </c>
      <c r="X538">
        <v>0</v>
      </c>
      <c r="Y538">
        <v>62</v>
      </c>
      <c r="Z538">
        <v>1</v>
      </c>
      <c r="AA538">
        <v>126</v>
      </c>
      <c r="AB538">
        <v>45</v>
      </c>
      <c r="AC538">
        <v>156</v>
      </c>
      <c r="AD538">
        <v>163</v>
      </c>
      <c r="AE538">
        <v>0</v>
      </c>
      <c r="AF538">
        <v>90</v>
      </c>
      <c r="AG538">
        <v>1688</v>
      </c>
    </row>
    <row r="539" spans="1:33" x14ac:dyDescent="0.35">
      <c r="A539">
        <f t="shared" si="16"/>
        <v>0</v>
      </c>
      <c r="B539">
        <f t="shared" si="17"/>
        <v>0</v>
      </c>
      <c r="C539" t="s">
        <v>620</v>
      </c>
      <c r="D539">
        <v>683</v>
      </c>
      <c r="E539">
        <v>0</v>
      </c>
      <c r="F539">
        <v>5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3</v>
      </c>
      <c r="Q539">
        <v>691</v>
      </c>
      <c r="R539">
        <v>533</v>
      </c>
      <c r="S539">
        <v>35</v>
      </c>
      <c r="T539">
        <v>0</v>
      </c>
      <c r="U539">
        <v>0</v>
      </c>
      <c r="V539">
        <v>79</v>
      </c>
      <c r="W539">
        <v>0</v>
      </c>
      <c r="X539">
        <v>0</v>
      </c>
      <c r="Y539">
        <v>30</v>
      </c>
      <c r="Z539">
        <v>0</v>
      </c>
      <c r="AA539">
        <v>49</v>
      </c>
      <c r="AB539">
        <v>90</v>
      </c>
      <c r="AC539">
        <v>67</v>
      </c>
      <c r="AD539">
        <v>100</v>
      </c>
      <c r="AE539">
        <v>0</v>
      </c>
      <c r="AF539">
        <v>11</v>
      </c>
      <c r="AG539">
        <v>994</v>
      </c>
    </row>
    <row r="540" spans="1:33" x14ac:dyDescent="0.35">
      <c r="A540">
        <f t="shared" si="16"/>
        <v>0</v>
      </c>
      <c r="B540">
        <f t="shared" si="17"/>
        <v>0</v>
      </c>
      <c r="C540" t="s">
        <v>619</v>
      </c>
      <c r="D540">
        <v>4402</v>
      </c>
      <c r="E540">
        <v>0</v>
      </c>
      <c r="F540">
        <v>0</v>
      </c>
      <c r="G540">
        <v>0</v>
      </c>
      <c r="H540">
        <v>272</v>
      </c>
      <c r="I540">
        <v>141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50</v>
      </c>
      <c r="Q540">
        <v>4865</v>
      </c>
      <c r="R540">
        <v>1212</v>
      </c>
      <c r="S540">
        <v>382</v>
      </c>
      <c r="T540">
        <v>0</v>
      </c>
      <c r="U540">
        <v>0</v>
      </c>
      <c r="V540">
        <v>531</v>
      </c>
      <c r="W540">
        <v>511</v>
      </c>
      <c r="X540">
        <v>0</v>
      </c>
      <c r="Y540">
        <v>620</v>
      </c>
      <c r="Z540">
        <v>0</v>
      </c>
      <c r="AA540">
        <v>508</v>
      </c>
      <c r="AB540">
        <v>302</v>
      </c>
      <c r="AC540">
        <v>558</v>
      </c>
      <c r="AD540">
        <v>160</v>
      </c>
      <c r="AE540">
        <v>188</v>
      </c>
      <c r="AF540">
        <v>79</v>
      </c>
      <c r="AG540">
        <v>5051</v>
      </c>
    </row>
    <row r="541" spans="1:33" x14ac:dyDescent="0.35">
      <c r="A541">
        <f t="shared" si="16"/>
        <v>0</v>
      </c>
      <c r="B541">
        <f t="shared" si="17"/>
        <v>0</v>
      </c>
      <c r="C541" t="s">
        <v>618</v>
      </c>
      <c r="D541">
        <v>2272</v>
      </c>
      <c r="E541">
        <v>0</v>
      </c>
      <c r="F541">
        <v>0</v>
      </c>
      <c r="G541">
        <v>0</v>
      </c>
      <c r="H541">
        <v>437</v>
      </c>
      <c r="I541">
        <v>179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187</v>
      </c>
      <c r="Q541">
        <v>3075</v>
      </c>
      <c r="R541">
        <v>1329</v>
      </c>
      <c r="S541">
        <v>298</v>
      </c>
      <c r="T541">
        <v>0</v>
      </c>
      <c r="U541">
        <v>0</v>
      </c>
      <c r="V541">
        <v>235</v>
      </c>
      <c r="W541">
        <v>54</v>
      </c>
      <c r="X541">
        <v>0</v>
      </c>
      <c r="Y541">
        <v>570</v>
      </c>
      <c r="Z541">
        <v>120</v>
      </c>
      <c r="AA541">
        <v>205</v>
      </c>
      <c r="AB541">
        <v>85</v>
      </c>
      <c r="AC541">
        <v>0</v>
      </c>
      <c r="AD541">
        <v>0</v>
      </c>
      <c r="AE541">
        <v>0</v>
      </c>
      <c r="AF541">
        <v>72</v>
      </c>
      <c r="AG541">
        <v>2968</v>
      </c>
    </row>
    <row r="542" spans="1:33" x14ac:dyDescent="0.35">
      <c r="A542">
        <f t="shared" si="16"/>
        <v>0</v>
      </c>
      <c r="B542">
        <f t="shared" si="17"/>
        <v>0</v>
      </c>
      <c r="C542" t="s">
        <v>617</v>
      </c>
      <c r="D542">
        <v>308</v>
      </c>
      <c r="E542">
        <v>0</v>
      </c>
      <c r="F542">
        <v>0</v>
      </c>
      <c r="G542">
        <v>0</v>
      </c>
      <c r="H542">
        <v>116</v>
      </c>
      <c r="I542">
        <v>0</v>
      </c>
      <c r="J542">
        <v>229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653</v>
      </c>
      <c r="R542">
        <v>214</v>
      </c>
      <c r="S542">
        <v>9</v>
      </c>
      <c r="T542">
        <v>38</v>
      </c>
      <c r="U542">
        <v>0</v>
      </c>
      <c r="V542">
        <v>42</v>
      </c>
      <c r="W542">
        <v>0</v>
      </c>
      <c r="X542">
        <v>0</v>
      </c>
      <c r="Y542">
        <v>0</v>
      </c>
      <c r="Z542">
        <v>0</v>
      </c>
      <c r="AA542">
        <v>69</v>
      </c>
      <c r="AB542">
        <v>12</v>
      </c>
      <c r="AC542">
        <v>100</v>
      </c>
      <c r="AD542">
        <v>78</v>
      </c>
      <c r="AE542">
        <v>0</v>
      </c>
      <c r="AF542">
        <v>2</v>
      </c>
      <c r="AG542">
        <v>564</v>
      </c>
    </row>
    <row r="543" spans="1:33" x14ac:dyDescent="0.35">
      <c r="A543">
        <f t="shared" si="16"/>
        <v>0</v>
      </c>
      <c r="B543">
        <f t="shared" si="17"/>
        <v>0</v>
      </c>
      <c r="C543" t="s">
        <v>616</v>
      </c>
      <c r="D543">
        <v>24</v>
      </c>
      <c r="E543">
        <v>32</v>
      </c>
      <c r="F543">
        <v>0</v>
      </c>
      <c r="G543">
        <v>20</v>
      </c>
      <c r="H543">
        <v>43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119</v>
      </c>
      <c r="R543">
        <v>93</v>
      </c>
      <c r="S543">
        <v>0</v>
      </c>
      <c r="T543">
        <v>0</v>
      </c>
      <c r="U543">
        <v>0</v>
      </c>
      <c r="V543">
        <v>6</v>
      </c>
      <c r="W543">
        <v>0</v>
      </c>
      <c r="X543">
        <v>0</v>
      </c>
      <c r="Y543">
        <v>0</v>
      </c>
      <c r="Z543">
        <v>0</v>
      </c>
      <c r="AA543">
        <v>12</v>
      </c>
      <c r="AB543">
        <v>5</v>
      </c>
      <c r="AC543">
        <v>0</v>
      </c>
      <c r="AD543">
        <v>0</v>
      </c>
      <c r="AE543">
        <v>0</v>
      </c>
      <c r="AF543">
        <v>0</v>
      </c>
      <c r="AG543">
        <v>116</v>
      </c>
    </row>
    <row r="544" spans="1:33" x14ac:dyDescent="0.35">
      <c r="A544">
        <f t="shared" si="16"/>
        <v>0</v>
      </c>
      <c r="B544">
        <f t="shared" si="17"/>
        <v>0</v>
      </c>
      <c r="C544" t="s">
        <v>615</v>
      </c>
      <c r="D544">
        <v>2407</v>
      </c>
      <c r="E544">
        <v>0</v>
      </c>
      <c r="F544">
        <v>0</v>
      </c>
      <c r="G544">
        <v>0</v>
      </c>
      <c r="H544">
        <v>355</v>
      </c>
      <c r="I544">
        <v>253</v>
      </c>
      <c r="J544">
        <v>0</v>
      </c>
      <c r="K544">
        <v>0</v>
      </c>
      <c r="L544">
        <v>23</v>
      </c>
      <c r="M544">
        <v>0</v>
      </c>
      <c r="N544">
        <v>0</v>
      </c>
      <c r="O544">
        <v>11</v>
      </c>
      <c r="P544">
        <v>16</v>
      </c>
      <c r="Q544">
        <v>3065</v>
      </c>
      <c r="R544">
        <v>1130</v>
      </c>
      <c r="S544">
        <v>432</v>
      </c>
      <c r="T544">
        <v>0</v>
      </c>
      <c r="U544">
        <v>0</v>
      </c>
      <c r="V544">
        <v>238</v>
      </c>
      <c r="W544">
        <v>45</v>
      </c>
      <c r="X544">
        <v>46</v>
      </c>
      <c r="Y544">
        <v>233</v>
      </c>
      <c r="Z544">
        <v>86</v>
      </c>
      <c r="AA544">
        <v>253</v>
      </c>
      <c r="AB544">
        <v>87</v>
      </c>
      <c r="AC544">
        <v>120</v>
      </c>
      <c r="AD544">
        <v>50</v>
      </c>
      <c r="AE544">
        <v>0</v>
      </c>
      <c r="AF544">
        <v>85</v>
      </c>
      <c r="AG544">
        <v>2805</v>
      </c>
    </row>
    <row r="545" spans="1:33" x14ac:dyDescent="0.35">
      <c r="A545">
        <f t="shared" si="16"/>
        <v>0</v>
      </c>
      <c r="B545">
        <f t="shared" si="17"/>
        <v>0</v>
      </c>
      <c r="C545" t="s">
        <v>614</v>
      </c>
      <c r="D545">
        <v>2865</v>
      </c>
      <c r="E545">
        <v>0</v>
      </c>
      <c r="F545">
        <v>55</v>
      </c>
      <c r="G545">
        <v>7</v>
      </c>
      <c r="H545">
        <v>481</v>
      </c>
      <c r="I545">
        <v>13</v>
      </c>
      <c r="J545">
        <v>563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175</v>
      </c>
      <c r="Q545">
        <v>4159</v>
      </c>
      <c r="R545">
        <v>1141</v>
      </c>
      <c r="S545">
        <v>72</v>
      </c>
      <c r="T545">
        <v>419</v>
      </c>
      <c r="U545">
        <v>0</v>
      </c>
      <c r="V545">
        <v>439</v>
      </c>
      <c r="W545">
        <v>0</v>
      </c>
      <c r="X545">
        <v>0</v>
      </c>
      <c r="Y545">
        <v>525</v>
      </c>
      <c r="Z545">
        <v>4</v>
      </c>
      <c r="AA545">
        <v>357</v>
      </c>
      <c r="AB545">
        <v>295</v>
      </c>
      <c r="AC545">
        <v>293</v>
      </c>
      <c r="AD545">
        <v>88</v>
      </c>
      <c r="AE545">
        <v>3</v>
      </c>
      <c r="AF545">
        <v>149</v>
      </c>
      <c r="AG545">
        <v>3785</v>
      </c>
    </row>
    <row r="546" spans="1:33" x14ac:dyDescent="0.35">
      <c r="A546">
        <f t="shared" si="16"/>
        <v>0</v>
      </c>
      <c r="B546">
        <f t="shared" si="17"/>
        <v>0</v>
      </c>
      <c r="C546" t="s">
        <v>613</v>
      </c>
      <c r="D546">
        <v>394</v>
      </c>
      <c r="E546">
        <v>265</v>
      </c>
      <c r="F546">
        <v>0</v>
      </c>
      <c r="G546">
        <v>129</v>
      </c>
      <c r="H546">
        <v>83</v>
      </c>
      <c r="I546">
        <v>0</v>
      </c>
      <c r="J546">
        <v>162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6</v>
      </c>
      <c r="Q546">
        <v>1039</v>
      </c>
      <c r="R546">
        <v>529</v>
      </c>
      <c r="S546">
        <v>0</v>
      </c>
      <c r="T546">
        <v>18</v>
      </c>
      <c r="U546">
        <v>0</v>
      </c>
      <c r="V546">
        <v>39</v>
      </c>
      <c r="W546">
        <v>0</v>
      </c>
      <c r="X546">
        <v>0</v>
      </c>
      <c r="Y546">
        <v>16</v>
      </c>
      <c r="Z546">
        <v>0</v>
      </c>
      <c r="AA546">
        <v>156</v>
      </c>
      <c r="AB546">
        <v>37</v>
      </c>
      <c r="AC546">
        <v>123</v>
      </c>
      <c r="AD546">
        <v>111</v>
      </c>
      <c r="AE546">
        <v>10</v>
      </c>
      <c r="AF546">
        <v>19</v>
      </c>
      <c r="AG546">
        <v>1058</v>
      </c>
    </row>
    <row r="547" spans="1:33" x14ac:dyDescent="0.35">
      <c r="A547">
        <f t="shared" si="16"/>
        <v>0</v>
      </c>
      <c r="B547">
        <f t="shared" si="17"/>
        <v>0</v>
      </c>
      <c r="C547" t="s">
        <v>612</v>
      </c>
      <c r="D547">
        <v>2887</v>
      </c>
      <c r="E547">
        <v>0</v>
      </c>
      <c r="F547">
        <v>0</v>
      </c>
      <c r="G547">
        <v>0</v>
      </c>
      <c r="H547">
        <v>300</v>
      </c>
      <c r="I547">
        <v>0</v>
      </c>
      <c r="J547">
        <v>706</v>
      </c>
      <c r="K547">
        <v>0</v>
      </c>
      <c r="L547">
        <v>0</v>
      </c>
      <c r="M547">
        <v>0</v>
      </c>
      <c r="N547">
        <v>0</v>
      </c>
      <c r="O547">
        <v>57</v>
      </c>
      <c r="P547">
        <v>42</v>
      </c>
      <c r="Q547">
        <v>3992</v>
      </c>
      <c r="R547">
        <v>1186</v>
      </c>
      <c r="S547">
        <v>634</v>
      </c>
      <c r="T547">
        <v>144</v>
      </c>
      <c r="U547">
        <v>0</v>
      </c>
      <c r="V547">
        <v>415</v>
      </c>
      <c r="W547">
        <v>294</v>
      </c>
      <c r="X547">
        <v>0</v>
      </c>
      <c r="Y547">
        <v>191</v>
      </c>
      <c r="Z547">
        <v>0</v>
      </c>
      <c r="AA547">
        <v>160</v>
      </c>
      <c r="AB547">
        <v>51</v>
      </c>
      <c r="AC547">
        <v>416</v>
      </c>
      <c r="AD547">
        <v>665</v>
      </c>
      <c r="AE547">
        <v>0</v>
      </c>
      <c r="AF547">
        <v>55</v>
      </c>
      <c r="AG547">
        <v>4211</v>
      </c>
    </row>
    <row r="548" spans="1:33" x14ac:dyDescent="0.35">
      <c r="A548">
        <f t="shared" si="16"/>
        <v>0</v>
      </c>
      <c r="B548">
        <f t="shared" si="17"/>
        <v>0</v>
      </c>
      <c r="C548" t="s">
        <v>611</v>
      </c>
      <c r="D548">
        <v>2053</v>
      </c>
      <c r="E548">
        <v>0</v>
      </c>
      <c r="F548">
        <v>0</v>
      </c>
      <c r="G548">
        <v>0</v>
      </c>
      <c r="H548">
        <v>325</v>
      </c>
      <c r="I548">
        <v>5</v>
      </c>
      <c r="J548">
        <v>0</v>
      </c>
      <c r="K548">
        <v>0</v>
      </c>
      <c r="L548">
        <v>15</v>
      </c>
      <c r="M548">
        <v>0</v>
      </c>
      <c r="N548">
        <v>1</v>
      </c>
      <c r="O548">
        <v>0</v>
      </c>
      <c r="P548">
        <v>17</v>
      </c>
      <c r="Q548">
        <v>2416</v>
      </c>
      <c r="R548">
        <v>572</v>
      </c>
      <c r="S548">
        <v>177</v>
      </c>
      <c r="T548">
        <v>0</v>
      </c>
      <c r="U548">
        <v>0</v>
      </c>
      <c r="V548">
        <v>216</v>
      </c>
      <c r="W548">
        <v>23</v>
      </c>
      <c r="X548">
        <v>0</v>
      </c>
      <c r="Y548">
        <v>253</v>
      </c>
      <c r="Z548">
        <v>40</v>
      </c>
      <c r="AA548">
        <v>326</v>
      </c>
      <c r="AB548">
        <v>105</v>
      </c>
      <c r="AC548">
        <v>179</v>
      </c>
      <c r="AD548">
        <v>69</v>
      </c>
      <c r="AE548">
        <v>0</v>
      </c>
      <c r="AF548">
        <v>123</v>
      </c>
      <c r="AG548">
        <v>2083</v>
      </c>
    </row>
    <row r="549" spans="1:33" x14ac:dyDescent="0.35">
      <c r="A549">
        <f t="shared" si="16"/>
        <v>0</v>
      </c>
      <c r="B549">
        <f t="shared" si="17"/>
        <v>0</v>
      </c>
      <c r="C549" t="s">
        <v>610</v>
      </c>
      <c r="D549">
        <v>454</v>
      </c>
      <c r="E549">
        <v>392</v>
      </c>
      <c r="F549">
        <v>0</v>
      </c>
      <c r="G549">
        <v>112</v>
      </c>
      <c r="H549">
        <v>395</v>
      </c>
      <c r="I549">
        <v>0</v>
      </c>
      <c r="J549">
        <v>0</v>
      </c>
      <c r="K549">
        <v>0</v>
      </c>
      <c r="L549">
        <v>146</v>
      </c>
      <c r="M549">
        <v>0</v>
      </c>
      <c r="N549">
        <v>63</v>
      </c>
      <c r="O549">
        <v>0</v>
      </c>
      <c r="P549">
        <v>10</v>
      </c>
      <c r="Q549">
        <v>1572</v>
      </c>
      <c r="R549">
        <v>1014</v>
      </c>
      <c r="S549">
        <v>0</v>
      </c>
      <c r="T549">
        <v>0</v>
      </c>
      <c r="U549">
        <v>0</v>
      </c>
      <c r="V549">
        <v>122</v>
      </c>
      <c r="W549">
        <v>0</v>
      </c>
      <c r="X549">
        <v>55</v>
      </c>
      <c r="Y549">
        <v>61</v>
      </c>
      <c r="Z549">
        <v>0</v>
      </c>
      <c r="AA549">
        <v>185</v>
      </c>
      <c r="AB549">
        <v>24</v>
      </c>
      <c r="AC549">
        <v>75</v>
      </c>
      <c r="AD549">
        <v>43</v>
      </c>
      <c r="AE549">
        <v>0</v>
      </c>
      <c r="AF549">
        <v>27</v>
      </c>
      <c r="AG549">
        <v>1606</v>
      </c>
    </row>
    <row r="550" spans="1:33" x14ac:dyDescent="0.35">
      <c r="A550">
        <f t="shared" si="16"/>
        <v>0</v>
      </c>
      <c r="B550">
        <f t="shared" si="17"/>
        <v>0</v>
      </c>
      <c r="C550" t="s">
        <v>609</v>
      </c>
      <c r="D550">
        <v>3116</v>
      </c>
      <c r="E550">
        <v>0</v>
      </c>
      <c r="F550">
        <v>0</v>
      </c>
      <c r="G550">
        <v>0</v>
      </c>
      <c r="H550">
        <v>116</v>
      </c>
      <c r="I550">
        <v>347</v>
      </c>
      <c r="J550">
        <v>2238</v>
      </c>
      <c r="K550">
        <v>0</v>
      </c>
      <c r="L550">
        <v>0</v>
      </c>
      <c r="M550">
        <v>0</v>
      </c>
      <c r="N550">
        <v>151</v>
      </c>
      <c r="O550">
        <v>0</v>
      </c>
      <c r="P550">
        <v>100</v>
      </c>
      <c r="Q550">
        <v>6068</v>
      </c>
      <c r="R550">
        <v>975</v>
      </c>
      <c r="S550">
        <v>69</v>
      </c>
      <c r="T550">
        <v>1345</v>
      </c>
      <c r="U550">
        <v>0</v>
      </c>
      <c r="V550">
        <v>405</v>
      </c>
      <c r="W550">
        <v>179</v>
      </c>
      <c r="X550">
        <v>0</v>
      </c>
      <c r="Y550">
        <v>880</v>
      </c>
      <c r="Z550">
        <v>338</v>
      </c>
      <c r="AA550">
        <v>562</v>
      </c>
      <c r="AB550">
        <v>294</v>
      </c>
      <c r="AC550">
        <v>885</v>
      </c>
      <c r="AD550">
        <v>442</v>
      </c>
      <c r="AE550">
        <v>58</v>
      </c>
      <c r="AF550">
        <v>252</v>
      </c>
      <c r="AG550">
        <v>6684</v>
      </c>
    </row>
    <row r="551" spans="1:33" x14ac:dyDescent="0.35">
      <c r="A551">
        <f t="shared" si="16"/>
        <v>0</v>
      </c>
      <c r="B551">
        <f t="shared" si="17"/>
        <v>0</v>
      </c>
      <c r="C551" t="s">
        <v>608</v>
      </c>
      <c r="D551">
        <v>1767</v>
      </c>
      <c r="E551">
        <v>0</v>
      </c>
      <c r="F551">
        <v>0</v>
      </c>
      <c r="G551">
        <v>0</v>
      </c>
      <c r="H551">
        <v>161</v>
      </c>
      <c r="I551">
        <v>389</v>
      </c>
      <c r="J551">
        <v>0</v>
      </c>
      <c r="K551">
        <v>0</v>
      </c>
      <c r="L551">
        <v>0</v>
      </c>
      <c r="M551">
        <v>0</v>
      </c>
      <c r="N551">
        <v>7</v>
      </c>
      <c r="O551">
        <v>0</v>
      </c>
      <c r="P551">
        <v>12</v>
      </c>
      <c r="Q551">
        <v>2336</v>
      </c>
      <c r="R551">
        <v>295</v>
      </c>
      <c r="S551">
        <v>50</v>
      </c>
      <c r="T551">
        <v>0</v>
      </c>
      <c r="U551">
        <v>0</v>
      </c>
      <c r="V551">
        <v>164</v>
      </c>
      <c r="W551">
        <v>1</v>
      </c>
      <c r="X551">
        <v>0</v>
      </c>
      <c r="Y551">
        <v>329</v>
      </c>
      <c r="Z551">
        <v>120</v>
      </c>
      <c r="AA551">
        <v>238</v>
      </c>
      <c r="AB551">
        <v>132</v>
      </c>
      <c r="AC551">
        <v>156</v>
      </c>
      <c r="AD551">
        <v>122</v>
      </c>
      <c r="AE551">
        <v>17</v>
      </c>
      <c r="AF551">
        <v>296</v>
      </c>
      <c r="AG551">
        <v>1920</v>
      </c>
    </row>
    <row r="552" spans="1:33" x14ac:dyDescent="0.35">
      <c r="A552">
        <f t="shared" si="16"/>
        <v>0</v>
      </c>
      <c r="B552">
        <f t="shared" si="17"/>
        <v>0</v>
      </c>
      <c r="C552" t="s">
        <v>607</v>
      </c>
      <c r="D552">
        <v>3982</v>
      </c>
      <c r="E552">
        <v>0</v>
      </c>
      <c r="F552">
        <v>0</v>
      </c>
      <c r="G552">
        <v>0</v>
      </c>
      <c r="H552">
        <v>870</v>
      </c>
      <c r="I552">
        <v>11</v>
      </c>
      <c r="J552">
        <v>0</v>
      </c>
      <c r="K552">
        <v>0</v>
      </c>
      <c r="L552">
        <v>0</v>
      </c>
      <c r="M552">
        <v>0</v>
      </c>
      <c r="N552">
        <v>10</v>
      </c>
      <c r="O552">
        <v>0</v>
      </c>
      <c r="P552">
        <v>37</v>
      </c>
      <c r="Q552">
        <v>4910</v>
      </c>
      <c r="R552">
        <v>1773</v>
      </c>
      <c r="S552">
        <v>146</v>
      </c>
      <c r="T552">
        <v>3</v>
      </c>
      <c r="U552">
        <v>0</v>
      </c>
      <c r="V552">
        <v>614</v>
      </c>
      <c r="W552">
        <v>2</v>
      </c>
      <c r="X552">
        <v>0</v>
      </c>
      <c r="Y552">
        <v>348</v>
      </c>
      <c r="Z552">
        <v>239</v>
      </c>
      <c r="AA552">
        <v>418</v>
      </c>
      <c r="AB552">
        <v>86</v>
      </c>
      <c r="AC552">
        <v>1100</v>
      </c>
      <c r="AD552">
        <v>268</v>
      </c>
      <c r="AE552">
        <v>0</v>
      </c>
      <c r="AF552">
        <v>119</v>
      </c>
      <c r="AG552">
        <v>5116</v>
      </c>
    </row>
    <row r="553" spans="1:33" x14ac:dyDescent="0.35">
      <c r="A553">
        <f t="shared" si="16"/>
        <v>0</v>
      </c>
      <c r="B553">
        <f t="shared" si="17"/>
        <v>0</v>
      </c>
      <c r="C553" t="s">
        <v>606</v>
      </c>
      <c r="D553">
        <v>3558</v>
      </c>
      <c r="E553">
        <v>0</v>
      </c>
      <c r="F553">
        <v>0</v>
      </c>
      <c r="G553">
        <v>0</v>
      </c>
      <c r="H553">
        <v>139</v>
      </c>
      <c r="I553">
        <v>228</v>
      </c>
      <c r="J553">
        <v>1283</v>
      </c>
      <c r="K553">
        <v>0</v>
      </c>
      <c r="L553">
        <v>259</v>
      </c>
      <c r="M553">
        <v>0</v>
      </c>
      <c r="N553">
        <v>7</v>
      </c>
      <c r="O553">
        <v>0</v>
      </c>
      <c r="P553">
        <v>7</v>
      </c>
      <c r="Q553">
        <v>5481</v>
      </c>
      <c r="R553">
        <v>898</v>
      </c>
      <c r="S553">
        <v>85</v>
      </c>
      <c r="T553">
        <v>93</v>
      </c>
      <c r="U553">
        <v>0</v>
      </c>
      <c r="V553">
        <v>381</v>
      </c>
      <c r="W553">
        <v>86</v>
      </c>
      <c r="X553">
        <v>145</v>
      </c>
      <c r="Y553">
        <v>226</v>
      </c>
      <c r="Z553">
        <v>138</v>
      </c>
      <c r="AA553">
        <v>338</v>
      </c>
      <c r="AB553">
        <v>173</v>
      </c>
      <c r="AC553">
        <v>610</v>
      </c>
      <c r="AD553">
        <v>583</v>
      </c>
      <c r="AE553">
        <v>1108</v>
      </c>
      <c r="AF553">
        <v>93</v>
      </c>
      <c r="AG553">
        <v>4957</v>
      </c>
    </row>
    <row r="554" spans="1:33" x14ac:dyDescent="0.35">
      <c r="A554">
        <f t="shared" si="16"/>
        <v>0</v>
      </c>
      <c r="B554">
        <f t="shared" si="17"/>
        <v>0</v>
      </c>
      <c r="C554" t="s">
        <v>605</v>
      </c>
      <c r="D554">
        <v>8844</v>
      </c>
      <c r="E554">
        <v>0</v>
      </c>
      <c r="F554">
        <v>0</v>
      </c>
      <c r="G554">
        <v>0</v>
      </c>
      <c r="H554">
        <v>317</v>
      </c>
      <c r="I554">
        <v>0</v>
      </c>
      <c r="J554">
        <v>0</v>
      </c>
      <c r="K554">
        <v>0</v>
      </c>
      <c r="L554">
        <v>0</v>
      </c>
      <c r="M554">
        <v>797</v>
      </c>
      <c r="N554">
        <v>2636</v>
      </c>
      <c r="O554">
        <v>0</v>
      </c>
      <c r="P554">
        <v>208</v>
      </c>
      <c r="Q554">
        <v>12802</v>
      </c>
      <c r="R554">
        <v>3559</v>
      </c>
      <c r="S554">
        <v>409</v>
      </c>
      <c r="T554">
        <v>0</v>
      </c>
      <c r="U554">
        <v>0</v>
      </c>
      <c r="V554">
        <v>1089</v>
      </c>
      <c r="W554">
        <v>517</v>
      </c>
      <c r="X554">
        <v>0</v>
      </c>
      <c r="Y554">
        <v>2215</v>
      </c>
      <c r="Z554">
        <v>0</v>
      </c>
      <c r="AA554">
        <v>621</v>
      </c>
      <c r="AB554">
        <v>199</v>
      </c>
      <c r="AC554">
        <v>810</v>
      </c>
      <c r="AD554">
        <v>637</v>
      </c>
      <c r="AE554">
        <v>778</v>
      </c>
      <c r="AF554">
        <v>2021</v>
      </c>
      <c r="AG554">
        <v>12855</v>
      </c>
    </row>
    <row r="555" spans="1:33" x14ac:dyDescent="0.35">
      <c r="A555">
        <f t="shared" si="16"/>
        <v>0</v>
      </c>
      <c r="B555">
        <f t="shared" si="17"/>
        <v>0</v>
      </c>
      <c r="C555" t="s">
        <v>604</v>
      </c>
      <c r="D555">
        <v>2182</v>
      </c>
      <c r="E555">
        <v>0</v>
      </c>
      <c r="F555">
        <v>0</v>
      </c>
      <c r="G555">
        <v>0</v>
      </c>
      <c r="H555">
        <v>38</v>
      </c>
      <c r="I555">
        <v>81</v>
      </c>
      <c r="J555">
        <v>703</v>
      </c>
      <c r="K555">
        <v>0</v>
      </c>
      <c r="L555">
        <v>0</v>
      </c>
      <c r="M555">
        <v>0</v>
      </c>
      <c r="N555">
        <v>1</v>
      </c>
      <c r="O555">
        <v>13</v>
      </c>
      <c r="P555">
        <v>16</v>
      </c>
      <c r="Q555">
        <v>3034</v>
      </c>
      <c r="R555">
        <v>652</v>
      </c>
      <c r="S555">
        <v>13</v>
      </c>
      <c r="T555">
        <v>100</v>
      </c>
      <c r="U555">
        <v>0</v>
      </c>
      <c r="V555">
        <v>238</v>
      </c>
      <c r="W555">
        <v>102</v>
      </c>
      <c r="X555">
        <v>0</v>
      </c>
      <c r="Y555">
        <v>92</v>
      </c>
      <c r="Z555">
        <v>44</v>
      </c>
      <c r="AA555">
        <v>243</v>
      </c>
      <c r="AB555">
        <v>44</v>
      </c>
      <c r="AC555">
        <v>528</v>
      </c>
      <c r="AD555">
        <v>172</v>
      </c>
      <c r="AE555">
        <v>622</v>
      </c>
      <c r="AF555">
        <v>46</v>
      </c>
      <c r="AG555">
        <v>2896</v>
      </c>
    </row>
    <row r="556" spans="1:33" x14ac:dyDescent="0.35">
      <c r="A556">
        <f t="shared" si="16"/>
        <v>0</v>
      </c>
      <c r="B556">
        <f t="shared" si="17"/>
        <v>0</v>
      </c>
      <c r="C556" t="s">
        <v>603</v>
      </c>
      <c r="D556">
        <v>2978</v>
      </c>
      <c r="E556">
        <v>0</v>
      </c>
      <c r="F556">
        <v>0</v>
      </c>
      <c r="G556">
        <v>0</v>
      </c>
      <c r="H556">
        <v>366</v>
      </c>
      <c r="I556">
        <v>371</v>
      </c>
      <c r="J556">
        <v>1263</v>
      </c>
      <c r="K556">
        <v>0</v>
      </c>
      <c r="L556">
        <v>0</v>
      </c>
      <c r="M556">
        <v>0</v>
      </c>
      <c r="N556">
        <v>5</v>
      </c>
      <c r="O556">
        <v>14</v>
      </c>
      <c r="P556">
        <v>108</v>
      </c>
      <c r="Q556">
        <v>5105</v>
      </c>
      <c r="R556">
        <v>866</v>
      </c>
      <c r="S556">
        <v>374</v>
      </c>
      <c r="T556">
        <v>117</v>
      </c>
      <c r="U556">
        <v>0</v>
      </c>
      <c r="V556">
        <v>127</v>
      </c>
      <c r="W556">
        <v>144</v>
      </c>
      <c r="X556">
        <v>0</v>
      </c>
      <c r="Y556">
        <v>369</v>
      </c>
      <c r="Z556">
        <v>22</v>
      </c>
      <c r="AA556">
        <v>220</v>
      </c>
      <c r="AB556">
        <v>75</v>
      </c>
      <c r="AC556">
        <v>583</v>
      </c>
      <c r="AD556">
        <v>407</v>
      </c>
      <c r="AE556">
        <v>1002</v>
      </c>
      <c r="AF556">
        <v>22</v>
      </c>
      <c r="AG556">
        <v>4328</v>
      </c>
    </row>
    <row r="557" spans="1:33" x14ac:dyDescent="0.35">
      <c r="A557">
        <f t="shared" si="16"/>
        <v>0</v>
      </c>
      <c r="B557">
        <f t="shared" si="17"/>
        <v>0</v>
      </c>
      <c r="C557" t="s">
        <v>602</v>
      </c>
      <c r="D557">
        <v>3664</v>
      </c>
      <c r="E557">
        <v>0</v>
      </c>
      <c r="F557">
        <v>0</v>
      </c>
      <c r="G557">
        <v>0</v>
      </c>
      <c r="H557">
        <v>992</v>
      </c>
      <c r="I557">
        <v>0</v>
      </c>
      <c r="J557">
        <v>2713</v>
      </c>
      <c r="K557">
        <v>0</v>
      </c>
      <c r="L557">
        <v>0</v>
      </c>
      <c r="M557">
        <v>0</v>
      </c>
      <c r="N557">
        <v>6</v>
      </c>
      <c r="O557">
        <v>2352</v>
      </c>
      <c r="P557">
        <v>276</v>
      </c>
      <c r="Q557">
        <v>10003</v>
      </c>
      <c r="R557">
        <v>1653</v>
      </c>
      <c r="S557">
        <v>227</v>
      </c>
      <c r="T557">
        <v>195</v>
      </c>
      <c r="U557">
        <v>0</v>
      </c>
      <c r="V557">
        <v>492</v>
      </c>
      <c r="W557">
        <v>0</v>
      </c>
      <c r="X557">
        <v>0</v>
      </c>
      <c r="Y557">
        <v>398</v>
      </c>
      <c r="Z557">
        <v>0</v>
      </c>
      <c r="AA557">
        <v>243</v>
      </c>
      <c r="AB557">
        <v>178</v>
      </c>
      <c r="AC557">
        <v>1066</v>
      </c>
      <c r="AD557">
        <v>742</v>
      </c>
      <c r="AE557">
        <v>3713</v>
      </c>
      <c r="AF557">
        <v>38</v>
      </c>
      <c r="AG557">
        <v>8945</v>
      </c>
    </row>
    <row r="558" spans="1:33" x14ac:dyDescent="0.35">
      <c r="A558">
        <f t="shared" si="16"/>
        <v>0</v>
      </c>
      <c r="B558">
        <f t="shared" si="17"/>
        <v>0</v>
      </c>
      <c r="C558" t="s">
        <v>601</v>
      </c>
      <c r="D558">
        <v>4575</v>
      </c>
      <c r="E558">
        <v>0</v>
      </c>
      <c r="F558">
        <v>0</v>
      </c>
      <c r="G558">
        <v>0</v>
      </c>
      <c r="H558">
        <v>1251</v>
      </c>
      <c r="I558">
        <v>0</v>
      </c>
      <c r="J558">
        <v>1348</v>
      </c>
      <c r="K558">
        <v>0</v>
      </c>
      <c r="L558">
        <v>0</v>
      </c>
      <c r="M558">
        <v>0</v>
      </c>
      <c r="N558">
        <v>13</v>
      </c>
      <c r="O558">
        <v>92</v>
      </c>
      <c r="P558">
        <v>297</v>
      </c>
      <c r="Q558">
        <v>7576</v>
      </c>
      <c r="R558">
        <v>1413</v>
      </c>
      <c r="S558">
        <v>98</v>
      </c>
      <c r="T558">
        <v>339</v>
      </c>
      <c r="U558">
        <v>0</v>
      </c>
      <c r="V558">
        <v>504</v>
      </c>
      <c r="W558">
        <v>0</v>
      </c>
      <c r="X558">
        <v>0</v>
      </c>
      <c r="Y558">
        <v>369</v>
      </c>
      <c r="Z558">
        <v>90</v>
      </c>
      <c r="AA558">
        <v>259</v>
      </c>
      <c r="AB558">
        <v>741</v>
      </c>
      <c r="AC558">
        <v>1667</v>
      </c>
      <c r="AD558">
        <v>1685</v>
      </c>
      <c r="AE558">
        <v>137</v>
      </c>
      <c r="AF558">
        <v>48</v>
      </c>
      <c r="AG558">
        <v>7350</v>
      </c>
    </row>
    <row r="559" spans="1:33" x14ac:dyDescent="0.35">
      <c r="A559">
        <f t="shared" si="16"/>
        <v>0</v>
      </c>
      <c r="B559">
        <f t="shared" si="17"/>
        <v>0</v>
      </c>
      <c r="C559" t="s">
        <v>600</v>
      </c>
      <c r="D559">
        <v>2688</v>
      </c>
      <c r="E559">
        <v>0</v>
      </c>
      <c r="F559">
        <v>0</v>
      </c>
      <c r="G559">
        <v>0</v>
      </c>
      <c r="H559">
        <v>773</v>
      </c>
      <c r="I559">
        <v>402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67</v>
      </c>
      <c r="Q559">
        <v>3930</v>
      </c>
      <c r="R559">
        <v>1563</v>
      </c>
      <c r="S559">
        <v>727</v>
      </c>
      <c r="T559">
        <v>0</v>
      </c>
      <c r="U559">
        <v>0</v>
      </c>
      <c r="V559">
        <v>119</v>
      </c>
      <c r="W559">
        <v>0</v>
      </c>
      <c r="X559">
        <v>0</v>
      </c>
      <c r="Y559">
        <v>290</v>
      </c>
      <c r="Z559">
        <v>0</v>
      </c>
      <c r="AA559">
        <v>271</v>
      </c>
      <c r="AB559">
        <v>256</v>
      </c>
      <c r="AC559">
        <v>321</v>
      </c>
      <c r="AD559">
        <v>170</v>
      </c>
      <c r="AE559">
        <v>0</v>
      </c>
      <c r="AF559">
        <v>52</v>
      </c>
      <c r="AG559">
        <v>3769</v>
      </c>
    </row>
    <row r="560" spans="1:33" x14ac:dyDescent="0.35">
      <c r="A560">
        <f t="shared" si="16"/>
        <v>0</v>
      </c>
      <c r="B560">
        <f t="shared" si="17"/>
        <v>0</v>
      </c>
      <c r="C560" t="s">
        <v>599</v>
      </c>
      <c r="D560">
        <v>174</v>
      </c>
      <c r="E560">
        <v>182</v>
      </c>
      <c r="F560">
        <v>0</v>
      </c>
      <c r="G560">
        <v>27</v>
      </c>
      <c r="H560">
        <v>503</v>
      </c>
      <c r="I560">
        <v>32</v>
      </c>
      <c r="J560">
        <v>0</v>
      </c>
      <c r="K560">
        <v>0</v>
      </c>
      <c r="L560">
        <v>0</v>
      </c>
      <c r="M560">
        <v>0</v>
      </c>
      <c r="N560">
        <v>15</v>
      </c>
      <c r="O560">
        <v>0</v>
      </c>
      <c r="P560">
        <v>1</v>
      </c>
      <c r="Q560">
        <v>934</v>
      </c>
      <c r="R560">
        <v>849</v>
      </c>
      <c r="S560">
        <v>9</v>
      </c>
      <c r="T560">
        <v>0</v>
      </c>
      <c r="U560">
        <v>0</v>
      </c>
      <c r="V560">
        <v>3</v>
      </c>
      <c r="W560">
        <v>12</v>
      </c>
      <c r="X560">
        <v>0</v>
      </c>
      <c r="Y560">
        <v>20</v>
      </c>
      <c r="Z560">
        <v>0</v>
      </c>
      <c r="AA560">
        <v>70</v>
      </c>
      <c r="AB560">
        <v>42</v>
      </c>
      <c r="AC560">
        <v>0</v>
      </c>
      <c r="AD560">
        <v>0</v>
      </c>
      <c r="AE560">
        <v>140</v>
      </c>
      <c r="AF560">
        <v>17</v>
      </c>
      <c r="AG560">
        <v>1162</v>
      </c>
    </row>
    <row r="561" spans="1:33" x14ac:dyDescent="0.35">
      <c r="A561">
        <f t="shared" si="16"/>
        <v>0</v>
      </c>
      <c r="B561">
        <f t="shared" si="17"/>
        <v>0</v>
      </c>
      <c r="C561" t="s">
        <v>598</v>
      </c>
      <c r="D561">
        <v>2898</v>
      </c>
      <c r="E561">
        <v>0</v>
      </c>
      <c r="F561">
        <v>0</v>
      </c>
      <c r="G561">
        <v>0</v>
      </c>
      <c r="H561">
        <v>56</v>
      </c>
      <c r="I561">
        <v>62</v>
      </c>
      <c r="J561">
        <v>1349</v>
      </c>
      <c r="K561">
        <v>3569</v>
      </c>
      <c r="L561">
        <v>0</v>
      </c>
      <c r="M561">
        <v>14</v>
      </c>
      <c r="N561">
        <v>0</v>
      </c>
      <c r="O561">
        <v>0</v>
      </c>
      <c r="P561">
        <v>108</v>
      </c>
      <c r="Q561">
        <v>8056</v>
      </c>
      <c r="R561">
        <v>855</v>
      </c>
      <c r="S561">
        <v>338</v>
      </c>
      <c r="T561">
        <v>395</v>
      </c>
      <c r="U561">
        <v>2727</v>
      </c>
      <c r="V561">
        <v>78</v>
      </c>
      <c r="W561">
        <v>4</v>
      </c>
      <c r="X561">
        <v>0</v>
      </c>
      <c r="Y561">
        <v>205</v>
      </c>
      <c r="Z561">
        <v>31</v>
      </c>
      <c r="AA561">
        <v>177</v>
      </c>
      <c r="AB561">
        <v>162</v>
      </c>
      <c r="AC561">
        <v>1678</v>
      </c>
      <c r="AD561">
        <v>1226</v>
      </c>
      <c r="AE561">
        <v>13</v>
      </c>
      <c r="AF561">
        <v>59</v>
      </c>
      <c r="AG561">
        <v>7948</v>
      </c>
    </row>
    <row r="562" spans="1:33" x14ac:dyDescent="0.35">
      <c r="A562">
        <f t="shared" si="16"/>
        <v>0</v>
      </c>
      <c r="B562">
        <f t="shared" si="17"/>
        <v>0</v>
      </c>
      <c r="C562" t="s">
        <v>597</v>
      </c>
      <c r="D562">
        <v>11343</v>
      </c>
      <c r="E562">
        <v>24</v>
      </c>
      <c r="F562">
        <v>0</v>
      </c>
      <c r="G562">
        <v>0</v>
      </c>
      <c r="H562">
        <v>2112</v>
      </c>
      <c r="I562">
        <v>776</v>
      </c>
      <c r="J562">
        <v>3154</v>
      </c>
      <c r="K562">
        <v>12452</v>
      </c>
      <c r="L562">
        <v>42</v>
      </c>
      <c r="M562">
        <v>0</v>
      </c>
      <c r="N562">
        <v>21</v>
      </c>
      <c r="O562">
        <v>10</v>
      </c>
      <c r="P562">
        <v>658</v>
      </c>
      <c r="Q562">
        <v>30592</v>
      </c>
      <c r="R562">
        <v>4700</v>
      </c>
      <c r="S562">
        <v>256</v>
      </c>
      <c r="T562">
        <v>2213</v>
      </c>
      <c r="U562">
        <v>11425</v>
      </c>
      <c r="V562">
        <v>814</v>
      </c>
      <c r="W562">
        <v>0</v>
      </c>
      <c r="X562">
        <v>2</v>
      </c>
      <c r="Y562">
        <v>2093</v>
      </c>
      <c r="Z562">
        <v>123</v>
      </c>
      <c r="AA562">
        <v>774</v>
      </c>
      <c r="AB562">
        <v>559</v>
      </c>
      <c r="AC562">
        <v>3428</v>
      </c>
      <c r="AD562">
        <v>2234</v>
      </c>
      <c r="AE562">
        <v>1263</v>
      </c>
      <c r="AF562">
        <v>192</v>
      </c>
      <c r="AG562">
        <v>30076</v>
      </c>
    </row>
    <row r="563" spans="1:33" x14ac:dyDescent="0.35">
      <c r="A563">
        <f t="shared" si="16"/>
        <v>0</v>
      </c>
      <c r="B563">
        <f t="shared" si="17"/>
        <v>0</v>
      </c>
      <c r="C563" t="s">
        <v>596</v>
      </c>
      <c r="D563">
        <v>901</v>
      </c>
      <c r="E563">
        <v>0</v>
      </c>
      <c r="F563">
        <v>0</v>
      </c>
      <c r="G563">
        <v>0</v>
      </c>
      <c r="H563">
        <v>536</v>
      </c>
      <c r="I563">
        <v>0</v>
      </c>
      <c r="J563">
        <v>554</v>
      </c>
      <c r="K563">
        <v>0</v>
      </c>
      <c r="L563">
        <v>0</v>
      </c>
      <c r="M563">
        <v>0</v>
      </c>
      <c r="N563">
        <v>1</v>
      </c>
      <c r="O563">
        <v>63</v>
      </c>
      <c r="P563">
        <v>13</v>
      </c>
      <c r="Q563">
        <v>2068</v>
      </c>
      <c r="R563">
        <v>595</v>
      </c>
      <c r="S563">
        <v>179</v>
      </c>
      <c r="T563">
        <v>67</v>
      </c>
      <c r="U563">
        <v>0</v>
      </c>
      <c r="V563">
        <v>180</v>
      </c>
      <c r="W563">
        <v>22</v>
      </c>
      <c r="X563">
        <v>0</v>
      </c>
      <c r="Y563">
        <v>0</v>
      </c>
      <c r="Z563">
        <v>0</v>
      </c>
      <c r="AA563">
        <v>98</v>
      </c>
      <c r="AB563">
        <v>48</v>
      </c>
      <c r="AC563">
        <v>286</v>
      </c>
      <c r="AD563">
        <v>151</v>
      </c>
      <c r="AE563">
        <v>291</v>
      </c>
      <c r="AF563">
        <v>19</v>
      </c>
      <c r="AG563">
        <v>1936</v>
      </c>
    </row>
    <row r="564" spans="1:33" x14ac:dyDescent="0.35">
      <c r="A564">
        <f t="shared" si="16"/>
        <v>0</v>
      </c>
      <c r="B564">
        <f t="shared" si="17"/>
        <v>0</v>
      </c>
      <c r="C564" t="s">
        <v>595</v>
      </c>
      <c r="D564">
        <v>3572</v>
      </c>
      <c r="E564">
        <v>0</v>
      </c>
      <c r="F564">
        <v>0</v>
      </c>
      <c r="G564">
        <v>0</v>
      </c>
      <c r="H564">
        <v>1037</v>
      </c>
      <c r="I564">
        <v>183</v>
      </c>
      <c r="J564">
        <v>2255</v>
      </c>
      <c r="K564">
        <v>3925</v>
      </c>
      <c r="L564">
        <v>37</v>
      </c>
      <c r="M564">
        <v>0</v>
      </c>
      <c r="N564">
        <v>51</v>
      </c>
      <c r="O564">
        <v>101</v>
      </c>
      <c r="P564">
        <v>126</v>
      </c>
      <c r="Q564">
        <v>11287</v>
      </c>
      <c r="R564">
        <v>1627</v>
      </c>
      <c r="S564">
        <v>170</v>
      </c>
      <c r="T564">
        <v>223</v>
      </c>
      <c r="U564">
        <v>2732</v>
      </c>
      <c r="V564">
        <v>204</v>
      </c>
      <c r="W564">
        <v>34</v>
      </c>
      <c r="X564">
        <v>41</v>
      </c>
      <c r="Y564">
        <v>552</v>
      </c>
      <c r="Z564">
        <v>0</v>
      </c>
      <c r="AA564">
        <v>421</v>
      </c>
      <c r="AB564">
        <v>98</v>
      </c>
      <c r="AC564">
        <v>726</v>
      </c>
      <c r="AD564">
        <v>1891</v>
      </c>
      <c r="AE564">
        <v>1489</v>
      </c>
      <c r="AF564">
        <v>34</v>
      </c>
      <c r="AG564">
        <v>10242</v>
      </c>
    </row>
    <row r="565" spans="1:33" x14ac:dyDescent="0.35">
      <c r="A565">
        <f t="shared" si="16"/>
        <v>0</v>
      </c>
      <c r="B565">
        <f t="shared" si="17"/>
        <v>0</v>
      </c>
      <c r="C565" t="s">
        <v>594</v>
      </c>
      <c r="D565">
        <v>914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3</v>
      </c>
      <c r="O565">
        <v>0</v>
      </c>
      <c r="P565">
        <v>0</v>
      </c>
      <c r="Q565">
        <v>917</v>
      </c>
      <c r="R565">
        <v>382</v>
      </c>
      <c r="S565">
        <v>130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50</v>
      </c>
      <c r="Z565">
        <v>0</v>
      </c>
      <c r="AA565">
        <v>51</v>
      </c>
      <c r="AB565">
        <v>48</v>
      </c>
      <c r="AC565">
        <v>125</v>
      </c>
      <c r="AD565">
        <v>106</v>
      </c>
      <c r="AE565">
        <v>0</v>
      </c>
      <c r="AF565">
        <v>47</v>
      </c>
      <c r="AG565">
        <v>939</v>
      </c>
    </row>
    <row r="566" spans="1:33" x14ac:dyDescent="0.35">
      <c r="A566">
        <f t="shared" si="16"/>
        <v>0</v>
      </c>
      <c r="B566">
        <f t="shared" si="17"/>
        <v>0</v>
      </c>
      <c r="C566" t="s">
        <v>593</v>
      </c>
      <c r="D566">
        <v>2136</v>
      </c>
      <c r="E566">
        <v>0</v>
      </c>
      <c r="F566">
        <v>0</v>
      </c>
      <c r="G566">
        <v>0</v>
      </c>
      <c r="H566">
        <v>690</v>
      </c>
      <c r="I566">
        <v>39</v>
      </c>
      <c r="J566">
        <v>641</v>
      </c>
      <c r="K566">
        <v>1589</v>
      </c>
      <c r="L566">
        <v>0</v>
      </c>
      <c r="M566">
        <v>0</v>
      </c>
      <c r="N566">
        <v>0</v>
      </c>
      <c r="O566">
        <v>60</v>
      </c>
      <c r="P566">
        <v>7</v>
      </c>
      <c r="Q566">
        <v>5162</v>
      </c>
      <c r="R566">
        <v>619</v>
      </c>
      <c r="S566">
        <v>1</v>
      </c>
      <c r="T566">
        <v>272</v>
      </c>
      <c r="U566">
        <v>1493</v>
      </c>
      <c r="V566">
        <v>108</v>
      </c>
      <c r="W566">
        <v>0</v>
      </c>
      <c r="X566">
        <v>0</v>
      </c>
      <c r="Y566">
        <v>237</v>
      </c>
      <c r="Z566">
        <v>0</v>
      </c>
      <c r="AA566">
        <v>151</v>
      </c>
      <c r="AB566">
        <v>96</v>
      </c>
      <c r="AC566">
        <v>941</v>
      </c>
      <c r="AD566">
        <v>387</v>
      </c>
      <c r="AE566" s="2">
        <v>76</v>
      </c>
      <c r="AF566">
        <v>34</v>
      </c>
      <c r="AG566">
        <v>4415</v>
      </c>
    </row>
    <row r="567" spans="1:33" x14ac:dyDescent="0.35">
      <c r="A567">
        <f t="shared" si="16"/>
        <v>0</v>
      </c>
      <c r="B567">
        <f t="shared" si="17"/>
        <v>0</v>
      </c>
      <c r="C567" t="s">
        <v>592</v>
      </c>
      <c r="D567">
        <v>1199</v>
      </c>
      <c r="E567">
        <v>0</v>
      </c>
      <c r="F567">
        <v>0</v>
      </c>
      <c r="G567">
        <v>0</v>
      </c>
      <c r="H567">
        <v>384</v>
      </c>
      <c r="I567">
        <v>19</v>
      </c>
      <c r="J567">
        <v>632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106</v>
      </c>
      <c r="Q567">
        <v>2340</v>
      </c>
      <c r="R567">
        <v>1036</v>
      </c>
      <c r="S567">
        <v>448</v>
      </c>
      <c r="T567">
        <v>177</v>
      </c>
      <c r="U567">
        <v>0</v>
      </c>
      <c r="V567">
        <v>225</v>
      </c>
      <c r="W567">
        <v>0</v>
      </c>
      <c r="X567">
        <v>0</v>
      </c>
      <c r="Y567">
        <v>82</v>
      </c>
      <c r="Z567">
        <v>0</v>
      </c>
      <c r="AA567">
        <v>101</v>
      </c>
      <c r="AB567">
        <v>64</v>
      </c>
      <c r="AC567">
        <v>68</v>
      </c>
      <c r="AD567">
        <v>59</v>
      </c>
      <c r="AE567">
        <v>530</v>
      </c>
      <c r="AF567">
        <v>41</v>
      </c>
      <c r="AG567">
        <v>2831</v>
      </c>
    </row>
    <row r="568" spans="1:33" x14ac:dyDescent="0.35">
      <c r="A568">
        <f t="shared" si="16"/>
        <v>0</v>
      </c>
      <c r="B568">
        <f t="shared" si="17"/>
        <v>0</v>
      </c>
      <c r="C568" t="s">
        <v>591</v>
      </c>
      <c r="D568">
        <v>6754</v>
      </c>
      <c r="E568">
        <v>0</v>
      </c>
      <c r="F568">
        <v>0</v>
      </c>
      <c r="G568">
        <v>0</v>
      </c>
      <c r="H568">
        <v>844</v>
      </c>
      <c r="I568">
        <v>69</v>
      </c>
      <c r="J568">
        <v>5663</v>
      </c>
      <c r="K568">
        <v>0</v>
      </c>
      <c r="L568">
        <v>1166</v>
      </c>
      <c r="M568">
        <v>0</v>
      </c>
      <c r="N568">
        <v>66</v>
      </c>
      <c r="O568">
        <v>0</v>
      </c>
      <c r="P568">
        <v>255</v>
      </c>
      <c r="Q568">
        <v>14817</v>
      </c>
      <c r="R568">
        <v>2132</v>
      </c>
      <c r="S568">
        <v>726</v>
      </c>
      <c r="T568">
        <v>721</v>
      </c>
      <c r="U568">
        <v>0</v>
      </c>
      <c r="V568">
        <v>922</v>
      </c>
      <c r="W568">
        <v>143</v>
      </c>
      <c r="X568">
        <v>425</v>
      </c>
      <c r="Y568">
        <v>1265</v>
      </c>
      <c r="Z568">
        <v>0</v>
      </c>
      <c r="AA568">
        <v>610</v>
      </c>
      <c r="AB568">
        <v>270</v>
      </c>
      <c r="AC568">
        <v>1916</v>
      </c>
      <c r="AD568">
        <v>1290</v>
      </c>
      <c r="AE568">
        <v>3529</v>
      </c>
      <c r="AF568">
        <v>261</v>
      </c>
      <c r="AG568">
        <v>14210</v>
      </c>
    </row>
    <row r="569" spans="1:33" x14ac:dyDescent="0.35">
      <c r="A569">
        <f t="shared" si="16"/>
        <v>0</v>
      </c>
      <c r="B569">
        <f t="shared" si="17"/>
        <v>0</v>
      </c>
      <c r="C569" t="s">
        <v>590</v>
      </c>
      <c r="D569">
        <v>2814</v>
      </c>
      <c r="E569">
        <v>0</v>
      </c>
      <c r="F569">
        <v>0</v>
      </c>
      <c r="G569">
        <v>0</v>
      </c>
      <c r="H569">
        <v>20</v>
      </c>
      <c r="I569">
        <v>11</v>
      </c>
      <c r="J569">
        <v>1310</v>
      </c>
      <c r="K569">
        <v>0</v>
      </c>
      <c r="L569">
        <v>0</v>
      </c>
      <c r="M569">
        <v>0</v>
      </c>
      <c r="N569">
        <v>254</v>
      </c>
      <c r="O569">
        <v>0</v>
      </c>
      <c r="P569">
        <v>4</v>
      </c>
      <c r="Q569">
        <v>4413</v>
      </c>
      <c r="R569">
        <v>1134</v>
      </c>
      <c r="S569">
        <v>48</v>
      </c>
      <c r="T569">
        <v>21</v>
      </c>
      <c r="U569">
        <v>0</v>
      </c>
      <c r="V569">
        <v>360</v>
      </c>
      <c r="W569">
        <v>0</v>
      </c>
      <c r="X569">
        <v>0</v>
      </c>
      <c r="Y569">
        <v>209</v>
      </c>
      <c r="Z569">
        <v>0</v>
      </c>
      <c r="AA569">
        <v>213</v>
      </c>
      <c r="AB569">
        <v>76</v>
      </c>
      <c r="AC569">
        <v>360</v>
      </c>
      <c r="AD569">
        <v>709</v>
      </c>
      <c r="AE569">
        <v>1170</v>
      </c>
      <c r="AF569">
        <v>211</v>
      </c>
      <c r="AG569">
        <v>4511</v>
      </c>
    </row>
    <row r="570" spans="1:33" x14ac:dyDescent="0.35">
      <c r="A570">
        <f t="shared" si="16"/>
        <v>0</v>
      </c>
      <c r="B570">
        <f t="shared" si="17"/>
        <v>0</v>
      </c>
      <c r="C570" t="s">
        <v>589</v>
      </c>
      <c r="D570">
        <v>347</v>
      </c>
      <c r="E570">
        <v>0</v>
      </c>
      <c r="F570">
        <v>0</v>
      </c>
      <c r="G570">
        <v>0</v>
      </c>
      <c r="H570">
        <v>173</v>
      </c>
      <c r="I570">
        <v>5</v>
      </c>
      <c r="J570">
        <v>195</v>
      </c>
      <c r="K570">
        <v>0</v>
      </c>
      <c r="L570">
        <v>0</v>
      </c>
      <c r="M570">
        <v>0</v>
      </c>
      <c r="N570">
        <v>12</v>
      </c>
      <c r="O570">
        <v>0</v>
      </c>
      <c r="P570">
        <v>4</v>
      </c>
      <c r="Q570">
        <v>736</v>
      </c>
      <c r="R570">
        <v>345</v>
      </c>
      <c r="S570">
        <v>0</v>
      </c>
      <c r="T570">
        <v>0</v>
      </c>
      <c r="U570">
        <v>0</v>
      </c>
      <c r="V570">
        <v>23</v>
      </c>
      <c r="W570">
        <v>0</v>
      </c>
      <c r="X570">
        <v>0</v>
      </c>
      <c r="Y570">
        <v>11</v>
      </c>
      <c r="Z570">
        <v>0</v>
      </c>
      <c r="AA570">
        <v>39</v>
      </c>
      <c r="AB570">
        <v>25</v>
      </c>
      <c r="AC570">
        <v>62</v>
      </c>
      <c r="AD570">
        <v>33</v>
      </c>
      <c r="AE570">
        <v>122</v>
      </c>
      <c r="AF570">
        <v>0</v>
      </c>
      <c r="AG570">
        <v>660</v>
      </c>
    </row>
    <row r="571" spans="1:33" x14ac:dyDescent="0.35">
      <c r="A571">
        <f t="shared" si="16"/>
        <v>0</v>
      </c>
      <c r="B571">
        <f t="shared" si="17"/>
        <v>0</v>
      </c>
      <c r="C571" t="s">
        <v>588</v>
      </c>
      <c r="D571">
        <v>6535</v>
      </c>
      <c r="E571">
        <v>0</v>
      </c>
      <c r="F571">
        <v>60</v>
      </c>
      <c r="G571">
        <v>1</v>
      </c>
      <c r="H571">
        <v>1449</v>
      </c>
      <c r="I571">
        <v>233</v>
      </c>
      <c r="J571">
        <v>3604</v>
      </c>
      <c r="K571">
        <v>11849</v>
      </c>
      <c r="L571">
        <v>153</v>
      </c>
      <c r="M571">
        <v>0</v>
      </c>
      <c r="N571">
        <v>399</v>
      </c>
      <c r="O571">
        <v>796</v>
      </c>
      <c r="P571">
        <v>454</v>
      </c>
      <c r="Q571">
        <v>25533</v>
      </c>
      <c r="R571">
        <v>4065</v>
      </c>
      <c r="S571">
        <v>581</v>
      </c>
      <c r="T571">
        <v>495</v>
      </c>
      <c r="U571">
        <v>10080</v>
      </c>
      <c r="V571">
        <v>392</v>
      </c>
      <c r="W571">
        <v>0</v>
      </c>
      <c r="X571">
        <v>90</v>
      </c>
      <c r="Y571">
        <v>1585</v>
      </c>
      <c r="Z571">
        <v>680</v>
      </c>
      <c r="AA571">
        <v>445</v>
      </c>
      <c r="AB571">
        <v>170</v>
      </c>
      <c r="AC571">
        <v>2408</v>
      </c>
      <c r="AD571">
        <v>2354</v>
      </c>
      <c r="AE571">
        <v>4710</v>
      </c>
      <c r="AF571">
        <v>188</v>
      </c>
      <c r="AG571">
        <v>28243</v>
      </c>
    </row>
    <row r="572" spans="1:33" x14ac:dyDescent="0.35">
      <c r="A572">
        <f t="shared" si="16"/>
        <v>0</v>
      </c>
      <c r="B572">
        <f t="shared" si="17"/>
        <v>0</v>
      </c>
      <c r="C572" t="s">
        <v>587</v>
      </c>
      <c r="D572">
        <v>2439</v>
      </c>
      <c r="E572">
        <v>0</v>
      </c>
      <c r="F572">
        <v>0</v>
      </c>
      <c r="G572">
        <v>0</v>
      </c>
      <c r="H572">
        <v>113</v>
      </c>
      <c r="I572">
        <v>171</v>
      </c>
      <c r="J572">
        <v>0</v>
      </c>
      <c r="K572">
        <v>0</v>
      </c>
      <c r="L572">
        <v>0</v>
      </c>
      <c r="M572">
        <v>0</v>
      </c>
      <c r="N572">
        <v>60</v>
      </c>
      <c r="O572">
        <v>0</v>
      </c>
      <c r="P572">
        <v>64</v>
      </c>
      <c r="Q572">
        <v>2847</v>
      </c>
      <c r="R572">
        <v>665</v>
      </c>
      <c r="S572">
        <v>2</v>
      </c>
      <c r="T572">
        <v>0</v>
      </c>
      <c r="U572">
        <v>0</v>
      </c>
      <c r="V572">
        <v>0</v>
      </c>
      <c r="W572">
        <v>67</v>
      </c>
      <c r="X572">
        <v>0</v>
      </c>
      <c r="Y572">
        <v>220</v>
      </c>
      <c r="Z572">
        <v>2</v>
      </c>
      <c r="AA572">
        <v>205</v>
      </c>
      <c r="AB572">
        <v>358</v>
      </c>
      <c r="AC572">
        <v>56</v>
      </c>
      <c r="AD572">
        <v>37</v>
      </c>
      <c r="AE572">
        <v>0</v>
      </c>
      <c r="AF572">
        <v>261</v>
      </c>
      <c r="AG572">
        <v>1873</v>
      </c>
    </row>
    <row r="573" spans="1:33" x14ac:dyDescent="0.35">
      <c r="A573">
        <f t="shared" si="16"/>
        <v>0</v>
      </c>
      <c r="B573">
        <f t="shared" si="17"/>
        <v>0</v>
      </c>
      <c r="C573" t="s">
        <v>586</v>
      </c>
      <c r="D573">
        <v>1236</v>
      </c>
      <c r="E573">
        <v>0</v>
      </c>
      <c r="F573">
        <v>0</v>
      </c>
      <c r="G573">
        <v>0</v>
      </c>
      <c r="H573">
        <v>241</v>
      </c>
      <c r="I573">
        <v>0</v>
      </c>
      <c r="J573">
        <v>1276</v>
      </c>
      <c r="K573">
        <v>0</v>
      </c>
      <c r="L573">
        <v>0</v>
      </c>
      <c r="M573">
        <v>0</v>
      </c>
      <c r="N573">
        <v>4</v>
      </c>
      <c r="O573">
        <v>259</v>
      </c>
      <c r="P573">
        <v>25</v>
      </c>
      <c r="Q573">
        <v>3041</v>
      </c>
      <c r="R573">
        <v>936</v>
      </c>
      <c r="S573">
        <v>0</v>
      </c>
      <c r="T573">
        <v>1071</v>
      </c>
      <c r="U573">
        <v>0</v>
      </c>
      <c r="V573">
        <v>0</v>
      </c>
      <c r="W573">
        <v>80</v>
      </c>
      <c r="X573">
        <v>0</v>
      </c>
      <c r="Y573">
        <v>189</v>
      </c>
      <c r="Z573">
        <v>1</v>
      </c>
      <c r="AA573">
        <v>140</v>
      </c>
      <c r="AB573">
        <v>98</v>
      </c>
      <c r="AC573">
        <v>316</v>
      </c>
      <c r="AD573">
        <v>238</v>
      </c>
      <c r="AE573">
        <v>0</v>
      </c>
      <c r="AF573">
        <v>0</v>
      </c>
      <c r="AG573">
        <v>3069</v>
      </c>
    </row>
    <row r="574" spans="1:33" x14ac:dyDescent="0.35">
      <c r="A574">
        <f t="shared" si="16"/>
        <v>0</v>
      </c>
      <c r="B574">
        <f t="shared" si="17"/>
        <v>0</v>
      </c>
      <c r="C574" t="s">
        <v>585</v>
      </c>
      <c r="D574">
        <v>1135</v>
      </c>
      <c r="E574">
        <v>0</v>
      </c>
      <c r="F574">
        <v>0</v>
      </c>
      <c r="G574">
        <v>0</v>
      </c>
      <c r="H574">
        <v>498</v>
      </c>
      <c r="I574">
        <v>0</v>
      </c>
      <c r="J574">
        <v>466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20</v>
      </c>
      <c r="Q574">
        <v>2119</v>
      </c>
      <c r="R574">
        <v>1069</v>
      </c>
      <c r="S574">
        <v>199</v>
      </c>
      <c r="T574">
        <v>88</v>
      </c>
      <c r="U574">
        <v>0</v>
      </c>
      <c r="V574">
        <v>54</v>
      </c>
      <c r="W574">
        <v>0</v>
      </c>
      <c r="X574">
        <v>0</v>
      </c>
      <c r="Y574">
        <v>36</v>
      </c>
      <c r="Z574">
        <v>0</v>
      </c>
      <c r="AA574">
        <v>93</v>
      </c>
      <c r="AB574">
        <v>73</v>
      </c>
      <c r="AC574">
        <v>189</v>
      </c>
      <c r="AD574">
        <v>205</v>
      </c>
      <c r="AE574">
        <v>0</v>
      </c>
      <c r="AF574">
        <v>1</v>
      </c>
      <c r="AG574">
        <v>2007</v>
      </c>
    </row>
    <row r="575" spans="1:33" x14ac:dyDescent="0.35">
      <c r="A575">
        <f t="shared" si="16"/>
        <v>0</v>
      </c>
      <c r="B575">
        <f t="shared" si="17"/>
        <v>0</v>
      </c>
      <c r="C575" t="s">
        <v>584</v>
      </c>
      <c r="D575">
        <v>877</v>
      </c>
      <c r="E575">
        <v>0</v>
      </c>
      <c r="F575">
        <v>0</v>
      </c>
      <c r="G575">
        <v>0</v>
      </c>
      <c r="H575">
        <v>575</v>
      </c>
      <c r="I575">
        <v>12</v>
      </c>
      <c r="J575">
        <v>0</v>
      </c>
      <c r="K575">
        <v>0</v>
      </c>
      <c r="L575">
        <v>0</v>
      </c>
      <c r="M575">
        <v>0</v>
      </c>
      <c r="N575">
        <v>12</v>
      </c>
      <c r="O575">
        <v>0</v>
      </c>
      <c r="P575">
        <v>19</v>
      </c>
      <c r="Q575">
        <v>1495</v>
      </c>
      <c r="R575">
        <v>815</v>
      </c>
      <c r="S575">
        <v>60</v>
      </c>
      <c r="T575">
        <v>0</v>
      </c>
      <c r="U575">
        <v>0</v>
      </c>
      <c r="V575">
        <v>90</v>
      </c>
      <c r="W575">
        <v>0</v>
      </c>
      <c r="X575">
        <v>0</v>
      </c>
      <c r="Y575">
        <v>80</v>
      </c>
      <c r="Z575">
        <v>2</v>
      </c>
      <c r="AA575">
        <v>193</v>
      </c>
      <c r="AB575">
        <v>47</v>
      </c>
      <c r="AC575">
        <v>131</v>
      </c>
      <c r="AD575">
        <v>128</v>
      </c>
      <c r="AE575">
        <v>20</v>
      </c>
      <c r="AF575">
        <v>11</v>
      </c>
      <c r="AG575">
        <v>1577</v>
      </c>
    </row>
    <row r="576" spans="1:33" x14ac:dyDescent="0.35">
      <c r="A576">
        <f t="shared" si="16"/>
        <v>0</v>
      </c>
      <c r="B576">
        <f t="shared" si="17"/>
        <v>0</v>
      </c>
      <c r="C576" t="s">
        <v>583</v>
      </c>
      <c r="D576">
        <v>815</v>
      </c>
      <c r="E576">
        <v>0</v>
      </c>
      <c r="F576">
        <v>0</v>
      </c>
      <c r="G576">
        <v>0</v>
      </c>
      <c r="H576">
        <v>269</v>
      </c>
      <c r="I576">
        <v>495</v>
      </c>
      <c r="J576">
        <v>0</v>
      </c>
      <c r="K576">
        <v>0</v>
      </c>
      <c r="L576">
        <v>0</v>
      </c>
      <c r="M576">
        <v>0</v>
      </c>
      <c r="N576">
        <v>3</v>
      </c>
      <c r="O576">
        <v>0</v>
      </c>
      <c r="P576">
        <v>46</v>
      </c>
      <c r="Q576">
        <v>1628</v>
      </c>
      <c r="R576">
        <v>528</v>
      </c>
      <c r="S576">
        <v>79</v>
      </c>
      <c r="T576">
        <v>0</v>
      </c>
      <c r="U576">
        <v>0</v>
      </c>
      <c r="V576">
        <v>0</v>
      </c>
      <c r="W576">
        <v>27</v>
      </c>
      <c r="X576">
        <v>0</v>
      </c>
      <c r="Y576">
        <v>113</v>
      </c>
      <c r="Z576">
        <v>29</v>
      </c>
      <c r="AA576">
        <v>111</v>
      </c>
      <c r="AB576">
        <v>51</v>
      </c>
      <c r="AC576">
        <v>245</v>
      </c>
      <c r="AD576">
        <v>125</v>
      </c>
      <c r="AE576">
        <v>0</v>
      </c>
      <c r="AF576">
        <v>4</v>
      </c>
      <c r="AG576">
        <v>1312</v>
      </c>
    </row>
    <row r="577" spans="1:33" x14ac:dyDescent="0.35">
      <c r="A577">
        <f t="shared" si="16"/>
        <v>0</v>
      </c>
      <c r="B577">
        <f t="shared" si="17"/>
        <v>0</v>
      </c>
      <c r="C577" t="s">
        <v>582</v>
      </c>
      <c r="D577">
        <v>1098</v>
      </c>
      <c r="E577">
        <v>0</v>
      </c>
      <c r="F577">
        <v>0</v>
      </c>
      <c r="G577">
        <v>0</v>
      </c>
      <c r="H577">
        <v>969</v>
      </c>
      <c r="I577">
        <v>0</v>
      </c>
      <c r="J577">
        <v>863</v>
      </c>
      <c r="K577">
        <v>0</v>
      </c>
      <c r="L577">
        <v>0</v>
      </c>
      <c r="M577">
        <v>0</v>
      </c>
      <c r="N577">
        <v>41</v>
      </c>
      <c r="O577">
        <v>0</v>
      </c>
      <c r="P577">
        <v>22</v>
      </c>
      <c r="Q577">
        <v>2993</v>
      </c>
      <c r="R577">
        <v>873</v>
      </c>
      <c r="S577">
        <v>12</v>
      </c>
      <c r="T577">
        <v>26</v>
      </c>
      <c r="U577">
        <v>0</v>
      </c>
      <c r="V577">
        <v>235</v>
      </c>
      <c r="W577">
        <v>0</v>
      </c>
      <c r="X577">
        <v>0</v>
      </c>
      <c r="Y577">
        <v>115</v>
      </c>
      <c r="Z577">
        <v>0</v>
      </c>
      <c r="AA577">
        <v>129</v>
      </c>
      <c r="AB577">
        <v>122</v>
      </c>
      <c r="AC577">
        <v>390</v>
      </c>
      <c r="AD577">
        <v>140</v>
      </c>
      <c r="AE577">
        <v>759</v>
      </c>
      <c r="AF577">
        <v>52</v>
      </c>
      <c r="AG577">
        <v>2853</v>
      </c>
    </row>
    <row r="578" spans="1:33" x14ac:dyDescent="0.35">
      <c r="A578">
        <f t="shared" ref="A578:A641" si="18">+Q578-SUM(D578:P578)</f>
        <v>0</v>
      </c>
      <c r="B578">
        <f t="shared" ref="B578:B641" si="19">+AG578-SUM(R578:AF578)</f>
        <v>0</v>
      </c>
      <c r="C578" t="s">
        <v>581</v>
      </c>
      <c r="D578">
        <v>3292</v>
      </c>
      <c r="E578">
        <v>0</v>
      </c>
      <c r="F578">
        <v>0</v>
      </c>
      <c r="G578">
        <v>0</v>
      </c>
      <c r="H578">
        <v>481</v>
      </c>
      <c r="I578">
        <v>341</v>
      </c>
      <c r="J578">
        <v>1479</v>
      </c>
      <c r="K578">
        <v>0</v>
      </c>
      <c r="L578">
        <v>0</v>
      </c>
      <c r="M578">
        <v>0</v>
      </c>
      <c r="N578">
        <v>200</v>
      </c>
      <c r="O578">
        <v>30</v>
      </c>
      <c r="P578">
        <v>10</v>
      </c>
      <c r="Q578">
        <v>5833</v>
      </c>
      <c r="R578">
        <v>1610</v>
      </c>
      <c r="S578">
        <v>843</v>
      </c>
      <c r="T578">
        <v>191</v>
      </c>
      <c r="U578">
        <v>0</v>
      </c>
      <c r="V578">
        <v>313</v>
      </c>
      <c r="W578">
        <v>94</v>
      </c>
      <c r="X578">
        <v>0</v>
      </c>
      <c r="Y578">
        <v>420</v>
      </c>
      <c r="Z578">
        <v>10</v>
      </c>
      <c r="AA578">
        <v>220</v>
      </c>
      <c r="AB578">
        <v>84</v>
      </c>
      <c r="AC578">
        <v>1306</v>
      </c>
      <c r="AD578">
        <v>531</v>
      </c>
      <c r="AE578">
        <v>1184</v>
      </c>
      <c r="AF578">
        <v>119</v>
      </c>
      <c r="AG578">
        <v>6925</v>
      </c>
    </row>
    <row r="579" spans="1:33" x14ac:dyDescent="0.35">
      <c r="A579">
        <f t="shared" si="18"/>
        <v>0</v>
      </c>
      <c r="B579">
        <f t="shared" si="19"/>
        <v>0</v>
      </c>
      <c r="C579" t="s">
        <v>580</v>
      </c>
      <c r="D579">
        <v>4459</v>
      </c>
      <c r="E579">
        <v>0</v>
      </c>
      <c r="F579">
        <v>0</v>
      </c>
      <c r="G579">
        <v>0</v>
      </c>
      <c r="H579">
        <v>2015</v>
      </c>
      <c r="I579">
        <v>123</v>
      </c>
      <c r="J579">
        <v>2612</v>
      </c>
      <c r="K579">
        <v>0</v>
      </c>
      <c r="L579">
        <v>33</v>
      </c>
      <c r="M579">
        <v>0</v>
      </c>
      <c r="N579">
        <v>76</v>
      </c>
      <c r="O579">
        <v>114</v>
      </c>
      <c r="P579">
        <v>38</v>
      </c>
      <c r="Q579">
        <v>9470</v>
      </c>
      <c r="R579">
        <v>3091</v>
      </c>
      <c r="S579">
        <v>766</v>
      </c>
      <c r="T579">
        <v>440</v>
      </c>
      <c r="U579">
        <v>0</v>
      </c>
      <c r="V579">
        <v>728</v>
      </c>
      <c r="W579">
        <v>0</v>
      </c>
      <c r="X579">
        <v>0</v>
      </c>
      <c r="Y579">
        <v>682</v>
      </c>
      <c r="Z579">
        <v>24</v>
      </c>
      <c r="AA579">
        <v>342</v>
      </c>
      <c r="AB579">
        <v>148</v>
      </c>
      <c r="AC579">
        <v>1986</v>
      </c>
      <c r="AD579">
        <v>717</v>
      </c>
      <c r="AE579">
        <v>2330</v>
      </c>
      <c r="AF579">
        <v>37</v>
      </c>
      <c r="AG579">
        <v>11291</v>
      </c>
    </row>
    <row r="580" spans="1:33" x14ac:dyDescent="0.35">
      <c r="A580">
        <f t="shared" si="18"/>
        <v>0</v>
      </c>
      <c r="B580">
        <f t="shared" si="19"/>
        <v>0</v>
      </c>
      <c r="C580" t="s">
        <v>579</v>
      </c>
      <c r="D580">
        <v>525</v>
      </c>
      <c r="E580">
        <v>0</v>
      </c>
      <c r="F580">
        <v>0</v>
      </c>
      <c r="G580">
        <v>0</v>
      </c>
      <c r="H580">
        <v>7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2</v>
      </c>
      <c r="O580">
        <v>0</v>
      </c>
      <c r="P580">
        <v>0</v>
      </c>
      <c r="Q580">
        <v>534</v>
      </c>
      <c r="R580">
        <v>181</v>
      </c>
      <c r="S580">
        <v>125</v>
      </c>
      <c r="T580">
        <v>62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0</v>
      </c>
      <c r="AA580">
        <v>37</v>
      </c>
      <c r="AB580">
        <v>48</v>
      </c>
      <c r="AC580">
        <v>33</v>
      </c>
      <c r="AD580">
        <v>25</v>
      </c>
      <c r="AE580">
        <v>12</v>
      </c>
      <c r="AF580">
        <v>60</v>
      </c>
      <c r="AG580">
        <v>584</v>
      </c>
    </row>
    <row r="581" spans="1:33" x14ac:dyDescent="0.35">
      <c r="A581">
        <f t="shared" si="18"/>
        <v>0</v>
      </c>
      <c r="B581">
        <f t="shared" si="19"/>
        <v>0</v>
      </c>
      <c r="C581" t="s">
        <v>578</v>
      </c>
      <c r="D581">
        <v>88</v>
      </c>
      <c r="E581">
        <v>240</v>
      </c>
      <c r="F581">
        <v>0</v>
      </c>
      <c r="G581">
        <v>45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373</v>
      </c>
      <c r="R581">
        <v>312</v>
      </c>
      <c r="S581">
        <v>0</v>
      </c>
      <c r="T581">
        <v>0</v>
      </c>
      <c r="U581">
        <v>0</v>
      </c>
      <c r="V581">
        <v>2</v>
      </c>
      <c r="W581">
        <v>0</v>
      </c>
      <c r="X581">
        <v>0</v>
      </c>
      <c r="Y581">
        <v>0</v>
      </c>
      <c r="Z581">
        <v>0</v>
      </c>
      <c r="AA581">
        <v>34</v>
      </c>
      <c r="AB581">
        <v>17</v>
      </c>
      <c r="AC581">
        <v>11</v>
      </c>
      <c r="AD581">
        <v>5</v>
      </c>
      <c r="AE581">
        <v>4</v>
      </c>
      <c r="AF581">
        <v>2</v>
      </c>
      <c r="AG581">
        <v>387</v>
      </c>
    </row>
    <row r="582" spans="1:33" x14ac:dyDescent="0.35">
      <c r="A582">
        <f t="shared" si="18"/>
        <v>0</v>
      </c>
      <c r="B582">
        <f t="shared" si="19"/>
        <v>0</v>
      </c>
      <c r="C582" t="s">
        <v>577</v>
      </c>
      <c r="D582">
        <v>2475</v>
      </c>
      <c r="E582">
        <v>0</v>
      </c>
      <c r="F582">
        <v>0</v>
      </c>
      <c r="G582">
        <v>0</v>
      </c>
      <c r="H582">
        <v>472</v>
      </c>
      <c r="I582">
        <v>39</v>
      </c>
      <c r="J582">
        <v>1591</v>
      </c>
      <c r="K582">
        <v>0</v>
      </c>
      <c r="L582">
        <v>0</v>
      </c>
      <c r="M582">
        <v>0</v>
      </c>
      <c r="N582">
        <v>34</v>
      </c>
      <c r="O582">
        <v>0</v>
      </c>
      <c r="P582">
        <v>57</v>
      </c>
      <c r="Q582">
        <v>4668</v>
      </c>
      <c r="R582">
        <v>1035</v>
      </c>
      <c r="S582">
        <v>634</v>
      </c>
      <c r="T582">
        <v>132</v>
      </c>
      <c r="U582">
        <v>0</v>
      </c>
      <c r="V582">
        <v>296</v>
      </c>
      <c r="W582">
        <v>0</v>
      </c>
      <c r="X582">
        <v>0</v>
      </c>
      <c r="Y582">
        <v>220</v>
      </c>
      <c r="Z582">
        <v>135</v>
      </c>
      <c r="AA582">
        <v>240</v>
      </c>
      <c r="AB582">
        <v>88</v>
      </c>
      <c r="AC582">
        <v>525</v>
      </c>
      <c r="AD582">
        <v>490</v>
      </c>
      <c r="AE582">
        <v>1346</v>
      </c>
      <c r="AF582">
        <v>126</v>
      </c>
      <c r="AG582">
        <v>5267</v>
      </c>
    </row>
    <row r="583" spans="1:33" x14ac:dyDescent="0.35">
      <c r="A583">
        <f t="shared" si="18"/>
        <v>0</v>
      </c>
      <c r="B583">
        <f t="shared" si="19"/>
        <v>0</v>
      </c>
      <c r="C583" t="s">
        <v>576</v>
      </c>
      <c r="D583">
        <v>7071</v>
      </c>
      <c r="E583">
        <v>0</v>
      </c>
      <c r="F583">
        <v>0</v>
      </c>
      <c r="G583">
        <v>0</v>
      </c>
      <c r="H583">
        <v>1023</v>
      </c>
      <c r="I583">
        <v>0</v>
      </c>
      <c r="J583">
        <v>1988</v>
      </c>
      <c r="K583">
        <v>0</v>
      </c>
      <c r="L583">
        <v>0</v>
      </c>
      <c r="M583">
        <v>0</v>
      </c>
      <c r="N583">
        <v>20</v>
      </c>
      <c r="O583">
        <v>114</v>
      </c>
      <c r="P583">
        <v>228</v>
      </c>
      <c r="Q583">
        <v>10444</v>
      </c>
      <c r="R583">
        <v>3767</v>
      </c>
      <c r="S583">
        <v>1098</v>
      </c>
      <c r="T583">
        <v>389</v>
      </c>
      <c r="U583">
        <v>0</v>
      </c>
      <c r="V583">
        <v>271</v>
      </c>
      <c r="W583">
        <v>126</v>
      </c>
      <c r="X583">
        <v>0</v>
      </c>
      <c r="Y583">
        <v>1655</v>
      </c>
      <c r="Z583">
        <v>0</v>
      </c>
      <c r="AA583">
        <v>443</v>
      </c>
      <c r="AB583">
        <v>366</v>
      </c>
      <c r="AC583">
        <v>911</v>
      </c>
      <c r="AD583">
        <v>634</v>
      </c>
      <c r="AE583">
        <v>1712</v>
      </c>
      <c r="AF583">
        <v>84</v>
      </c>
      <c r="AG583">
        <v>11456</v>
      </c>
    </row>
    <row r="584" spans="1:33" x14ac:dyDescent="0.35">
      <c r="A584">
        <f t="shared" si="18"/>
        <v>0</v>
      </c>
      <c r="B584">
        <f t="shared" si="19"/>
        <v>0</v>
      </c>
      <c r="C584" t="s">
        <v>575</v>
      </c>
      <c r="D584">
        <v>395</v>
      </c>
      <c r="E584">
        <v>0</v>
      </c>
      <c r="F584">
        <v>0</v>
      </c>
      <c r="G584">
        <v>0</v>
      </c>
      <c r="H584">
        <v>129</v>
      </c>
      <c r="I584">
        <v>0</v>
      </c>
      <c r="J584">
        <v>207</v>
      </c>
      <c r="K584">
        <v>0</v>
      </c>
      <c r="L584">
        <v>0</v>
      </c>
      <c r="M584">
        <v>0</v>
      </c>
      <c r="N584">
        <v>3</v>
      </c>
      <c r="O584">
        <v>156</v>
      </c>
      <c r="P584">
        <v>3</v>
      </c>
      <c r="Q584">
        <v>893</v>
      </c>
      <c r="R584">
        <v>154</v>
      </c>
      <c r="S584">
        <v>2</v>
      </c>
      <c r="T584">
        <v>343</v>
      </c>
      <c r="U584">
        <v>0</v>
      </c>
      <c r="V584">
        <v>0</v>
      </c>
      <c r="W584">
        <v>0</v>
      </c>
      <c r="X584">
        <v>0</v>
      </c>
      <c r="Y584">
        <v>2</v>
      </c>
      <c r="Z584">
        <v>0</v>
      </c>
      <c r="AA584">
        <v>68</v>
      </c>
      <c r="AB584">
        <v>44</v>
      </c>
      <c r="AC584">
        <v>91</v>
      </c>
      <c r="AD584">
        <v>69</v>
      </c>
      <c r="AE584">
        <v>160</v>
      </c>
      <c r="AF584">
        <v>9</v>
      </c>
      <c r="AG584">
        <v>942</v>
      </c>
    </row>
    <row r="585" spans="1:33" x14ac:dyDescent="0.35">
      <c r="A585">
        <f t="shared" si="18"/>
        <v>0</v>
      </c>
      <c r="B585">
        <f t="shared" si="19"/>
        <v>0</v>
      </c>
      <c r="C585" t="s">
        <v>574</v>
      </c>
      <c r="D585">
        <v>1084</v>
      </c>
      <c r="E585">
        <v>0</v>
      </c>
      <c r="F585">
        <v>0</v>
      </c>
      <c r="G585">
        <v>0</v>
      </c>
      <c r="H585">
        <v>875</v>
      </c>
      <c r="I585">
        <v>2</v>
      </c>
      <c r="J585">
        <v>887</v>
      </c>
      <c r="K585">
        <v>0</v>
      </c>
      <c r="L585">
        <v>0</v>
      </c>
      <c r="M585">
        <v>0</v>
      </c>
      <c r="N585">
        <v>37</v>
      </c>
      <c r="O585">
        <v>0</v>
      </c>
      <c r="P585">
        <v>24</v>
      </c>
      <c r="Q585">
        <v>2909</v>
      </c>
      <c r="R585">
        <v>1106</v>
      </c>
      <c r="S585">
        <v>0</v>
      </c>
      <c r="T585">
        <v>91</v>
      </c>
      <c r="U585">
        <v>0</v>
      </c>
      <c r="V585">
        <v>194</v>
      </c>
      <c r="W585">
        <v>1</v>
      </c>
      <c r="X585">
        <v>0</v>
      </c>
      <c r="Y585">
        <v>97</v>
      </c>
      <c r="Z585">
        <v>0</v>
      </c>
      <c r="AA585">
        <v>85</v>
      </c>
      <c r="AB585">
        <v>101</v>
      </c>
      <c r="AC585">
        <v>644</v>
      </c>
      <c r="AD585">
        <v>153</v>
      </c>
      <c r="AE585">
        <v>569</v>
      </c>
      <c r="AF585">
        <v>16</v>
      </c>
      <c r="AG585">
        <v>3057</v>
      </c>
    </row>
    <row r="586" spans="1:33" x14ac:dyDescent="0.35">
      <c r="A586">
        <f t="shared" si="18"/>
        <v>0</v>
      </c>
      <c r="B586">
        <f t="shared" si="19"/>
        <v>0</v>
      </c>
      <c r="C586" t="s">
        <v>573</v>
      </c>
      <c r="D586">
        <v>4418</v>
      </c>
      <c r="E586">
        <v>0</v>
      </c>
      <c r="F586">
        <v>0</v>
      </c>
      <c r="G586">
        <v>0</v>
      </c>
      <c r="H586">
        <v>59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14</v>
      </c>
      <c r="O586">
        <v>219</v>
      </c>
      <c r="P586">
        <v>35</v>
      </c>
      <c r="Q586">
        <v>4745</v>
      </c>
      <c r="R586">
        <v>1081</v>
      </c>
      <c r="S586">
        <v>381</v>
      </c>
      <c r="T586">
        <v>1</v>
      </c>
      <c r="U586">
        <v>0</v>
      </c>
      <c r="V586">
        <v>374</v>
      </c>
      <c r="W586">
        <v>0</v>
      </c>
      <c r="X586">
        <v>0</v>
      </c>
      <c r="Y586">
        <v>357</v>
      </c>
      <c r="Z586">
        <v>0</v>
      </c>
      <c r="AA586">
        <v>226</v>
      </c>
      <c r="AB586">
        <v>123</v>
      </c>
      <c r="AC586">
        <v>534</v>
      </c>
      <c r="AD586">
        <v>342</v>
      </c>
      <c r="AE586">
        <v>196</v>
      </c>
      <c r="AF586">
        <v>10</v>
      </c>
      <c r="AG586">
        <v>3625</v>
      </c>
    </row>
    <row r="587" spans="1:33" x14ac:dyDescent="0.35">
      <c r="A587">
        <f t="shared" si="18"/>
        <v>0</v>
      </c>
      <c r="B587">
        <f t="shared" si="19"/>
        <v>0</v>
      </c>
      <c r="C587" t="s">
        <v>572</v>
      </c>
      <c r="D587">
        <v>1686</v>
      </c>
      <c r="E587">
        <v>0</v>
      </c>
      <c r="F587">
        <v>0</v>
      </c>
      <c r="G587">
        <v>0</v>
      </c>
      <c r="H587">
        <v>516</v>
      </c>
      <c r="I587">
        <v>0</v>
      </c>
      <c r="J587">
        <v>1339</v>
      </c>
      <c r="K587">
        <v>0</v>
      </c>
      <c r="L587">
        <v>0</v>
      </c>
      <c r="M587">
        <v>0</v>
      </c>
      <c r="N587">
        <v>27</v>
      </c>
      <c r="O587">
        <v>0</v>
      </c>
      <c r="P587">
        <v>0</v>
      </c>
      <c r="Q587">
        <v>3568</v>
      </c>
      <c r="R587">
        <v>864</v>
      </c>
      <c r="S587">
        <v>5</v>
      </c>
      <c r="T587">
        <v>338</v>
      </c>
      <c r="U587">
        <v>0</v>
      </c>
      <c r="V587">
        <v>242</v>
      </c>
      <c r="W587">
        <v>0</v>
      </c>
      <c r="X587">
        <v>0</v>
      </c>
      <c r="Y587">
        <v>218</v>
      </c>
      <c r="Z587">
        <v>0</v>
      </c>
      <c r="AA587">
        <v>105</v>
      </c>
      <c r="AB587">
        <v>94</v>
      </c>
      <c r="AC587">
        <v>330</v>
      </c>
      <c r="AD587">
        <v>152</v>
      </c>
      <c r="AE587">
        <v>773</v>
      </c>
      <c r="AF587">
        <v>22</v>
      </c>
      <c r="AG587">
        <v>3143</v>
      </c>
    </row>
    <row r="588" spans="1:33" x14ac:dyDescent="0.35">
      <c r="A588">
        <f t="shared" si="18"/>
        <v>0</v>
      </c>
      <c r="B588">
        <f t="shared" si="19"/>
        <v>0</v>
      </c>
      <c r="C588" t="s">
        <v>571</v>
      </c>
      <c r="D588">
        <v>11285</v>
      </c>
      <c r="E588">
        <v>0</v>
      </c>
      <c r="F588">
        <v>0</v>
      </c>
      <c r="G588">
        <v>0</v>
      </c>
      <c r="H588">
        <v>633</v>
      </c>
      <c r="I588">
        <v>66</v>
      </c>
      <c r="J588">
        <v>3226</v>
      </c>
      <c r="K588">
        <v>11739</v>
      </c>
      <c r="L588">
        <v>369</v>
      </c>
      <c r="M588">
        <v>0</v>
      </c>
      <c r="N588">
        <v>0</v>
      </c>
      <c r="O588">
        <v>0</v>
      </c>
      <c r="P588">
        <v>199</v>
      </c>
      <c r="Q588">
        <v>27517</v>
      </c>
      <c r="R588">
        <v>3135</v>
      </c>
      <c r="S588">
        <v>561</v>
      </c>
      <c r="T588">
        <v>1759</v>
      </c>
      <c r="U588">
        <v>7608</v>
      </c>
      <c r="V588">
        <v>2328</v>
      </c>
      <c r="W588">
        <v>1066</v>
      </c>
      <c r="X588">
        <v>119</v>
      </c>
      <c r="Y588">
        <v>1698</v>
      </c>
      <c r="Z588">
        <v>1595</v>
      </c>
      <c r="AA588">
        <v>728</v>
      </c>
      <c r="AB588">
        <v>368</v>
      </c>
      <c r="AC588">
        <v>1760</v>
      </c>
      <c r="AD588">
        <v>2733</v>
      </c>
      <c r="AE588">
        <v>445</v>
      </c>
      <c r="AF588">
        <v>3898</v>
      </c>
      <c r="AG588">
        <v>29801</v>
      </c>
    </row>
    <row r="589" spans="1:33" x14ac:dyDescent="0.35">
      <c r="A589">
        <f t="shared" si="18"/>
        <v>0</v>
      </c>
      <c r="B589">
        <f t="shared" si="19"/>
        <v>0</v>
      </c>
      <c r="C589" t="s">
        <v>570</v>
      </c>
      <c r="D589">
        <v>1039</v>
      </c>
      <c r="E589">
        <v>0</v>
      </c>
      <c r="F589">
        <v>0</v>
      </c>
      <c r="G589">
        <v>0</v>
      </c>
      <c r="H589">
        <v>178</v>
      </c>
      <c r="I589">
        <v>34</v>
      </c>
      <c r="J589">
        <v>260</v>
      </c>
      <c r="K589">
        <v>0</v>
      </c>
      <c r="L589">
        <v>0</v>
      </c>
      <c r="M589">
        <v>0</v>
      </c>
      <c r="N589">
        <v>6</v>
      </c>
      <c r="O589">
        <v>0</v>
      </c>
      <c r="P589">
        <v>26</v>
      </c>
      <c r="Q589">
        <v>1543</v>
      </c>
      <c r="R589">
        <v>302</v>
      </c>
      <c r="S589">
        <v>37</v>
      </c>
      <c r="T589">
        <v>32</v>
      </c>
      <c r="U589">
        <v>0</v>
      </c>
      <c r="V589">
        <v>0</v>
      </c>
      <c r="W589">
        <v>0</v>
      </c>
      <c r="X589">
        <v>0</v>
      </c>
      <c r="Y589">
        <v>155</v>
      </c>
      <c r="Z589">
        <v>0</v>
      </c>
      <c r="AA589">
        <v>128</v>
      </c>
      <c r="AB589">
        <v>80</v>
      </c>
      <c r="AC589">
        <v>97</v>
      </c>
      <c r="AD589">
        <v>58</v>
      </c>
      <c r="AE589">
        <v>417</v>
      </c>
      <c r="AF589">
        <v>14</v>
      </c>
      <c r="AG589">
        <v>1320</v>
      </c>
    </row>
    <row r="590" spans="1:33" x14ac:dyDescent="0.35">
      <c r="A590">
        <f t="shared" si="18"/>
        <v>0</v>
      </c>
      <c r="B590">
        <f t="shared" si="19"/>
        <v>0</v>
      </c>
      <c r="C590" t="s">
        <v>569</v>
      </c>
      <c r="D590">
        <v>1673</v>
      </c>
      <c r="E590">
        <v>0</v>
      </c>
      <c r="F590">
        <v>0</v>
      </c>
      <c r="G590">
        <v>0</v>
      </c>
      <c r="H590">
        <v>1969</v>
      </c>
      <c r="I590">
        <v>335</v>
      </c>
      <c r="J590">
        <v>1064</v>
      </c>
      <c r="K590">
        <v>0</v>
      </c>
      <c r="L590">
        <v>0</v>
      </c>
      <c r="M590">
        <v>0</v>
      </c>
      <c r="N590">
        <v>36</v>
      </c>
      <c r="O590">
        <v>0</v>
      </c>
      <c r="P590">
        <v>89</v>
      </c>
      <c r="Q590">
        <v>5166</v>
      </c>
      <c r="R590">
        <v>1817</v>
      </c>
      <c r="S590">
        <v>52</v>
      </c>
      <c r="T590">
        <v>398</v>
      </c>
      <c r="U590">
        <v>0</v>
      </c>
      <c r="V590">
        <v>74</v>
      </c>
      <c r="W590">
        <v>22</v>
      </c>
      <c r="X590">
        <v>0</v>
      </c>
      <c r="Y590">
        <v>131</v>
      </c>
      <c r="Z590">
        <v>389</v>
      </c>
      <c r="AA590">
        <v>167</v>
      </c>
      <c r="AB590">
        <v>114</v>
      </c>
      <c r="AC590">
        <v>62</v>
      </c>
      <c r="AD590">
        <v>147</v>
      </c>
      <c r="AE590">
        <v>908</v>
      </c>
      <c r="AF590">
        <v>103</v>
      </c>
      <c r="AG590">
        <v>4384</v>
      </c>
    </row>
    <row r="591" spans="1:33" x14ac:dyDescent="0.35">
      <c r="A591">
        <f t="shared" si="18"/>
        <v>0</v>
      </c>
      <c r="B591">
        <f t="shared" si="19"/>
        <v>0</v>
      </c>
      <c r="C591" t="s">
        <v>568</v>
      </c>
      <c r="D591">
        <v>2519</v>
      </c>
      <c r="E591">
        <v>0</v>
      </c>
      <c r="F591">
        <v>0</v>
      </c>
      <c r="G591">
        <v>0</v>
      </c>
      <c r="H591">
        <v>429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2</v>
      </c>
      <c r="O591">
        <v>0</v>
      </c>
      <c r="P591">
        <v>45</v>
      </c>
      <c r="Q591">
        <v>2995</v>
      </c>
      <c r="R591">
        <v>763</v>
      </c>
      <c r="S591">
        <v>649</v>
      </c>
      <c r="T591">
        <v>0</v>
      </c>
      <c r="U591">
        <v>0</v>
      </c>
      <c r="V591">
        <v>249</v>
      </c>
      <c r="W591">
        <v>0</v>
      </c>
      <c r="X591">
        <v>0</v>
      </c>
      <c r="Y591">
        <v>94</v>
      </c>
      <c r="Z591">
        <v>0</v>
      </c>
      <c r="AA591">
        <v>159</v>
      </c>
      <c r="AB591">
        <v>80</v>
      </c>
      <c r="AC591">
        <v>359</v>
      </c>
      <c r="AD591">
        <v>303</v>
      </c>
      <c r="AE591">
        <v>0</v>
      </c>
      <c r="AF591">
        <v>321</v>
      </c>
      <c r="AG591">
        <v>2977</v>
      </c>
    </row>
    <row r="592" spans="1:33" x14ac:dyDescent="0.35">
      <c r="A592">
        <f t="shared" si="18"/>
        <v>0</v>
      </c>
      <c r="B592">
        <f t="shared" si="19"/>
        <v>0</v>
      </c>
      <c r="C592" t="s">
        <v>567</v>
      </c>
      <c r="D592">
        <v>269</v>
      </c>
      <c r="E592">
        <v>0</v>
      </c>
      <c r="F592">
        <v>0</v>
      </c>
      <c r="G592">
        <v>0</v>
      </c>
      <c r="H592">
        <v>155</v>
      </c>
      <c r="I592">
        <v>0</v>
      </c>
      <c r="J592">
        <v>37</v>
      </c>
      <c r="K592">
        <v>0</v>
      </c>
      <c r="L592">
        <v>0</v>
      </c>
      <c r="M592">
        <v>0</v>
      </c>
      <c r="N592">
        <v>4</v>
      </c>
      <c r="O592">
        <v>0</v>
      </c>
      <c r="P592">
        <v>0</v>
      </c>
      <c r="Q592">
        <v>465</v>
      </c>
      <c r="R592">
        <v>304</v>
      </c>
      <c r="S592">
        <v>0</v>
      </c>
      <c r="T592">
        <v>23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33</v>
      </c>
      <c r="AB592">
        <v>18</v>
      </c>
      <c r="AC592">
        <v>23</v>
      </c>
      <c r="AD592">
        <v>16</v>
      </c>
      <c r="AE592">
        <v>0</v>
      </c>
      <c r="AF592">
        <v>4</v>
      </c>
      <c r="AG592">
        <v>421</v>
      </c>
    </row>
    <row r="593" spans="1:33" x14ac:dyDescent="0.35">
      <c r="A593">
        <f t="shared" si="18"/>
        <v>0</v>
      </c>
      <c r="B593">
        <f t="shared" si="19"/>
        <v>0</v>
      </c>
      <c r="C593" t="s">
        <v>566</v>
      </c>
      <c r="D593">
        <v>4555</v>
      </c>
      <c r="E593">
        <v>0</v>
      </c>
      <c r="F593">
        <v>0</v>
      </c>
      <c r="G593">
        <v>0</v>
      </c>
      <c r="H593">
        <v>1215</v>
      </c>
      <c r="I593">
        <v>45</v>
      </c>
      <c r="J593">
        <v>3946</v>
      </c>
      <c r="K593">
        <v>0</v>
      </c>
      <c r="L593">
        <v>0</v>
      </c>
      <c r="M593">
        <v>0</v>
      </c>
      <c r="N593">
        <v>21</v>
      </c>
      <c r="O593">
        <v>0</v>
      </c>
      <c r="P593">
        <v>104</v>
      </c>
      <c r="Q593">
        <v>9886</v>
      </c>
      <c r="R593">
        <v>3371</v>
      </c>
      <c r="S593">
        <v>1872</v>
      </c>
      <c r="T593">
        <v>642</v>
      </c>
      <c r="U593">
        <v>0</v>
      </c>
      <c r="V593">
        <v>366</v>
      </c>
      <c r="W593">
        <v>0</v>
      </c>
      <c r="X593">
        <v>0</v>
      </c>
      <c r="Y593">
        <v>12</v>
      </c>
      <c r="Z593">
        <v>45</v>
      </c>
      <c r="AA593">
        <v>384</v>
      </c>
      <c r="AB593">
        <v>182</v>
      </c>
      <c r="AC593">
        <v>555</v>
      </c>
      <c r="AD593">
        <v>693</v>
      </c>
      <c r="AE593">
        <v>2759</v>
      </c>
      <c r="AF593">
        <v>37</v>
      </c>
      <c r="AG593">
        <v>10918</v>
      </c>
    </row>
    <row r="594" spans="1:33" x14ac:dyDescent="0.35">
      <c r="A594">
        <f t="shared" si="18"/>
        <v>0</v>
      </c>
      <c r="B594">
        <f t="shared" si="19"/>
        <v>0</v>
      </c>
      <c r="C594" t="s">
        <v>565</v>
      </c>
      <c r="D594">
        <v>2904</v>
      </c>
      <c r="E594">
        <v>0</v>
      </c>
      <c r="F594">
        <v>0</v>
      </c>
      <c r="G594">
        <v>0</v>
      </c>
      <c r="H594">
        <v>857</v>
      </c>
      <c r="I594">
        <v>0</v>
      </c>
      <c r="J594">
        <v>466</v>
      </c>
      <c r="K594">
        <v>3862</v>
      </c>
      <c r="L594">
        <v>0</v>
      </c>
      <c r="M594">
        <v>0</v>
      </c>
      <c r="N594">
        <v>47</v>
      </c>
      <c r="O594">
        <v>0</v>
      </c>
      <c r="P594">
        <v>137</v>
      </c>
      <c r="Q594">
        <v>8273</v>
      </c>
      <c r="R594">
        <v>1134</v>
      </c>
      <c r="S594">
        <v>12</v>
      </c>
      <c r="T594">
        <v>410</v>
      </c>
      <c r="U594">
        <v>2866</v>
      </c>
      <c r="V594">
        <v>169</v>
      </c>
      <c r="W594">
        <v>0</v>
      </c>
      <c r="X594">
        <v>0</v>
      </c>
      <c r="Y594">
        <v>490</v>
      </c>
      <c r="Z594">
        <v>0</v>
      </c>
      <c r="AA594">
        <v>136</v>
      </c>
      <c r="AB594">
        <v>116</v>
      </c>
      <c r="AC594">
        <v>1608</v>
      </c>
      <c r="AD594">
        <v>682</v>
      </c>
      <c r="AE594">
        <v>340</v>
      </c>
      <c r="AF594">
        <v>37</v>
      </c>
      <c r="AG594">
        <v>8000</v>
      </c>
    </row>
    <row r="595" spans="1:33" x14ac:dyDescent="0.35">
      <c r="A595">
        <f t="shared" si="18"/>
        <v>0</v>
      </c>
      <c r="B595">
        <f t="shared" si="19"/>
        <v>0</v>
      </c>
      <c r="C595" t="s">
        <v>564</v>
      </c>
      <c r="D595">
        <v>3398</v>
      </c>
      <c r="E595">
        <v>0</v>
      </c>
      <c r="F595">
        <v>0</v>
      </c>
      <c r="G595">
        <v>0</v>
      </c>
      <c r="H595">
        <v>918</v>
      </c>
      <c r="I595">
        <v>253</v>
      </c>
      <c r="J595">
        <v>1451</v>
      </c>
      <c r="K595">
        <v>0</v>
      </c>
      <c r="L595">
        <v>0</v>
      </c>
      <c r="M595">
        <v>0</v>
      </c>
      <c r="N595">
        <v>80</v>
      </c>
      <c r="O595">
        <v>0</v>
      </c>
      <c r="P595">
        <v>181</v>
      </c>
      <c r="Q595">
        <v>6281</v>
      </c>
      <c r="R595">
        <v>969</v>
      </c>
      <c r="S595">
        <v>28</v>
      </c>
      <c r="T595">
        <v>698</v>
      </c>
      <c r="U595">
        <v>0</v>
      </c>
      <c r="V595">
        <v>103</v>
      </c>
      <c r="W595">
        <v>10</v>
      </c>
      <c r="X595">
        <v>0</v>
      </c>
      <c r="Y595">
        <v>1088</v>
      </c>
      <c r="Z595">
        <v>279</v>
      </c>
      <c r="AA595">
        <v>381</v>
      </c>
      <c r="AB595">
        <v>111</v>
      </c>
      <c r="AC595">
        <v>1025</v>
      </c>
      <c r="AD595">
        <v>959</v>
      </c>
      <c r="AE595">
        <v>545</v>
      </c>
      <c r="AF595">
        <v>44</v>
      </c>
      <c r="AG595">
        <v>6240</v>
      </c>
    </row>
    <row r="596" spans="1:33" x14ac:dyDescent="0.35">
      <c r="A596">
        <f t="shared" si="18"/>
        <v>0</v>
      </c>
      <c r="B596">
        <f t="shared" si="19"/>
        <v>0</v>
      </c>
      <c r="C596" t="s">
        <v>563</v>
      </c>
      <c r="D596">
        <v>4621</v>
      </c>
      <c r="E596">
        <v>0</v>
      </c>
      <c r="F596">
        <v>0</v>
      </c>
      <c r="G596">
        <v>0</v>
      </c>
      <c r="H596">
        <v>628</v>
      </c>
      <c r="I596">
        <v>561</v>
      </c>
      <c r="J596">
        <v>4205</v>
      </c>
      <c r="K596">
        <v>0</v>
      </c>
      <c r="L596">
        <v>626</v>
      </c>
      <c r="M596">
        <v>0</v>
      </c>
      <c r="N596">
        <v>189</v>
      </c>
      <c r="O596">
        <v>999</v>
      </c>
      <c r="P596">
        <v>1100</v>
      </c>
      <c r="Q596">
        <v>12929</v>
      </c>
      <c r="R596">
        <v>1537</v>
      </c>
      <c r="S596">
        <v>496</v>
      </c>
      <c r="T596">
        <v>509</v>
      </c>
      <c r="U596">
        <v>0</v>
      </c>
      <c r="V596">
        <v>642</v>
      </c>
      <c r="W596">
        <v>0</v>
      </c>
      <c r="X596">
        <v>394</v>
      </c>
      <c r="Y596">
        <v>841</v>
      </c>
      <c r="Z596">
        <v>37</v>
      </c>
      <c r="AA596">
        <v>362</v>
      </c>
      <c r="AB596">
        <v>702</v>
      </c>
      <c r="AC596">
        <v>2277</v>
      </c>
      <c r="AD596">
        <v>3645</v>
      </c>
      <c r="AE596">
        <v>33</v>
      </c>
      <c r="AF596">
        <v>107</v>
      </c>
      <c r="AG596">
        <v>11582</v>
      </c>
    </row>
    <row r="597" spans="1:33" x14ac:dyDescent="0.35">
      <c r="A597">
        <f t="shared" si="18"/>
        <v>0</v>
      </c>
      <c r="B597">
        <f t="shared" si="19"/>
        <v>0</v>
      </c>
      <c r="C597" t="s">
        <v>562</v>
      </c>
      <c r="D597">
        <v>2436</v>
      </c>
      <c r="E597">
        <v>0</v>
      </c>
      <c r="F597">
        <v>0</v>
      </c>
      <c r="G597">
        <v>0</v>
      </c>
      <c r="H597">
        <v>1586</v>
      </c>
      <c r="I597">
        <v>0</v>
      </c>
      <c r="J597">
        <v>1299</v>
      </c>
      <c r="K597">
        <v>0</v>
      </c>
      <c r="L597">
        <v>0</v>
      </c>
      <c r="M597">
        <v>0</v>
      </c>
      <c r="N597">
        <v>30</v>
      </c>
      <c r="O597">
        <v>0</v>
      </c>
      <c r="P597">
        <v>9</v>
      </c>
      <c r="Q597">
        <v>5360</v>
      </c>
      <c r="R597">
        <v>2139</v>
      </c>
      <c r="S597">
        <v>84</v>
      </c>
      <c r="T597">
        <v>248</v>
      </c>
      <c r="U597">
        <v>0</v>
      </c>
      <c r="V597">
        <v>103</v>
      </c>
      <c r="W597">
        <v>0</v>
      </c>
      <c r="X597">
        <v>0</v>
      </c>
      <c r="Y597">
        <v>612</v>
      </c>
      <c r="Z597">
        <v>0</v>
      </c>
      <c r="AA597">
        <v>145</v>
      </c>
      <c r="AB597">
        <v>36</v>
      </c>
      <c r="AC597">
        <v>490</v>
      </c>
      <c r="AD597">
        <v>218</v>
      </c>
      <c r="AE597">
        <v>1265</v>
      </c>
      <c r="AF597">
        <v>7</v>
      </c>
      <c r="AG597">
        <v>5347</v>
      </c>
    </row>
    <row r="598" spans="1:33" x14ac:dyDescent="0.35">
      <c r="A598">
        <f t="shared" si="18"/>
        <v>0</v>
      </c>
      <c r="B598">
        <f t="shared" si="19"/>
        <v>0</v>
      </c>
      <c r="C598" t="s">
        <v>561</v>
      </c>
      <c r="D598">
        <v>270</v>
      </c>
      <c r="E598">
        <v>0</v>
      </c>
      <c r="F598">
        <v>0</v>
      </c>
      <c r="G598">
        <v>0</v>
      </c>
      <c r="H598">
        <v>117</v>
      </c>
      <c r="I598">
        <v>8</v>
      </c>
      <c r="J598">
        <v>33</v>
      </c>
      <c r="K598">
        <v>0</v>
      </c>
      <c r="L598">
        <v>0</v>
      </c>
      <c r="M598">
        <v>0</v>
      </c>
      <c r="N598">
        <v>11</v>
      </c>
      <c r="O598">
        <v>0</v>
      </c>
      <c r="P598">
        <v>18</v>
      </c>
      <c r="Q598">
        <v>457</v>
      </c>
      <c r="R598">
        <v>194</v>
      </c>
      <c r="S598">
        <v>16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2</v>
      </c>
      <c r="Z598">
        <v>2</v>
      </c>
      <c r="AA598">
        <v>38</v>
      </c>
      <c r="AB598">
        <v>51</v>
      </c>
      <c r="AC598">
        <v>135</v>
      </c>
      <c r="AD598">
        <v>51</v>
      </c>
      <c r="AE598">
        <v>28</v>
      </c>
      <c r="AF598">
        <v>10</v>
      </c>
      <c r="AG598">
        <v>527</v>
      </c>
    </row>
    <row r="599" spans="1:33" x14ac:dyDescent="0.35">
      <c r="A599">
        <f t="shared" si="18"/>
        <v>0</v>
      </c>
      <c r="B599">
        <f t="shared" si="19"/>
        <v>0</v>
      </c>
      <c r="C599" t="s">
        <v>560</v>
      </c>
      <c r="D599">
        <v>2950</v>
      </c>
      <c r="E599">
        <v>0</v>
      </c>
      <c r="F599">
        <v>0</v>
      </c>
      <c r="G599">
        <v>0</v>
      </c>
      <c r="H599">
        <v>1680</v>
      </c>
      <c r="I599">
        <v>111</v>
      </c>
      <c r="J599">
        <v>713</v>
      </c>
      <c r="K599">
        <v>0</v>
      </c>
      <c r="L599">
        <v>1</v>
      </c>
      <c r="M599">
        <v>0</v>
      </c>
      <c r="N599">
        <v>34</v>
      </c>
      <c r="O599">
        <v>54</v>
      </c>
      <c r="P599">
        <v>227</v>
      </c>
      <c r="Q599">
        <v>5770</v>
      </c>
      <c r="R599">
        <v>3086</v>
      </c>
      <c r="S599">
        <v>98</v>
      </c>
      <c r="T599">
        <v>284</v>
      </c>
      <c r="U599">
        <v>0</v>
      </c>
      <c r="V599">
        <v>325</v>
      </c>
      <c r="W599">
        <v>0</v>
      </c>
      <c r="X599">
        <v>0</v>
      </c>
      <c r="Y599">
        <v>210</v>
      </c>
      <c r="Z599">
        <v>69</v>
      </c>
      <c r="AA599">
        <v>390</v>
      </c>
      <c r="AB599">
        <v>204</v>
      </c>
      <c r="AC599">
        <v>567</v>
      </c>
      <c r="AD599">
        <v>275</v>
      </c>
      <c r="AE599">
        <v>16</v>
      </c>
      <c r="AF599">
        <v>49</v>
      </c>
      <c r="AG599">
        <v>5573</v>
      </c>
    </row>
    <row r="600" spans="1:33" x14ac:dyDescent="0.35">
      <c r="A600">
        <f t="shared" si="18"/>
        <v>0</v>
      </c>
      <c r="B600">
        <f t="shared" si="19"/>
        <v>0</v>
      </c>
      <c r="C600" t="s">
        <v>559</v>
      </c>
      <c r="D600">
        <v>2443</v>
      </c>
      <c r="E600">
        <v>0</v>
      </c>
      <c r="F600">
        <v>0</v>
      </c>
      <c r="G600">
        <v>0</v>
      </c>
      <c r="H600">
        <v>257</v>
      </c>
      <c r="I600">
        <v>66</v>
      </c>
      <c r="J600">
        <v>0</v>
      </c>
      <c r="K600">
        <v>0</v>
      </c>
      <c r="L600">
        <v>0</v>
      </c>
      <c r="M600">
        <v>0</v>
      </c>
      <c r="N600">
        <v>24</v>
      </c>
      <c r="O600">
        <v>0</v>
      </c>
      <c r="P600">
        <v>407</v>
      </c>
      <c r="Q600">
        <v>3197</v>
      </c>
      <c r="R600">
        <v>1035</v>
      </c>
      <c r="S600">
        <v>94</v>
      </c>
      <c r="T600">
        <v>0</v>
      </c>
      <c r="U600">
        <v>0</v>
      </c>
      <c r="V600">
        <v>237</v>
      </c>
      <c r="W600">
        <v>0</v>
      </c>
      <c r="X600">
        <v>0</v>
      </c>
      <c r="Y600">
        <v>194</v>
      </c>
      <c r="Z600">
        <v>0</v>
      </c>
      <c r="AA600">
        <v>169</v>
      </c>
      <c r="AB600">
        <v>138</v>
      </c>
      <c r="AC600">
        <v>169</v>
      </c>
      <c r="AD600">
        <v>118</v>
      </c>
      <c r="AE600">
        <v>253</v>
      </c>
      <c r="AF600">
        <v>41</v>
      </c>
      <c r="AG600">
        <v>2448</v>
      </c>
    </row>
    <row r="601" spans="1:33" x14ac:dyDescent="0.35">
      <c r="A601">
        <f t="shared" si="18"/>
        <v>0</v>
      </c>
      <c r="B601">
        <f t="shared" si="19"/>
        <v>0</v>
      </c>
      <c r="C601" t="s">
        <v>558</v>
      </c>
      <c r="D601">
        <v>4802</v>
      </c>
      <c r="E601">
        <v>0</v>
      </c>
      <c r="F601">
        <v>30</v>
      </c>
      <c r="G601">
        <v>1</v>
      </c>
      <c r="H601">
        <v>441</v>
      </c>
      <c r="I601">
        <v>0</v>
      </c>
      <c r="J601">
        <v>1626</v>
      </c>
      <c r="K601">
        <v>0</v>
      </c>
      <c r="L601">
        <v>0</v>
      </c>
      <c r="M601">
        <v>0</v>
      </c>
      <c r="N601">
        <v>70</v>
      </c>
      <c r="O601">
        <v>104</v>
      </c>
      <c r="P601">
        <v>196</v>
      </c>
      <c r="Q601">
        <v>7270</v>
      </c>
      <c r="R601">
        <v>954</v>
      </c>
      <c r="S601">
        <v>804</v>
      </c>
      <c r="T601">
        <v>192</v>
      </c>
      <c r="U601">
        <v>0</v>
      </c>
      <c r="V601">
        <v>408</v>
      </c>
      <c r="W601">
        <v>0</v>
      </c>
      <c r="X601">
        <v>0</v>
      </c>
      <c r="Y601">
        <v>1866</v>
      </c>
      <c r="Z601">
        <v>0</v>
      </c>
      <c r="AA601">
        <v>304</v>
      </c>
      <c r="AB601">
        <v>137</v>
      </c>
      <c r="AC601">
        <v>1823</v>
      </c>
      <c r="AD601">
        <v>877</v>
      </c>
      <c r="AE601">
        <v>1265</v>
      </c>
      <c r="AF601">
        <v>411</v>
      </c>
      <c r="AG601">
        <v>9041</v>
      </c>
    </row>
    <row r="602" spans="1:33" x14ac:dyDescent="0.35">
      <c r="A602">
        <f t="shared" si="18"/>
        <v>0</v>
      </c>
      <c r="B602">
        <f t="shared" si="19"/>
        <v>0</v>
      </c>
      <c r="C602" t="s">
        <v>557</v>
      </c>
      <c r="D602">
        <v>3406</v>
      </c>
      <c r="E602">
        <v>0</v>
      </c>
      <c r="F602">
        <v>25</v>
      </c>
      <c r="G602">
        <v>3</v>
      </c>
      <c r="H602">
        <v>316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10</v>
      </c>
      <c r="O602">
        <v>0</v>
      </c>
      <c r="P602">
        <v>60</v>
      </c>
      <c r="Q602">
        <v>3820</v>
      </c>
      <c r="R602">
        <v>1546</v>
      </c>
      <c r="S602">
        <v>246</v>
      </c>
      <c r="T602">
        <v>0</v>
      </c>
      <c r="U602">
        <v>0</v>
      </c>
      <c r="V602">
        <v>387</v>
      </c>
      <c r="W602">
        <v>0</v>
      </c>
      <c r="X602">
        <v>0</v>
      </c>
      <c r="Y602">
        <v>280</v>
      </c>
      <c r="Z602">
        <v>0</v>
      </c>
      <c r="AA602">
        <v>183</v>
      </c>
      <c r="AB602">
        <v>183</v>
      </c>
      <c r="AC602">
        <v>631</v>
      </c>
      <c r="AD602">
        <v>337</v>
      </c>
      <c r="AE602">
        <v>25</v>
      </c>
      <c r="AF602">
        <v>70</v>
      </c>
      <c r="AG602">
        <v>3888</v>
      </c>
    </row>
    <row r="603" spans="1:33" x14ac:dyDescent="0.35">
      <c r="A603">
        <f t="shared" si="18"/>
        <v>0</v>
      </c>
      <c r="B603">
        <f t="shared" si="19"/>
        <v>0</v>
      </c>
      <c r="C603" t="s">
        <v>556</v>
      </c>
      <c r="D603">
        <v>3863</v>
      </c>
      <c r="E603">
        <v>0</v>
      </c>
      <c r="F603">
        <v>0</v>
      </c>
      <c r="G603">
        <v>0</v>
      </c>
      <c r="H603">
        <v>171</v>
      </c>
      <c r="I603">
        <v>1053</v>
      </c>
      <c r="J603">
        <v>0</v>
      </c>
      <c r="K603">
        <v>0</v>
      </c>
      <c r="L603">
        <v>0</v>
      </c>
      <c r="M603">
        <v>0</v>
      </c>
      <c r="N603">
        <v>557</v>
      </c>
      <c r="O603">
        <v>27</v>
      </c>
      <c r="P603">
        <v>262</v>
      </c>
      <c r="Q603">
        <v>5933</v>
      </c>
      <c r="R603">
        <v>1126</v>
      </c>
      <c r="S603">
        <v>370</v>
      </c>
      <c r="T603">
        <v>0</v>
      </c>
      <c r="U603">
        <v>0</v>
      </c>
      <c r="V603">
        <v>333</v>
      </c>
      <c r="W603">
        <v>166</v>
      </c>
      <c r="X603">
        <v>0</v>
      </c>
      <c r="Y603">
        <v>699</v>
      </c>
      <c r="Z603">
        <v>490</v>
      </c>
      <c r="AA603">
        <v>330</v>
      </c>
      <c r="AB603">
        <v>151</v>
      </c>
      <c r="AC603">
        <v>299</v>
      </c>
      <c r="AD603">
        <v>406</v>
      </c>
      <c r="AE603">
        <v>20</v>
      </c>
      <c r="AF603">
        <v>0</v>
      </c>
      <c r="AG603">
        <v>4390</v>
      </c>
    </row>
    <row r="604" spans="1:33" x14ac:dyDescent="0.35">
      <c r="A604">
        <f t="shared" si="18"/>
        <v>0</v>
      </c>
      <c r="B604">
        <f t="shared" si="19"/>
        <v>0</v>
      </c>
      <c r="C604" t="s">
        <v>555</v>
      </c>
      <c r="D604">
        <v>0</v>
      </c>
      <c r="E604">
        <v>129</v>
      </c>
      <c r="F604">
        <v>0</v>
      </c>
      <c r="G604">
        <v>32</v>
      </c>
      <c r="H604">
        <v>162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9</v>
      </c>
      <c r="O604">
        <v>0</v>
      </c>
      <c r="P604">
        <v>2</v>
      </c>
      <c r="Q604">
        <v>334</v>
      </c>
      <c r="R604">
        <v>303</v>
      </c>
      <c r="S604">
        <v>13</v>
      </c>
      <c r="T604">
        <v>6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37</v>
      </c>
      <c r="AB604">
        <v>13</v>
      </c>
      <c r="AC604">
        <v>0</v>
      </c>
      <c r="AD604">
        <v>0</v>
      </c>
      <c r="AE604">
        <v>3</v>
      </c>
      <c r="AF604">
        <v>8</v>
      </c>
      <c r="AG604">
        <v>383</v>
      </c>
    </row>
    <row r="605" spans="1:33" x14ac:dyDescent="0.35">
      <c r="A605">
        <f t="shared" si="18"/>
        <v>0</v>
      </c>
      <c r="B605">
        <f t="shared" si="19"/>
        <v>0</v>
      </c>
      <c r="C605" t="s">
        <v>554</v>
      </c>
      <c r="D605">
        <v>776</v>
      </c>
      <c r="E605">
        <v>0</v>
      </c>
      <c r="F605">
        <v>0</v>
      </c>
      <c r="G605">
        <v>0</v>
      </c>
      <c r="H605">
        <v>274</v>
      </c>
      <c r="I605">
        <v>0</v>
      </c>
      <c r="J605">
        <v>180</v>
      </c>
      <c r="K605">
        <v>0</v>
      </c>
      <c r="L605">
        <v>0</v>
      </c>
      <c r="M605">
        <v>0</v>
      </c>
      <c r="N605">
        <v>2</v>
      </c>
      <c r="O605">
        <v>0</v>
      </c>
      <c r="P605">
        <v>25</v>
      </c>
      <c r="Q605">
        <v>1257</v>
      </c>
      <c r="R605">
        <v>554</v>
      </c>
      <c r="S605">
        <v>0</v>
      </c>
      <c r="T605">
        <v>112</v>
      </c>
      <c r="U605">
        <v>0</v>
      </c>
      <c r="V605">
        <v>151</v>
      </c>
      <c r="W605">
        <v>0</v>
      </c>
      <c r="X605">
        <v>0</v>
      </c>
      <c r="Y605">
        <v>2</v>
      </c>
      <c r="Z605">
        <v>0</v>
      </c>
      <c r="AA605">
        <v>56</v>
      </c>
      <c r="AB605">
        <v>67</v>
      </c>
      <c r="AC605">
        <v>80</v>
      </c>
      <c r="AD605">
        <v>16</v>
      </c>
      <c r="AE605">
        <v>294</v>
      </c>
      <c r="AF605">
        <v>16</v>
      </c>
      <c r="AG605">
        <v>1348</v>
      </c>
    </row>
    <row r="606" spans="1:33" x14ac:dyDescent="0.35">
      <c r="A606">
        <f t="shared" si="18"/>
        <v>0</v>
      </c>
      <c r="B606">
        <f t="shared" si="19"/>
        <v>0</v>
      </c>
      <c r="C606" t="s">
        <v>553</v>
      </c>
      <c r="D606">
        <v>314</v>
      </c>
      <c r="E606">
        <v>0</v>
      </c>
      <c r="F606">
        <v>0</v>
      </c>
      <c r="G606">
        <v>0</v>
      </c>
      <c r="H606">
        <v>825</v>
      </c>
      <c r="I606">
        <v>16</v>
      </c>
      <c r="J606">
        <v>1006</v>
      </c>
      <c r="K606">
        <v>0</v>
      </c>
      <c r="L606">
        <v>0</v>
      </c>
      <c r="M606">
        <v>0</v>
      </c>
      <c r="N606">
        <v>59</v>
      </c>
      <c r="O606">
        <v>55</v>
      </c>
      <c r="P606">
        <v>212</v>
      </c>
      <c r="Q606">
        <v>2487</v>
      </c>
      <c r="R606">
        <v>1994</v>
      </c>
      <c r="S606">
        <v>270</v>
      </c>
      <c r="T606">
        <v>65</v>
      </c>
      <c r="U606">
        <v>0</v>
      </c>
      <c r="V606">
        <v>398</v>
      </c>
      <c r="W606">
        <v>0</v>
      </c>
      <c r="X606">
        <v>0</v>
      </c>
      <c r="Y606">
        <v>193</v>
      </c>
      <c r="Z606">
        <v>0</v>
      </c>
      <c r="AA606">
        <v>205</v>
      </c>
      <c r="AB606">
        <v>185</v>
      </c>
      <c r="AC606">
        <v>498</v>
      </c>
      <c r="AD606">
        <v>568</v>
      </c>
      <c r="AE606">
        <v>1082</v>
      </c>
      <c r="AF606">
        <v>21</v>
      </c>
      <c r="AG606">
        <v>5479</v>
      </c>
    </row>
    <row r="607" spans="1:33" x14ac:dyDescent="0.35">
      <c r="A607">
        <f t="shared" si="18"/>
        <v>0</v>
      </c>
      <c r="B607">
        <f t="shared" si="19"/>
        <v>0</v>
      </c>
      <c r="C607" t="s">
        <v>552</v>
      </c>
      <c r="D607">
        <v>6499</v>
      </c>
      <c r="E607">
        <v>0</v>
      </c>
      <c r="F607">
        <v>0</v>
      </c>
      <c r="G607">
        <v>0</v>
      </c>
      <c r="H607">
        <v>976</v>
      </c>
      <c r="I607">
        <v>812</v>
      </c>
      <c r="J607">
        <v>2322</v>
      </c>
      <c r="K607">
        <v>10781</v>
      </c>
      <c r="L607">
        <v>0</v>
      </c>
      <c r="M607">
        <v>0</v>
      </c>
      <c r="N607">
        <v>482</v>
      </c>
      <c r="O607">
        <v>0</v>
      </c>
      <c r="P607">
        <v>385</v>
      </c>
      <c r="Q607">
        <v>22257</v>
      </c>
      <c r="R607">
        <v>2261</v>
      </c>
      <c r="S607">
        <v>482</v>
      </c>
      <c r="T607">
        <v>207</v>
      </c>
      <c r="U607">
        <v>7305</v>
      </c>
      <c r="V607">
        <v>357</v>
      </c>
      <c r="W607">
        <v>170</v>
      </c>
      <c r="X607">
        <v>0</v>
      </c>
      <c r="Y607">
        <v>1568</v>
      </c>
      <c r="Z607">
        <v>1726</v>
      </c>
      <c r="AA607">
        <v>612</v>
      </c>
      <c r="AB607">
        <v>359</v>
      </c>
      <c r="AC607">
        <v>3656</v>
      </c>
      <c r="AD607">
        <v>4451</v>
      </c>
      <c r="AE607">
        <v>0</v>
      </c>
      <c r="AF607">
        <v>359</v>
      </c>
      <c r="AG607">
        <v>23513</v>
      </c>
    </row>
    <row r="608" spans="1:33" x14ac:dyDescent="0.35">
      <c r="A608">
        <f t="shared" si="18"/>
        <v>0</v>
      </c>
      <c r="B608">
        <f t="shared" si="19"/>
        <v>0</v>
      </c>
      <c r="C608" t="s">
        <v>551</v>
      </c>
      <c r="D608">
        <v>323</v>
      </c>
      <c r="E608">
        <v>525</v>
      </c>
      <c r="F608">
        <v>0</v>
      </c>
      <c r="G608">
        <v>42</v>
      </c>
      <c r="H608">
        <v>253</v>
      </c>
      <c r="I608">
        <v>13</v>
      </c>
      <c r="J608">
        <v>0</v>
      </c>
      <c r="K608">
        <v>0</v>
      </c>
      <c r="L608">
        <v>0</v>
      </c>
      <c r="M608">
        <v>0</v>
      </c>
      <c r="N608">
        <v>4</v>
      </c>
      <c r="O608">
        <v>1</v>
      </c>
      <c r="P608">
        <v>1</v>
      </c>
      <c r="Q608">
        <v>1162</v>
      </c>
      <c r="R608">
        <v>723</v>
      </c>
      <c r="S608">
        <v>0</v>
      </c>
      <c r="T608">
        <v>0</v>
      </c>
      <c r="U608">
        <v>0</v>
      </c>
      <c r="V608">
        <v>110</v>
      </c>
      <c r="W608">
        <v>0</v>
      </c>
      <c r="X608">
        <v>0</v>
      </c>
      <c r="Y608">
        <v>26</v>
      </c>
      <c r="Z608">
        <v>12</v>
      </c>
      <c r="AA608">
        <v>104</v>
      </c>
      <c r="AB608">
        <v>49</v>
      </c>
      <c r="AC608">
        <v>0</v>
      </c>
      <c r="AD608">
        <v>0</v>
      </c>
      <c r="AE608">
        <v>15</v>
      </c>
      <c r="AF608">
        <v>18</v>
      </c>
      <c r="AG608">
        <v>1057</v>
      </c>
    </row>
    <row r="609" spans="1:33" x14ac:dyDescent="0.35">
      <c r="A609">
        <f t="shared" si="18"/>
        <v>0</v>
      </c>
      <c r="B609">
        <f t="shared" si="19"/>
        <v>0</v>
      </c>
      <c r="C609" t="s">
        <v>550</v>
      </c>
      <c r="D609">
        <v>825</v>
      </c>
      <c r="E609">
        <v>0</v>
      </c>
      <c r="F609">
        <v>0</v>
      </c>
      <c r="G609">
        <v>0</v>
      </c>
      <c r="H609">
        <v>11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</v>
      </c>
      <c r="O609">
        <v>0</v>
      </c>
      <c r="P609">
        <v>8</v>
      </c>
      <c r="Q609">
        <v>845</v>
      </c>
      <c r="R609">
        <v>586</v>
      </c>
      <c r="S609">
        <v>0</v>
      </c>
      <c r="T609">
        <v>0</v>
      </c>
      <c r="U609">
        <v>0</v>
      </c>
      <c r="V609">
        <v>60</v>
      </c>
      <c r="W609">
        <v>0</v>
      </c>
      <c r="X609">
        <v>0</v>
      </c>
      <c r="Y609">
        <v>41</v>
      </c>
      <c r="Z609">
        <v>0</v>
      </c>
      <c r="AA609">
        <v>73</v>
      </c>
      <c r="AB609">
        <v>37</v>
      </c>
      <c r="AC609">
        <v>0</v>
      </c>
      <c r="AD609">
        <v>0</v>
      </c>
      <c r="AE609">
        <v>13</v>
      </c>
      <c r="AF609">
        <v>15</v>
      </c>
      <c r="AG609">
        <v>825</v>
      </c>
    </row>
    <row r="610" spans="1:33" x14ac:dyDescent="0.35">
      <c r="A610">
        <f t="shared" si="18"/>
        <v>0</v>
      </c>
      <c r="B610">
        <f t="shared" si="19"/>
        <v>0</v>
      </c>
      <c r="C610" t="s">
        <v>549</v>
      </c>
      <c r="D610">
        <v>1392</v>
      </c>
      <c r="E610">
        <v>0</v>
      </c>
      <c r="F610">
        <v>813</v>
      </c>
      <c r="G610">
        <v>0</v>
      </c>
      <c r="H610">
        <v>204</v>
      </c>
      <c r="I610">
        <v>0</v>
      </c>
      <c r="J610">
        <v>1101</v>
      </c>
      <c r="K610">
        <v>2870</v>
      </c>
      <c r="L610">
        <v>148</v>
      </c>
      <c r="M610">
        <v>142</v>
      </c>
      <c r="N610">
        <v>50</v>
      </c>
      <c r="O610">
        <v>0</v>
      </c>
      <c r="P610">
        <v>131</v>
      </c>
      <c r="Q610">
        <v>6851</v>
      </c>
      <c r="R610">
        <v>826</v>
      </c>
      <c r="S610">
        <v>177</v>
      </c>
      <c r="T610">
        <v>573</v>
      </c>
      <c r="U610">
        <v>2197</v>
      </c>
      <c r="V610">
        <v>52</v>
      </c>
      <c r="W610">
        <v>0</v>
      </c>
      <c r="X610">
        <v>80</v>
      </c>
      <c r="Y610">
        <v>279</v>
      </c>
      <c r="Z610">
        <v>0</v>
      </c>
      <c r="AA610">
        <v>375</v>
      </c>
      <c r="AB610">
        <v>54</v>
      </c>
      <c r="AC610">
        <v>491</v>
      </c>
      <c r="AD610">
        <v>733</v>
      </c>
      <c r="AE610">
        <v>0</v>
      </c>
      <c r="AF610">
        <v>75</v>
      </c>
      <c r="AG610">
        <v>5912</v>
      </c>
    </row>
    <row r="611" spans="1:33" x14ac:dyDescent="0.35">
      <c r="A611">
        <f t="shared" si="18"/>
        <v>0</v>
      </c>
      <c r="B611">
        <f t="shared" si="19"/>
        <v>0</v>
      </c>
      <c r="C611" t="s">
        <v>548</v>
      </c>
      <c r="D611">
        <v>2846</v>
      </c>
      <c r="E611">
        <v>0</v>
      </c>
      <c r="F611">
        <v>0</v>
      </c>
      <c r="G611">
        <v>0</v>
      </c>
      <c r="H611">
        <v>641</v>
      </c>
      <c r="I611">
        <v>0</v>
      </c>
      <c r="J611">
        <v>780</v>
      </c>
      <c r="K611">
        <v>0</v>
      </c>
      <c r="L611">
        <v>0</v>
      </c>
      <c r="M611">
        <v>0</v>
      </c>
      <c r="N611">
        <v>38</v>
      </c>
      <c r="O611">
        <v>0</v>
      </c>
      <c r="P611">
        <v>31</v>
      </c>
      <c r="Q611">
        <v>4336</v>
      </c>
      <c r="R611">
        <v>830</v>
      </c>
      <c r="S611">
        <v>57</v>
      </c>
      <c r="T611">
        <v>217</v>
      </c>
      <c r="U611">
        <v>0</v>
      </c>
      <c r="V611">
        <v>469</v>
      </c>
      <c r="W611">
        <v>0</v>
      </c>
      <c r="X611">
        <v>0</v>
      </c>
      <c r="Y611">
        <v>246</v>
      </c>
      <c r="Z611">
        <v>0</v>
      </c>
      <c r="AA611">
        <v>192</v>
      </c>
      <c r="AB611">
        <v>83</v>
      </c>
      <c r="AC611">
        <v>471</v>
      </c>
      <c r="AD611">
        <v>552</v>
      </c>
      <c r="AE611">
        <v>421</v>
      </c>
      <c r="AF611">
        <v>117</v>
      </c>
      <c r="AG611">
        <v>3655</v>
      </c>
    </row>
    <row r="612" spans="1:33" x14ac:dyDescent="0.35">
      <c r="A612">
        <f t="shared" si="18"/>
        <v>0</v>
      </c>
      <c r="B612">
        <f t="shared" si="19"/>
        <v>0</v>
      </c>
      <c r="C612" t="s">
        <v>547</v>
      </c>
      <c r="D612">
        <v>147</v>
      </c>
      <c r="E612">
        <v>551</v>
      </c>
      <c r="F612">
        <v>0</v>
      </c>
      <c r="G612">
        <v>58</v>
      </c>
      <c r="H612">
        <v>1634</v>
      </c>
      <c r="I612">
        <v>2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</v>
      </c>
      <c r="Q612">
        <v>2393</v>
      </c>
      <c r="R612">
        <v>1640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57</v>
      </c>
      <c r="Z612">
        <v>0</v>
      </c>
      <c r="AA612">
        <v>85</v>
      </c>
      <c r="AB612">
        <v>26</v>
      </c>
      <c r="AC612">
        <v>0</v>
      </c>
      <c r="AD612">
        <v>0</v>
      </c>
      <c r="AE612">
        <v>13</v>
      </c>
      <c r="AF612">
        <v>5</v>
      </c>
      <c r="AG612">
        <v>1826</v>
      </c>
    </row>
    <row r="613" spans="1:33" x14ac:dyDescent="0.35">
      <c r="A613">
        <f t="shared" si="18"/>
        <v>0</v>
      </c>
      <c r="B613">
        <f t="shared" si="19"/>
        <v>0</v>
      </c>
      <c r="C613" t="s">
        <v>546</v>
      </c>
      <c r="D613">
        <v>2777</v>
      </c>
      <c r="E613">
        <v>0</v>
      </c>
      <c r="F613">
        <v>0</v>
      </c>
      <c r="G613">
        <v>0</v>
      </c>
      <c r="H613">
        <v>654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10</v>
      </c>
      <c r="O613">
        <v>462</v>
      </c>
      <c r="P613">
        <v>211</v>
      </c>
      <c r="Q613">
        <v>4114</v>
      </c>
      <c r="R613">
        <v>1406</v>
      </c>
      <c r="S613">
        <v>113</v>
      </c>
      <c r="T613">
        <v>41</v>
      </c>
      <c r="U613">
        <v>0</v>
      </c>
      <c r="V613">
        <v>377</v>
      </c>
      <c r="W613">
        <v>30</v>
      </c>
      <c r="X613">
        <v>0</v>
      </c>
      <c r="Y613">
        <v>330</v>
      </c>
      <c r="Z613">
        <v>0</v>
      </c>
      <c r="AA613">
        <v>163</v>
      </c>
      <c r="AB613">
        <v>125</v>
      </c>
      <c r="AC613">
        <v>685</v>
      </c>
      <c r="AD613">
        <v>457</v>
      </c>
      <c r="AE613">
        <v>158</v>
      </c>
      <c r="AF613">
        <v>150</v>
      </c>
      <c r="AG613">
        <v>4035</v>
      </c>
    </row>
    <row r="614" spans="1:33" x14ac:dyDescent="0.35">
      <c r="A614">
        <f t="shared" si="18"/>
        <v>0</v>
      </c>
      <c r="B614">
        <f t="shared" si="19"/>
        <v>0</v>
      </c>
      <c r="C614" t="s">
        <v>545</v>
      </c>
      <c r="D614">
        <v>6628</v>
      </c>
      <c r="E614">
        <v>0</v>
      </c>
      <c r="F614">
        <v>0</v>
      </c>
      <c r="G614">
        <v>0</v>
      </c>
      <c r="H614">
        <v>2083</v>
      </c>
      <c r="I614">
        <v>90</v>
      </c>
      <c r="J614">
        <v>0</v>
      </c>
      <c r="K614">
        <v>0</v>
      </c>
      <c r="L614">
        <v>0</v>
      </c>
      <c r="M614">
        <v>0</v>
      </c>
      <c r="N614">
        <v>71</v>
      </c>
      <c r="O614">
        <v>716</v>
      </c>
      <c r="P614">
        <v>34</v>
      </c>
      <c r="Q614">
        <v>9622</v>
      </c>
      <c r="R614">
        <v>2458</v>
      </c>
      <c r="S614">
        <v>453</v>
      </c>
      <c r="T614">
        <v>0</v>
      </c>
      <c r="U614">
        <v>0</v>
      </c>
      <c r="V614">
        <v>639</v>
      </c>
      <c r="W614">
        <v>0</v>
      </c>
      <c r="X614">
        <v>0</v>
      </c>
      <c r="Y614">
        <v>589</v>
      </c>
      <c r="Z614">
        <v>531</v>
      </c>
      <c r="AA614">
        <v>315</v>
      </c>
      <c r="AB614">
        <v>366</v>
      </c>
      <c r="AC614">
        <v>1050</v>
      </c>
      <c r="AD614">
        <v>759</v>
      </c>
      <c r="AE614">
        <v>211</v>
      </c>
      <c r="AF614">
        <v>108</v>
      </c>
      <c r="AG614">
        <v>7479</v>
      </c>
    </row>
    <row r="615" spans="1:33" x14ac:dyDescent="0.35">
      <c r="A615">
        <f t="shared" si="18"/>
        <v>0</v>
      </c>
      <c r="B615">
        <f t="shared" si="19"/>
        <v>0</v>
      </c>
      <c r="C615" t="s">
        <v>544</v>
      </c>
      <c r="D615">
        <v>1591</v>
      </c>
      <c r="E615">
        <v>0</v>
      </c>
      <c r="F615">
        <v>0</v>
      </c>
      <c r="G615">
        <v>0</v>
      </c>
      <c r="H615">
        <v>690</v>
      </c>
      <c r="I615">
        <v>1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1</v>
      </c>
      <c r="P615">
        <v>2</v>
      </c>
      <c r="Q615">
        <v>2286</v>
      </c>
      <c r="R615">
        <v>604</v>
      </c>
      <c r="S615">
        <v>0</v>
      </c>
      <c r="T615">
        <v>0</v>
      </c>
      <c r="U615">
        <v>0</v>
      </c>
      <c r="V615">
        <v>73</v>
      </c>
      <c r="W615">
        <v>0</v>
      </c>
      <c r="X615">
        <v>0</v>
      </c>
      <c r="Y615">
        <v>0</v>
      </c>
      <c r="Z615">
        <v>1</v>
      </c>
      <c r="AA615">
        <v>101</v>
      </c>
      <c r="AB615">
        <v>86</v>
      </c>
      <c r="AC615">
        <v>76</v>
      </c>
      <c r="AD615">
        <v>58</v>
      </c>
      <c r="AE615">
        <v>267</v>
      </c>
      <c r="AF615">
        <v>67</v>
      </c>
      <c r="AG615">
        <v>1333</v>
      </c>
    </row>
    <row r="616" spans="1:33" x14ac:dyDescent="0.35">
      <c r="A616">
        <f t="shared" si="18"/>
        <v>0</v>
      </c>
      <c r="B616">
        <f t="shared" si="19"/>
        <v>0</v>
      </c>
      <c r="C616" t="s">
        <v>543</v>
      </c>
      <c r="D616">
        <v>2007</v>
      </c>
      <c r="E616">
        <v>0</v>
      </c>
      <c r="F616">
        <v>0</v>
      </c>
      <c r="G616">
        <v>0</v>
      </c>
      <c r="H616">
        <v>603</v>
      </c>
      <c r="I616">
        <v>7</v>
      </c>
      <c r="J616">
        <v>0</v>
      </c>
      <c r="K616">
        <v>2677</v>
      </c>
      <c r="L616">
        <v>0</v>
      </c>
      <c r="M616">
        <v>0</v>
      </c>
      <c r="N616">
        <v>25</v>
      </c>
      <c r="O616">
        <v>8</v>
      </c>
      <c r="P616">
        <v>153</v>
      </c>
      <c r="Q616">
        <v>5480</v>
      </c>
      <c r="R616">
        <v>1541</v>
      </c>
      <c r="S616">
        <v>1</v>
      </c>
      <c r="T616">
        <v>0</v>
      </c>
      <c r="U616">
        <v>2295</v>
      </c>
      <c r="V616">
        <v>113</v>
      </c>
      <c r="W616">
        <v>0</v>
      </c>
      <c r="X616">
        <v>0</v>
      </c>
      <c r="Y616">
        <v>142</v>
      </c>
      <c r="Z616">
        <v>7</v>
      </c>
      <c r="AA616">
        <v>133</v>
      </c>
      <c r="AB616">
        <v>67</v>
      </c>
      <c r="AC616">
        <v>200</v>
      </c>
      <c r="AD616">
        <v>277</v>
      </c>
      <c r="AE616">
        <v>129</v>
      </c>
      <c r="AF616">
        <v>24</v>
      </c>
      <c r="AG616">
        <v>4929</v>
      </c>
    </row>
    <row r="617" spans="1:33" x14ac:dyDescent="0.35">
      <c r="A617">
        <f t="shared" si="18"/>
        <v>0</v>
      </c>
      <c r="B617">
        <f t="shared" si="19"/>
        <v>0</v>
      </c>
      <c r="C617" t="s">
        <v>542</v>
      </c>
      <c r="D617">
        <v>2415</v>
      </c>
      <c r="E617">
        <v>0</v>
      </c>
      <c r="F617">
        <v>0</v>
      </c>
      <c r="G617">
        <v>0</v>
      </c>
      <c r="H617">
        <v>80</v>
      </c>
      <c r="I617">
        <v>15</v>
      </c>
      <c r="J617">
        <v>536</v>
      </c>
      <c r="K617">
        <v>1897</v>
      </c>
      <c r="L617">
        <v>0</v>
      </c>
      <c r="M617">
        <v>0</v>
      </c>
      <c r="N617">
        <v>35</v>
      </c>
      <c r="O617">
        <v>6</v>
      </c>
      <c r="P617">
        <v>227</v>
      </c>
      <c r="Q617">
        <v>5211</v>
      </c>
      <c r="R617">
        <v>995</v>
      </c>
      <c r="S617">
        <v>23</v>
      </c>
      <c r="T617">
        <v>175</v>
      </c>
      <c r="U617">
        <v>1938</v>
      </c>
      <c r="V617">
        <v>112</v>
      </c>
      <c r="W617">
        <v>0</v>
      </c>
      <c r="X617">
        <v>0</v>
      </c>
      <c r="Y617">
        <v>248</v>
      </c>
      <c r="Z617">
        <v>0</v>
      </c>
      <c r="AA617">
        <v>147</v>
      </c>
      <c r="AB617">
        <v>160</v>
      </c>
      <c r="AC617">
        <v>573</v>
      </c>
      <c r="AD617">
        <v>204</v>
      </c>
      <c r="AE617">
        <v>74</v>
      </c>
      <c r="AF617">
        <v>36</v>
      </c>
      <c r="AG617">
        <v>4685</v>
      </c>
    </row>
    <row r="618" spans="1:33" x14ac:dyDescent="0.35">
      <c r="A618">
        <f t="shared" si="18"/>
        <v>0</v>
      </c>
      <c r="B618">
        <f t="shared" si="19"/>
        <v>0</v>
      </c>
      <c r="C618" t="s">
        <v>541</v>
      </c>
      <c r="D618">
        <v>1842</v>
      </c>
      <c r="E618">
        <v>0</v>
      </c>
      <c r="F618">
        <v>0</v>
      </c>
      <c r="G618">
        <v>0</v>
      </c>
      <c r="H618">
        <v>595</v>
      </c>
      <c r="I618">
        <v>0</v>
      </c>
      <c r="J618">
        <v>1024</v>
      </c>
      <c r="K618">
        <v>0</v>
      </c>
      <c r="L618">
        <v>0</v>
      </c>
      <c r="M618">
        <v>0</v>
      </c>
      <c r="N618">
        <v>16</v>
      </c>
      <c r="O618">
        <v>0</v>
      </c>
      <c r="P618">
        <v>1</v>
      </c>
      <c r="Q618">
        <v>3478</v>
      </c>
      <c r="R618">
        <v>906</v>
      </c>
      <c r="S618">
        <v>167</v>
      </c>
      <c r="T618">
        <v>103</v>
      </c>
      <c r="U618">
        <v>0</v>
      </c>
      <c r="V618">
        <v>98</v>
      </c>
      <c r="W618">
        <v>28</v>
      </c>
      <c r="X618">
        <v>0</v>
      </c>
      <c r="Y618">
        <v>0</v>
      </c>
      <c r="Z618">
        <v>0</v>
      </c>
      <c r="AA618">
        <v>164</v>
      </c>
      <c r="AB618">
        <v>82</v>
      </c>
      <c r="AC618">
        <v>407</v>
      </c>
      <c r="AD618">
        <v>352</v>
      </c>
      <c r="AE618">
        <v>488</v>
      </c>
      <c r="AF618">
        <v>71</v>
      </c>
      <c r="AG618">
        <v>2866</v>
      </c>
    </row>
    <row r="619" spans="1:33" x14ac:dyDescent="0.35">
      <c r="A619">
        <f t="shared" si="18"/>
        <v>0</v>
      </c>
      <c r="B619">
        <f t="shared" si="19"/>
        <v>0</v>
      </c>
      <c r="C619" t="s">
        <v>540</v>
      </c>
      <c r="D619">
        <v>4048</v>
      </c>
      <c r="E619">
        <v>0</v>
      </c>
      <c r="F619">
        <v>0</v>
      </c>
      <c r="G619">
        <v>0</v>
      </c>
      <c r="H619">
        <v>499</v>
      </c>
      <c r="I619">
        <v>1237</v>
      </c>
      <c r="J619">
        <v>0</v>
      </c>
      <c r="K619">
        <v>0</v>
      </c>
      <c r="L619">
        <v>324</v>
      </c>
      <c r="M619">
        <v>0</v>
      </c>
      <c r="N619">
        <v>53</v>
      </c>
      <c r="O619">
        <v>20</v>
      </c>
      <c r="P619">
        <v>145</v>
      </c>
      <c r="Q619">
        <v>6326</v>
      </c>
      <c r="R619">
        <v>939</v>
      </c>
      <c r="S619">
        <v>322</v>
      </c>
      <c r="T619">
        <v>0</v>
      </c>
      <c r="U619">
        <v>0</v>
      </c>
      <c r="V619">
        <v>354</v>
      </c>
      <c r="W619">
        <v>122</v>
      </c>
      <c r="X619">
        <v>110</v>
      </c>
      <c r="Y619">
        <v>522</v>
      </c>
      <c r="Z619">
        <v>1510</v>
      </c>
      <c r="AA619">
        <v>386</v>
      </c>
      <c r="AB619">
        <v>405</v>
      </c>
      <c r="AC619">
        <v>1004</v>
      </c>
      <c r="AD619">
        <v>463</v>
      </c>
      <c r="AE619">
        <v>75</v>
      </c>
      <c r="AF619">
        <v>360</v>
      </c>
      <c r="AG619">
        <v>6572</v>
      </c>
    </row>
    <row r="620" spans="1:33" x14ac:dyDescent="0.35">
      <c r="A620">
        <f t="shared" si="18"/>
        <v>0</v>
      </c>
      <c r="B620">
        <f t="shared" si="19"/>
        <v>0</v>
      </c>
      <c r="C620" t="s">
        <v>539</v>
      </c>
      <c r="D620">
        <v>449</v>
      </c>
      <c r="E620">
        <v>381</v>
      </c>
      <c r="F620">
        <v>0</v>
      </c>
      <c r="G620">
        <v>22</v>
      </c>
      <c r="H620">
        <v>49</v>
      </c>
      <c r="I620">
        <v>25</v>
      </c>
      <c r="J620">
        <v>0</v>
      </c>
      <c r="K620">
        <v>0</v>
      </c>
      <c r="L620">
        <v>0</v>
      </c>
      <c r="M620">
        <v>0</v>
      </c>
      <c r="N620">
        <v>2</v>
      </c>
      <c r="O620">
        <v>3</v>
      </c>
      <c r="P620">
        <v>0</v>
      </c>
      <c r="Q620">
        <v>931</v>
      </c>
      <c r="R620">
        <v>608</v>
      </c>
      <c r="S620">
        <v>0</v>
      </c>
      <c r="T620">
        <v>0</v>
      </c>
      <c r="U620">
        <v>0</v>
      </c>
      <c r="V620">
        <v>35</v>
      </c>
      <c r="W620">
        <v>0</v>
      </c>
      <c r="X620">
        <v>0</v>
      </c>
      <c r="Y620">
        <v>9</v>
      </c>
      <c r="Z620">
        <v>0</v>
      </c>
      <c r="AA620">
        <v>85</v>
      </c>
      <c r="AB620">
        <v>51</v>
      </c>
      <c r="AC620">
        <v>0</v>
      </c>
      <c r="AD620">
        <v>0</v>
      </c>
      <c r="AE620">
        <v>122</v>
      </c>
      <c r="AF620">
        <v>16</v>
      </c>
      <c r="AG620">
        <v>926</v>
      </c>
    </row>
    <row r="621" spans="1:33" x14ac:dyDescent="0.35">
      <c r="A621">
        <f t="shared" si="18"/>
        <v>0</v>
      </c>
      <c r="B621">
        <f t="shared" si="19"/>
        <v>0</v>
      </c>
      <c r="C621" t="s">
        <v>538</v>
      </c>
      <c r="D621">
        <v>7222</v>
      </c>
      <c r="E621">
        <v>0</v>
      </c>
      <c r="F621">
        <v>100</v>
      </c>
      <c r="G621">
        <v>9</v>
      </c>
      <c r="H621">
        <v>1226</v>
      </c>
      <c r="I621">
        <v>115</v>
      </c>
      <c r="J621">
        <v>0</v>
      </c>
      <c r="K621">
        <v>0</v>
      </c>
      <c r="L621">
        <v>0</v>
      </c>
      <c r="M621">
        <v>0</v>
      </c>
      <c r="N621">
        <v>8</v>
      </c>
      <c r="O621">
        <v>0</v>
      </c>
      <c r="P621">
        <v>171</v>
      </c>
      <c r="Q621">
        <v>8851</v>
      </c>
      <c r="R621">
        <v>2765</v>
      </c>
      <c r="S621">
        <v>434</v>
      </c>
      <c r="T621">
        <v>0</v>
      </c>
      <c r="U621">
        <v>0</v>
      </c>
      <c r="V621">
        <v>763</v>
      </c>
      <c r="W621">
        <v>0</v>
      </c>
      <c r="X621">
        <v>0</v>
      </c>
      <c r="Y621">
        <v>745</v>
      </c>
      <c r="Z621">
        <v>0</v>
      </c>
      <c r="AA621">
        <v>455</v>
      </c>
      <c r="AB621">
        <v>108</v>
      </c>
      <c r="AC621">
        <v>1323</v>
      </c>
      <c r="AD621">
        <v>941</v>
      </c>
      <c r="AE621">
        <v>484</v>
      </c>
      <c r="AF621">
        <v>253</v>
      </c>
      <c r="AG621">
        <v>8271</v>
      </c>
    </row>
    <row r="622" spans="1:33" x14ac:dyDescent="0.35">
      <c r="A622">
        <f t="shared" si="18"/>
        <v>0</v>
      </c>
      <c r="B622">
        <f t="shared" si="19"/>
        <v>0</v>
      </c>
      <c r="C622" t="s">
        <v>537</v>
      </c>
      <c r="D622">
        <v>1953</v>
      </c>
      <c r="E622">
        <v>0</v>
      </c>
      <c r="F622">
        <v>0</v>
      </c>
      <c r="G622">
        <v>0</v>
      </c>
      <c r="H622">
        <v>241</v>
      </c>
      <c r="I622">
        <v>64</v>
      </c>
      <c r="J622">
        <v>1389</v>
      </c>
      <c r="K622">
        <v>0</v>
      </c>
      <c r="L622">
        <v>0</v>
      </c>
      <c r="M622">
        <v>0</v>
      </c>
      <c r="N622">
        <v>22</v>
      </c>
      <c r="O622">
        <v>10</v>
      </c>
      <c r="P622">
        <v>11</v>
      </c>
      <c r="Q622">
        <v>3690</v>
      </c>
      <c r="R622">
        <v>960</v>
      </c>
      <c r="S622">
        <v>720</v>
      </c>
      <c r="T622">
        <v>247</v>
      </c>
      <c r="U622">
        <v>0</v>
      </c>
      <c r="V622">
        <v>182</v>
      </c>
      <c r="W622">
        <v>99</v>
      </c>
      <c r="X622">
        <v>0</v>
      </c>
      <c r="Y622">
        <v>201</v>
      </c>
      <c r="Z622">
        <v>60</v>
      </c>
      <c r="AA622">
        <v>192</v>
      </c>
      <c r="AB622">
        <v>119</v>
      </c>
      <c r="AC622">
        <v>14</v>
      </c>
      <c r="AD622">
        <v>5</v>
      </c>
      <c r="AE622">
        <v>1197</v>
      </c>
      <c r="AF622">
        <v>26</v>
      </c>
      <c r="AG622">
        <v>4022</v>
      </c>
    </row>
    <row r="623" spans="1:33" x14ac:dyDescent="0.35">
      <c r="A623">
        <f t="shared" si="18"/>
        <v>0</v>
      </c>
      <c r="B623">
        <f t="shared" si="19"/>
        <v>0</v>
      </c>
      <c r="C623" t="s">
        <v>536</v>
      </c>
      <c r="D623">
        <v>1459</v>
      </c>
      <c r="E623">
        <v>0</v>
      </c>
      <c r="F623">
        <v>0</v>
      </c>
      <c r="G623">
        <v>0</v>
      </c>
      <c r="H623">
        <v>1261</v>
      </c>
      <c r="I623">
        <v>18</v>
      </c>
      <c r="J623">
        <v>299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2</v>
      </c>
      <c r="Q623">
        <v>3039</v>
      </c>
      <c r="R623">
        <v>1370</v>
      </c>
      <c r="S623">
        <v>1</v>
      </c>
      <c r="T623">
        <v>206</v>
      </c>
      <c r="U623">
        <v>0</v>
      </c>
      <c r="V623">
        <v>108</v>
      </c>
      <c r="W623">
        <v>4</v>
      </c>
      <c r="X623">
        <v>0</v>
      </c>
      <c r="Y623">
        <v>236</v>
      </c>
      <c r="Z623">
        <v>28</v>
      </c>
      <c r="AA623">
        <v>200</v>
      </c>
      <c r="AB623">
        <v>74</v>
      </c>
      <c r="AC623">
        <v>59</v>
      </c>
      <c r="AD623">
        <v>57</v>
      </c>
      <c r="AE623">
        <v>212</v>
      </c>
      <c r="AF623">
        <v>27</v>
      </c>
      <c r="AG623">
        <v>2582</v>
      </c>
    </row>
    <row r="624" spans="1:33" x14ac:dyDescent="0.35">
      <c r="A624">
        <f t="shared" si="18"/>
        <v>0</v>
      </c>
      <c r="B624">
        <f t="shared" si="19"/>
        <v>0</v>
      </c>
      <c r="C624" t="s">
        <v>535</v>
      </c>
      <c r="D624">
        <v>519</v>
      </c>
      <c r="E624">
        <v>0</v>
      </c>
      <c r="F624">
        <v>0</v>
      </c>
      <c r="G624">
        <v>0</v>
      </c>
      <c r="H624">
        <v>195</v>
      </c>
      <c r="I624">
        <v>0</v>
      </c>
      <c r="J624">
        <v>125</v>
      </c>
      <c r="K624">
        <v>0</v>
      </c>
      <c r="L624">
        <v>0</v>
      </c>
      <c r="M624">
        <v>0</v>
      </c>
      <c r="N624">
        <v>1</v>
      </c>
      <c r="O624">
        <v>64</v>
      </c>
      <c r="P624">
        <v>2</v>
      </c>
      <c r="Q624">
        <v>906</v>
      </c>
      <c r="R624">
        <v>479</v>
      </c>
      <c r="S624">
        <v>7</v>
      </c>
      <c r="T624">
        <v>12</v>
      </c>
      <c r="U624">
        <v>0</v>
      </c>
      <c r="V624">
        <v>47</v>
      </c>
      <c r="W624">
        <v>0</v>
      </c>
      <c r="X624">
        <v>0</v>
      </c>
      <c r="Y624">
        <v>0</v>
      </c>
      <c r="Z624">
        <v>0</v>
      </c>
      <c r="AA624">
        <v>62</v>
      </c>
      <c r="AB624">
        <v>39</v>
      </c>
      <c r="AC624">
        <v>200</v>
      </c>
      <c r="AD624">
        <v>125</v>
      </c>
      <c r="AE624">
        <v>17</v>
      </c>
      <c r="AF624">
        <v>3</v>
      </c>
      <c r="AG624">
        <v>991</v>
      </c>
    </row>
    <row r="625" spans="1:33" x14ac:dyDescent="0.35">
      <c r="A625">
        <f t="shared" si="18"/>
        <v>0</v>
      </c>
      <c r="B625">
        <f t="shared" si="19"/>
        <v>0</v>
      </c>
      <c r="C625" t="s">
        <v>534</v>
      </c>
      <c r="D625">
        <v>1338</v>
      </c>
      <c r="E625">
        <v>0</v>
      </c>
      <c r="F625">
        <v>0</v>
      </c>
      <c r="G625">
        <v>0</v>
      </c>
      <c r="H625">
        <v>720</v>
      </c>
      <c r="I625">
        <v>20</v>
      </c>
      <c r="J625">
        <v>105</v>
      </c>
      <c r="K625">
        <v>0</v>
      </c>
      <c r="L625">
        <v>0</v>
      </c>
      <c r="M625">
        <v>0</v>
      </c>
      <c r="N625">
        <v>1</v>
      </c>
      <c r="O625">
        <v>0</v>
      </c>
      <c r="P625">
        <v>15</v>
      </c>
      <c r="Q625">
        <v>2199</v>
      </c>
      <c r="R625">
        <v>1148</v>
      </c>
      <c r="S625">
        <v>4</v>
      </c>
      <c r="T625">
        <v>45</v>
      </c>
      <c r="U625">
        <v>0</v>
      </c>
      <c r="V625">
        <v>77</v>
      </c>
      <c r="W625">
        <v>72</v>
      </c>
      <c r="X625">
        <v>0</v>
      </c>
      <c r="Y625">
        <v>3</v>
      </c>
      <c r="Z625">
        <v>14</v>
      </c>
      <c r="AA625">
        <v>160</v>
      </c>
      <c r="AB625">
        <v>81</v>
      </c>
      <c r="AC625">
        <v>84</v>
      </c>
      <c r="AD625">
        <v>86</v>
      </c>
      <c r="AE625">
        <v>8</v>
      </c>
      <c r="AF625" s="2">
        <v>415</v>
      </c>
      <c r="AG625">
        <v>2197</v>
      </c>
    </row>
    <row r="626" spans="1:33" x14ac:dyDescent="0.35">
      <c r="A626">
        <f t="shared" si="18"/>
        <v>0</v>
      </c>
      <c r="B626">
        <f t="shared" si="19"/>
        <v>0</v>
      </c>
      <c r="C626" t="s">
        <v>533</v>
      </c>
      <c r="D626">
        <v>4955</v>
      </c>
      <c r="E626">
        <v>0</v>
      </c>
      <c r="F626">
        <v>0</v>
      </c>
      <c r="G626">
        <v>0</v>
      </c>
      <c r="H626">
        <v>860</v>
      </c>
      <c r="I626">
        <v>10</v>
      </c>
      <c r="J626">
        <v>2265</v>
      </c>
      <c r="K626">
        <v>0</v>
      </c>
      <c r="L626">
        <v>0</v>
      </c>
      <c r="M626">
        <v>0</v>
      </c>
      <c r="N626">
        <v>16</v>
      </c>
      <c r="O626">
        <v>0</v>
      </c>
      <c r="P626">
        <v>22</v>
      </c>
      <c r="Q626">
        <v>8128</v>
      </c>
      <c r="R626">
        <v>1812</v>
      </c>
      <c r="S626">
        <v>443</v>
      </c>
      <c r="T626">
        <v>346</v>
      </c>
      <c r="U626">
        <v>0</v>
      </c>
      <c r="V626">
        <v>356</v>
      </c>
      <c r="W626">
        <v>50</v>
      </c>
      <c r="X626">
        <v>0</v>
      </c>
      <c r="Y626">
        <v>1346</v>
      </c>
      <c r="Z626">
        <v>0</v>
      </c>
      <c r="AA626">
        <v>479</v>
      </c>
      <c r="AB626">
        <v>168</v>
      </c>
      <c r="AC626">
        <v>1144</v>
      </c>
      <c r="AD626">
        <v>407</v>
      </c>
      <c r="AE626">
        <v>1799</v>
      </c>
      <c r="AF626">
        <v>154</v>
      </c>
      <c r="AG626">
        <v>8504</v>
      </c>
    </row>
    <row r="627" spans="1:33" x14ac:dyDescent="0.35">
      <c r="A627">
        <f t="shared" si="18"/>
        <v>0</v>
      </c>
      <c r="B627">
        <f t="shared" si="19"/>
        <v>0</v>
      </c>
      <c r="C627" t="s">
        <v>532</v>
      </c>
      <c r="D627">
        <v>8234</v>
      </c>
      <c r="E627">
        <v>0</v>
      </c>
      <c r="F627">
        <v>100</v>
      </c>
      <c r="G627">
        <v>7</v>
      </c>
      <c r="H627">
        <v>1622</v>
      </c>
      <c r="I627">
        <v>9</v>
      </c>
      <c r="J627">
        <v>2866</v>
      </c>
      <c r="K627">
        <v>0</v>
      </c>
      <c r="L627">
        <v>0</v>
      </c>
      <c r="M627">
        <v>0</v>
      </c>
      <c r="N627">
        <v>14</v>
      </c>
      <c r="O627">
        <v>3</v>
      </c>
      <c r="P627">
        <v>933</v>
      </c>
      <c r="Q627">
        <v>13788</v>
      </c>
      <c r="R627">
        <v>1524</v>
      </c>
      <c r="S627">
        <v>503</v>
      </c>
      <c r="T627">
        <v>660</v>
      </c>
      <c r="U627">
        <v>0</v>
      </c>
      <c r="V627">
        <v>779</v>
      </c>
      <c r="W627">
        <v>0</v>
      </c>
      <c r="X627">
        <v>0</v>
      </c>
      <c r="Y627">
        <v>1282</v>
      </c>
      <c r="Z627">
        <v>750</v>
      </c>
      <c r="AA627">
        <v>460</v>
      </c>
      <c r="AB627">
        <v>217</v>
      </c>
      <c r="AC627">
        <v>881</v>
      </c>
      <c r="AD627">
        <v>953</v>
      </c>
      <c r="AE627">
        <v>2947</v>
      </c>
      <c r="AF627">
        <v>80</v>
      </c>
      <c r="AG627">
        <v>11036</v>
      </c>
    </row>
    <row r="628" spans="1:33" x14ac:dyDescent="0.35">
      <c r="A628">
        <f t="shared" si="18"/>
        <v>0</v>
      </c>
      <c r="B628">
        <f t="shared" si="19"/>
        <v>0</v>
      </c>
      <c r="C628" t="s">
        <v>531</v>
      </c>
      <c r="D628">
        <v>795</v>
      </c>
      <c r="E628">
        <v>0</v>
      </c>
      <c r="F628">
        <v>0</v>
      </c>
      <c r="G628">
        <v>0</v>
      </c>
      <c r="H628">
        <v>1422</v>
      </c>
      <c r="I628">
        <v>0</v>
      </c>
      <c r="J628">
        <v>322</v>
      </c>
      <c r="K628">
        <v>0</v>
      </c>
      <c r="L628">
        <v>0</v>
      </c>
      <c r="M628">
        <v>0</v>
      </c>
      <c r="N628">
        <v>16</v>
      </c>
      <c r="O628">
        <v>0</v>
      </c>
      <c r="P628">
        <v>29</v>
      </c>
      <c r="Q628">
        <v>2584</v>
      </c>
      <c r="R628">
        <v>1765</v>
      </c>
      <c r="S628">
        <v>0</v>
      </c>
      <c r="T628">
        <v>87</v>
      </c>
      <c r="U628">
        <v>0</v>
      </c>
      <c r="V628">
        <v>214</v>
      </c>
      <c r="W628">
        <v>0</v>
      </c>
      <c r="X628">
        <v>0</v>
      </c>
      <c r="Y628">
        <v>0</v>
      </c>
      <c r="Z628">
        <v>0</v>
      </c>
      <c r="AA628">
        <v>106</v>
      </c>
      <c r="AB628">
        <v>80</v>
      </c>
      <c r="AC628">
        <v>0</v>
      </c>
      <c r="AD628">
        <v>52</v>
      </c>
      <c r="AE628">
        <v>118</v>
      </c>
      <c r="AF628">
        <v>27</v>
      </c>
      <c r="AG628">
        <v>2449</v>
      </c>
    </row>
    <row r="629" spans="1:33" x14ac:dyDescent="0.35">
      <c r="A629">
        <f t="shared" si="18"/>
        <v>0</v>
      </c>
      <c r="B629">
        <f t="shared" si="19"/>
        <v>0</v>
      </c>
      <c r="C629" t="s">
        <v>530</v>
      </c>
      <c r="D629">
        <v>1625</v>
      </c>
      <c r="E629">
        <v>488</v>
      </c>
      <c r="F629">
        <v>0</v>
      </c>
      <c r="G629">
        <v>110</v>
      </c>
      <c r="H629">
        <v>57</v>
      </c>
      <c r="I629">
        <v>0</v>
      </c>
      <c r="J629">
        <v>499</v>
      </c>
      <c r="K629">
        <v>0</v>
      </c>
      <c r="L629">
        <v>0</v>
      </c>
      <c r="M629">
        <v>0</v>
      </c>
      <c r="N629">
        <v>5</v>
      </c>
      <c r="O629">
        <v>79</v>
      </c>
      <c r="P629">
        <v>134</v>
      </c>
      <c r="Q629">
        <v>2997</v>
      </c>
      <c r="R629">
        <v>928</v>
      </c>
      <c r="S629">
        <v>68</v>
      </c>
      <c r="T629">
        <v>518</v>
      </c>
      <c r="U629">
        <v>0</v>
      </c>
      <c r="V629">
        <v>98</v>
      </c>
      <c r="W629">
        <v>0</v>
      </c>
      <c r="X629">
        <v>0</v>
      </c>
      <c r="Y629">
        <v>194</v>
      </c>
      <c r="Z629">
        <v>0</v>
      </c>
      <c r="AA629">
        <v>217</v>
      </c>
      <c r="AB629">
        <v>97</v>
      </c>
      <c r="AC629">
        <v>550</v>
      </c>
      <c r="AD629">
        <v>229</v>
      </c>
      <c r="AE629">
        <v>230</v>
      </c>
      <c r="AF629">
        <v>48</v>
      </c>
      <c r="AG629">
        <v>3177</v>
      </c>
    </row>
    <row r="630" spans="1:33" x14ac:dyDescent="0.35">
      <c r="A630">
        <f t="shared" si="18"/>
        <v>0</v>
      </c>
      <c r="B630">
        <f t="shared" si="19"/>
        <v>0</v>
      </c>
      <c r="C630" t="s">
        <v>529</v>
      </c>
      <c r="D630">
        <v>4928</v>
      </c>
      <c r="E630">
        <v>0</v>
      </c>
      <c r="F630">
        <v>0</v>
      </c>
      <c r="G630">
        <v>0</v>
      </c>
      <c r="H630">
        <v>893</v>
      </c>
      <c r="I630">
        <v>142</v>
      </c>
      <c r="J630">
        <v>1303</v>
      </c>
      <c r="K630">
        <v>0</v>
      </c>
      <c r="L630">
        <v>251</v>
      </c>
      <c r="M630">
        <v>0</v>
      </c>
      <c r="N630">
        <v>106</v>
      </c>
      <c r="O630">
        <v>47</v>
      </c>
      <c r="P630">
        <v>77</v>
      </c>
      <c r="Q630">
        <v>7747</v>
      </c>
      <c r="R630">
        <v>1776</v>
      </c>
      <c r="S630">
        <v>295</v>
      </c>
      <c r="T630">
        <v>309</v>
      </c>
      <c r="U630">
        <v>0</v>
      </c>
      <c r="V630">
        <v>484</v>
      </c>
      <c r="W630">
        <v>121</v>
      </c>
      <c r="X630">
        <v>49</v>
      </c>
      <c r="Y630">
        <v>445</v>
      </c>
      <c r="Z630">
        <v>266</v>
      </c>
      <c r="AA630">
        <v>308</v>
      </c>
      <c r="AB630">
        <v>306</v>
      </c>
      <c r="AC630">
        <v>1132</v>
      </c>
      <c r="AD630">
        <v>670</v>
      </c>
      <c r="AE630">
        <v>0</v>
      </c>
      <c r="AF630">
        <v>1571</v>
      </c>
      <c r="AG630">
        <v>7732</v>
      </c>
    </row>
    <row r="631" spans="1:33" x14ac:dyDescent="0.35">
      <c r="A631">
        <f t="shared" si="18"/>
        <v>0</v>
      </c>
      <c r="B631">
        <f t="shared" si="19"/>
        <v>0</v>
      </c>
      <c r="C631" t="s">
        <v>528</v>
      </c>
      <c r="D631">
        <v>1759</v>
      </c>
      <c r="E631">
        <v>0</v>
      </c>
      <c r="F631">
        <v>0</v>
      </c>
      <c r="G631">
        <v>0</v>
      </c>
      <c r="H631">
        <v>370</v>
      </c>
      <c r="I631">
        <v>240</v>
      </c>
      <c r="J631">
        <v>0</v>
      </c>
      <c r="K631">
        <v>0</v>
      </c>
      <c r="L631">
        <v>0</v>
      </c>
      <c r="M631">
        <v>0</v>
      </c>
      <c r="N631">
        <v>4</v>
      </c>
      <c r="O631">
        <v>0</v>
      </c>
      <c r="P631">
        <v>92</v>
      </c>
      <c r="Q631">
        <v>2465</v>
      </c>
      <c r="R631">
        <v>694</v>
      </c>
      <c r="S631">
        <v>145</v>
      </c>
      <c r="T631">
        <v>0</v>
      </c>
      <c r="U631">
        <v>0</v>
      </c>
      <c r="V631">
        <v>111</v>
      </c>
      <c r="W631">
        <v>0</v>
      </c>
      <c r="X631">
        <v>0</v>
      </c>
      <c r="Y631">
        <v>141</v>
      </c>
      <c r="Z631">
        <v>0</v>
      </c>
      <c r="AA631">
        <v>190</v>
      </c>
      <c r="AB631">
        <v>29</v>
      </c>
      <c r="AC631">
        <v>300</v>
      </c>
      <c r="AD631">
        <v>249</v>
      </c>
      <c r="AE631">
        <v>170</v>
      </c>
      <c r="AF631">
        <v>34</v>
      </c>
      <c r="AG631">
        <v>2063</v>
      </c>
    </row>
    <row r="632" spans="1:33" x14ac:dyDescent="0.35">
      <c r="A632">
        <f t="shared" si="18"/>
        <v>0</v>
      </c>
      <c r="B632">
        <f t="shared" si="19"/>
        <v>0</v>
      </c>
      <c r="C632" t="s">
        <v>527</v>
      </c>
      <c r="D632">
        <v>1558</v>
      </c>
      <c r="E632">
        <v>0</v>
      </c>
      <c r="F632">
        <v>0</v>
      </c>
      <c r="G632">
        <v>0</v>
      </c>
      <c r="H632">
        <v>193</v>
      </c>
      <c r="I632">
        <v>0</v>
      </c>
      <c r="J632">
        <v>2021</v>
      </c>
      <c r="K632">
        <v>0</v>
      </c>
      <c r="L632">
        <v>0</v>
      </c>
      <c r="M632">
        <v>0</v>
      </c>
      <c r="N632">
        <v>111</v>
      </c>
      <c r="O632">
        <v>0</v>
      </c>
      <c r="P632">
        <v>26</v>
      </c>
      <c r="Q632">
        <v>3909</v>
      </c>
      <c r="R632">
        <v>906</v>
      </c>
      <c r="S632">
        <v>0</v>
      </c>
      <c r="T632">
        <v>949</v>
      </c>
      <c r="U632">
        <v>0</v>
      </c>
      <c r="V632">
        <v>138</v>
      </c>
      <c r="W632">
        <v>0</v>
      </c>
      <c r="X632">
        <v>0</v>
      </c>
      <c r="Y632">
        <v>55</v>
      </c>
      <c r="Z632">
        <v>0</v>
      </c>
      <c r="AA632">
        <v>144</v>
      </c>
      <c r="AB632">
        <v>59</v>
      </c>
      <c r="AC632">
        <v>807</v>
      </c>
      <c r="AD632">
        <v>366</v>
      </c>
      <c r="AE632">
        <v>0</v>
      </c>
      <c r="AF632">
        <v>93</v>
      </c>
      <c r="AG632">
        <v>3517</v>
      </c>
    </row>
    <row r="633" spans="1:33" x14ac:dyDescent="0.35">
      <c r="A633">
        <f t="shared" si="18"/>
        <v>0</v>
      </c>
      <c r="B633">
        <f t="shared" si="19"/>
        <v>0</v>
      </c>
      <c r="C633" t="s">
        <v>526</v>
      </c>
      <c r="D633">
        <v>7534</v>
      </c>
      <c r="E633">
        <v>0</v>
      </c>
      <c r="F633">
        <v>0</v>
      </c>
      <c r="G633">
        <v>0</v>
      </c>
      <c r="H633">
        <v>114</v>
      </c>
      <c r="I633">
        <v>292</v>
      </c>
      <c r="J633">
        <v>4111</v>
      </c>
      <c r="K633">
        <v>0</v>
      </c>
      <c r="L633">
        <v>184</v>
      </c>
      <c r="M633">
        <v>0</v>
      </c>
      <c r="N633">
        <v>154</v>
      </c>
      <c r="O633">
        <v>46</v>
      </c>
      <c r="P633">
        <v>218</v>
      </c>
      <c r="Q633">
        <v>12653</v>
      </c>
      <c r="R633">
        <v>2420</v>
      </c>
      <c r="S633">
        <v>303</v>
      </c>
      <c r="T633">
        <v>1800</v>
      </c>
      <c r="U633">
        <v>0</v>
      </c>
      <c r="V633">
        <v>757</v>
      </c>
      <c r="W633">
        <v>0</v>
      </c>
      <c r="X633">
        <v>0</v>
      </c>
      <c r="Y633">
        <v>1491</v>
      </c>
      <c r="Z633">
        <v>570</v>
      </c>
      <c r="AA633">
        <v>415</v>
      </c>
      <c r="AB633">
        <v>284</v>
      </c>
      <c r="AC633">
        <v>1142</v>
      </c>
      <c r="AD633">
        <v>1231</v>
      </c>
      <c r="AE633">
        <v>2768</v>
      </c>
      <c r="AF633">
        <v>451</v>
      </c>
      <c r="AG633">
        <v>13632</v>
      </c>
    </row>
    <row r="634" spans="1:33" x14ac:dyDescent="0.35">
      <c r="A634">
        <f t="shared" si="18"/>
        <v>0</v>
      </c>
      <c r="B634">
        <f t="shared" si="19"/>
        <v>0</v>
      </c>
      <c r="C634" t="s">
        <v>525</v>
      </c>
      <c r="D634">
        <v>2663</v>
      </c>
      <c r="E634">
        <v>0</v>
      </c>
      <c r="F634">
        <v>0</v>
      </c>
      <c r="G634">
        <v>0</v>
      </c>
      <c r="H634">
        <v>754</v>
      </c>
      <c r="I634">
        <v>0</v>
      </c>
      <c r="J634">
        <v>1247</v>
      </c>
      <c r="K634">
        <v>0</v>
      </c>
      <c r="L634">
        <v>0</v>
      </c>
      <c r="M634">
        <v>0</v>
      </c>
      <c r="N634">
        <v>26</v>
      </c>
      <c r="O634">
        <v>76</v>
      </c>
      <c r="P634">
        <v>25</v>
      </c>
      <c r="Q634">
        <v>4791</v>
      </c>
      <c r="R634">
        <v>1078</v>
      </c>
      <c r="S634">
        <v>748</v>
      </c>
      <c r="T634">
        <v>211</v>
      </c>
      <c r="U634">
        <v>0</v>
      </c>
      <c r="V634">
        <v>29</v>
      </c>
      <c r="W634">
        <v>281</v>
      </c>
      <c r="X634">
        <v>0</v>
      </c>
      <c r="Y634">
        <v>57</v>
      </c>
      <c r="Z634">
        <v>0</v>
      </c>
      <c r="AA634">
        <v>231</v>
      </c>
      <c r="AB634">
        <v>144</v>
      </c>
      <c r="AC634">
        <v>756</v>
      </c>
      <c r="AD634">
        <v>605</v>
      </c>
      <c r="AE634">
        <v>494</v>
      </c>
      <c r="AF634">
        <v>191</v>
      </c>
      <c r="AG634">
        <v>4825</v>
      </c>
    </row>
    <row r="635" spans="1:33" x14ac:dyDescent="0.35">
      <c r="A635">
        <f t="shared" si="18"/>
        <v>0</v>
      </c>
      <c r="B635">
        <f t="shared" si="19"/>
        <v>0</v>
      </c>
      <c r="C635" t="s">
        <v>524</v>
      </c>
      <c r="D635">
        <v>2368</v>
      </c>
      <c r="E635">
        <v>0</v>
      </c>
      <c r="F635">
        <v>40</v>
      </c>
      <c r="G635">
        <v>0</v>
      </c>
      <c r="H635">
        <v>773</v>
      </c>
      <c r="I635">
        <v>553</v>
      </c>
      <c r="J635">
        <v>1559</v>
      </c>
      <c r="K635">
        <v>0</v>
      </c>
      <c r="L635">
        <v>0</v>
      </c>
      <c r="M635">
        <v>0</v>
      </c>
      <c r="N635">
        <v>8</v>
      </c>
      <c r="O635">
        <v>0</v>
      </c>
      <c r="P635">
        <v>96</v>
      </c>
      <c r="Q635">
        <v>5397</v>
      </c>
      <c r="R635">
        <v>656</v>
      </c>
      <c r="S635">
        <v>890</v>
      </c>
      <c r="T635">
        <v>211</v>
      </c>
      <c r="U635">
        <v>0</v>
      </c>
      <c r="V635">
        <v>337</v>
      </c>
      <c r="W635">
        <v>0</v>
      </c>
      <c r="X635">
        <v>0</v>
      </c>
      <c r="Y635">
        <v>460</v>
      </c>
      <c r="Z635">
        <v>0</v>
      </c>
      <c r="AA635">
        <v>188</v>
      </c>
      <c r="AB635">
        <v>266</v>
      </c>
      <c r="AC635">
        <v>599</v>
      </c>
      <c r="AD635">
        <v>345</v>
      </c>
      <c r="AE635">
        <v>1075</v>
      </c>
      <c r="AF635">
        <v>153</v>
      </c>
      <c r="AG635">
        <v>5180</v>
      </c>
    </row>
    <row r="636" spans="1:33" x14ac:dyDescent="0.35">
      <c r="A636">
        <f t="shared" si="18"/>
        <v>0</v>
      </c>
      <c r="B636">
        <f t="shared" si="19"/>
        <v>0</v>
      </c>
      <c r="C636" t="s">
        <v>523</v>
      </c>
      <c r="D636">
        <v>2572</v>
      </c>
      <c r="E636">
        <v>0</v>
      </c>
      <c r="F636">
        <v>0</v>
      </c>
      <c r="G636">
        <v>0</v>
      </c>
      <c r="H636">
        <v>1250</v>
      </c>
      <c r="I636">
        <v>165</v>
      </c>
      <c r="J636">
        <v>0</v>
      </c>
      <c r="K636">
        <v>0</v>
      </c>
      <c r="L636">
        <v>0</v>
      </c>
      <c r="M636">
        <v>0</v>
      </c>
      <c r="N636">
        <v>47</v>
      </c>
      <c r="O636">
        <v>8</v>
      </c>
      <c r="P636">
        <v>105</v>
      </c>
      <c r="Q636">
        <v>4147</v>
      </c>
      <c r="R636">
        <v>1236</v>
      </c>
      <c r="S636">
        <v>535</v>
      </c>
      <c r="T636">
        <v>0</v>
      </c>
      <c r="U636">
        <v>0</v>
      </c>
      <c r="V636">
        <v>265</v>
      </c>
      <c r="W636">
        <v>0</v>
      </c>
      <c r="X636">
        <v>0</v>
      </c>
      <c r="Y636">
        <v>238</v>
      </c>
      <c r="Z636">
        <v>0</v>
      </c>
      <c r="AA636">
        <v>232</v>
      </c>
      <c r="AB636">
        <v>127</v>
      </c>
      <c r="AC636">
        <v>373</v>
      </c>
      <c r="AD636">
        <v>591</v>
      </c>
      <c r="AE636">
        <v>27</v>
      </c>
      <c r="AF636">
        <v>121</v>
      </c>
      <c r="AG636">
        <v>3745</v>
      </c>
    </row>
    <row r="637" spans="1:33" x14ac:dyDescent="0.35">
      <c r="A637">
        <f t="shared" si="18"/>
        <v>0</v>
      </c>
      <c r="B637">
        <f t="shared" si="19"/>
        <v>0</v>
      </c>
      <c r="C637" t="s">
        <v>522</v>
      </c>
      <c r="D637">
        <v>9698</v>
      </c>
      <c r="E637">
        <v>0</v>
      </c>
      <c r="F637">
        <v>0</v>
      </c>
      <c r="G637">
        <v>0</v>
      </c>
      <c r="H637">
        <v>1058</v>
      </c>
      <c r="I637">
        <v>203</v>
      </c>
      <c r="J637">
        <v>2013</v>
      </c>
      <c r="K637">
        <v>5396</v>
      </c>
      <c r="L637">
        <v>12</v>
      </c>
      <c r="M637">
        <v>0</v>
      </c>
      <c r="N637">
        <v>149</v>
      </c>
      <c r="O637">
        <v>55</v>
      </c>
      <c r="P637">
        <v>99</v>
      </c>
      <c r="Q637">
        <v>18683</v>
      </c>
      <c r="R637">
        <v>2440</v>
      </c>
      <c r="S637">
        <v>640</v>
      </c>
      <c r="T637">
        <v>770</v>
      </c>
      <c r="U637">
        <v>4441</v>
      </c>
      <c r="V637">
        <v>0</v>
      </c>
      <c r="W637">
        <v>323</v>
      </c>
      <c r="X637">
        <v>32</v>
      </c>
      <c r="Y637">
        <v>1140</v>
      </c>
      <c r="Z637">
        <v>19</v>
      </c>
      <c r="AA637">
        <v>550</v>
      </c>
      <c r="AB637">
        <v>305</v>
      </c>
      <c r="AC637">
        <v>1930</v>
      </c>
      <c r="AD637">
        <v>1561</v>
      </c>
      <c r="AE637">
        <v>2241</v>
      </c>
      <c r="AF637">
        <v>411</v>
      </c>
      <c r="AG637">
        <v>16803</v>
      </c>
    </row>
    <row r="638" spans="1:33" x14ac:dyDescent="0.35">
      <c r="A638">
        <f t="shared" si="18"/>
        <v>0</v>
      </c>
      <c r="B638">
        <f t="shared" si="19"/>
        <v>0</v>
      </c>
      <c r="C638" t="s">
        <v>521</v>
      </c>
      <c r="D638">
        <v>76</v>
      </c>
      <c r="E638">
        <v>310</v>
      </c>
      <c r="F638">
        <v>0</v>
      </c>
      <c r="G638">
        <v>22</v>
      </c>
      <c r="H638">
        <v>405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14</v>
      </c>
      <c r="Q638">
        <v>827</v>
      </c>
      <c r="R638">
        <v>608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10</v>
      </c>
      <c r="Z638">
        <v>0</v>
      </c>
      <c r="AA638">
        <v>35</v>
      </c>
      <c r="AB638">
        <v>18</v>
      </c>
      <c r="AC638">
        <v>0</v>
      </c>
      <c r="AD638">
        <v>0</v>
      </c>
      <c r="AE638">
        <v>93</v>
      </c>
      <c r="AF638">
        <v>17</v>
      </c>
      <c r="AG638">
        <v>781</v>
      </c>
    </row>
    <row r="639" spans="1:33" x14ac:dyDescent="0.35">
      <c r="A639">
        <f t="shared" si="18"/>
        <v>0</v>
      </c>
      <c r="B639">
        <f t="shared" si="19"/>
        <v>0</v>
      </c>
      <c r="C639" t="s">
        <v>520</v>
      </c>
      <c r="D639">
        <v>6716</v>
      </c>
      <c r="E639">
        <v>0</v>
      </c>
      <c r="F639">
        <v>0</v>
      </c>
      <c r="G639">
        <v>0</v>
      </c>
      <c r="H639">
        <v>2959</v>
      </c>
      <c r="I639">
        <v>709</v>
      </c>
      <c r="J639">
        <v>2933</v>
      </c>
      <c r="K639">
        <v>0</v>
      </c>
      <c r="L639">
        <v>0</v>
      </c>
      <c r="M639">
        <v>0</v>
      </c>
      <c r="N639">
        <v>40</v>
      </c>
      <c r="O639">
        <v>165</v>
      </c>
      <c r="P639">
        <v>163</v>
      </c>
      <c r="Q639">
        <v>13685</v>
      </c>
      <c r="R639">
        <v>4709</v>
      </c>
      <c r="S639">
        <v>808</v>
      </c>
      <c r="T639">
        <v>343</v>
      </c>
      <c r="U639">
        <v>0</v>
      </c>
      <c r="V639">
        <v>459</v>
      </c>
      <c r="W639">
        <v>6</v>
      </c>
      <c r="X639">
        <v>0</v>
      </c>
      <c r="Y639">
        <v>499</v>
      </c>
      <c r="Z639">
        <v>0</v>
      </c>
      <c r="AA639">
        <v>474</v>
      </c>
      <c r="AB639">
        <v>196</v>
      </c>
      <c r="AC639">
        <v>2032</v>
      </c>
      <c r="AD639">
        <v>861</v>
      </c>
      <c r="AE639">
        <v>2591</v>
      </c>
      <c r="AF639">
        <v>40</v>
      </c>
      <c r="AG639">
        <v>13018</v>
      </c>
    </row>
    <row r="640" spans="1:33" x14ac:dyDescent="0.35">
      <c r="A640">
        <f t="shared" si="18"/>
        <v>0</v>
      </c>
      <c r="B640">
        <f t="shared" si="19"/>
        <v>0</v>
      </c>
      <c r="C640" t="s">
        <v>519</v>
      </c>
      <c r="D640">
        <v>1636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843</v>
      </c>
      <c r="K640">
        <v>0</v>
      </c>
      <c r="L640">
        <v>0</v>
      </c>
      <c r="M640">
        <v>0</v>
      </c>
      <c r="N640">
        <v>8</v>
      </c>
      <c r="O640">
        <v>0</v>
      </c>
      <c r="P640">
        <v>34</v>
      </c>
      <c r="Q640">
        <v>2521</v>
      </c>
      <c r="R640">
        <v>476</v>
      </c>
      <c r="S640">
        <v>187</v>
      </c>
      <c r="T640">
        <v>137</v>
      </c>
      <c r="U640">
        <v>0</v>
      </c>
      <c r="V640">
        <v>72</v>
      </c>
      <c r="W640">
        <v>23</v>
      </c>
      <c r="X640">
        <v>0</v>
      </c>
      <c r="Y640">
        <v>160</v>
      </c>
      <c r="Z640">
        <v>0</v>
      </c>
      <c r="AA640">
        <v>193</v>
      </c>
      <c r="AB640">
        <v>58</v>
      </c>
      <c r="AC640">
        <v>160</v>
      </c>
      <c r="AD640">
        <v>212</v>
      </c>
      <c r="AE640">
        <v>962</v>
      </c>
      <c r="AF640">
        <v>80</v>
      </c>
      <c r="AG640">
        <v>2720</v>
      </c>
    </row>
    <row r="641" spans="1:33" x14ac:dyDescent="0.35">
      <c r="A641">
        <f t="shared" si="18"/>
        <v>0</v>
      </c>
      <c r="B641">
        <f t="shared" si="19"/>
        <v>0</v>
      </c>
      <c r="C641" t="s">
        <v>518</v>
      </c>
      <c r="D641">
        <v>2910</v>
      </c>
      <c r="E641">
        <v>0</v>
      </c>
      <c r="F641">
        <v>0</v>
      </c>
      <c r="G641">
        <v>0</v>
      </c>
      <c r="H641">
        <v>1170</v>
      </c>
      <c r="I641">
        <v>0</v>
      </c>
      <c r="J641">
        <v>1341</v>
      </c>
      <c r="K641">
        <v>0</v>
      </c>
      <c r="L641">
        <v>0</v>
      </c>
      <c r="M641">
        <v>0</v>
      </c>
      <c r="N641">
        <v>17</v>
      </c>
      <c r="O641">
        <v>0</v>
      </c>
      <c r="P641">
        <v>3</v>
      </c>
      <c r="Q641">
        <v>5441</v>
      </c>
      <c r="R641">
        <v>1071</v>
      </c>
      <c r="S641">
        <v>981</v>
      </c>
      <c r="T641">
        <v>102</v>
      </c>
      <c r="U641">
        <v>0</v>
      </c>
      <c r="V641">
        <v>368</v>
      </c>
      <c r="W641">
        <v>140</v>
      </c>
      <c r="X641">
        <v>0</v>
      </c>
      <c r="Y641">
        <v>429</v>
      </c>
      <c r="Z641">
        <v>81</v>
      </c>
      <c r="AA641">
        <v>312</v>
      </c>
      <c r="AB641">
        <v>87</v>
      </c>
      <c r="AC641">
        <v>485</v>
      </c>
      <c r="AD641">
        <v>271</v>
      </c>
      <c r="AE641">
        <v>1353</v>
      </c>
      <c r="AF641">
        <v>11</v>
      </c>
      <c r="AG641">
        <v>5691</v>
      </c>
    </row>
    <row r="642" spans="1:33" x14ac:dyDescent="0.35">
      <c r="A642">
        <f t="shared" ref="A642:A705" si="20">+Q642-SUM(D642:P642)</f>
        <v>0</v>
      </c>
      <c r="B642">
        <f t="shared" ref="B642:B705" si="21">+AG642-SUM(R642:AF642)</f>
        <v>0</v>
      </c>
      <c r="C642" t="s">
        <v>517</v>
      </c>
      <c r="D642">
        <v>32</v>
      </c>
      <c r="E642">
        <v>61</v>
      </c>
      <c r="F642">
        <v>0</v>
      </c>
      <c r="G642">
        <v>14</v>
      </c>
      <c r="H642">
        <v>457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</v>
      </c>
      <c r="O642">
        <v>0</v>
      </c>
      <c r="P642">
        <v>27</v>
      </c>
      <c r="Q642">
        <v>592</v>
      </c>
      <c r="R642">
        <v>434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28</v>
      </c>
      <c r="AB642">
        <v>15</v>
      </c>
      <c r="AC642">
        <v>0</v>
      </c>
      <c r="AD642">
        <v>0</v>
      </c>
      <c r="AE642">
        <v>26</v>
      </c>
      <c r="AF642">
        <v>8</v>
      </c>
      <c r="AG642">
        <v>511</v>
      </c>
    </row>
    <row r="643" spans="1:33" x14ac:dyDescent="0.35">
      <c r="A643">
        <f t="shared" si="20"/>
        <v>0</v>
      </c>
      <c r="B643">
        <f t="shared" si="21"/>
        <v>0</v>
      </c>
      <c r="C643" t="s">
        <v>516</v>
      </c>
      <c r="D643">
        <v>3429</v>
      </c>
      <c r="E643">
        <v>0</v>
      </c>
      <c r="F643">
        <v>58</v>
      </c>
      <c r="G643">
        <v>2</v>
      </c>
      <c r="H643">
        <v>272</v>
      </c>
      <c r="I643">
        <v>12</v>
      </c>
      <c r="J643">
        <v>678</v>
      </c>
      <c r="K643">
        <v>5131</v>
      </c>
      <c r="L643">
        <v>0</v>
      </c>
      <c r="M643">
        <v>0</v>
      </c>
      <c r="N643">
        <v>48</v>
      </c>
      <c r="O643">
        <v>0</v>
      </c>
      <c r="P643">
        <v>115</v>
      </c>
      <c r="Q643">
        <v>9745</v>
      </c>
      <c r="R643">
        <v>1317</v>
      </c>
      <c r="S643">
        <v>61</v>
      </c>
      <c r="T643">
        <v>643</v>
      </c>
      <c r="U643">
        <v>4024</v>
      </c>
      <c r="V643">
        <v>196</v>
      </c>
      <c r="W643">
        <v>0</v>
      </c>
      <c r="X643">
        <v>0</v>
      </c>
      <c r="Y643">
        <v>391</v>
      </c>
      <c r="Z643">
        <v>1</v>
      </c>
      <c r="AA643">
        <v>363</v>
      </c>
      <c r="AB643">
        <v>318</v>
      </c>
      <c r="AC643">
        <v>1888</v>
      </c>
      <c r="AD643">
        <v>1246</v>
      </c>
      <c r="AE643">
        <v>6</v>
      </c>
      <c r="AF643">
        <v>185</v>
      </c>
      <c r="AG643">
        <v>10639</v>
      </c>
    </row>
    <row r="644" spans="1:33" x14ac:dyDescent="0.35">
      <c r="A644">
        <f t="shared" si="20"/>
        <v>0</v>
      </c>
      <c r="B644">
        <f t="shared" si="21"/>
        <v>0</v>
      </c>
      <c r="C644" t="s">
        <v>515</v>
      </c>
      <c r="D644">
        <v>305</v>
      </c>
      <c r="E644">
        <v>545</v>
      </c>
      <c r="F644">
        <v>0</v>
      </c>
      <c r="G644">
        <v>35</v>
      </c>
      <c r="H644">
        <v>549</v>
      </c>
      <c r="I644">
        <v>0</v>
      </c>
      <c r="J644">
        <v>2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12</v>
      </c>
      <c r="Q644">
        <v>1448</v>
      </c>
      <c r="R644">
        <v>987</v>
      </c>
      <c r="S644">
        <v>0</v>
      </c>
      <c r="T644">
        <v>0</v>
      </c>
      <c r="U644">
        <v>0</v>
      </c>
      <c r="V644">
        <v>119</v>
      </c>
      <c r="W644">
        <v>0</v>
      </c>
      <c r="X644">
        <v>0</v>
      </c>
      <c r="Y644">
        <v>2</v>
      </c>
      <c r="Z644">
        <v>0</v>
      </c>
      <c r="AA644">
        <v>95</v>
      </c>
      <c r="AB644">
        <v>71</v>
      </c>
      <c r="AC644">
        <v>0</v>
      </c>
      <c r="AD644">
        <v>0</v>
      </c>
      <c r="AE644">
        <v>0</v>
      </c>
      <c r="AF644">
        <v>23</v>
      </c>
      <c r="AG644">
        <v>1297</v>
      </c>
    </row>
    <row r="645" spans="1:33" x14ac:dyDescent="0.35">
      <c r="A645">
        <f t="shared" si="20"/>
        <v>0</v>
      </c>
      <c r="B645">
        <f t="shared" si="21"/>
        <v>0</v>
      </c>
      <c r="C645" t="s">
        <v>514</v>
      </c>
      <c r="D645">
        <v>146</v>
      </c>
      <c r="E645">
        <v>382</v>
      </c>
      <c r="F645">
        <v>0</v>
      </c>
      <c r="G645">
        <v>54</v>
      </c>
      <c r="H645">
        <v>181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3</v>
      </c>
      <c r="O645">
        <v>0</v>
      </c>
      <c r="P645">
        <v>4</v>
      </c>
      <c r="Q645">
        <v>770</v>
      </c>
      <c r="R645">
        <v>492</v>
      </c>
      <c r="S645">
        <v>0</v>
      </c>
      <c r="T645">
        <v>0</v>
      </c>
      <c r="U645">
        <v>0</v>
      </c>
      <c r="V645">
        <v>49</v>
      </c>
      <c r="W645">
        <v>0</v>
      </c>
      <c r="X645">
        <v>0</v>
      </c>
      <c r="Y645">
        <v>0</v>
      </c>
      <c r="Z645">
        <v>0</v>
      </c>
      <c r="AA645">
        <v>43</v>
      </c>
      <c r="AB645">
        <v>23</v>
      </c>
      <c r="AC645">
        <v>0</v>
      </c>
      <c r="AD645">
        <v>0</v>
      </c>
      <c r="AE645">
        <v>7</v>
      </c>
      <c r="AF645">
        <v>3</v>
      </c>
      <c r="AG645">
        <v>617</v>
      </c>
    </row>
    <row r="646" spans="1:33" x14ac:dyDescent="0.35">
      <c r="A646">
        <f t="shared" si="20"/>
        <v>0</v>
      </c>
      <c r="B646">
        <f t="shared" si="21"/>
        <v>0</v>
      </c>
      <c r="C646" t="s">
        <v>513</v>
      </c>
      <c r="D646">
        <v>361</v>
      </c>
      <c r="E646">
        <v>518</v>
      </c>
      <c r="F646">
        <v>0</v>
      </c>
      <c r="G646">
        <v>8</v>
      </c>
      <c r="H646">
        <v>377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20</v>
      </c>
      <c r="O646">
        <v>0</v>
      </c>
      <c r="P646">
        <v>2</v>
      </c>
      <c r="Q646">
        <v>1286</v>
      </c>
      <c r="R646">
        <v>694</v>
      </c>
      <c r="S646">
        <v>0</v>
      </c>
      <c r="T646">
        <v>0</v>
      </c>
      <c r="U646">
        <v>0</v>
      </c>
      <c r="V646">
        <v>115</v>
      </c>
      <c r="W646">
        <v>0</v>
      </c>
      <c r="X646">
        <v>0</v>
      </c>
      <c r="Y646">
        <v>5</v>
      </c>
      <c r="Z646">
        <v>36</v>
      </c>
      <c r="AA646">
        <v>78</v>
      </c>
      <c r="AB646">
        <v>97</v>
      </c>
      <c r="AC646">
        <v>0</v>
      </c>
      <c r="AD646">
        <v>0</v>
      </c>
      <c r="AE646">
        <v>11</v>
      </c>
      <c r="AF646">
        <v>1</v>
      </c>
      <c r="AG646">
        <v>1037</v>
      </c>
    </row>
    <row r="647" spans="1:33" x14ac:dyDescent="0.35">
      <c r="A647">
        <f t="shared" si="20"/>
        <v>0</v>
      </c>
      <c r="B647">
        <f t="shared" si="21"/>
        <v>0</v>
      </c>
      <c r="C647" t="s">
        <v>512</v>
      </c>
      <c r="D647">
        <v>21221</v>
      </c>
      <c r="E647">
        <v>0</v>
      </c>
      <c r="F647">
        <v>0</v>
      </c>
      <c r="G647">
        <v>0</v>
      </c>
      <c r="H647">
        <v>4226</v>
      </c>
      <c r="I647">
        <v>2557</v>
      </c>
      <c r="J647">
        <v>6070</v>
      </c>
      <c r="K647">
        <v>0</v>
      </c>
      <c r="L647">
        <v>126</v>
      </c>
      <c r="M647">
        <v>0</v>
      </c>
      <c r="N647">
        <v>408</v>
      </c>
      <c r="O647">
        <v>653</v>
      </c>
      <c r="P647">
        <v>1834</v>
      </c>
      <c r="Q647">
        <v>37095</v>
      </c>
      <c r="R647">
        <v>5058</v>
      </c>
      <c r="S647">
        <v>233</v>
      </c>
      <c r="T647">
        <v>1596</v>
      </c>
      <c r="U647">
        <v>0</v>
      </c>
      <c r="V647">
        <v>2404</v>
      </c>
      <c r="W647">
        <v>1110</v>
      </c>
      <c r="X647">
        <v>48</v>
      </c>
      <c r="Y647">
        <v>4306</v>
      </c>
      <c r="Z647">
        <v>2785</v>
      </c>
      <c r="AA647">
        <v>1070</v>
      </c>
      <c r="AB647">
        <v>524</v>
      </c>
      <c r="AC647">
        <v>8063</v>
      </c>
      <c r="AD647">
        <v>8067</v>
      </c>
      <c r="AE647">
        <v>0</v>
      </c>
      <c r="AF647">
        <v>2179</v>
      </c>
      <c r="AG647">
        <v>37443</v>
      </c>
    </row>
    <row r="648" spans="1:33" x14ac:dyDescent="0.35">
      <c r="A648">
        <f t="shared" si="20"/>
        <v>0</v>
      </c>
      <c r="B648">
        <f t="shared" si="21"/>
        <v>0</v>
      </c>
      <c r="C648" t="s">
        <v>511</v>
      </c>
      <c r="D648">
        <v>1186</v>
      </c>
      <c r="E648">
        <v>0</v>
      </c>
      <c r="F648">
        <v>0</v>
      </c>
      <c r="G648">
        <v>0</v>
      </c>
      <c r="H648">
        <v>350</v>
      </c>
      <c r="I648">
        <v>641</v>
      </c>
      <c r="J648">
        <v>595</v>
      </c>
      <c r="K648">
        <v>1443</v>
      </c>
      <c r="L648">
        <v>0</v>
      </c>
      <c r="M648">
        <v>0</v>
      </c>
      <c r="N648">
        <v>29</v>
      </c>
      <c r="O648">
        <v>0</v>
      </c>
      <c r="P648">
        <v>23</v>
      </c>
      <c r="Q648">
        <v>4267</v>
      </c>
      <c r="R648">
        <v>617</v>
      </c>
      <c r="S648">
        <v>5</v>
      </c>
      <c r="T648">
        <v>133</v>
      </c>
      <c r="U648">
        <v>1381</v>
      </c>
      <c r="V648">
        <v>66</v>
      </c>
      <c r="W648">
        <v>0</v>
      </c>
      <c r="X648">
        <v>0</v>
      </c>
      <c r="Y648">
        <v>232</v>
      </c>
      <c r="Z648">
        <v>595</v>
      </c>
      <c r="AA648">
        <v>178</v>
      </c>
      <c r="AB648">
        <v>90</v>
      </c>
      <c r="AC648">
        <v>424</v>
      </c>
      <c r="AD648">
        <v>356</v>
      </c>
      <c r="AE648">
        <v>56</v>
      </c>
      <c r="AF648">
        <v>4</v>
      </c>
      <c r="AG648">
        <v>4137</v>
      </c>
    </row>
    <row r="649" spans="1:33" x14ac:dyDescent="0.35">
      <c r="A649">
        <f t="shared" si="20"/>
        <v>0</v>
      </c>
      <c r="B649">
        <f t="shared" si="21"/>
        <v>0</v>
      </c>
      <c r="C649" t="s">
        <v>510</v>
      </c>
      <c r="D649">
        <v>626</v>
      </c>
      <c r="E649">
        <v>0</v>
      </c>
      <c r="F649">
        <v>0</v>
      </c>
      <c r="G649">
        <v>0</v>
      </c>
      <c r="H649">
        <v>140</v>
      </c>
      <c r="I649">
        <v>7</v>
      </c>
      <c r="J649">
        <v>637</v>
      </c>
      <c r="K649">
        <v>0</v>
      </c>
      <c r="L649">
        <v>0</v>
      </c>
      <c r="M649">
        <v>0</v>
      </c>
      <c r="N649">
        <v>4</v>
      </c>
      <c r="O649">
        <v>117</v>
      </c>
      <c r="P649">
        <v>75</v>
      </c>
      <c r="Q649">
        <v>1606</v>
      </c>
      <c r="R649">
        <v>546</v>
      </c>
      <c r="S649">
        <v>0</v>
      </c>
      <c r="T649">
        <v>18</v>
      </c>
      <c r="U649">
        <v>0</v>
      </c>
      <c r="V649">
        <v>92</v>
      </c>
      <c r="W649">
        <v>0</v>
      </c>
      <c r="X649">
        <v>0</v>
      </c>
      <c r="Y649">
        <v>54</v>
      </c>
      <c r="Z649">
        <v>0</v>
      </c>
      <c r="AA649">
        <v>79</v>
      </c>
      <c r="AB649">
        <v>54</v>
      </c>
      <c r="AC649">
        <v>0</v>
      </c>
      <c r="AD649">
        <v>61</v>
      </c>
      <c r="AE649">
        <v>579</v>
      </c>
      <c r="AF649">
        <v>15</v>
      </c>
      <c r="AG649">
        <v>1498</v>
      </c>
    </row>
    <row r="650" spans="1:33" x14ac:dyDescent="0.35">
      <c r="A650">
        <f t="shared" si="20"/>
        <v>0</v>
      </c>
      <c r="B650">
        <f t="shared" si="21"/>
        <v>0</v>
      </c>
      <c r="C650" t="s">
        <v>509</v>
      </c>
      <c r="D650">
        <v>6232</v>
      </c>
      <c r="E650">
        <v>0</v>
      </c>
      <c r="F650">
        <v>97</v>
      </c>
      <c r="G650">
        <v>4</v>
      </c>
      <c r="H650">
        <v>1141</v>
      </c>
      <c r="I650">
        <v>618</v>
      </c>
      <c r="J650">
        <v>3048</v>
      </c>
      <c r="K650">
        <v>155</v>
      </c>
      <c r="L650">
        <v>0</v>
      </c>
      <c r="M650">
        <v>0</v>
      </c>
      <c r="N650">
        <v>343</v>
      </c>
      <c r="O650">
        <v>24</v>
      </c>
      <c r="P650">
        <v>1066</v>
      </c>
      <c r="Q650">
        <v>12728</v>
      </c>
      <c r="R650">
        <v>1880</v>
      </c>
      <c r="S650">
        <v>815</v>
      </c>
      <c r="T650">
        <v>1509</v>
      </c>
      <c r="U650">
        <v>1266</v>
      </c>
      <c r="V650">
        <v>879</v>
      </c>
      <c r="W650">
        <v>18</v>
      </c>
      <c r="X650">
        <v>0</v>
      </c>
      <c r="Y650">
        <v>1300</v>
      </c>
      <c r="Z650">
        <v>707</v>
      </c>
      <c r="AA650">
        <v>509</v>
      </c>
      <c r="AB650">
        <v>497</v>
      </c>
      <c r="AC650">
        <v>2661</v>
      </c>
      <c r="AD650">
        <v>2079</v>
      </c>
      <c r="AE650">
        <v>289</v>
      </c>
      <c r="AF650">
        <v>543</v>
      </c>
      <c r="AG650">
        <v>14952</v>
      </c>
    </row>
    <row r="651" spans="1:33" x14ac:dyDescent="0.35">
      <c r="A651">
        <f t="shared" si="20"/>
        <v>0</v>
      </c>
      <c r="B651">
        <f t="shared" si="21"/>
        <v>0</v>
      </c>
      <c r="C651" t="s">
        <v>508</v>
      </c>
      <c r="D651">
        <v>3220</v>
      </c>
      <c r="E651">
        <v>0</v>
      </c>
      <c r="F651">
        <v>0</v>
      </c>
      <c r="G651">
        <v>0</v>
      </c>
      <c r="H651">
        <v>133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44</v>
      </c>
      <c r="O651">
        <v>0</v>
      </c>
      <c r="P651">
        <v>283</v>
      </c>
      <c r="Q651">
        <v>3680</v>
      </c>
      <c r="R651">
        <v>1124</v>
      </c>
      <c r="S651">
        <v>265</v>
      </c>
      <c r="T651">
        <v>0</v>
      </c>
      <c r="U651">
        <v>0</v>
      </c>
      <c r="V651">
        <v>282</v>
      </c>
      <c r="W651">
        <v>0</v>
      </c>
      <c r="X651">
        <v>0</v>
      </c>
      <c r="Y651">
        <v>608</v>
      </c>
      <c r="Z651">
        <v>0</v>
      </c>
      <c r="AA651">
        <v>166</v>
      </c>
      <c r="AB651">
        <v>84</v>
      </c>
      <c r="AC651">
        <v>469</v>
      </c>
      <c r="AD651">
        <v>525</v>
      </c>
      <c r="AE651">
        <v>66</v>
      </c>
      <c r="AF651">
        <v>27</v>
      </c>
      <c r="AG651">
        <v>3616</v>
      </c>
    </row>
    <row r="652" spans="1:33" x14ac:dyDescent="0.35">
      <c r="A652">
        <f t="shared" si="20"/>
        <v>0</v>
      </c>
      <c r="B652">
        <f t="shared" si="21"/>
        <v>0</v>
      </c>
      <c r="C652" t="s">
        <v>507</v>
      </c>
      <c r="D652">
        <v>2859</v>
      </c>
      <c r="E652">
        <v>0</v>
      </c>
      <c r="F652">
        <v>0</v>
      </c>
      <c r="G652">
        <v>0</v>
      </c>
      <c r="H652">
        <v>713</v>
      </c>
      <c r="I652">
        <v>0</v>
      </c>
      <c r="J652">
        <v>1638</v>
      </c>
      <c r="K652">
        <v>0</v>
      </c>
      <c r="L652">
        <v>0</v>
      </c>
      <c r="M652">
        <v>0</v>
      </c>
      <c r="N652">
        <v>10</v>
      </c>
      <c r="O652">
        <v>0</v>
      </c>
      <c r="P652">
        <v>79</v>
      </c>
      <c r="Q652">
        <v>5299</v>
      </c>
      <c r="R652">
        <v>995</v>
      </c>
      <c r="S652">
        <v>321</v>
      </c>
      <c r="T652">
        <v>22</v>
      </c>
      <c r="U652">
        <v>0</v>
      </c>
      <c r="V652">
        <v>81</v>
      </c>
      <c r="W652">
        <v>0</v>
      </c>
      <c r="X652">
        <v>0</v>
      </c>
      <c r="Y652">
        <v>221</v>
      </c>
      <c r="Z652">
        <v>0</v>
      </c>
      <c r="AA652">
        <v>215</v>
      </c>
      <c r="AB652">
        <v>76</v>
      </c>
      <c r="AC652">
        <v>360</v>
      </c>
      <c r="AD652">
        <v>821</v>
      </c>
      <c r="AE652">
        <v>1625</v>
      </c>
      <c r="AF652">
        <v>42</v>
      </c>
      <c r="AG652">
        <v>4779</v>
      </c>
    </row>
    <row r="653" spans="1:33" x14ac:dyDescent="0.35">
      <c r="A653">
        <f t="shared" si="20"/>
        <v>0</v>
      </c>
      <c r="B653">
        <f t="shared" si="21"/>
        <v>0</v>
      </c>
      <c r="C653" t="s">
        <v>506</v>
      </c>
      <c r="D653">
        <v>4426</v>
      </c>
      <c r="E653">
        <v>0</v>
      </c>
      <c r="F653">
        <v>0</v>
      </c>
      <c r="G653">
        <v>0</v>
      </c>
      <c r="H653">
        <v>1478</v>
      </c>
      <c r="I653">
        <v>186</v>
      </c>
      <c r="J653">
        <v>1914</v>
      </c>
      <c r="K653">
        <v>0</v>
      </c>
      <c r="L653">
        <v>0</v>
      </c>
      <c r="M653">
        <v>0</v>
      </c>
      <c r="N653">
        <v>24</v>
      </c>
      <c r="O653">
        <v>2236</v>
      </c>
      <c r="P653">
        <v>52</v>
      </c>
      <c r="Q653">
        <v>10316</v>
      </c>
      <c r="R653">
        <v>1889</v>
      </c>
      <c r="S653">
        <v>6</v>
      </c>
      <c r="T653">
        <v>347</v>
      </c>
      <c r="U653">
        <v>0</v>
      </c>
      <c r="V653">
        <v>84</v>
      </c>
      <c r="W653">
        <v>0</v>
      </c>
      <c r="X653">
        <v>0</v>
      </c>
      <c r="Y653">
        <v>340</v>
      </c>
      <c r="Z653">
        <v>79</v>
      </c>
      <c r="AA653">
        <v>347</v>
      </c>
      <c r="AB653">
        <v>88</v>
      </c>
      <c r="AC653">
        <v>1131</v>
      </c>
      <c r="AD653">
        <v>1171</v>
      </c>
      <c r="AE653">
        <v>3672</v>
      </c>
      <c r="AF653">
        <v>149</v>
      </c>
      <c r="AG653">
        <v>9303</v>
      </c>
    </row>
    <row r="654" spans="1:33" x14ac:dyDescent="0.35">
      <c r="A654">
        <f t="shared" si="20"/>
        <v>0</v>
      </c>
      <c r="B654">
        <f t="shared" si="21"/>
        <v>0</v>
      </c>
      <c r="C654" t="s">
        <v>505</v>
      </c>
      <c r="D654">
        <v>1546</v>
      </c>
      <c r="E654">
        <v>0</v>
      </c>
      <c r="F654">
        <v>0</v>
      </c>
      <c r="G654">
        <v>0</v>
      </c>
      <c r="H654">
        <v>320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18</v>
      </c>
      <c r="O654">
        <v>0</v>
      </c>
      <c r="P654">
        <v>23</v>
      </c>
      <c r="Q654">
        <v>1907</v>
      </c>
      <c r="R654">
        <v>875</v>
      </c>
      <c r="S654">
        <v>38</v>
      </c>
      <c r="T654">
        <v>0</v>
      </c>
      <c r="U654">
        <v>0</v>
      </c>
      <c r="V654">
        <v>159</v>
      </c>
      <c r="W654">
        <v>6</v>
      </c>
      <c r="X654">
        <v>0</v>
      </c>
      <c r="Y654">
        <v>120</v>
      </c>
      <c r="Z654">
        <v>0</v>
      </c>
      <c r="AA654">
        <v>99</v>
      </c>
      <c r="AB654">
        <v>129</v>
      </c>
      <c r="AC654">
        <v>124</v>
      </c>
      <c r="AD654">
        <v>108</v>
      </c>
      <c r="AE654">
        <v>156</v>
      </c>
      <c r="AF654">
        <v>68</v>
      </c>
      <c r="AG654">
        <v>1882</v>
      </c>
    </row>
    <row r="655" spans="1:33" x14ac:dyDescent="0.35">
      <c r="A655">
        <f t="shared" si="20"/>
        <v>0</v>
      </c>
      <c r="B655">
        <f t="shared" si="21"/>
        <v>0</v>
      </c>
      <c r="C655" t="s">
        <v>504</v>
      </c>
      <c r="D655">
        <v>1352</v>
      </c>
      <c r="E655">
        <v>0</v>
      </c>
      <c r="F655">
        <v>0</v>
      </c>
      <c r="G655">
        <v>0</v>
      </c>
      <c r="H655">
        <v>754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4</v>
      </c>
      <c r="O655">
        <v>1</v>
      </c>
      <c r="P655">
        <v>3</v>
      </c>
      <c r="Q655">
        <v>2114</v>
      </c>
      <c r="R655">
        <v>1101</v>
      </c>
      <c r="S655">
        <v>61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1</v>
      </c>
      <c r="Z655">
        <v>0</v>
      </c>
      <c r="AA655">
        <v>104</v>
      </c>
      <c r="AB655">
        <v>54</v>
      </c>
      <c r="AC655">
        <v>165</v>
      </c>
      <c r="AD655">
        <v>95</v>
      </c>
      <c r="AE655">
        <v>284</v>
      </c>
      <c r="AF655">
        <v>18</v>
      </c>
      <c r="AG655">
        <v>1883</v>
      </c>
    </row>
    <row r="656" spans="1:33" x14ac:dyDescent="0.35">
      <c r="A656">
        <f t="shared" si="20"/>
        <v>0</v>
      </c>
      <c r="B656">
        <f t="shared" si="21"/>
        <v>0</v>
      </c>
      <c r="C656" t="s">
        <v>503</v>
      </c>
      <c r="D656">
        <v>920</v>
      </c>
      <c r="E656">
        <v>0</v>
      </c>
      <c r="F656">
        <v>0</v>
      </c>
      <c r="G656">
        <v>0</v>
      </c>
      <c r="H656">
        <v>569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8</v>
      </c>
      <c r="O656">
        <v>0</v>
      </c>
      <c r="P656">
        <v>5</v>
      </c>
      <c r="Q656">
        <v>1502</v>
      </c>
      <c r="R656">
        <v>814</v>
      </c>
      <c r="S656">
        <v>0</v>
      </c>
      <c r="T656">
        <v>0</v>
      </c>
      <c r="U656">
        <v>0</v>
      </c>
      <c r="V656">
        <v>146</v>
      </c>
      <c r="W656">
        <v>8</v>
      </c>
      <c r="X656">
        <v>0</v>
      </c>
      <c r="Y656">
        <v>1</v>
      </c>
      <c r="Z656">
        <v>10</v>
      </c>
      <c r="AA656">
        <v>102</v>
      </c>
      <c r="AB656">
        <v>42</v>
      </c>
      <c r="AC656">
        <v>0</v>
      </c>
      <c r="AD656">
        <v>0</v>
      </c>
      <c r="AE656">
        <v>94</v>
      </c>
      <c r="AF656">
        <v>111</v>
      </c>
      <c r="AG656">
        <v>1328</v>
      </c>
    </row>
    <row r="657" spans="1:33" x14ac:dyDescent="0.35">
      <c r="A657">
        <f t="shared" si="20"/>
        <v>0</v>
      </c>
      <c r="B657">
        <f t="shared" si="21"/>
        <v>0</v>
      </c>
      <c r="C657" t="s">
        <v>502</v>
      </c>
      <c r="D657">
        <v>5087</v>
      </c>
      <c r="E657">
        <v>0</v>
      </c>
      <c r="F657">
        <v>0</v>
      </c>
      <c r="G657">
        <v>0</v>
      </c>
      <c r="H657">
        <v>1333</v>
      </c>
      <c r="I657">
        <v>0</v>
      </c>
      <c r="J657">
        <v>2269</v>
      </c>
      <c r="K657">
        <v>19235</v>
      </c>
      <c r="L657">
        <v>0</v>
      </c>
      <c r="M657">
        <v>0</v>
      </c>
      <c r="N657">
        <v>254</v>
      </c>
      <c r="O657">
        <v>377</v>
      </c>
      <c r="P657">
        <v>505</v>
      </c>
      <c r="Q657">
        <v>29060</v>
      </c>
      <c r="R657">
        <v>2984</v>
      </c>
      <c r="S657">
        <v>232</v>
      </c>
      <c r="T657">
        <v>656</v>
      </c>
      <c r="U657">
        <v>14226</v>
      </c>
      <c r="V657">
        <v>219</v>
      </c>
      <c r="W657">
        <v>3</v>
      </c>
      <c r="X657">
        <v>0</v>
      </c>
      <c r="Y657">
        <v>1367</v>
      </c>
      <c r="Z657">
        <v>0</v>
      </c>
      <c r="AA657">
        <v>825</v>
      </c>
      <c r="AB657">
        <v>235</v>
      </c>
      <c r="AC657">
        <v>3353</v>
      </c>
      <c r="AD657">
        <v>2110</v>
      </c>
      <c r="AE657">
        <v>1401</v>
      </c>
      <c r="AF657">
        <v>158</v>
      </c>
      <c r="AG657">
        <v>27769</v>
      </c>
    </row>
    <row r="658" spans="1:33" x14ac:dyDescent="0.35">
      <c r="A658">
        <f t="shared" si="20"/>
        <v>0</v>
      </c>
      <c r="B658">
        <f t="shared" si="21"/>
        <v>0</v>
      </c>
      <c r="C658" t="s">
        <v>501</v>
      </c>
      <c r="D658">
        <v>387</v>
      </c>
      <c r="E658">
        <v>507</v>
      </c>
      <c r="F658">
        <v>0</v>
      </c>
      <c r="G658">
        <v>40</v>
      </c>
      <c r="H658">
        <v>1218</v>
      </c>
      <c r="I658">
        <v>8</v>
      </c>
      <c r="J658">
        <v>0</v>
      </c>
      <c r="K658">
        <v>0</v>
      </c>
      <c r="L658">
        <v>0</v>
      </c>
      <c r="M658">
        <v>0</v>
      </c>
      <c r="N658">
        <v>283</v>
      </c>
      <c r="O658">
        <v>220</v>
      </c>
      <c r="P658">
        <v>7</v>
      </c>
      <c r="Q658">
        <v>2670</v>
      </c>
      <c r="R658">
        <v>1874</v>
      </c>
      <c r="S658">
        <v>0</v>
      </c>
      <c r="T658">
        <v>35</v>
      </c>
      <c r="U658">
        <v>0</v>
      </c>
      <c r="V658">
        <v>62</v>
      </c>
      <c r="W658">
        <v>0</v>
      </c>
      <c r="X658">
        <v>0</v>
      </c>
      <c r="Y658">
        <v>64</v>
      </c>
      <c r="Z658">
        <v>0</v>
      </c>
      <c r="AA658">
        <v>95</v>
      </c>
      <c r="AB658">
        <v>57</v>
      </c>
      <c r="AC658">
        <v>0</v>
      </c>
      <c r="AD658">
        <v>0</v>
      </c>
      <c r="AE658">
        <v>167</v>
      </c>
      <c r="AF658">
        <v>23</v>
      </c>
      <c r="AG658">
        <v>2377</v>
      </c>
    </row>
    <row r="659" spans="1:33" x14ac:dyDescent="0.35">
      <c r="A659">
        <f t="shared" si="20"/>
        <v>0</v>
      </c>
      <c r="B659">
        <f t="shared" si="21"/>
        <v>0</v>
      </c>
      <c r="C659" t="s">
        <v>500</v>
      </c>
      <c r="D659">
        <v>1008</v>
      </c>
      <c r="E659">
        <v>0</v>
      </c>
      <c r="F659">
        <v>0</v>
      </c>
      <c r="G659">
        <v>0</v>
      </c>
      <c r="H659">
        <v>650</v>
      </c>
      <c r="I659">
        <v>6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2</v>
      </c>
      <c r="P659">
        <v>177</v>
      </c>
      <c r="Q659">
        <v>1843</v>
      </c>
      <c r="R659">
        <v>628</v>
      </c>
      <c r="S659">
        <v>0</v>
      </c>
      <c r="T659">
        <v>0</v>
      </c>
      <c r="U659">
        <v>0</v>
      </c>
      <c r="V659">
        <v>57</v>
      </c>
      <c r="W659">
        <v>0</v>
      </c>
      <c r="X659">
        <v>0</v>
      </c>
      <c r="Y659">
        <v>209</v>
      </c>
      <c r="Z659">
        <v>7</v>
      </c>
      <c r="AA659">
        <v>149</v>
      </c>
      <c r="AB659">
        <v>105</v>
      </c>
      <c r="AC659">
        <v>0</v>
      </c>
      <c r="AD659">
        <v>8</v>
      </c>
      <c r="AE659">
        <v>247</v>
      </c>
      <c r="AF659">
        <v>26</v>
      </c>
      <c r="AG659">
        <v>1436</v>
      </c>
    </row>
    <row r="660" spans="1:33" x14ac:dyDescent="0.35">
      <c r="A660">
        <f t="shared" si="20"/>
        <v>0</v>
      </c>
      <c r="B660">
        <f t="shared" si="21"/>
        <v>0</v>
      </c>
      <c r="C660" t="s">
        <v>499</v>
      </c>
      <c r="D660">
        <v>1558</v>
      </c>
      <c r="E660">
        <v>0</v>
      </c>
      <c r="F660">
        <v>0</v>
      </c>
      <c r="G660">
        <v>0</v>
      </c>
      <c r="H660">
        <v>379</v>
      </c>
      <c r="I660">
        <v>24</v>
      </c>
      <c r="J660">
        <v>423</v>
      </c>
      <c r="K660">
        <v>0</v>
      </c>
      <c r="L660">
        <v>0</v>
      </c>
      <c r="M660">
        <v>0</v>
      </c>
      <c r="N660">
        <v>11</v>
      </c>
      <c r="O660">
        <v>1</v>
      </c>
      <c r="P660">
        <v>0</v>
      </c>
      <c r="Q660">
        <v>2396</v>
      </c>
      <c r="R660">
        <v>847</v>
      </c>
      <c r="S660">
        <v>186</v>
      </c>
      <c r="T660">
        <v>33</v>
      </c>
      <c r="U660">
        <v>0</v>
      </c>
      <c r="V660">
        <v>182</v>
      </c>
      <c r="W660">
        <v>0</v>
      </c>
      <c r="X660">
        <v>0</v>
      </c>
      <c r="Y660">
        <v>37</v>
      </c>
      <c r="Z660">
        <v>0</v>
      </c>
      <c r="AA660">
        <v>85</v>
      </c>
      <c r="AB660">
        <v>140</v>
      </c>
      <c r="AC660">
        <v>500</v>
      </c>
      <c r="AD660">
        <v>353</v>
      </c>
      <c r="AE660">
        <v>158</v>
      </c>
      <c r="AF660">
        <v>23</v>
      </c>
      <c r="AG660">
        <v>2544</v>
      </c>
    </row>
    <row r="661" spans="1:33" x14ac:dyDescent="0.35">
      <c r="A661">
        <f t="shared" si="20"/>
        <v>0</v>
      </c>
      <c r="B661">
        <f t="shared" si="21"/>
        <v>0</v>
      </c>
      <c r="C661" t="s">
        <v>498</v>
      </c>
      <c r="D661">
        <v>5009</v>
      </c>
      <c r="E661">
        <v>0</v>
      </c>
      <c r="F661">
        <v>0</v>
      </c>
      <c r="G661">
        <v>0</v>
      </c>
      <c r="H661">
        <v>180</v>
      </c>
      <c r="I661">
        <v>0</v>
      </c>
      <c r="J661">
        <v>2273</v>
      </c>
      <c r="K661">
        <v>0</v>
      </c>
      <c r="L661">
        <v>0</v>
      </c>
      <c r="M661">
        <v>0</v>
      </c>
      <c r="N661">
        <v>17</v>
      </c>
      <c r="O661">
        <v>0</v>
      </c>
      <c r="P661">
        <v>58</v>
      </c>
      <c r="Q661">
        <v>7537</v>
      </c>
      <c r="R661">
        <v>967</v>
      </c>
      <c r="S661">
        <v>443</v>
      </c>
      <c r="T661">
        <v>166</v>
      </c>
      <c r="U661">
        <v>0</v>
      </c>
      <c r="V661">
        <v>0</v>
      </c>
      <c r="W661">
        <v>0</v>
      </c>
      <c r="X661">
        <v>0</v>
      </c>
      <c r="Y661">
        <v>26</v>
      </c>
      <c r="Z661">
        <v>0</v>
      </c>
      <c r="AA661">
        <v>84</v>
      </c>
      <c r="AB661">
        <v>135</v>
      </c>
      <c r="AC661">
        <v>1375</v>
      </c>
      <c r="AD661">
        <v>1123</v>
      </c>
      <c r="AE661">
        <v>1773</v>
      </c>
      <c r="AF661">
        <v>153</v>
      </c>
      <c r="AG661">
        <v>6245</v>
      </c>
    </row>
    <row r="662" spans="1:33" x14ac:dyDescent="0.35">
      <c r="A662">
        <f t="shared" si="20"/>
        <v>0</v>
      </c>
      <c r="B662">
        <f t="shared" si="21"/>
        <v>0</v>
      </c>
      <c r="C662" t="s">
        <v>497</v>
      </c>
      <c r="D662">
        <v>1903</v>
      </c>
      <c r="E662">
        <v>0</v>
      </c>
      <c r="F662">
        <v>0</v>
      </c>
      <c r="G662">
        <v>0</v>
      </c>
      <c r="H662">
        <v>427</v>
      </c>
      <c r="I662">
        <v>5</v>
      </c>
      <c r="J662">
        <v>0</v>
      </c>
      <c r="K662">
        <v>0</v>
      </c>
      <c r="L662">
        <v>0</v>
      </c>
      <c r="M662">
        <v>0</v>
      </c>
      <c r="N662">
        <v>173</v>
      </c>
      <c r="O662">
        <v>0</v>
      </c>
      <c r="P662">
        <v>59</v>
      </c>
      <c r="Q662">
        <v>2567</v>
      </c>
      <c r="R662">
        <v>904</v>
      </c>
      <c r="S662">
        <v>3216</v>
      </c>
      <c r="T662">
        <v>0</v>
      </c>
      <c r="U662">
        <v>0</v>
      </c>
      <c r="V662">
        <v>157</v>
      </c>
      <c r="W662">
        <v>156</v>
      </c>
      <c r="X662">
        <v>0</v>
      </c>
      <c r="Y662">
        <v>355</v>
      </c>
      <c r="Z662">
        <v>1</v>
      </c>
      <c r="AA662">
        <v>217</v>
      </c>
      <c r="AB662">
        <v>159</v>
      </c>
      <c r="AC662">
        <v>294</v>
      </c>
      <c r="AD662">
        <v>113</v>
      </c>
      <c r="AE662">
        <v>0</v>
      </c>
      <c r="AF662">
        <v>109</v>
      </c>
      <c r="AG662">
        <v>5681</v>
      </c>
    </row>
    <row r="663" spans="1:33" x14ac:dyDescent="0.35">
      <c r="A663">
        <f t="shared" si="20"/>
        <v>0</v>
      </c>
      <c r="B663">
        <f t="shared" si="21"/>
        <v>0</v>
      </c>
      <c r="C663" t="s">
        <v>496</v>
      </c>
      <c r="D663">
        <v>5084</v>
      </c>
      <c r="E663">
        <v>0</v>
      </c>
      <c r="F663">
        <v>0</v>
      </c>
      <c r="G663">
        <v>0</v>
      </c>
      <c r="H663">
        <v>814</v>
      </c>
      <c r="I663">
        <v>0</v>
      </c>
      <c r="J663">
        <v>1156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100</v>
      </c>
      <c r="Q663">
        <v>7154</v>
      </c>
      <c r="R663">
        <v>1281</v>
      </c>
      <c r="S663">
        <v>416</v>
      </c>
      <c r="T663">
        <v>649</v>
      </c>
      <c r="U663">
        <v>0</v>
      </c>
      <c r="V663">
        <v>495</v>
      </c>
      <c r="W663">
        <v>116</v>
      </c>
      <c r="X663">
        <v>0</v>
      </c>
      <c r="Y663">
        <v>680</v>
      </c>
      <c r="Z663">
        <v>0</v>
      </c>
      <c r="AA663">
        <v>512</v>
      </c>
      <c r="AB663">
        <v>344</v>
      </c>
      <c r="AC663">
        <v>1080</v>
      </c>
      <c r="AD663">
        <v>656</v>
      </c>
      <c r="AE663">
        <v>0</v>
      </c>
      <c r="AF663">
        <v>305</v>
      </c>
      <c r="AG663">
        <v>6534</v>
      </c>
    </row>
    <row r="664" spans="1:33" x14ac:dyDescent="0.35">
      <c r="A664">
        <f t="shared" si="20"/>
        <v>0</v>
      </c>
      <c r="B664">
        <f t="shared" si="21"/>
        <v>0</v>
      </c>
      <c r="C664" t="s">
        <v>495</v>
      </c>
      <c r="D664">
        <v>6882</v>
      </c>
      <c r="E664">
        <v>0</v>
      </c>
      <c r="F664">
        <v>115</v>
      </c>
      <c r="G664">
        <v>3</v>
      </c>
      <c r="H664">
        <v>0</v>
      </c>
      <c r="I664">
        <v>22</v>
      </c>
      <c r="J664">
        <v>1904</v>
      </c>
      <c r="K664">
        <v>0</v>
      </c>
      <c r="L664">
        <v>0</v>
      </c>
      <c r="M664">
        <v>0</v>
      </c>
      <c r="N664">
        <v>55</v>
      </c>
      <c r="O664">
        <v>1015</v>
      </c>
      <c r="P664">
        <v>150</v>
      </c>
      <c r="Q664">
        <v>10146</v>
      </c>
      <c r="R664">
        <v>1846</v>
      </c>
      <c r="S664">
        <v>389</v>
      </c>
      <c r="T664">
        <v>281</v>
      </c>
      <c r="U664">
        <v>0</v>
      </c>
      <c r="V664">
        <v>195</v>
      </c>
      <c r="W664">
        <v>100</v>
      </c>
      <c r="X664">
        <v>0</v>
      </c>
      <c r="Y664">
        <v>446</v>
      </c>
      <c r="Z664">
        <v>269</v>
      </c>
      <c r="AA664">
        <v>268</v>
      </c>
      <c r="AB664">
        <v>335</v>
      </c>
      <c r="AC664">
        <v>3416</v>
      </c>
      <c r="AD664">
        <v>1063</v>
      </c>
      <c r="AE664">
        <v>2522</v>
      </c>
      <c r="AF664">
        <v>257</v>
      </c>
      <c r="AG664">
        <v>11387</v>
      </c>
    </row>
    <row r="665" spans="1:33" x14ac:dyDescent="0.35">
      <c r="A665">
        <f t="shared" si="20"/>
        <v>0</v>
      </c>
      <c r="B665">
        <f t="shared" si="21"/>
        <v>0</v>
      </c>
      <c r="C665" t="s">
        <v>494</v>
      </c>
      <c r="D665">
        <v>1713</v>
      </c>
      <c r="E665">
        <v>0</v>
      </c>
      <c r="F665">
        <v>0</v>
      </c>
      <c r="G665">
        <v>0</v>
      </c>
      <c r="H665">
        <v>355</v>
      </c>
      <c r="I665">
        <v>0</v>
      </c>
      <c r="J665">
        <v>384</v>
      </c>
      <c r="K665">
        <v>0</v>
      </c>
      <c r="L665">
        <v>0</v>
      </c>
      <c r="M665">
        <v>0</v>
      </c>
      <c r="N665">
        <v>76</v>
      </c>
      <c r="O665">
        <v>56</v>
      </c>
      <c r="P665">
        <v>186</v>
      </c>
      <c r="Q665">
        <v>2770</v>
      </c>
      <c r="R665">
        <v>1197</v>
      </c>
      <c r="S665">
        <v>167</v>
      </c>
      <c r="T665">
        <v>341</v>
      </c>
      <c r="U665">
        <v>0</v>
      </c>
      <c r="V665">
        <v>288</v>
      </c>
      <c r="W665">
        <v>0</v>
      </c>
      <c r="X665">
        <v>0</v>
      </c>
      <c r="Y665">
        <v>159</v>
      </c>
      <c r="Z665">
        <v>0</v>
      </c>
      <c r="AA665">
        <v>117</v>
      </c>
      <c r="AB665">
        <v>57</v>
      </c>
      <c r="AC665">
        <v>482</v>
      </c>
      <c r="AD665">
        <v>160</v>
      </c>
      <c r="AE665">
        <v>322</v>
      </c>
      <c r="AF665">
        <v>57</v>
      </c>
      <c r="AG665">
        <v>3347</v>
      </c>
    </row>
    <row r="666" spans="1:33" x14ac:dyDescent="0.35">
      <c r="A666">
        <f t="shared" si="20"/>
        <v>0</v>
      </c>
      <c r="B666">
        <f t="shared" si="21"/>
        <v>0</v>
      </c>
      <c r="C666" t="s">
        <v>493</v>
      </c>
      <c r="D666">
        <v>1479</v>
      </c>
      <c r="E666">
        <v>0</v>
      </c>
      <c r="F666">
        <v>0</v>
      </c>
      <c r="G666">
        <v>0</v>
      </c>
      <c r="H666">
        <v>413</v>
      </c>
      <c r="I666">
        <v>28</v>
      </c>
      <c r="J666">
        <v>330</v>
      </c>
      <c r="K666">
        <v>0</v>
      </c>
      <c r="L666">
        <v>0</v>
      </c>
      <c r="M666">
        <v>0</v>
      </c>
      <c r="N666">
        <v>15</v>
      </c>
      <c r="O666">
        <v>0</v>
      </c>
      <c r="P666">
        <v>204</v>
      </c>
      <c r="Q666">
        <v>2469</v>
      </c>
      <c r="R666">
        <v>1064</v>
      </c>
      <c r="S666">
        <v>149</v>
      </c>
      <c r="T666">
        <v>120</v>
      </c>
      <c r="U666">
        <v>0</v>
      </c>
      <c r="V666">
        <v>61</v>
      </c>
      <c r="W666">
        <v>0</v>
      </c>
      <c r="X666">
        <v>0</v>
      </c>
      <c r="Y666">
        <v>5</v>
      </c>
      <c r="Z666">
        <v>0</v>
      </c>
      <c r="AA666">
        <v>107</v>
      </c>
      <c r="AB666">
        <v>45</v>
      </c>
      <c r="AC666">
        <v>385</v>
      </c>
      <c r="AD666">
        <v>310</v>
      </c>
      <c r="AE666">
        <v>0</v>
      </c>
      <c r="AF666">
        <v>32</v>
      </c>
      <c r="AG666">
        <v>2278</v>
      </c>
    </row>
    <row r="667" spans="1:33" x14ac:dyDescent="0.35">
      <c r="A667">
        <f t="shared" si="20"/>
        <v>0</v>
      </c>
      <c r="B667">
        <f t="shared" si="21"/>
        <v>0</v>
      </c>
      <c r="C667" t="s">
        <v>492</v>
      </c>
      <c r="D667">
        <v>224</v>
      </c>
      <c r="E667">
        <v>462</v>
      </c>
      <c r="F667">
        <v>0</v>
      </c>
      <c r="G667">
        <v>58</v>
      </c>
      <c r="H667">
        <v>149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3</v>
      </c>
      <c r="O667">
        <v>0</v>
      </c>
      <c r="P667">
        <v>5</v>
      </c>
      <c r="Q667">
        <v>901</v>
      </c>
      <c r="R667">
        <v>848</v>
      </c>
      <c r="S667">
        <v>7</v>
      </c>
      <c r="T667">
        <v>6</v>
      </c>
      <c r="U667">
        <v>0</v>
      </c>
      <c r="V667">
        <v>9</v>
      </c>
      <c r="W667">
        <v>0</v>
      </c>
      <c r="X667">
        <v>0</v>
      </c>
      <c r="Y667">
        <v>4</v>
      </c>
      <c r="Z667">
        <v>0</v>
      </c>
      <c r="AA667">
        <v>66</v>
      </c>
      <c r="AB667">
        <v>29</v>
      </c>
      <c r="AC667">
        <v>0</v>
      </c>
      <c r="AD667">
        <v>0</v>
      </c>
      <c r="AE667">
        <v>2</v>
      </c>
      <c r="AF667">
        <v>7</v>
      </c>
      <c r="AG667">
        <v>978</v>
      </c>
    </row>
    <row r="668" spans="1:33" x14ac:dyDescent="0.35">
      <c r="A668">
        <f t="shared" si="20"/>
        <v>0</v>
      </c>
      <c r="B668">
        <f t="shared" si="21"/>
        <v>0</v>
      </c>
      <c r="C668" t="s">
        <v>491</v>
      </c>
      <c r="D668">
        <v>453</v>
      </c>
      <c r="E668">
        <v>0</v>
      </c>
      <c r="F668">
        <v>0</v>
      </c>
      <c r="G668">
        <v>0</v>
      </c>
      <c r="H668">
        <v>753</v>
      </c>
      <c r="I668">
        <v>0</v>
      </c>
      <c r="J668">
        <v>0</v>
      </c>
      <c r="K668">
        <v>0</v>
      </c>
      <c r="L668">
        <v>5</v>
      </c>
      <c r="M668">
        <v>0</v>
      </c>
      <c r="N668">
        <v>0</v>
      </c>
      <c r="O668">
        <v>0</v>
      </c>
      <c r="P668">
        <v>39</v>
      </c>
      <c r="Q668">
        <v>1250</v>
      </c>
      <c r="R668">
        <v>836</v>
      </c>
      <c r="S668">
        <v>7</v>
      </c>
      <c r="T668">
        <v>0</v>
      </c>
      <c r="U668">
        <v>0</v>
      </c>
      <c r="V668">
        <v>54</v>
      </c>
      <c r="W668">
        <v>0</v>
      </c>
      <c r="X668">
        <v>0</v>
      </c>
      <c r="Y668">
        <v>10</v>
      </c>
      <c r="Z668">
        <v>0</v>
      </c>
      <c r="AA668">
        <v>109</v>
      </c>
      <c r="AB668">
        <v>40</v>
      </c>
      <c r="AC668">
        <v>56</v>
      </c>
      <c r="AD668">
        <v>73</v>
      </c>
      <c r="AE668">
        <v>0</v>
      </c>
      <c r="AF668">
        <v>10</v>
      </c>
      <c r="AG668">
        <v>1195</v>
      </c>
    </row>
    <row r="669" spans="1:33" x14ac:dyDescent="0.35">
      <c r="A669">
        <f t="shared" si="20"/>
        <v>0</v>
      </c>
      <c r="B669">
        <f t="shared" si="21"/>
        <v>0</v>
      </c>
      <c r="C669" t="s">
        <v>490</v>
      </c>
      <c r="D669">
        <v>1585</v>
      </c>
      <c r="E669">
        <v>0</v>
      </c>
      <c r="F669">
        <v>0</v>
      </c>
      <c r="G669">
        <v>0</v>
      </c>
      <c r="H669">
        <v>962</v>
      </c>
      <c r="I669">
        <v>443</v>
      </c>
      <c r="J669">
        <v>0</v>
      </c>
      <c r="K669">
        <v>0</v>
      </c>
      <c r="L669">
        <v>0</v>
      </c>
      <c r="M669">
        <v>0</v>
      </c>
      <c r="N669">
        <v>262</v>
      </c>
      <c r="O669">
        <v>41</v>
      </c>
      <c r="P669">
        <v>12</v>
      </c>
      <c r="Q669">
        <v>3305</v>
      </c>
      <c r="R669">
        <v>1133</v>
      </c>
      <c r="S669">
        <v>234</v>
      </c>
      <c r="T669">
        <v>0</v>
      </c>
      <c r="U669">
        <v>0</v>
      </c>
      <c r="V669">
        <v>338</v>
      </c>
      <c r="W669">
        <v>0</v>
      </c>
      <c r="X669">
        <v>0</v>
      </c>
      <c r="Y669">
        <v>216</v>
      </c>
      <c r="Z669">
        <v>164</v>
      </c>
      <c r="AA669">
        <v>104</v>
      </c>
      <c r="AB669">
        <v>98</v>
      </c>
      <c r="AC669">
        <v>499</v>
      </c>
      <c r="AD669">
        <v>828</v>
      </c>
      <c r="AE669">
        <v>399</v>
      </c>
      <c r="AF669">
        <v>36</v>
      </c>
      <c r="AG669">
        <v>4049</v>
      </c>
    </row>
    <row r="670" spans="1:33" x14ac:dyDescent="0.35">
      <c r="A670">
        <f t="shared" si="20"/>
        <v>0</v>
      </c>
      <c r="B670">
        <f t="shared" si="21"/>
        <v>0</v>
      </c>
      <c r="C670" t="s">
        <v>489</v>
      </c>
      <c r="D670">
        <v>891</v>
      </c>
      <c r="E670">
        <v>0</v>
      </c>
      <c r="F670">
        <v>0</v>
      </c>
      <c r="G670">
        <v>0</v>
      </c>
      <c r="H670">
        <v>674</v>
      </c>
      <c r="I670">
        <v>0</v>
      </c>
      <c r="J670">
        <v>0</v>
      </c>
      <c r="K670">
        <v>0</v>
      </c>
      <c r="L670">
        <v>4</v>
      </c>
      <c r="M670">
        <v>0</v>
      </c>
      <c r="N670">
        <v>0</v>
      </c>
      <c r="O670">
        <v>0</v>
      </c>
      <c r="P670">
        <v>58</v>
      </c>
      <c r="Q670">
        <v>1627</v>
      </c>
      <c r="R670">
        <v>538</v>
      </c>
      <c r="S670">
        <v>71</v>
      </c>
      <c r="T670">
        <v>0</v>
      </c>
      <c r="U670">
        <v>0</v>
      </c>
      <c r="V670">
        <v>102</v>
      </c>
      <c r="W670">
        <v>0</v>
      </c>
      <c r="X670">
        <v>0</v>
      </c>
      <c r="Y670">
        <v>52</v>
      </c>
      <c r="Z670">
        <v>0</v>
      </c>
      <c r="AA670">
        <v>135</v>
      </c>
      <c r="AB670">
        <v>66</v>
      </c>
      <c r="AC670">
        <v>212</v>
      </c>
      <c r="AD670">
        <v>180</v>
      </c>
      <c r="AE670">
        <v>0</v>
      </c>
      <c r="AF670">
        <v>34</v>
      </c>
      <c r="AG670">
        <v>1390</v>
      </c>
    </row>
    <row r="671" spans="1:33" x14ac:dyDescent="0.35">
      <c r="A671">
        <f t="shared" si="20"/>
        <v>0</v>
      </c>
      <c r="B671">
        <f t="shared" si="21"/>
        <v>0</v>
      </c>
      <c r="C671" t="s">
        <v>488</v>
      </c>
      <c r="D671">
        <v>428</v>
      </c>
      <c r="E671">
        <v>1029</v>
      </c>
      <c r="F671">
        <v>0</v>
      </c>
      <c r="G671">
        <v>84</v>
      </c>
      <c r="H671">
        <v>287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147</v>
      </c>
      <c r="P671">
        <v>17</v>
      </c>
      <c r="Q671">
        <v>1993</v>
      </c>
      <c r="R671">
        <v>1365</v>
      </c>
      <c r="S671">
        <v>232</v>
      </c>
      <c r="T671">
        <v>0</v>
      </c>
      <c r="U671">
        <v>0</v>
      </c>
      <c r="V671">
        <v>58</v>
      </c>
      <c r="W671">
        <v>0</v>
      </c>
      <c r="X671">
        <v>0</v>
      </c>
      <c r="Y671">
        <v>0</v>
      </c>
      <c r="Z671">
        <v>45</v>
      </c>
      <c r="AA671">
        <v>159</v>
      </c>
      <c r="AB671">
        <v>107</v>
      </c>
      <c r="AC671">
        <v>0</v>
      </c>
      <c r="AD671">
        <v>0</v>
      </c>
      <c r="AE671">
        <v>157</v>
      </c>
      <c r="AF671">
        <v>4</v>
      </c>
      <c r="AG671">
        <v>2127</v>
      </c>
    </row>
    <row r="672" spans="1:33" x14ac:dyDescent="0.35">
      <c r="A672">
        <f t="shared" si="20"/>
        <v>0</v>
      </c>
      <c r="B672">
        <f t="shared" si="21"/>
        <v>0</v>
      </c>
      <c r="C672" t="s">
        <v>487</v>
      </c>
      <c r="D672">
        <v>4441</v>
      </c>
      <c r="E672">
        <v>0</v>
      </c>
      <c r="F672">
        <v>0</v>
      </c>
      <c r="G672">
        <v>0</v>
      </c>
      <c r="H672">
        <v>606</v>
      </c>
      <c r="I672">
        <v>20</v>
      </c>
      <c r="J672">
        <v>1555</v>
      </c>
      <c r="K672">
        <v>0</v>
      </c>
      <c r="L672">
        <v>0</v>
      </c>
      <c r="M672">
        <v>0</v>
      </c>
      <c r="N672">
        <v>74</v>
      </c>
      <c r="O672">
        <v>0</v>
      </c>
      <c r="P672">
        <v>31</v>
      </c>
      <c r="Q672">
        <v>6727</v>
      </c>
      <c r="R672">
        <v>1318</v>
      </c>
      <c r="S672">
        <v>312</v>
      </c>
      <c r="T672">
        <v>1350</v>
      </c>
      <c r="U672">
        <v>0</v>
      </c>
      <c r="V672">
        <v>480</v>
      </c>
      <c r="W672">
        <v>42</v>
      </c>
      <c r="X672">
        <v>0</v>
      </c>
      <c r="Y672">
        <v>563</v>
      </c>
      <c r="Z672">
        <v>0</v>
      </c>
      <c r="AA672">
        <v>362</v>
      </c>
      <c r="AB672">
        <v>292</v>
      </c>
      <c r="AC672">
        <v>581</v>
      </c>
      <c r="AD672">
        <v>976</v>
      </c>
      <c r="AE672">
        <v>0</v>
      </c>
      <c r="AF672">
        <v>362</v>
      </c>
      <c r="AG672">
        <v>6638</v>
      </c>
    </row>
    <row r="673" spans="1:33" x14ac:dyDescent="0.35">
      <c r="A673">
        <f t="shared" si="20"/>
        <v>0</v>
      </c>
      <c r="B673">
        <f t="shared" si="21"/>
        <v>0</v>
      </c>
      <c r="C673" t="s">
        <v>486</v>
      </c>
      <c r="D673">
        <v>496</v>
      </c>
      <c r="E673">
        <v>0</v>
      </c>
      <c r="F673">
        <v>0</v>
      </c>
      <c r="G673">
        <v>0</v>
      </c>
      <c r="H673">
        <v>400</v>
      </c>
      <c r="I673">
        <v>0</v>
      </c>
      <c r="J673">
        <v>135</v>
      </c>
      <c r="K673">
        <v>0</v>
      </c>
      <c r="L673">
        <v>0</v>
      </c>
      <c r="M673">
        <v>0</v>
      </c>
      <c r="N673">
        <v>2</v>
      </c>
      <c r="O673">
        <v>4</v>
      </c>
      <c r="P673">
        <v>0</v>
      </c>
      <c r="Q673">
        <v>1037</v>
      </c>
      <c r="R673">
        <v>621</v>
      </c>
      <c r="S673">
        <v>2</v>
      </c>
      <c r="T673">
        <v>18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59</v>
      </c>
      <c r="AB673">
        <v>14</v>
      </c>
      <c r="AC673">
        <v>71</v>
      </c>
      <c r="AD673">
        <v>80</v>
      </c>
      <c r="AE673">
        <v>153</v>
      </c>
      <c r="AF673">
        <v>12</v>
      </c>
      <c r="AG673">
        <v>1030</v>
      </c>
    </row>
    <row r="674" spans="1:33" x14ac:dyDescent="0.35">
      <c r="A674">
        <f t="shared" si="20"/>
        <v>0</v>
      </c>
      <c r="B674">
        <f t="shared" si="21"/>
        <v>0</v>
      </c>
      <c r="C674" t="s">
        <v>485</v>
      </c>
      <c r="D674">
        <v>3229</v>
      </c>
      <c r="E674">
        <v>0</v>
      </c>
      <c r="F674">
        <v>0</v>
      </c>
      <c r="G674">
        <v>0</v>
      </c>
      <c r="H674">
        <v>65</v>
      </c>
      <c r="I674">
        <v>645</v>
      </c>
      <c r="J674">
        <v>1251</v>
      </c>
      <c r="K674">
        <v>0</v>
      </c>
      <c r="L674">
        <v>0</v>
      </c>
      <c r="M674">
        <v>0</v>
      </c>
      <c r="N674">
        <v>3</v>
      </c>
      <c r="O674">
        <v>0</v>
      </c>
      <c r="P674">
        <v>98</v>
      </c>
      <c r="Q674">
        <v>5291</v>
      </c>
      <c r="R674">
        <v>605</v>
      </c>
      <c r="S674">
        <v>524</v>
      </c>
      <c r="T674">
        <v>93</v>
      </c>
      <c r="U674">
        <v>0</v>
      </c>
      <c r="V674">
        <v>237</v>
      </c>
      <c r="W674">
        <v>15</v>
      </c>
      <c r="X674">
        <v>0</v>
      </c>
      <c r="Y674">
        <v>318</v>
      </c>
      <c r="Z674">
        <v>446</v>
      </c>
      <c r="AA674">
        <v>234</v>
      </c>
      <c r="AB674">
        <v>67</v>
      </c>
      <c r="AC674">
        <v>682</v>
      </c>
      <c r="AD674">
        <v>323</v>
      </c>
      <c r="AE674">
        <v>1079</v>
      </c>
      <c r="AF674">
        <v>8</v>
      </c>
      <c r="AG674">
        <v>4631</v>
      </c>
    </row>
    <row r="675" spans="1:33" x14ac:dyDescent="0.35">
      <c r="A675">
        <f t="shared" si="20"/>
        <v>0</v>
      </c>
      <c r="B675">
        <f t="shared" si="21"/>
        <v>0</v>
      </c>
      <c r="C675" t="s">
        <v>484</v>
      </c>
      <c r="D675">
        <v>5342</v>
      </c>
      <c r="E675">
        <v>0</v>
      </c>
      <c r="F675">
        <v>0</v>
      </c>
      <c r="G675">
        <v>0</v>
      </c>
      <c r="H675">
        <v>865</v>
      </c>
      <c r="I675">
        <v>3565</v>
      </c>
      <c r="J675">
        <v>2183</v>
      </c>
      <c r="K675">
        <v>2976</v>
      </c>
      <c r="L675">
        <v>332</v>
      </c>
      <c r="M675">
        <v>0</v>
      </c>
      <c r="N675">
        <v>140</v>
      </c>
      <c r="O675">
        <v>11</v>
      </c>
      <c r="P675">
        <v>207</v>
      </c>
      <c r="Q675">
        <v>15621</v>
      </c>
      <c r="R675">
        <v>1580</v>
      </c>
      <c r="S675">
        <v>523</v>
      </c>
      <c r="T675">
        <v>1662</v>
      </c>
      <c r="U675">
        <v>2226</v>
      </c>
      <c r="V675">
        <v>160</v>
      </c>
      <c r="W675">
        <v>220</v>
      </c>
      <c r="X675">
        <v>53</v>
      </c>
      <c r="Y675">
        <v>641</v>
      </c>
      <c r="Z675">
        <v>80</v>
      </c>
      <c r="AA675">
        <v>761</v>
      </c>
      <c r="AB675">
        <v>280</v>
      </c>
      <c r="AC675">
        <v>4475</v>
      </c>
      <c r="AD675">
        <v>1189</v>
      </c>
      <c r="AE675">
        <v>25</v>
      </c>
      <c r="AF675">
        <v>59</v>
      </c>
      <c r="AG675">
        <v>13934</v>
      </c>
    </row>
    <row r="676" spans="1:33" x14ac:dyDescent="0.35">
      <c r="A676">
        <f t="shared" si="20"/>
        <v>0</v>
      </c>
      <c r="B676">
        <f t="shared" si="21"/>
        <v>0</v>
      </c>
      <c r="C676" t="s">
        <v>483</v>
      </c>
      <c r="D676">
        <v>3029</v>
      </c>
      <c r="E676">
        <v>0</v>
      </c>
      <c r="F676">
        <v>0</v>
      </c>
      <c r="G676">
        <v>0</v>
      </c>
      <c r="H676">
        <v>560</v>
      </c>
      <c r="I676">
        <v>0</v>
      </c>
      <c r="J676">
        <v>2097</v>
      </c>
      <c r="K676">
        <v>0</v>
      </c>
      <c r="L676">
        <v>0</v>
      </c>
      <c r="M676">
        <v>0</v>
      </c>
      <c r="N676">
        <v>9</v>
      </c>
      <c r="O676">
        <v>41</v>
      </c>
      <c r="P676">
        <v>160</v>
      </c>
      <c r="Q676">
        <v>5896</v>
      </c>
      <c r="R676">
        <v>1755</v>
      </c>
      <c r="S676">
        <v>557</v>
      </c>
      <c r="T676">
        <v>1840</v>
      </c>
      <c r="U676">
        <v>0</v>
      </c>
      <c r="V676">
        <v>41</v>
      </c>
      <c r="W676">
        <v>87</v>
      </c>
      <c r="X676">
        <v>0</v>
      </c>
      <c r="Y676">
        <v>423</v>
      </c>
      <c r="Z676">
        <v>0</v>
      </c>
      <c r="AA676">
        <v>310</v>
      </c>
      <c r="AB676">
        <v>145</v>
      </c>
      <c r="AC676">
        <v>253</v>
      </c>
      <c r="AD676">
        <v>98</v>
      </c>
      <c r="AE676">
        <v>0</v>
      </c>
      <c r="AF676">
        <v>83</v>
      </c>
      <c r="AG676">
        <v>5592</v>
      </c>
    </row>
    <row r="677" spans="1:33" x14ac:dyDescent="0.35">
      <c r="A677">
        <f t="shared" si="20"/>
        <v>0</v>
      </c>
      <c r="B677">
        <f t="shared" si="21"/>
        <v>0</v>
      </c>
      <c r="C677" t="s">
        <v>482</v>
      </c>
      <c r="D677">
        <v>3860</v>
      </c>
      <c r="E677">
        <v>0</v>
      </c>
      <c r="F677">
        <v>0</v>
      </c>
      <c r="G677">
        <v>0</v>
      </c>
      <c r="H677">
        <v>377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69</v>
      </c>
      <c r="O677">
        <v>36</v>
      </c>
      <c r="P677">
        <v>1</v>
      </c>
      <c r="Q677">
        <v>4343</v>
      </c>
      <c r="R677">
        <v>1418</v>
      </c>
      <c r="S677">
        <v>600</v>
      </c>
      <c r="T677">
        <v>0</v>
      </c>
      <c r="U677">
        <v>0</v>
      </c>
      <c r="V677">
        <v>265</v>
      </c>
      <c r="W677">
        <v>0</v>
      </c>
      <c r="X677">
        <v>0</v>
      </c>
      <c r="Y677">
        <v>482</v>
      </c>
      <c r="Z677">
        <v>0</v>
      </c>
      <c r="AA677">
        <v>219</v>
      </c>
      <c r="AB677">
        <v>185</v>
      </c>
      <c r="AC677">
        <v>550</v>
      </c>
      <c r="AD677">
        <v>241</v>
      </c>
      <c r="AE677">
        <v>10</v>
      </c>
      <c r="AF677">
        <v>356</v>
      </c>
      <c r="AG677">
        <v>4326</v>
      </c>
    </row>
    <row r="678" spans="1:33" x14ac:dyDescent="0.35">
      <c r="A678">
        <f t="shared" si="20"/>
        <v>0</v>
      </c>
      <c r="B678">
        <f t="shared" si="21"/>
        <v>0</v>
      </c>
      <c r="C678" t="s">
        <v>481</v>
      </c>
      <c r="D678">
        <v>2067</v>
      </c>
      <c r="E678">
        <v>0</v>
      </c>
      <c r="F678">
        <v>0</v>
      </c>
      <c r="G678">
        <v>0</v>
      </c>
      <c r="H678">
        <v>467</v>
      </c>
      <c r="I678">
        <v>0</v>
      </c>
      <c r="J678">
        <v>1009</v>
      </c>
      <c r="K678">
        <v>0</v>
      </c>
      <c r="L678">
        <v>0</v>
      </c>
      <c r="M678">
        <v>0</v>
      </c>
      <c r="N678">
        <v>20</v>
      </c>
      <c r="O678">
        <v>356</v>
      </c>
      <c r="P678">
        <v>26</v>
      </c>
      <c r="Q678">
        <v>3945</v>
      </c>
      <c r="R678">
        <v>766</v>
      </c>
      <c r="S678">
        <v>191</v>
      </c>
      <c r="T678">
        <v>565</v>
      </c>
      <c r="U678">
        <v>0</v>
      </c>
      <c r="V678">
        <v>174</v>
      </c>
      <c r="W678">
        <v>0</v>
      </c>
      <c r="X678">
        <v>0</v>
      </c>
      <c r="Y678">
        <v>262</v>
      </c>
      <c r="Z678">
        <v>0</v>
      </c>
      <c r="AA678">
        <v>280</v>
      </c>
      <c r="AB678">
        <v>65</v>
      </c>
      <c r="AC678">
        <v>564</v>
      </c>
      <c r="AD678">
        <v>982</v>
      </c>
      <c r="AE678">
        <v>25</v>
      </c>
      <c r="AF678">
        <v>40</v>
      </c>
      <c r="AG678">
        <v>3914</v>
      </c>
    </row>
    <row r="679" spans="1:33" x14ac:dyDescent="0.35">
      <c r="A679">
        <f t="shared" si="20"/>
        <v>0</v>
      </c>
      <c r="B679">
        <f t="shared" si="21"/>
        <v>0</v>
      </c>
      <c r="C679" t="s">
        <v>480</v>
      </c>
      <c r="D679">
        <v>508</v>
      </c>
      <c r="E679">
        <v>0</v>
      </c>
      <c r="F679">
        <v>0</v>
      </c>
      <c r="G679">
        <v>0</v>
      </c>
      <c r="H679">
        <v>693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5</v>
      </c>
      <c r="O679">
        <v>0</v>
      </c>
      <c r="P679">
        <v>0</v>
      </c>
      <c r="Q679">
        <v>1206</v>
      </c>
      <c r="R679">
        <v>757</v>
      </c>
      <c r="S679">
        <v>25</v>
      </c>
      <c r="T679">
        <v>12</v>
      </c>
      <c r="U679">
        <v>0</v>
      </c>
      <c r="V679">
        <v>127</v>
      </c>
      <c r="W679">
        <v>0</v>
      </c>
      <c r="X679">
        <v>0</v>
      </c>
      <c r="Y679">
        <v>86</v>
      </c>
      <c r="Z679">
        <v>0</v>
      </c>
      <c r="AA679">
        <v>85</v>
      </c>
      <c r="AB679">
        <v>25</v>
      </c>
      <c r="AC679">
        <v>40</v>
      </c>
      <c r="AD679">
        <v>9</v>
      </c>
      <c r="AE679">
        <v>0</v>
      </c>
      <c r="AF679">
        <v>52</v>
      </c>
      <c r="AG679">
        <v>1218</v>
      </c>
    </row>
    <row r="680" spans="1:33" x14ac:dyDescent="0.35">
      <c r="A680">
        <f t="shared" si="20"/>
        <v>0</v>
      </c>
      <c r="B680">
        <f t="shared" si="21"/>
        <v>0</v>
      </c>
      <c r="C680" t="s">
        <v>479</v>
      </c>
      <c r="D680">
        <v>3330</v>
      </c>
      <c r="E680">
        <v>0</v>
      </c>
      <c r="F680">
        <v>110</v>
      </c>
      <c r="G680">
        <v>2</v>
      </c>
      <c r="H680">
        <v>350</v>
      </c>
      <c r="I680">
        <v>77</v>
      </c>
      <c r="J680">
        <v>1609</v>
      </c>
      <c r="K680">
        <v>2762</v>
      </c>
      <c r="L680">
        <v>347</v>
      </c>
      <c r="M680">
        <v>0</v>
      </c>
      <c r="N680">
        <v>52</v>
      </c>
      <c r="O680">
        <v>99</v>
      </c>
      <c r="P680">
        <v>33</v>
      </c>
      <c r="Q680">
        <v>8771</v>
      </c>
      <c r="R680">
        <v>925</v>
      </c>
      <c r="S680">
        <v>87</v>
      </c>
      <c r="T680">
        <v>335</v>
      </c>
      <c r="U680">
        <v>1996</v>
      </c>
      <c r="V680">
        <v>151</v>
      </c>
      <c r="W680">
        <v>0</v>
      </c>
      <c r="X680">
        <v>213</v>
      </c>
      <c r="Y680">
        <v>655</v>
      </c>
      <c r="Z680">
        <v>67</v>
      </c>
      <c r="AA680">
        <v>520</v>
      </c>
      <c r="AB680">
        <v>160</v>
      </c>
      <c r="AC680">
        <v>1669</v>
      </c>
      <c r="AD680">
        <v>1158</v>
      </c>
      <c r="AE680">
        <v>39</v>
      </c>
      <c r="AF680">
        <v>121</v>
      </c>
      <c r="AG680">
        <v>8096</v>
      </c>
    </row>
    <row r="681" spans="1:33" x14ac:dyDescent="0.35">
      <c r="A681">
        <f t="shared" si="20"/>
        <v>0</v>
      </c>
      <c r="B681">
        <f t="shared" si="21"/>
        <v>0</v>
      </c>
      <c r="C681" t="s">
        <v>478</v>
      </c>
      <c r="D681">
        <v>2241</v>
      </c>
      <c r="E681">
        <v>0</v>
      </c>
      <c r="F681">
        <v>0</v>
      </c>
      <c r="G681">
        <v>0</v>
      </c>
      <c r="H681">
        <v>459</v>
      </c>
      <c r="I681">
        <v>0</v>
      </c>
      <c r="J681">
        <v>803</v>
      </c>
      <c r="K681">
        <v>3610</v>
      </c>
      <c r="L681">
        <v>376</v>
      </c>
      <c r="M681">
        <v>0</v>
      </c>
      <c r="N681">
        <v>32</v>
      </c>
      <c r="O681">
        <v>0</v>
      </c>
      <c r="P681">
        <v>892</v>
      </c>
      <c r="Q681">
        <v>8413</v>
      </c>
      <c r="R681">
        <v>674</v>
      </c>
      <c r="S681">
        <v>250</v>
      </c>
      <c r="T681">
        <v>217</v>
      </c>
      <c r="U681">
        <v>3221</v>
      </c>
      <c r="V681">
        <v>148</v>
      </c>
      <c r="W681">
        <v>0</v>
      </c>
      <c r="X681">
        <v>224</v>
      </c>
      <c r="Y681">
        <v>319</v>
      </c>
      <c r="Z681">
        <v>0</v>
      </c>
      <c r="AA681">
        <v>272</v>
      </c>
      <c r="AB681">
        <v>61</v>
      </c>
      <c r="AC681">
        <v>398</v>
      </c>
      <c r="AD681">
        <v>975</v>
      </c>
      <c r="AE681">
        <v>180</v>
      </c>
      <c r="AF681">
        <v>475</v>
      </c>
      <c r="AG681">
        <v>7414</v>
      </c>
    </row>
    <row r="682" spans="1:33" x14ac:dyDescent="0.35">
      <c r="A682">
        <f t="shared" si="20"/>
        <v>0</v>
      </c>
      <c r="B682">
        <f t="shared" si="21"/>
        <v>0</v>
      </c>
      <c r="C682" t="s">
        <v>477</v>
      </c>
      <c r="D682">
        <v>3485</v>
      </c>
      <c r="E682">
        <v>0</v>
      </c>
      <c r="F682">
        <v>0</v>
      </c>
      <c r="G682">
        <v>0</v>
      </c>
      <c r="H682">
        <v>385</v>
      </c>
      <c r="I682">
        <v>0</v>
      </c>
      <c r="J682">
        <v>1326</v>
      </c>
      <c r="K682">
        <v>0</v>
      </c>
      <c r="L682">
        <v>96</v>
      </c>
      <c r="M682">
        <v>0</v>
      </c>
      <c r="N682">
        <v>28</v>
      </c>
      <c r="O682">
        <v>0</v>
      </c>
      <c r="P682">
        <v>31</v>
      </c>
      <c r="Q682">
        <v>5351</v>
      </c>
      <c r="R682">
        <v>1078</v>
      </c>
      <c r="S682">
        <v>243</v>
      </c>
      <c r="T682">
        <v>275</v>
      </c>
      <c r="U682">
        <v>0</v>
      </c>
      <c r="V682">
        <v>374</v>
      </c>
      <c r="W682">
        <v>0</v>
      </c>
      <c r="X682">
        <v>122</v>
      </c>
      <c r="Y682">
        <v>342</v>
      </c>
      <c r="Z682">
        <v>0</v>
      </c>
      <c r="AA682">
        <v>328</v>
      </c>
      <c r="AB682">
        <v>72</v>
      </c>
      <c r="AC682">
        <v>1058</v>
      </c>
      <c r="AD682">
        <v>748</v>
      </c>
      <c r="AE682">
        <v>379</v>
      </c>
      <c r="AF682">
        <v>112</v>
      </c>
      <c r="AG682">
        <v>5131</v>
      </c>
    </row>
    <row r="683" spans="1:33" x14ac:dyDescent="0.35">
      <c r="A683">
        <f t="shared" si="20"/>
        <v>0</v>
      </c>
      <c r="B683">
        <f t="shared" si="21"/>
        <v>0</v>
      </c>
      <c r="C683" t="s">
        <v>476</v>
      </c>
      <c r="D683">
        <v>1068</v>
      </c>
      <c r="E683">
        <v>0</v>
      </c>
      <c r="F683">
        <v>0</v>
      </c>
      <c r="G683">
        <v>0</v>
      </c>
      <c r="H683">
        <v>148</v>
      </c>
      <c r="I683">
        <v>0</v>
      </c>
      <c r="J683">
        <v>771</v>
      </c>
      <c r="K683">
        <v>0</v>
      </c>
      <c r="L683">
        <v>0</v>
      </c>
      <c r="M683">
        <v>0</v>
      </c>
      <c r="N683">
        <v>0</v>
      </c>
      <c r="O683">
        <v>133</v>
      </c>
      <c r="P683">
        <v>14</v>
      </c>
      <c r="Q683">
        <v>2134</v>
      </c>
      <c r="R683">
        <v>253</v>
      </c>
      <c r="S683">
        <v>32</v>
      </c>
      <c r="T683">
        <v>504</v>
      </c>
      <c r="U683">
        <v>0</v>
      </c>
      <c r="V683">
        <v>92</v>
      </c>
      <c r="W683">
        <v>0</v>
      </c>
      <c r="X683">
        <v>0</v>
      </c>
      <c r="Y683">
        <v>98</v>
      </c>
      <c r="Z683">
        <v>0</v>
      </c>
      <c r="AA683">
        <v>195</v>
      </c>
      <c r="AB683">
        <v>55</v>
      </c>
      <c r="AC683">
        <v>358</v>
      </c>
      <c r="AD683">
        <v>306</v>
      </c>
      <c r="AE683">
        <v>317</v>
      </c>
      <c r="AF683">
        <v>12</v>
      </c>
      <c r="AG683">
        <v>2222</v>
      </c>
    </row>
    <row r="684" spans="1:33" x14ac:dyDescent="0.35">
      <c r="A684">
        <f t="shared" si="20"/>
        <v>0</v>
      </c>
      <c r="B684">
        <f t="shared" si="21"/>
        <v>0</v>
      </c>
      <c r="C684" t="s">
        <v>475</v>
      </c>
      <c r="D684">
        <v>574</v>
      </c>
      <c r="E684">
        <v>427</v>
      </c>
      <c r="F684">
        <v>0</v>
      </c>
      <c r="G684">
        <v>211</v>
      </c>
      <c r="H684">
        <v>567</v>
      </c>
      <c r="I684">
        <v>102</v>
      </c>
      <c r="J684">
        <v>0</v>
      </c>
      <c r="K684">
        <v>0</v>
      </c>
      <c r="L684">
        <v>0</v>
      </c>
      <c r="M684">
        <v>0</v>
      </c>
      <c r="N684">
        <v>8</v>
      </c>
      <c r="O684">
        <v>1</v>
      </c>
      <c r="P684">
        <v>34</v>
      </c>
      <c r="Q684">
        <v>1924</v>
      </c>
      <c r="R684">
        <v>1043</v>
      </c>
      <c r="S684">
        <v>125</v>
      </c>
      <c r="T684">
        <v>0</v>
      </c>
      <c r="U684">
        <v>0</v>
      </c>
      <c r="V684">
        <v>68</v>
      </c>
      <c r="W684">
        <v>0</v>
      </c>
      <c r="X684">
        <v>0</v>
      </c>
      <c r="Y684">
        <v>15</v>
      </c>
      <c r="Z684">
        <v>0</v>
      </c>
      <c r="AA684">
        <v>135</v>
      </c>
      <c r="AB684">
        <v>47</v>
      </c>
      <c r="AC684">
        <v>195</v>
      </c>
      <c r="AD684">
        <v>73</v>
      </c>
      <c r="AE684">
        <v>10</v>
      </c>
      <c r="AF684">
        <v>28</v>
      </c>
      <c r="AG684">
        <v>1739</v>
      </c>
    </row>
    <row r="685" spans="1:33" x14ac:dyDescent="0.35">
      <c r="A685">
        <f t="shared" si="20"/>
        <v>0</v>
      </c>
      <c r="B685">
        <f t="shared" si="21"/>
        <v>0</v>
      </c>
      <c r="C685" t="s">
        <v>474</v>
      </c>
      <c r="D685">
        <v>2177</v>
      </c>
      <c r="E685">
        <v>0</v>
      </c>
      <c r="F685">
        <v>0</v>
      </c>
      <c r="G685">
        <v>0</v>
      </c>
      <c r="H685">
        <v>416</v>
      </c>
      <c r="I685">
        <v>0</v>
      </c>
      <c r="J685">
        <v>967</v>
      </c>
      <c r="K685">
        <v>0</v>
      </c>
      <c r="L685">
        <v>75</v>
      </c>
      <c r="M685">
        <v>0</v>
      </c>
      <c r="N685">
        <v>0</v>
      </c>
      <c r="O685">
        <v>48</v>
      </c>
      <c r="P685">
        <v>311</v>
      </c>
      <c r="Q685">
        <v>3994</v>
      </c>
      <c r="R685">
        <v>865</v>
      </c>
      <c r="S685">
        <v>149</v>
      </c>
      <c r="T685">
        <v>266</v>
      </c>
      <c r="U685">
        <v>0</v>
      </c>
      <c r="V685">
        <v>179</v>
      </c>
      <c r="W685">
        <v>73</v>
      </c>
      <c r="X685">
        <v>103</v>
      </c>
      <c r="Y685">
        <v>516</v>
      </c>
      <c r="Z685">
        <v>0</v>
      </c>
      <c r="AA685">
        <v>235</v>
      </c>
      <c r="AB685">
        <v>84</v>
      </c>
      <c r="AC685">
        <v>177</v>
      </c>
      <c r="AD685">
        <v>446</v>
      </c>
      <c r="AE685">
        <v>0</v>
      </c>
      <c r="AF685">
        <v>66</v>
      </c>
      <c r="AG685">
        <v>3159</v>
      </c>
    </row>
    <row r="686" spans="1:33" x14ac:dyDescent="0.35">
      <c r="A686">
        <f t="shared" si="20"/>
        <v>0</v>
      </c>
      <c r="B686">
        <f t="shared" si="21"/>
        <v>0</v>
      </c>
      <c r="C686" t="s">
        <v>473</v>
      </c>
      <c r="D686">
        <v>3308</v>
      </c>
      <c r="E686">
        <v>673</v>
      </c>
      <c r="F686">
        <v>24</v>
      </c>
      <c r="G686">
        <v>2</v>
      </c>
      <c r="H686">
        <v>315</v>
      </c>
      <c r="I686">
        <v>167</v>
      </c>
      <c r="J686">
        <v>3400</v>
      </c>
      <c r="K686">
        <v>4339</v>
      </c>
      <c r="L686">
        <v>203</v>
      </c>
      <c r="M686">
        <v>0</v>
      </c>
      <c r="N686">
        <v>49</v>
      </c>
      <c r="O686">
        <v>472</v>
      </c>
      <c r="P686">
        <v>503</v>
      </c>
      <c r="Q686">
        <v>13455</v>
      </c>
      <c r="R686">
        <v>952</v>
      </c>
      <c r="S686">
        <v>179</v>
      </c>
      <c r="T686">
        <v>1268</v>
      </c>
      <c r="U686">
        <v>3488</v>
      </c>
      <c r="V686">
        <v>272</v>
      </c>
      <c r="W686">
        <v>26</v>
      </c>
      <c r="X686">
        <v>81</v>
      </c>
      <c r="Y686">
        <v>445</v>
      </c>
      <c r="Z686">
        <v>107</v>
      </c>
      <c r="AA686">
        <v>546</v>
      </c>
      <c r="AB686">
        <v>176</v>
      </c>
      <c r="AC686">
        <v>2649</v>
      </c>
      <c r="AD686">
        <v>2307</v>
      </c>
      <c r="AE686">
        <v>24</v>
      </c>
      <c r="AF686">
        <v>97</v>
      </c>
      <c r="AG686">
        <v>12617</v>
      </c>
    </row>
    <row r="687" spans="1:33" x14ac:dyDescent="0.35">
      <c r="A687">
        <f t="shared" si="20"/>
        <v>0</v>
      </c>
      <c r="B687">
        <f t="shared" si="21"/>
        <v>0</v>
      </c>
      <c r="C687" t="s">
        <v>472</v>
      </c>
      <c r="D687">
        <v>4647</v>
      </c>
      <c r="E687">
        <v>0</v>
      </c>
      <c r="F687">
        <v>0</v>
      </c>
      <c r="G687">
        <v>0</v>
      </c>
      <c r="H687">
        <v>277</v>
      </c>
      <c r="I687">
        <v>74</v>
      </c>
      <c r="J687">
        <v>2012</v>
      </c>
      <c r="K687">
        <v>2466</v>
      </c>
      <c r="L687">
        <v>62</v>
      </c>
      <c r="M687">
        <v>0</v>
      </c>
      <c r="N687">
        <v>13</v>
      </c>
      <c r="O687">
        <v>0</v>
      </c>
      <c r="P687">
        <v>263</v>
      </c>
      <c r="Q687">
        <v>9814</v>
      </c>
      <c r="R687">
        <v>1413</v>
      </c>
      <c r="S687">
        <v>214</v>
      </c>
      <c r="T687">
        <v>483</v>
      </c>
      <c r="U687">
        <v>2873</v>
      </c>
      <c r="V687">
        <v>147</v>
      </c>
      <c r="W687">
        <v>25</v>
      </c>
      <c r="X687">
        <v>70</v>
      </c>
      <c r="Y687">
        <v>1039</v>
      </c>
      <c r="Z687">
        <v>211</v>
      </c>
      <c r="AA687">
        <v>492</v>
      </c>
      <c r="AB687">
        <v>130</v>
      </c>
      <c r="AC687">
        <v>1831</v>
      </c>
      <c r="AD687">
        <v>1025</v>
      </c>
      <c r="AE687">
        <v>0</v>
      </c>
      <c r="AF687">
        <v>71</v>
      </c>
      <c r="AG687">
        <v>10024</v>
      </c>
    </row>
    <row r="688" spans="1:33" x14ac:dyDescent="0.35">
      <c r="A688">
        <f t="shared" si="20"/>
        <v>0</v>
      </c>
      <c r="B688">
        <f t="shared" si="21"/>
        <v>0</v>
      </c>
      <c r="C688" t="s">
        <v>471</v>
      </c>
      <c r="D688">
        <v>4073</v>
      </c>
      <c r="E688">
        <v>0</v>
      </c>
      <c r="F688">
        <v>0</v>
      </c>
      <c r="G688">
        <v>0</v>
      </c>
      <c r="H688">
        <v>594</v>
      </c>
      <c r="I688">
        <v>80</v>
      </c>
      <c r="J688">
        <v>1333</v>
      </c>
      <c r="K688">
        <v>7488</v>
      </c>
      <c r="L688">
        <v>711</v>
      </c>
      <c r="M688">
        <v>0</v>
      </c>
      <c r="N688">
        <v>967</v>
      </c>
      <c r="O688">
        <v>67</v>
      </c>
      <c r="P688">
        <v>540</v>
      </c>
      <c r="Q688">
        <v>15853</v>
      </c>
      <c r="R688">
        <v>1438</v>
      </c>
      <c r="S688">
        <v>341</v>
      </c>
      <c r="T688">
        <v>766</v>
      </c>
      <c r="U688">
        <v>6087</v>
      </c>
      <c r="V688">
        <v>294</v>
      </c>
      <c r="W688">
        <v>171</v>
      </c>
      <c r="X688">
        <v>157</v>
      </c>
      <c r="Y688">
        <v>816</v>
      </c>
      <c r="Z688">
        <v>0</v>
      </c>
      <c r="AA688">
        <v>578</v>
      </c>
      <c r="AB688">
        <v>184</v>
      </c>
      <c r="AC688">
        <v>2925</v>
      </c>
      <c r="AD688">
        <v>1154</v>
      </c>
      <c r="AE688">
        <v>0</v>
      </c>
      <c r="AF688">
        <v>71</v>
      </c>
      <c r="AG688">
        <v>14982</v>
      </c>
    </row>
    <row r="689" spans="1:33" x14ac:dyDescent="0.35">
      <c r="A689">
        <f t="shared" si="20"/>
        <v>0</v>
      </c>
      <c r="B689">
        <f t="shared" si="21"/>
        <v>0</v>
      </c>
      <c r="C689" t="s">
        <v>470</v>
      </c>
      <c r="D689">
        <v>1253</v>
      </c>
      <c r="E689">
        <v>0</v>
      </c>
      <c r="F689">
        <v>36</v>
      </c>
      <c r="G689">
        <v>0</v>
      </c>
      <c r="H689">
        <v>568</v>
      </c>
      <c r="I689">
        <v>0</v>
      </c>
      <c r="J689">
        <v>506</v>
      </c>
      <c r="K689">
        <v>0</v>
      </c>
      <c r="L689">
        <v>1</v>
      </c>
      <c r="M689">
        <v>0</v>
      </c>
      <c r="N689">
        <v>7</v>
      </c>
      <c r="O689">
        <v>0</v>
      </c>
      <c r="P689">
        <v>53</v>
      </c>
      <c r="Q689">
        <v>2424</v>
      </c>
      <c r="R689">
        <v>676</v>
      </c>
      <c r="S689">
        <v>65</v>
      </c>
      <c r="T689">
        <v>49</v>
      </c>
      <c r="U689">
        <v>0</v>
      </c>
      <c r="V689">
        <v>169</v>
      </c>
      <c r="W689">
        <v>0</v>
      </c>
      <c r="X689">
        <v>1</v>
      </c>
      <c r="Y689">
        <v>84</v>
      </c>
      <c r="Z689">
        <v>0</v>
      </c>
      <c r="AA689">
        <v>170</v>
      </c>
      <c r="AB689">
        <v>53</v>
      </c>
      <c r="AC689">
        <v>783</v>
      </c>
      <c r="AD689">
        <v>348</v>
      </c>
      <c r="AE689">
        <v>36</v>
      </c>
      <c r="AF689">
        <v>47</v>
      </c>
      <c r="AG689">
        <v>2481</v>
      </c>
    </row>
    <row r="690" spans="1:33" x14ac:dyDescent="0.35">
      <c r="A690">
        <f t="shared" si="20"/>
        <v>0</v>
      </c>
      <c r="B690">
        <f t="shared" si="21"/>
        <v>0</v>
      </c>
      <c r="C690" t="s">
        <v>469</v>
      </c>
      <c r="D690">
        <v>4287</v>
      </c>
      <c r="E690">
        <v>0</v>
      </c>
      <c r="F690">
        <v>0</v>
      </c>
      <c r="G690">
        <v>0</v>
      </c>
      <c r="H690">
        <v>647</v>
      </c>
      <c r="I690">
        <v>510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5</v>
      </c>
      <c r="P690">
        <v>26</v>
      </c>
      <c r="Q690">
        <v>5475</v>
      </c>
      <c r="R690">
        <v>2562</v>
      </c>
      <c r="S690">
        <v>688</v>
      </c>
      <c r="T690">
        <v>0</v>
      </c>
      <c r="U690">
        <v>0</v>
      </c>
      <c r="V690">
        <v>468</v>
      </c>
      <c r="W690">
        <v>0</v>
      </c>
      <c r="X690">
        <v>0</v>
      </c>
      <c r="Y690">
        <v>1135</v>
      </c>
      <c r="Z690">
        <v>140</v>
      </c>
      <c r="AA690">
        <v>294</v>
      </c>
      <c r="AB690">
        <v>109</v>
      </c>
      <c r="AC690">
        <v>0</v>
      </c>
      <c r="AD690">
        <v>0</v>
      </c>
      <c r="AE690">
        <v>338</v>
      </c>
      <c r="AF690">
        <v>300</v>
      </c>
      <c r="AG690">
        <v>6034</v>
      </c>
    </row>
    <row r="691" spans="1:33" x14ac:dyDescent="0.35">
      <c r="A691">
        <f t="shared" si="20"/>
        <v>0</v>
      </c>
      <c r="B691">
        <f t="shared" si="21"/>
        <v>0</v>
      </c>
      <c r="C691" t="s">
        <v>468</v>
      </c>
      <c r="D691">
        <v>2316</v>
      </c>
      <c r="E691">
        <v>0</v>
      </c>
      <c r="F691">
        <v>0</v>
      </c>
      <c r="G691">
        <v>0</v>
      </c>
      <c r="H691">
        <v>58</v>
      </c>
      <c r="I691">
        <v>0</v>
      </c>
      <c r="J691">
        <v>61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57</v>
      </c>
      <c r="Q691">
        <v>2492</v>
      </c>
      <c r="R691">
        <v>516</v>
      </c>
      <c r="S691">
        <v>374</v>
      </c>
      <c r="T691">
        <v>70</v>
      </c>
      <c r="U691">
        <v>0</v>
      </c>
      <c r="V691">
        <v>119</v>
      </c>
      <c r="W691">
        <v>287</v>
      </c>
      <c r="X691">
        <v>0</v>
      </c>
      <c r="Y691">
        <v>127</v>
      </c>
      <c r="Z691">
        <v>0</v>
      </c>
      <c r="AA691">
        <v>246</v>
      </c>
      <c r="AB691">
        <v>65</v>
      </c>
      <c r="AC691">
        <v>525</v>
      </c>
      <c r="AD691">
        <v>311</v>
      </c>
      <c r="AE691">
        <v>0</v>
      </c>
      <c r="AF691">
        <v>19</v>
      </c>
      <c r="AG691">
        <v>2659</v>
      </c>
    </row>
    <row r="692" spans="1:33" x14ac:dyDescent="0.35">
      <c r="A692">
        <f t="shared" si="20"/>
        <v>0</v>
      </c>
      <c r="B692">
        <f t="shared" si="21"/>
        <v>0</v>
      </c>
      <c r="C692" t="s">
        <v>467</v>
      </c>
      <c r="D692">
        <v>1920</v>
      </c>
      <c r="E692">
        <v>0</v>
      </c>
      <c r="F692">
        <v>0</v>
      </c>
      <c r="G692">
        <v>0</v>
      </c>
      <c r="H692">
        <v>1074</v>
      </c>
      <c r="I692">
        <v>252</v>
      </c>
      <c r="J692">
        <v>0</v>
      </c>
      <c r="K692">
        <v>0</v>
      </c>
      <c r="L692">
        <v>0</v>
      </c>
      <c r="M692">
        <v>0</v>
      </c>
      <c r="N692">
        <v>2</v>
      </c>
      <c r="O692">
        <v>28</v>
      </c>
      <c r="P692">
        <v>18</v>
      </c>
      <c r="Q692">
        <v>3294</v>
      </c>
      <c r="R692">
        <v>1321</v>
      </c>
      <c r="S692">
        <v>225</v>
      </c>
      <c r="T692">
        <v>4</v>
      </c>
      <c r="U692">
        <v>0</v>
      </c>
      <c r="V692">
        <v>281</v>
      </c>
      <c r="W692">
        <v>0</v>
      </c>
      <c r="X692">
        <v>0</v>
      </c>
      <c r="Y692">
        <v>30</v>
      </c>
      <c r="Z692">
        <v>0</v>
      </c>
      <c r="AA692">
        <v>278</v>
      </c>
      <c r="AB692">
        <v>51</v>
      </c>
      <c r="AC692">
        <v>0</v>
      </c>
      <c r="AD692">
        <v>0</v>
      </c>
      <c r="AE692">
        <v>191</v>
      </c>
      <c r="AF692">
        <v>43</v>
      </c>
      <c r="AG692">
        <v>2424</v>
      </c>
    </row>
    <row r="693" spans="1:33" x14ac:dyDescent="0.35">
      <c r="A693">
        <f t="shared" si="20"/>
        <v>0</v>
      </c>
      <c r="B693">
        <f t="shared" si="21"/>
        <v>0</v>
      </c>
      <c r="C693" t="s">
        <v>466</v>
      </c>
      <c r="D693">
        <v>7270</v>
      </c>
      <c r="E693">
        <v>0</v>
      </c>
      <c r="F693">
        <v>0</v>
      </c>
      <c r="G693">
        <v>0</v>
      </c>
      <c r="H693">
        <v>135</v>
      </c>
      <c r="I693">
        <v>365</v>
      </c>
      <c r="J693">
        <v>1807</v>
      </c>
      <c r="K693">
        <v>0</v>
      </c>
      <c r="L693">
        <v>707</v>
      </c>
      <c r="M693">
        <v>0</v>
      </c>
      <c r="N693">
        <v>147</v>
      </c>
      <c r="O693">
        <v>0</v>
      </c>
      <c r="P693">
        <v>197</v>
      </c>
      <c r="Q693">
        <v>10628</v>
      </c>
      <c r="R693">
        <v>1600</v>
      </c>
      <c r="S693">
        <v>568</v>
      </c>
      <c r="T693">
        <v>2837</v>
      </c>
      <c r="U693">
        <v>0</v>
      </c>
      <c r="V693">
        <v>369</v>
      </c>
      <c r="W693">
        <v>388</v>
      </c>
      <c r="X693">
        <v>295</v>
      </c>
      <c r="Y693">
        <v>1108</v>
      </c>
      <c r="Z693">
        <v>9</v>
      </c>
      <c r="AA693">
        <v>534</v>
      </c>
      <c r="AB693">
        <v>120</v>
      </c>
      <c r="AC693">
        <v>770</v>
      </c>
      <c r="AD693">
        <v>783</v>
      </c>
      <c r="AE693">
        <v>431</v>
      </c>
      <c r="AF693">
        <v>67</v>
      </c>
      <c r="AG693">
        <v>9879</v>
      </c>
    </row>
    <row r="694" spans="1:33" x14ac:dyDescent="0.35">
      <c r="A694">
        <f t="shared" si="20"/>
        <v>0</v>
      </c>
      <c r="B694">
        <f t="shared" si="21"/>
        <v>0</v>
      </c>
      <c r="C694" t="s">
        <v>465</v>
      </c>
      <c r="D694">
        <v>7467</v>
      </c>
      <c r="E694">
        <v>0</v>
      </c>
      <c r="F694">
        <v>0</v>
      </c>
      <c r="G694">
        <v>0</v>
      </c>
      <c r="H694">
        <v>1019</v>
      </c>
      <c r="I694">
        <v>103</v>
      </c>
      <c r="J694">
        <v>1455</v>
      </c>
      <c r="K694">
        <v>0</v>
      </c>
      <c r="L694">
        <v>0</v>
      </c>
      <c r="M694">
        <v>0</v>
      </c>
      <c r="N694">
        <v>6</v>
      </c>
      <c r="O694">
        <v>63</v>
      </c>
      <c r="P694">
        <v>64</v>
      </c>
      <c r="Q694">
        <v>10177</v>
      </c>
      <c r="R694">
        <v>3206</v>
      </c>
      <c r="S694">
        <v>220</v>
      </c>
      <c r="T694">
        <v>2403</v>
      </c>
      <c r="U694">
        <v>0</v>
      </c>
      <c r="V694">
        <v>601</v>
      </c>
      <c r="W694">
        <v>426</v>
      </c>
      <c r="X694">
        <v>0</v>
      </c>
      <c r="Y694">
        <v>1155</v>
      </c>
      <c r="Z694">
        <v>0</v>
      </c>
      <c r="AA694">
        <v>649</v>
      </c>
      <c r="AB694">
        <v>234</v>
      </c>
      <c r="AC694">
        <v>816</v>
      </c>
      <c r="AD694">
        <v>485</v>
      </c>
      <c r="AE694">
        <v>100</v>
      </c>
      <c r="AF694">
        <v>191</v>
      </c>
      <c r="AG694">
        <v>10486</v>
      </c>
    </row>
    <row r="695" spans="1:33" x14ac:dyDescent="0.35">
      <c r="A695">
        <f t="shared" si="20"/>
        <v>0</v>
      </c>
      <c r="B695">
        <f t="shared" si="21"/>
        <v>0</v>
      </c>
      <c r="C695" t="s">
        <v>464</v>
      </c>
      <c r="D695">
        <v>3123</v>
      </c>
      <c r="E695">
        <v>0</v>
      </c>
      <c r="F695">
        <v>105</v>
      </c>
      <c r="G695">
        <v>3</v>
      </c>
      <c r="H695">
        <v>416</v>
      </c>
      <c r="I695">
        <v>0</v>
      </c>
      <c r="J695">
        <v>53</v>
      </c>
      <c r="K695">
        <v>0</v>
      </c>
      <c r="L695">
        <v>0</v>
      </c>
      <c r="M695">
        <v>0</v>
      </c>
      <c r="N695">
        <v>9</v>
      </c>
      <c r="O695">
        <v>0</v>
      </c>
      <c r="P695">
        <v>231</v>
      </c>
      <c r="Q695">
        <v>3940</v>
      </c>
      <c r="R695">
        <v>1495</v>
      </c>
      <c r="S695">
        <v>503</v>
      </c>
      <c r="T695">
        <v>97</v>
      </c>
      <c r="U695">
        <v>0</v>
      </c>
      <c r="V695">
        <v>446</v>
      </c>
      <c r="W695">
        <v>400</v>
      </c>
      <c r="X695">
        <v>0</v>
      </c>
      <c r="Y695">
        <v>1000</v>
      </c>
      <c r="Z695">
        <v>0</v>
      </c>
      <c r="AA695">
        <v>323</v>
      </c>
      <c r="AB695">
        <v>117</v>
      </c>
      <c r="AC695">
        <v>0</v>
      </c>
      <c r="AD695">
        <v>0</v>
      </c>
      <c r="AE695">
        <v>0</v>
      </c>
      <c r="AF695">
        <v>216</v>
      </c>
      <c r="AG695">
        <v>4597</v>
      </c>
    </row>
    <row r="696" spans="1:33" x14ac:dyDescent="0.35">
      <c r="A696">
        <f t="shared" si="20"/>
        <v>0</v>
      </c>
      <c r="B696">
        <f t="shared" si="21"/>
        <v>0</v>
      </c>
      <c r="C696" t="s">
        <v>463</v>
      </c>
      <c r="D696">
        <v>5449</v>
      </c>
      <c r="E696">
        <v>0</v>
      </c>
      <c r="F696">
        <v>0</v>
      </c>
      <c r="G696">
        <v>0</v>
      </c>
      <c r="H696">
        <v>64</v>
      </c>
      <c r="I696">
        <v>516</v>
      </c>
      <c r="J696">
        <v>0</v>
      </c>
      <c r="K696">
        <v>0</v>
      </c>
      <c r="L696">
        <v>29</v>
      </c>
      <c r="M696">
        <v>0</v>
      </c>
      <c r="N696">
        <v>15</v>
      </c>
      <c r="O696">
        <v>0</v>
      </c>
      <c r="P696">
        <v>589</v>
      </c>
      <c r="Q696">
        <v>6662</v>
      </c>
      <c r="R696">
        <v>1388</v>
      </c>
      <c r="S696">
        <v>637</v>
      </c>
      <c r="T696">
        <v>0</v>
      </c>
      <c r="U696">
        <v>0</v>
      </c>
      <c r="V696">
        <v>687</v>
      </c>
      <c r="W696">
        <v>1</v>
      </c>
      <c r="X696">
        <v>0</v>
      </c>
      <c r="Y696">
        <v>1685</v>
      </c>
      <c r="Z696">
        <v>191</v>
      </c>
      <c r="AA696">
        <v>509</v>
      </c>
      <c r="AB696">
        <v>190</v>
      </c>
      <c r="AC696">
        <v>484</v>
      </c>
      <c r="AD696">
        <v>473</v>
      </c>
      <c r="AE696">
        <v>423</v>
      </c>
      <c r="AF696">
        <v>97</v>
      </c>
      <c r="AG696">
        <v>6765</v>
      </c>
    </row>
    <row r="697" spans="1:33" x14ac:dyDescent="0.35">
      <c r="A697">
        <f t="shared" si="20"/>
        <v>0</v>
      </c>
      <c r="B697">
        <f t="shared" si="21"/>
        <v>0</v>
      </c>
      <c r="C697" t="s">
        <v>462</v>
      </c>
      <c r="D697">
        <v>3751</v>
      </c>
      <c r="E697">
        <v>0</v>
      </c>
      <c r="F697">
        <v>0</v>
      </c>
      <c r="G697">
        <v>0</v>
      </c>
      <c r="H697">
        <v>63</v>
      </c>
      <c r="I697">
        <v>0</v>
      </c>
      <c r="J697">
        <v>0</v>
      </c>
      <c r="K697">
        <v>0</v>
      </c>
      <c r="L697">
        <v>116</v>
      </c>
      <c r="M697">
        <v>0</v>
      </c>
      <c r="N697">
        <v>1</v>
      </c>
      <c r="O697">
        <v>0</v>
      </c>
      <c r="P697">
        <v>0</v>
      </c>
      <c r="Q697">
        <v>3931</v>
      </c>
      <c r="R697">
        <v>1056</v>
      </c>
      <c r="S697">
        <v>298</v>
      </c>
      <c r="T697">
        <v>0</v>
      </c>
      <c r="U697">
        <v>0</v>
      </c>
      <c r="V697">
        <v>333</v>
      </c>
      <c r="W697">
        <v>0</v>
      </c>
      <c r="X697">
        <v>13</v>
      </c>
      <c r="Y697">
        <v>854</v>
      </c>
      <c r="Z697">
        <v>0</v>
      </c>
      <c r="AA697">
        <v>272</v>
      </c>
      <c r="AB697">
        <v>98</v>
      </c>
      <c r="AC697">
        <v>0</v>
      </c>
      <c r="AD697">
        <v>0</v>
      </c>
      <c r="AE697">
        <v>979</v>
      </c>
      <c r="AF697">
        <v>105</v>
      </c>
      <c r="AG697">
        <v>4008</v>
      </c>
    </row>
    <row r="698" spans="1:33" x14ac:dyDescent="0.35">
      <c r="A698">
        <f t="shared" si="20"/>
        <v>0</v>
      </c>
      <c r="B698">
        <f t="shared" si="21"/>
        <v>0</v>
      </c>
      <c r="C698" t="s">
        <v>461</v>
      </c>
      <c r="D698">
        <v>6065</v>
      </c>
      <c r="E698">
        <v>0</v>
      </c>
      <c r="F698">
        <v>0</v>
      </c>
      <c r="G698">
        <v>0</v>
      </c>
      <c r="H698">
        <v>1340</v>
      </c>
      <c r="I698">
        <v>69</v>
      </c>
      <c r="J698">
        <v>0</v>
      </c>
      <c r="K698">
        <v>0</v>
      </c>
      <c r="L698">
        <v>0</v>
      </c>
      <c r="M698">
        <v>0</v>
      </c>
      <c r="N698">
        <v>40</v>
      </c>
      <c r="O698">
        <v>118</v>
      </c>
      <c r="P698">
        <v>191</v>
      </c>
      <c r="Q698">
        <v>7823</v>
      </c>
      <c r="R698">
        <v>3218</v>
      </c>
      <c r="S698">
        <v>191</v>
      </c>
      <c r="T698">
        <v>0</v>
      </c>
      <c r="U698">
        <v>0</v>
      </c>
      <c r="V698">
        <v>873</v>
      </c>
      <c r="W698">
        <v>55</v>
      </c>
      <c r="X698">
        <v>0</v>
      </c>
      <c r="Y698">
        <v>1601</v>
      </c>
      <c r="Z698">
        <v>256</v>
      </c>
      <c r="AA698">
        <v>557</v>
      </c>
      <c r="AB698">
        <v>212</v>
      </c>
      <c r="AC698">
        <v>365</v>
      </c>
      <c r="AD698">
        <v>87</v>
      </c>
      <c r="AE698">
        <v>85</v>
      </c>
      <c r="AF698">
        <v>329</v>
      </c>
      <c r="AG698">
        <v>7829</v>
      </c>
    </row>
    <row r="699" spans="1:33" x14ac:dyDescent="0.35">
      <c r="A699">
        <f t="shared" si="20"/>
        <v>0</v>
      </c>
      <c r="B699">
        <f t="shared" si="21"/>
        <v>0</v>
      </c>
      <c r="C699" t="s">
        <v>460</v>
      </c>
      <c r="D699">
        <v>7046</v>
      </c>
      <c r="E699">
        <v>0</v>
      </c>
      <c r="F699">
        <v>0</v>
      </c>
      <c r="G699">
        <v>0</v>
      </c>
      <c r="H699">
        <v>98</v>
      </c>
      <c r="I699">
        <v>1569</v>
      </c>
      <c r="J699">
        <v>0</v>
      </c>
      <c r="K699">
        <v>0</v>
      </c>
      <c r="L699">
        <v>0</v>
      </c>
      <c r="M699">
        <v>0</v>
      </c>
      <c r="N699">
        <v>1</v>
      </c>
      <c r="O699">
        <v>0</v>
      </c>
      <c r="P699">
        <v>121</v>
      </c>
      <c r="Q699">
        <v>8835</v>
      </c>
      <c r="R699">
        <v>1879</v>
      </c>
      <c r="S699">
        <v>136</v>
      </c>
      <c r="T699">
        <v>0</v>
      </c>
      <c r="U699">
        <v>0</v>
      </c>
      <c r="V699">
        <v>1005</v>
      </c>
      <c r="W699">
        <v>1061</v>
      </c>
      <c r="X699">
        <v>0</v>
      </c>
      <c r="Y699">
        <v>2273</v>
      </c>
      <c r="Z699">
        <v>0</v>
      </c>
      <c r="AA699">
        <v>806</v>
      </c>
      <c r="AB699">
        <v>156</v>
      </c>
      <c r="AC699">
        <v>1094</v>
      </c>
      <c r="AD699">
        <v>361</v>
      </c>
      <c r="AE699">
        <v>75</v>
      </c>
      <c r="AF699">
        <v>149</v>
      </c>
      <c r="AG699">
        <v>8995</v>
      </c>
    </row>
    <row r="700" spans="1:33" x14ac:dyDescent="0.35">
      <c r="A700">
        <f t="shared" si="20"/>
        <v>0</v>
      </c>
      <c r="B700">
        <f t="shared" si="21"/>
        <v>0</v>
      </c>
      <c r="C700" t="s">
        <v>459</v>
      </c>
      <c r="D700">
        <v>3900</v>
      </c>
      <c r="E700">
        <v>0</v>
      </c>
      <c r="F700">
        <v>90</v>
      </c>
      <c r="G700">
        <v>2</v>
      </c>
      <c r="H700">
        <v>80</v>
      </c>
      <c r="I700">
        <v>13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250</v>
      </c>
      <c r="P700">
        <v>11</v>
      </c>
      <c r="Q700">
        <v>4346</v>
      </c>
      <c r="R700">
        <v>1084</v>
      </c>
      <c r="S700">
        <v>49</v>
      </c>
      <c r="T700">
        <v>0</v>
      </c>
      <c r="U700">
        <v>0</v>
      </c>
      <c r="V700">
        <v>101</v>
      </c>
      <c r="W700">
        <v>0</v>
      </c>
      <c r="X700">
        <v>0</v>
      </c>
      <c r="Y700">
        <v>863</v>
      </c>
      <c r="Z700">
        <v>186</v>
      </c>
      <c r="AA700">
        <v>286</v>
      </c>
      <c r="AB700">
        <v>82</v>
      </c>
      <c r="AC700">
        <v>0</v>
      </c>
      <c r="AD700">
        <v>0</v>
      </c>
      <c r="AE700">
        <v>1400</v>
      </c>
      <c r="AF700">
        <v>351</v>
      </c>
      <c r="AG700">
        <v>4402</v>
      </c>
    </row>
    <row r="701" spans="1:33" x14ac:dyDescent="0.35">
      <c r="A701">
        <f t="shared" si="20"/>
        <v>0</v>
      </c>
      <c r="B701">
        <f t="shared" si="21"/>
        <v>0</v>
      </c>
      <c r="C701" t="s">
        <v>458</v>
      </c>
      <c r="D701">
        <v>3772</v>
      </c>
      <c r="E701">
        <v>0</v>
      </c>
      <c r="F701">
        <v>195</v>
      </c>
      <c r="G701">
        <v>4</v>
      </c>
      <c r="H701">
        <v>256</v>
      </c>
      <c r="I701">
        <v>119</v>
      </c>
      <c r="J701">
        <v>604</v>
      </c>
      <c r="K701">
        <v>0</v>
      </c>
      <c r="L701">
        <v>30</v>
      </c>
      <c r="M701">
        <v>0</v>
      </c>
      <c r="N701">
        <v>16</v>
      </c>
      <c r="O701">
        <v>75</v>
      </c>
      <c r="P701">
        <v>180</v>
      </c>
      <c r="Q701">
        <v>5251</v>
      </c>
      <c r="R701">
        <v>1083</v>
      </c>
      <c r="S701">
        <v>259</v>
      </c>
      <c r="T701">
        <v>663</v>
      </c>
      <c r="U701">
        <v>0</v>
      </c>
      <c r="V701">
        <v>420</v>
      </c>
      <c r="W701">
        <v>909</v>
      </c>
      <c r="X701">
        <v>3</v>
      </c>
      <c r="Y701">
        <v>208</v>
      </c>
      <c r="Z701">
        <v>105</v>
      </c>
      <c r="AA701">
        <v>300</v>
      </c>
      <c r="AB701">
        <v>60</v>
      </c>
      <c r="AC701">
        <v>458</v>
      </c>
      <c r="AD701">
        <v>379</v>
      </c>
      <c r="AE701">
        <v>76</v>
      </c>
      <c r="AF701">
        <v>159</v>
      </c>
      <c r="AG701">
        <v>5082</v>
      </c>
    </row>
    <row r="702" spans="1:33" x14ac:dyDescent="0.35">
      <c r="A702">
        <f t="shared" si="20"/>
        <v>0</v>
      </c>
      <c r="B702">
        <f t="shared" si="21"/>
        <v>0</v>
      </c>
      <c r="C702" t="s">
        <v>457</v>
      </c>
      <c r="D702">
        <v>1210</v>
      </c>
      <c r="E702">
        <v>0</v>
      </c>
      <c r="F702">
        <v>0</v>
      </c>
      <c r="G702">
        <v>0</v>
      </c>
      <c r="H702">
        <v>190</v>
      </c>
      <c r="I702">
        <v>14</v>
      </c>
      <c r="J702">
        <v>0</v>
      </c>
      <c r="K702">
        <v>0</v>
      </c>
      <c r="L702">
        <v>0</v>
      </c>
      <c r="M702">
        <v>0</v>
      </c>
      <c r="N702">
        <v>1</v>
      </c>
      <c r="O702">
        <v>3</v>
      </c>
      <c r="P702">
        <v>6</v>
      </c>
      <c r="Q702">
        <v>1424</v>
      </c>
      <c r="R702">
        <v>755</v>
      </c>
      <c r="S702">
        <v>11</v>
      </c>
      <c r="T702">
        <v>0</v>
      </c>
      <c r="U702">
        <v>0</v>
      </c>
      <c r="V702">
        <v>206</v>
      </c>
      <c r="W702">
        <v>1</v>
      </c>
      <c r="X702">
        <v>0</v>
      </c>
      <c r="Y702">
        <v>93</v>
      </c>
      <c r="Z702">
        <v>0</v>
      </c>
      <c r="AA702">
        <v>180</v>
      </c>
      <c r="AB702">
        <v>42</v>
      </c>
      <c r="AC702">
        <v>0</v>
      </c>
      <c r="AD702">
        <v>0</v>
      </c>
      <c r="AE702">
        <v>120</v>
      </c>
      <c r="AF702">
        <v>75</v>
      </c>
      <c r="AG702">
        <v>1483</v>
      </c>
    </row>
    <row r="703" spans="1:33" x14ac:dyDescent="0.35">
      <c r="A703">
        <f t="shared" si="20"/>
        <v>0</v>
      </c>
      <c r="B703">
        <f t="shared" si="21"/>
        <v>0</v>
      </c>
      <c r="C703" t="s">
        <v>456</v>
      </c>
      <c r="D703">
        <v>2697</v>
      </c>
      <c r="E703">
        <v>0</v>
      </c>
      <c r="F703">
        <v>0</v>
      </c>
      <c r="G703">
        <v>0</v>
      </c>
      <c r="H703">
        <v>518</v>
      </c>
      <c r="I703">
        <v>5</v>
      </c>
      <c r="J703">
        <v>626</v>
      </c>
      <c r="K703">
        <v>0</v>
      </c>
      <c r="L703">
        <v>0</v>
      </c>
      <c r="M703">
        <v>0</v>
      </c>
      <c r="N703">
        <v>0</v>
      </c>
      <c r="O703">
        <v>80</v>
      </c>
      <c r="P703">
        <v>209</v>
      </c>
      <c r="Q703">
        <v>4135</v>
      </c>
      <c r="R703">
        <v>1439</v>
      </c>
      <c r="S703">
        <v>784</v>
      </c>
      <c r="T703">
        <v>594</v>
      </c>
      <c r="U703">
        <v>0</v>
      </c>
      <c r="V703">
        <v>215</v>
      </c>
      <c r="W703">
        <v>0</v>
      </c>
      <c r="X703">
        <v>0</v>
      </c>
      <c r="Y703">
        <v>116</v>
      </c>
      <c r="Z703">
        <v>0</v>
      </c>
      <c r="AA703">
        <v>322</v>
      </c>
      <c r="AB703">
        <v>115</v>
      </c>
      <c r="AC703">
        <v>352</v>
      </c>
      <c r="AD703">
        <v>152</v>
      </c>
      <c r="AE703">
        <v>20</v>
      </c>
      <c r="AF703">
        <v>39</v>
      </c>
      <c r="AG703">
        <v>4148</v>
      </c>
    </row>
    <row r="704" spans="1:33" x14ac:dyDescent="0.35">
      <c r="A704">
        <f t="shared" si="20"/>
        <v>0</v>
      </c>
      <c r="B704">
        <f t="shared" si="21"/>
        <v>0</v>
      </c>
      <c r="C704" t="s">
        <v>455</v>
      </c>
      <c r="D704">
        <v>2043</v>
      </c>
      <c r="E704">
        <v>0</v>
      </c>
      <c r="F704">
        <v>0</v>
      </c>
      <c r="G704">
        <v>0</v>
      </c>
      <c r="H704">
        <v>55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3</v>
      </c>
      <c r="P704">
        <v>64</v>
      </c>
      <c r="Q704">
        <v>2165</v>
      </c>
      <c r="R704">
        <v>424</v>
      </c>
      <c r="S704">
        <v>61</v>
      </c>
      <c r="T704">
        <v>0</v>
      </c>
      <c r="U704">
        <v>0</v>
      </c>
      <c r="V704">
        <v>393</v>
      </c>
      <c r="W704">
        <v>82</v>
      </c>
      <c r="X704">
        <v>0</v>
      </c>
      <c r="Y704">
        <v>620</v>
      </c>
      <c r="Z704">
        <v>0</v>
      </c>
      <c r="AA704">
        <v>220</v>
      </c>
      <c r="AB704">
        <v>94</v>
      </c>
      <c r="AC704">
        <v>0</v>
      </c>
      <c r="AD704">
        <v>0</v>
      </c>
      <c r="AE704">
        <v>0</v>
      </c>
      <c r="AF704">
        <v>12</v>
      </c>
      <c r="AG704">
        <v>1906</v>
      </c>
    </row>
    <row r="705" spans="1:33" x14ac:dyDescent="0.35">
      <c r="A705">
        <f t="shared" si="20"/>
        <v>0</v>
      </c>
      <c r="B705">
        <f t="shared" si="21"/>
        <v>0</v>
      </c>
      <c r="C705" t="s">
        <v>454</v>
      </c>
      <c r="D705">
        <v>4336</v>
      </c>
      <c r="E705">
        <v>0</v>
      </c>
      <c r="F705">
        <v>43</v>
      </c>
      <c r="G705">
        <v>1</v>
      </c>
      <c r="H705">
        <v>61</v>
      </c>
      <c r="I705">
        <v>162</v>
      </c>
      <c r="J705">
        <v>0</v>
      </c>
      <c r="K705">
        <v>0</v>
      </c>
      <c r="L705">
        <v>11</v>
      </c>
      <c r="M705">
        <v>0</v>
      </c>
      <c r="N705">
        <v>70</v>
      </c>
      <c r="O705">
        <v>0</v>
      </c>
      <c r="P705">
        <v>133</v>
      </c>
      <c r="Q705">
        <v>4817</v>
      </c>
      <c r="R705">
        <v>893</v>
      </c>
      <c r="S705">
        <v>551</v>
      </c>
      <c r="T705">
        <v>0</v>
      </c>
      <c r="U705">
        <v>0</v>
      </c>
      <c r="V705">
        <v>215</v>
      </c>
      <c r="W705">
        <v>0</v>
      </c>
      <c r="X705">
        <v>2</v>
      </c>
      <c r="Y705">
        <v>943</v>
      </c>
      <c r="Z705">
        <v>398</v>
      </c>
      <c r="AA705">
        <v>330</v>
      </c>
      <c r="AB705">
        <v>112</v>
      </c>
      <c r="AC705">
        <v>646</v>
      </c>
      <c r="AD705">
        <v>228</v>
      </c>
      <c r="AE705">
        <v>135</v>
      </c>
      <c r="AF705">
        <v>219</v>
      </c>
      <c r="AG705">
        <v>4672</v>
      </c>
    </row>
    <row r="706" spans="1:33" x14ac:dyDescent="0.35">
      <c r="A706">
        <f t="shared" ref="A706:A769" si="22">+Q706-SUM(D706:P706)</f>
        <v>0</v>
      </c>
      <c r="B706">
        <f t="shared" ref="B706:B769" si="23">+AG706-SUM(R706:AF706)</f>
        <v>0</v>
      </c>
      <c r="C706" t="s">
        <v>453</v>
      </c>
      <c r="D706">
        <v>4007</v>
      </c>
      <c r="E706">
        <v>0</v>
      </c>
      <c r="F706">
        <v>0</v>
      </c>
      <c r="G706">
        <v>0</v>
      </c>
      <c r="H706">
        <v>2</v>
      </c>
      <c r="I706">
        <v>1005</v>
      </c>
      <c r="J706">
        <v>0</v>
      </c>
      <c r="K706">
        <v>0</v>
      </c>
      <c r="L706">
        <v>0</v>
      </c>
      <c r="M706">
        <v>0</v>
      </c>
      <c r="N706">
        <v>3</v>
      </c>
      <c r="O706">
        <v>18</v>
      </c>
      <c r="P706">
        <v>78</v>
      </c>
      <c r="Q706">
        <v>5113</v>
      </c>
      <c r="R706">
        <v>608</v>
      </c>
      <c r="S706">
        <v>100</v>
      </c>
      <c r="T706">
        <v>0</v>
      </c>
      <c r="U706">
        <v>0</v>
      </c>
      <c r="V706">
        <v>526</v>
      </c>
      <c r="W706">
        <v>84</v>
      </c>
      <c r="X706">
        <v>0</v>
      </c>
      <c r="Y706">
        <v>854</v>
      </c>
      <c r="Z706">
        <v>0</v>
      </c>
      <c r="AA706">
        <v>478</v>
      </c>
      <c r="AB706">
        <v>127</v>
      </c>
      <c r="AC706">
        <v>729</v>
      </c>
      <c r="AD706">
        <v>266</v>
      </c>
      <c r="AE706">
        <v>2</v>
      </c>
      <c r="AF706">
        <v>805</v>
      </c>
      <c r="AG706">
        <v>4579</v>
      </c>
    </row>
    <row r="707" spans="1:33" x14ac:dyDescent="0.35">
      <c r="A707">
        <f t="shared" si="22"/>
        <v>0</v>
      </c>
      <c r="B707">
        <f t="shared" si="23"/>
        <v>0</v>
      </c>
      <c r="C707" t="s">
        <v>452</v>
      </c>
      <c r="D707">
        <v>4118</v>
      </c>
      <c r="E707">
        <v>0</v>
      </c>
      <c r="F707">
        <v>0</v>
      </c>
      <c r="G707">
        <v>0</v>
      </c>
      <c r="H707">
        <v>1494</v>
      </c>
      <c r="I707">
        <v>1446</v>
      </c>
      <c r="J707">
        <v>0</v>
      </c>
      <c r="K707">
        <v>0</v>
      </c>
      <c r="L707">
        <v>300</v>
      </c>
      <c r="M707">
        <v>0</v>
      </c>
      <c r="N707">
        <v>9</v>
      </c>
      <c r="O707">
        <v>0</v>
      </c>
      <c r="P707">
        <v>149</v>
      </c>
      <c r="Q707">
        <v>7516</v>
      </c>
      <c r="R707">
        <v>993</v>
      </c>
      <c r="S707">
        <v>606</v>
      </c>
      <c r="T707">
        <v>0</v>
      </c>
      <c r="U707">
        <v>0</v>
      </c>
      <c r="V707">
        <v>579</v>
      </c>
      <c r="W707">
        <v>24</v>
      </c>
      <c r="X707">
        <v>148</v>
      </c>
      <c r="Y707">
        <v>1223</v>
      </c>
      <c r="Z707">
        <v>968</v>
      </c>
      <c r="AA707">
        <v>598</v>
      </c>
      <c r="AB707">
        <v>173</v>
      </c>
      <c r="AC707">
        <v>1277</v>
      </c>
      <c r="AD707">
        <v>287</v>
      </c>
      <c r="AE707">
        <v>193</v>
      </c>
      <c r="AF707">
        <v>36</v>
      </c>
      <c r="AG707">
        <v>7105</v>
      </c>
    </row>
    <row r="708" spans="1:33" x14ac:dyDescent="0.35">
      <c r="A708">
        <f t="shared" si="22"/>
        <v>0</v>
      </c>
      <c r="B708">
        <f t="shared" si="23"/>
        <v>0</v>
      </c>
      <c r="C708" t="s">
        <v>451</v>
      </c>
      <c r="D708">
        <v>367</v>
      </c>
      <c r="E708">
        <v>0</v>
      </c>
      <c r="F708">
        <v>0</v>
      </c>
      <c r="G708">
        <v>0</v>
      </c>
      <c r="H708">
        <v>237</v>
      </c>
      <c r="I708">
        <v>0</v>
      </c>
      <c r="J708">
        <v>4</v>
      </c>
      <c r="K708">
        <v>0</v>
      </c>
      <c r="L708">
        <v>35</v>
      </c>
      <c r="M708">
        <v>0</v>
      </c>
      <c r="N708">
        <v>0</v>
      </c>
      <c r="O708">
        <v>0</v>
      </c>
      <c r="P708">
        <v>0</v>
      </c>
      <c r="Q708">
        <v>643</v>
      </c>
      <c r="R708">
        <v>208</v>
      </c>
      <c r="S708">
        <v>18</v>
      </c>
      <c r="T708">
        <v>76</v>
      </c>
      <c r="U708">
        <v>0</v>
      </c>
      <c r="V708">
        <v>56</v>
      </c>
      <c r="W708">
        <v>0</v>
      </c>
      <c r="X708">
        <v>3</v>
      </c>
      <c r="Y708">
        <v>6</v>
      </c>
      <c r="Z708">
        <v>0</v>
      </c>
      <c r="AA708">
        <v>77</v>
      </c>
      <c r="AB708">
        <v>19</v>
      </c>
      <c r="AC708">
        <v>44</v>
      </c>
      <c r="AD708">
        <v>19</v>
      </c>
      <c r="AE708">
        <v>9</v>
      </c>
      <c r="AF708">
        <v>33</v>
      </c>
      <c r="AG708">
        <v>568</v>
      </c>
    </row>
    <row r="709" spans="1:33" x14ac:dyDescent="0.35">
      <c r="A709">
        <f t="shared" si="22"/>
        <v>0</v>
      </c>
      <c r="B709">
        <f t="shared" si="23"/>
        <v>0</v>
      </c>
      <c r="C709" t="s">
        <v>450</v>
      </c>
      <c r="D709">
        <v>7895</v>
      </c>
      <c r="E709">
        <v>0</v>
      </c>
      <c r="F709">
        <v>0</v>
      </c>
      <c r="G709">
        <v>0</v>
      </c>
      <c r="H709">
        <v>185</v>
      </c>
      <c r="I709">
        <v>5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7</v>
      </c>
      <c r="Q709">
        <v>8092</v>
      </c>
      <c r="R709">
        <v>2660</v>
      </c>
      <c r="S709">
        <v>723</v>
      </c>
      <c r="T709">
        <v>0</v>
      </c>
      <c r="U709">
        <v>0</v>
      </c>
      <c r="V709">
        <v>449</v>
      </c>
      <c r="W709">
        <v>0</v>
      </c>
      <c r="X709">
        <v>0</v>
      </c>
      <c r="Y709">
        <v>1044</v>
      </c>
      <c r="Z709">
        <v>1383</v>
      </c>
      <c r="AA709">
        <v>344</v>
      </c>
      <c r="AB709">
        <v>112</v>
      </c>
      <c r="AC709">
        <v>44</v>
      </c>
      <c r="AD709">
        <v>30</v>
      </c>
      <c r="AE709">
        <v>552</v>
      </c>
      <c r="AF709">
        <v>276</v>
      </c>
      <c r="AG709">
        <v>7617</v>
      </c>
    </row>
    <row r="710" spans="1:33" x14ac:dyDescent="0.35">
      <c r="A710">
        <f t="shared" si="22"/>
        <v>0</v>
      </c>
      <c r="B710">
        <f t="shared" si="23"/>
        <v>0</v>
      </c>
      <c r="C710" t="s">
        <v>449</v>
      </c>
      <c r="D710">
        <v>3729</v>
      </c>
      <c r="E710">
        <v>0</v>
      </c>
      <c r="F710">
        <v>0</v>
      </c>
      <c r="G710">
        <v>0</v>
      </c>
      <c r="H710">
        <v>769</v>
      </c>
      <c r="I710">
        <v>129</v>
      </c>
      <c r="J710">
        <v>9</v>
      </c>
      <c r="K710">
        <v>0</v>
      </c>
      <c r="L710">
        <v>0</v>
      </c>
      <c r="M710">
        <v>0</v>
      </c>
      <c r="N710">
        <v>0</v>
      </c>
      <c r="O710">
        <v>2</v>
      </c>
      <c r="P710">
        <v>272</v>
      </c>
      <c r="Q710">
        <v>4910</v>
      </c>
      <c r="R710">
        <v>1950</v>
      </c>
      <c r="S710">
        <v>528</v>
      </c>
      <c r="T710">
        <v>6</v>
      </c>
      <c r="U710">
        <v>0</v>
      </c>
      <c r="V710">
        <v>593</v>
      </c>
      <c r="W710">
        <v>0</v>
      </c>
      <c r="X710">
        <v>0</v>
      </c>
      <c r="Y710">
        <v>586</v>
      </c>
      <c r="Z710">
        <v>158</v>
      </c>
      <c r="AA710">
        <v>287</v>
      </c>
      <c r="AB710">
        <v>80</v>
      </c>
      <c r="AC710">
        <v>0</v>
      </c>
      <c r="AD710">
        <v>0</v>
      </c>
      <c r="AE710">
        <v>313</v>
      </c>
      <c r="AF710">
        <v>319</v>
      </c>
      <c r="AG710">
        <v>4820</v>
      </c>
    </row>
    <row r="711" spans="1:33" x14ac:dyDescent="0.35">
      <c r="A711">
        <f t="shared" si="22"/>
        <v>0</v>
      </c>
      <c r="B711">
        <f t="shared" si="23"/>
        <v>0</v>
      </c>
      <c r="C711" t="s">
        <v>448</v>
      </c>
      <c r="D711">
        <v>698</v>
      </c>
      <c r="E711">
        <v>0</v>
      </c>
      <c r="F711">
        <v>0</v>
      </c>
      <c r="G711">
        <v>0</v>
      </c>
      <c r="H711">
        <v>191</v>
      </c>
      <c r="I711">
        <v>0</v>
      </c>
      <c r="J711">
        <v>0</v>
      </c>
      <c r="K711">
        <v>585</v>
      </c>
      <c r="L711">
        <v>0</v>
      </c>
      <c r="M711">
        <v>0</v>
      </c>
      <c r="N711">
        <v>8</v>
      </c>
      <c r="O711">
        <v>0</v>
      </c>
      <c r="P711">
        <v>74</v>
      </c>
      <c r="Q711">
        <v>1556</v>
      </c>
      <c r="R711">
        <v>274</v>
      </c>
      <c r="S711">
        <v>63</v>
      </c>
      <c r="T711">
        <v>0</v>
      </c>
      <c r="U711">
        <v>503</v>
      </c>
      <c r="V711">
        <v>81</v>
      </c>
      <c r="W711">
        <v>0</v>
      </c>
      <c r="X711">
        <v>0</v>
      </c>
      <c r="Y711">
        <v>332</v>
      </c>
      <c r="Z711">
        <v>0</v>
      </c>
      <c r="AA711">
        <v>133</v>
      </c>
      <c r="AB711">
        <v>58</v>
      </c>
      <c r="AC711">
        <v>128</v>
      </c>
      <c r="AD711">
        <v>72</v>
      </c>
      <c r="AE711">
        <v>0</v>
      </c>
      <c r="AF711">
        <v>18</v>
      </c>
      <c r="AG711">
        <v>1662</v>
      </c>
    </row>
    <row r="712" spans="1:33" x14ac:dyDescent="0.35">
      <c r="A712">
        <f t="shared" si="22"/>
        <v>0</v>
      </c>
      <c r="B712">
        <f t="shared" si="23"/>
        <v>0</v>
      </c>
      <c r="C712" t="s">
        <v>447</v>
      </c>
      <c r="D712">
        <v>4488</v>
      </c>
      <c r="E712">
        <v>0</v>
      </c>
      <c r="F712">
        <v>0</v>
      </c>
      <c r="G712">
        <v>0</v>
      </c>
      <c r="H712">
        <v>844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94</v>
      </c>
      <c r="O712">
        <v>0</v>
      </c>
      <c r="P712">
        <v>40</v>
      </c>
      <c r="Q712">
        <v>5466</v>
      </c>
      <c r="R712">
        <v>2660</v>
      </c>
      <c r="S712">
        <v>190</v>
      </c>
      <c r="T712">
        <v>133</v>
      </c>
      <c r="U712">
        <v>0</v>
      </c>
      <c r="V712">
        <v>353</v>
      </c>
      <c r="W712">
        <v>0</v>
      </c>
      <c r="X712">
        <v>0</v>
      </c>
      <c r="Y712">
        <v>411</v>
      </c>
      <c r="Z712">
        <v>0</v>
      </c>
      <c r="AA712">
        <v>463</v>
      </c>
      <c r="AB712">
        <v>212</v>
      </c>
      <c r="AC712">
        <v>280</v>
      </c>
      <c r="AD712">
        <v>95</v>
      </c>
      <c r="AE712">
        <v>91</v>
      </c>
      <c r="AF712">
        <v>405</v>
      </c>
      <c r="AG712">
        <v>5293</v>
      </c>
    </row>
    <row r="713" spans="1:33" x14ac:dyDescent="0.35">
      <c r="A713">
        <f t="shared" si="22"/>
        <v>0</v>
      </c>
      <c r="B713">
        <f t="shared" si="23"/>
        <v>0</v>
      </c>
      <c r="C713" t="s">
        <v>446</v>
      </c>
      <c r="D713">
        <v>710</v>
      </c>
      <c r="E713">
        <v>0</v>
      </c>
      <c r="F713">
        <v>0</v>
      </c>
      <c r="G713">
        <v>0</v>
      </c>
      <c r="H713">
        <v>269</v>
      </c>
      <c r="I713">
        <v>88</v>
      </c>
      <c r="J713">
        <v>0</v>
      </c>
      <c r="K713">
        <v>0</v>
      </c>
      <c r="L713">
        <v>0</v>
      </c>
      <c r="M713">
        <v>0</v>
      </c>
      <c r="N713">
        <v>12</v>
      </c>
      <c r="O713">
        <v>0</v>
      </c>
      <c r="P713">
        <v>56</v>
      </c>
      <c r="Q713">
        <v>1135</v>
      </c>
      <c r="R713">
        <v>387</v>
      </c>
      <c r="S713">
        <v>123</v>
      </c>
      <c r="T713">
        <v>0</v>
      </c>
      <c r="U713">
        <v>0</v>
      </c>
      <c r="V713">
        <v>227</v>
      </c>
      <c r="W713">
        <v>0</v>
      </c>
      <c r="X713">
        <v>0</v>
      </c>
      <c r="Y713">
        <v>736</v>
      </c>
      <c r="Z713">
        <v>9</v>
      </c>
      <c r="AA713">
        <v>254</v>
      </c>
      <c r="AB713">
        <v>44</v>
      </c>
      <c r="AC713">
        <v>17</v>
      </c>
      <c r="AD713">
        <v>8</v>
      </c>
      <c r="AE713">
        <v>28</v>
      </c>
      <c r="AF713">
        <v>17</v>
      </c>
      <c r="AG713">
        <v>1850</v>
      </c>
    </row>
    <row r="714" spans="1:33" x14ac:dyDescent="0.35">
      <c r="A714">
        <f t="shared" si="22"/>
        <v>0</v>
      </c>
      <c r="B714">
        <f t="shared" si="23"/>
        <v>0</v>
      </c>
      <c r="C714" t="s">
        <v>445</v>
      </c>
      <c r="D714">
        <v>3861</v>
      </c>
      <c r="E714">
        <v>0</v>
      </c>
      <c r="F714">
        <v>0</v>
      </c>
      <c r="G714">
        <v>0</v>
      </c>
      <c r="H714">
        <v>425</v>
      </c>
      <c r="I714">
        <v>312</v>
      </c>
      <c r="J714">
        <v>464</v>
      </c>
      <c r="K714">
        <v>0</v>
      </c>
      <c r="L714">
        <v>63</v>
      </c>
      <c r="M714">
        <v>0</v>
      </c>
      <c r="N714">
        <v>50</v>
      </c>
      <c r="O714">
        <v>0</v>
      </c>
      <c r="P714">
        <v>1013</v>
      </c>
      <c r="Q714">
        <v>6188</v>
      </c>
      <c r="R714">
        <v>1540</v>
      </c>
      <c r="S714">
        <v>407</v>
      </c>
      <c r="T714">
        <v>574</v>
      </c>
      <c r="U714">
        <v>0</v>
      </c>
      <c r="V714">
        <v>460</v>
      </c>
      <c r="W714">
        <v>94</v>
      </c>
      <c r="X714">
        <v>92</v>
      </c>
      <c r="Y714">
        <v>475</v>
      </c>
      <c r="Z714">
        <v>331</v>
      </c>
      <c r="AA714">
        <v>430</v>
      </c>
      <c r="AB714">
        <v>76</v>
      </c>
      <c r="AC714">
        <v>356</v>
      </c>
      <c r="AD714">
        <v>341</v>
      </c>
      <c r="AE714">
        <v>111</v>
      </c>
      <c r="AF714">
        <v>95</v>
      </c>
      <c r="AG714">
        <v>5382</v>
      </c>
    </row>
    <row r="715" spans="1:33" x14ac:dyDescent="0.35">
      <c r="A715">
        <f t="shared" si="22"/>
        <v>0</v>
      </c>
      <c r="B715">
        <f t="shared" si="23"/>
        <v>0</v>
      </c>
      <c r="C715" t="s">
        <v>444</v>
      </c>
      <c r="D715">
        <v>1534</v>
      </c>
      <c r="E715">
        <v>0</v>
      </c>
      <c r="F715">
        <v>0</v>
      </c>
      <c r="G715">
        <v>0</v>
      </c>
      <c r="H715">
        <v>31</v>
      </c>
      <c r="I715">
        <v>362</v>
      </c>
      <c r="J715">
        <v>140</v>
      </c>
      <c r="K715">
        <v>0</v>
      </c>
      <c r="L715">
        <v>0</v>
      </c>
      <c r="M715">
        <v>0</v>
      </c>
      <c r="N715">
        <v>2</v>
      </c>
      <c r="O715">
        <v>2</v>
      </c>
      <c r="P715">
        <v>59</v>
      </c>
      <c r="Q715">
        <v>2130</v>
      </c>
      <c r="R715">
        <v>148</v>
      </c>
      <c r="S715">
        <v>117</v>
      </c>
      <c r="T715">
        <v>104</v>
      </c>
      <c r="U715">
        <v>0</v>
      </c>
      <c r="V715">
        <v>146</v>
      </c>
      <c r="W715">
        <v>0</v>
      </c>
      <c r="X715">
        <v>0</v>
      </c>
      <c r="Y715">
        <v>345</v>
      </c>
      <c r="Z715">
        <v>344</v>
      </c>
      <c r="AA715">
        <v>134</v>
      </c>
      <c r="AB715">
        <v>65</v>
      </c>
      <c r="AC715">
        <v>253</v>
      </c>
      <c r="AD715">
        <v>233</v>
      </c>
      <c r="AE715">
        <v>0</v>
      </c>
      <c r="AF715">
        <v>20</v>
      </c>
      <c r="AG715">
        <v>1909</v>
      </c>
    </row>
    <row r="716" spans="1:33" x14ac:dyDescent="0.35">
      <c r="A716">
        <f t="shared" si="22"/>
        <v>0</v>
      </c>
      <c r="B716">
        <f t="shared" si="23"/>
        <v>0</v>
      </c>
      <c r="C716" t="s">
        <v>443</v>
      </c>
      <c r="D716">
        <v>2007</v>
      </c>
      <c r="E716">
        <v>0</v>
      </c>
      <c r="F716">
        <v>0</v>
      </c>
      <c r="G716">
        <v>0</v>
      </c>
      <c r="H716">
        <v>44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4</v>
      </c>
      <c r="O716">
        <v>0</v>
      </c>
      <c r="P716">
        <v>10</v>
      </c>
      <c r="Q716">
        <v>2065</v>
      </c>
      <c r="R716">
        <v>1025</v>
      </c>
      <c r="S716">
        <v>61</v>
      </c>
      <c r="T716">
        <v>0</v>
      </c>
      <c r="U716">
        <v>0</v>
      </c>
      <c r="V716">
        <v>181</v>
      </c>
      <c r="W716">
        <v>26</v>
      </c>
      <c r="X716">
        <v>0</v>
      </c>
      <c r="Y716">
        <v>277</v>
      </c>
      <c r="Z716">
        <v>0</v>
      </c>
      <c r="AA716">
        <v>268</v>
      </c>
      <c r="AB716">
        <v>78</v>
      </c>
      <c r="AC716">
        <v>0</v>
      </c>
      <c r="AD716">
        <v>0</v>
      </c>
      <c r="AE716">
        <v>0</v>
      </c>
      <c r="AF716">
        <v>39</v>
      </c>
      <c r="AG716">
        <v>1955</v>
      </c>
    </row>
    <row r="717" spans="1:33" x14ac:dyDescent="0.35">
      <c r="A717">
        <f t="shared" si="22"/>
        <v>0</v>
      </c>
      <c r="B717">
        <f t="shared" si="23"/>
        <v>0</v>
      </c>
      <c r="C717" t="s">
        <v>442</v>
      </c>
      <c r="D717">
        <v>6792</v>
      </c>
      <c r="E717">
        <v>0</v>
      </c>
      <c r="F717">
        <v>46</v>
      </c>
      <c r="G717">
        <v>4</v>
      </c>
      <c r="H717">
        <v>1659</v>
      </c>
      <c r="I717">
        <v>113</v>
      </c>
      <c r="J717">
        <v>206</v>
      </c>
      <c r="K717">
        <v>0</v>
      </c>
      <c r="L717">
        <v>31</v>
      </c>
      <c r="M717">
        <v>0</v>
      </c>
      <c r="N717">
        <v>0</v>
      </c>
      <c r="O717">
        <v>335</v>
      </c>
      <c r="P717">
        <v>10</v>
      </c>
      <c r="Q717">
        <v>9196</v>
      </c>
      <c r="R717">
        <v>2968</v>
      </c>
      <c r="S717">
        <v>1153</v>
      </c>
      <c r="T717">
        <v>1950</v>
      </c>
      <c r="U717">
        <v>0</v>
      </c>
      <c r="V717">
        <v>106</v>
      </c>
      <c r="W717">
        <v>90</v>
      </c>
      <c r="X717">
        <v>0</v>
      </c>
      <c r="Y717">
        <v>942</v>
      </c>
      <c r="Z717">
        <v>0</v>
      </c>
      <c r="AA717">
        <v>461</v>
      </c>
      <c r="AB717">
        <v>148</v>
      </c>
      <c r="AC717">
        <v>1087</v>
      </c>
      <c r="AD717">
        <v>303</v>
      </c>
      <c r="AE717">
        <v>54</v>
      </c>
      <c r="AF717">
        <v>204</v>
      </c>
      <c r="AG717">
        <v>9466</v>
      </c>
    </row>
    <row r="718" spans="1:33" x14ac:dyDescent="0.35">
      <c r="A718">
        <f t="shared" si="22"/>
        <v>0</v>
      </c>
      <c r="B718">
        <f t="shared" si="23"/>
        <v>0</v>
      </c>
      <c r="C718" t="s">
        <v>441</v>
      </c>
      <c r="D718">
        <v>5176</v>
      </c>
      <c r="E718">
        <v>0</v>
      </c>
      <c r="F718">
        <v>0</v>
      </c>
      <c r="G718">
        <v>0</v>
      </c>
      <c r="H718">
        <v>368</v>
      </c>
      <c r="I718">
        <v>928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25</v>
      </c>
      <c r="P718">
        <v>73</v>
      </c>
      <c r="Q718">
        <v>6570</v>
      </c>
      <c r="R718">
        <v>1368</v>
      </c>
      <c r="S718">
        <v>213</v>
      </c>
      <c r="T718">
        <v>10</v>
      </c>
      <c r="U718">
        <v>0</v>
      </c>
      <c r="V718">
        <v>551</v>
      </c>
      <c r="W718">
        <v>0</v>
      </c>
      <c r="X718">
        <v>0</v>
      </c>
      <c r="Y718">
        <v>1513</v>
      </c>
      <c r="Z718">
        <v>890</v>
      </c>
      <c r="AA718">
        <v>504</v>
      </c>
      <c r="AB718">
        <v>219</v>
      </c>
      <c r="AC718">
        <v>684</v>
      </c>
      <c r="AD718">
        <v>282</v>
      </c>
      <c r="AE718">
        <v>29</v>
      </c>
      <c r="AF718">
        <v>279</v>
      </c>
      <c r="AG718">
        <v>6542</v>
      </c>
    </row>
    <row r="719" spans="1:33" x14ac:dyDescent="0.35">
      <c r="A719">
        <f t="shared" si="22"/>
        <v>0</v>
      </c>
      <c r="B719">
        <f t="shared" si="23"/>
        <v>0</v>
      </c>
      <c r="C719" t="s">
        <v>440</v>
      </c>
      <c r="D719">
        <v>6252</v>
      </c>
      <c r="E719">
        <v>0</v>
      </c>
      <c r="F719">
        <v>0</v>
      </c>
      <c r="G719">
        <v>0</v>
      </c>
      <c r="H719">
        <v>930</v>
      </c>
      <c r="I719">
        <v>1291</v>
      </c>
      <c r="J719">
        <v>1867</v>
      </c>
      <c r="K719">
        <v>0</v>
      </c>
      <c r="L719">
        <v>127</v>
      </c>
      <c r="M719">
        <v>0</v>
      </c>
      <c r="N719">
        <v>0</v>
      </c>
      <c r="O719">
        <v>0</v>
      </c>
      <c r="P719">
        <v>2</v>
      </c>
      <c r="Q719">
        <v>10469</v>
      </c>
      <c r="R719">
        <v>1388</v>
      </c>
      <c r="S719">
        <v>177</v>
      </c>
      <c r="T719">
        <v>565</v>
      </c>
      <c r="U719">
        <v>0</v>
      </c>
      <c r="V719">
        <v>727</v>
      </c>
      <c r="W719">
        <v>2</v>
      </c>
      <c r="X719">
        <v>67</v>
      </c>
      <c r="Y719">
        <v>1648</v>
      </c>
      <c r="Z719">
        <v>59</v>
      </c>
      <c r="AA719">
        <v>580</v>
      </c>
      <c r="AB719">
        <v>137</v>
      </c>
      <c r="AC719">
        <v>1876</v>
      </c>
      <c r="AD719">
        <v>641</v>
      </c>
      <c r="AE719">
        <v>522</v>
      </c>
      <c r="AF719">
        <v>125</v>
      </c>
      <c r="AG719">
        <v>8514</v>
      </c>
    </row>
    <row r="720" spans="1:33" x14ac:dyDescent="0.35">
      <c r="A720">
        <f t="shared" si="22"/>
        <v>0</v>
      </c>
      <c r="B720">
        <f t="shared" si="23"/>
        <v>0</v>
      </c>
      <c r="C720" t="s">
        <v>439</v>
      </c>
      <c r="D720">
        <v>1554</v>
      </c>
      <c r="E720">
        <v>0</v>
      </c>
      <c r="F720">
        <v>0</v>
      </c>
      <c r="G720">
        <v>0</v>
      </c>
      <c r="H720">
        <v>36</v>
      </c>
      <c r="I720">
        <v>0</v>
      </c>
      <c r="J720">
        <v>399</v>
      </c>
      <c r="K720">
        <v>0</v>
      </c>
      <c r="L720">
        <v>0</v>
      </c>
      <c r="M720">
        <v>0</v>
      </c>
      <c r="N720">
        <v>0</v>
      </c>
      <c r="O720">
        <v>1</v>
      </c>
      <c r="P720">
        <v>1</v>
      </c>
      <c r="Q720">
        <v>1991</v>
      </c>
      <c r="R720">
        <v>667</v>
      </c>
      <c r="S720">
        <v>51</v>
      </c>
      <c r="T720">
        <v>106</v>
      </c>
      <c r="U720">
        <v>0</v>
      </c>
      <c r="V720">
        <v>113</v>
      </c>
      <c r="W720">
        <v>6</v>
      </c>
      <c r="X720">
        <v>0</v>
      </c>
      <c r="Y720">
        <v>415</v>
      </c>
      <c r="Z720">
        <v>1</v>
      </c>
      <c r="AA720">
        <v>230</v>
      </c>
      <c r="AB720">
        <v>21</v>
      </c>
      <c r="AC720">
        <v>0</v>
      </c>
      <c r="AD720">
        <v>0</v>
      </c>
      <c r="AE720">
        <v>450</v>
      </c>
      <c r="AF720">
        <v>42</v>
      </c>
      <c r="AG720">
        <v>2102</v>
      </c>
    </row>
    <row r="721" spans="1:33" x14ac:dyDescent="0.35">
      <c r="A721">
        <f t="shared" si="22"/>
        <v>0</v>
      </c>
      <c r="B721">
        <f t="shared" si="23"/>
        <v>0</v>
      </c>
      <c r="C721" t="s">
        <v>438</v>
      </c>
      <c r="D721">
        <v>2667</v>
      </c>
      <c r="E721">
        <v>0</v>
      </c>
      <c r="F721">
        <v>0</v>
      </c>
      <c r="G721">
        <v>0</v>
      </c>
      <c r="H721">
        <v>65</v>
      </c>
      <c r="I721">
        <v>0</v>
      </c>
      <c r="J721">
        <v>1077</v>
      </c>
      <c r="K721">
        <v>0</v>
      </c>
      <c r="L721">
        <v>0</v>
      </c>
      <c r="M721">
        <v>0</v>
      </c>
      <c r="N721">
        <v>0</v>
      </c>
      <c r="O721">
        <v>70</v>
      </c>
      <c r="P721">
        <v>57</v>
      </c>
      <c r="Q721">
        <v>3936</v>
      </c>
      <c r="R721">
        <v>683</v>
      </c>
      <c r="S721">
        <v>304</v>
      </c>
      <c r="T721">
        <v>307</v>
      </c>
      <c r="U721">
        <v>0</v>
      </c>
      <c r="V721">
        <v>0</v>
      </c>
      <c r="W721">
        <v>466</v>
      </c>
      <c r="X721">
        <v>0</v>
      </c>
      <c r="Y721">
        <v>954</v>
      </c>
      <c r="Z721">
        <v>0</v>
      </c>
      <c r="AA721">
        <v>370</v>
      </c>
      <c r="AB721">
        <v>41</v>
      </c>
      <c r="AC721">
        <v>253</v>
      </c>
      <c r="AD721">
        <v>146</v>
      </c>
      <c r="AE721">
        <v>695</v>
      </c>
      <c r="AF721">
        <v>97</v>
      </c>
      <c r="AG721">
        <v>4316</v>
      </c>
    </row>
    <row r="722" spans="1:33" x14ac:dyDescent="0.35">
      <c r="A722">
        <f t="shared" si="22"/>
        <v>0</v>
      </c>
      <c r="B722">
        <f t="shared" si="23"/>
        <v>0</v>
      </c>
      <c r="C722" t="s">
        <v>437</v>
      </c>
      <c r="D722">
        <v>3353</v>
      </c>
      <c r="E722">
        <v>0</v>
      </c>
      <c r="F722">
        <v>0</v>
      </c>
      <c r="G722">
        <v>0</v>
      </c>
      <c r="H722">
        <v>705</v>
      </c>
      <c r="I722">
        <v>479</v>
      </c>
      <c r="J722">
        <v>0</v>
      </c>
      <c r="K722">
        <v>0</v>
      </c>
      <c r="L722">
        <v>0</v>
      </c>
      <c r="M722">
        <v>0</v>
      </c>
      <c r="N722">
        <v>18</v>
      </c>
      <c r="O722">
        <v>20</v>
      </c>
      <c r="P722">
        <v>171</v>
      </c>
      <c r="Q722">
        <v>4746</v>
      </c>
      <c r="R722">
        <v>1859</v>
      </c>
      <c r="S722">
        <v>63</v>
      </c>
      <c r="T722">
        <v>0</v>
      </c>
      <c r="U722">
        <v>0</v>
      </c>
      <c r="V722">
        <v>412</v>
      </c>
      <c r="W722">
        <v>0</v>
      </c>
      <c r="X722">
        <v>0</v>
      </c>
      <c r="Y722">
        <v>49</v>
      </c>
      <c r="Z722">
        <v>0</v>
      </c>
      <c r="AA722">
        <v>436</v>
      </c>
      <c r="AB722">
        <v>126</v>
      </c>
      <c r="AC722">
        <v>1416</v>
      </c>
      <c r="AD722">
        <v>325</v>
      </c>
      <c r="AE722">
        <v>0</v>
      </c>
      <c r="AF722">
        <v>119</v>
      </c>
      <c r="AG722">
        <v>4805</v>
      </c>
    </row>
    <row r="723" spans="1:33" x14ac:dyDescent="0.35">
      <c r="A723">
        <f t="shared" si="22"/>
        <v>0</v>
      </c>
      <c r="B723">
        <f t="shared" si="23"/>
        <v>0</v>
      </c>
      <c r="C723" t="s">
        <v>436</v>
      </c>
      <c r="D723">
        <v>4582</v>
      </c>
      <c r="E723">
        <v>0</v>
      </c>
      <c r="F723">
        <v>0</v>
      </c>
      <c r="G723">
        <v>0</v>
      </c>
      <c r="H723">
        <v>177</v>
      </c>
      <c r="I723">
        <v>208</v>
      </c>
      <c r="J723">
        <v>1034</v>
      </c>
      <c r="K723">
        <v>0</v>
      </c>
      <c r="L723">
        <v>53</v>
      </c>
      <c r="M723">
        <v>0</v>
      </c>
      <c r="N723">
        <v>80</v>
      </c>
      <c r="O723">
        <v>0</v>
      </c>
      <c r="P723">
        <v>105</v>
      </c>
      <c r="Q723">
        <v>6239</v>
      </c>
      <c r="R723">
        <v>1363</v>
      </c>
      <c r="S723">
        <v>976</v>
      </c>
      <c r="T723">
        <v>324</v>
      </c>
      <c r="U723">
        <v>0</v>
      </c>
      <c r="V723">
        <v>348</v>
      </c>
      <c r="W723">
        <v>421</v>
      </c>
      <c r="X723">
        <v>18</v>
      </c>
      <c r="Y723">
        <v>315</v>
      </c>
      <c r="Z723">
        <v>61</v>
      </c>
      <c r="AA723">
        <v>488</v>
      </c>
      <c r="AB723">
        <v>439</v>
      </c>
      <c r="AC723">
        <v>799</v>
      </c>
      <c r="AD723">
        <v>635</v>
      </c>
      <c r="AE723">
        <v>0</v>
      </c>
      <c r="AF723">
        <v>27</v>
      </c>
      <c r="AG723">
        <v>6214</v>
      </c>
    </row>
    <row r="724" spans="1:33" x14ac:dyDescent="0.35">
      <c r="A724">
        <f t="shared" si="22"/>
        <v>0</v>
      </c>
      <c r="B724">
        <f t="shared" si="23"/>
        <v>0</v>
      </c>
      <c r="C724" t="s">
        <v>435</v>
      </c>
      <c r="D724">
        <v>731</v>
      </c>
      <c r="E724">
        <v>0</v>
      </c>
      <c r="F724">
        <v>0</v>
      </c>
      <c r="G724">
        <v>0</v>
      </c>
      <c r="H724">
        <v>40</v>
      </c>
      <c r="I724">
        <v>58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2</v>
      </c>
      <c r="Q724">
        <v>831</v>
      </c>
      <c r="R724">
        <v>185</v>
      </c>
      <c r="S724">
        <v>35</v>
      </c>
      <c r="T724">
        <v>51</v>
      </c>
      <c r="U724">
        <v>0</v>
      </c>
      <c r="V724">
        <v>48</v>
      </c>
      <c r="W724">
        <v>0</v>
      </c>
      <c r="X724">
        <v>0</v>
      </c>
      <c r="Y724">
        <v>109</v>
      </c>
      <c r="Z724">
        <v>62</v>
      </c>
      <c r="AA724">
        <v>123</v>
      </c>
      <c r="AB724">
        <v>25</v>
      </c>
      <c r="AC724">
        <v>96</v>
      </c>
      <c r="AD724">
        <v>32</v>
      </c>
      <c r="AE724">
        <v>0</v>
      </c>
      <c r="AF724">
        <v>23</v>
      </c>
      <c r="AG724">
        <v>789</v>
      </c>
    </row>
    <row r="725" spans="1:33" x14ac:dyDescent="0.35">
      <c r="A725">
        <f t="shared" si="22"/>
        <v>0</v>
      </c>
      <c r="B725">
        <f t="shared" si="23"/>
        <v>0</v>
      </c>
      <c r="C725" t="s">
        <v>434</v>
      </c>
      <c r="D725">
        <v>4076</v>
      </c>
      <c r="E725">
        <v>0</v>
      </c>
      <c r="F725">
        <v>97</v>
      </c>
      <c r="G725">
        <v>1</v>
      </c>
      <c r="H725">
        <v>60</v>
      </c>
      <c r="I725">
        <v>148</v>
      </c>
      <c r="J725">
        <v>0</v>
      </c>
      <c r="K725">
        <v>0</v>
      </c>
      <c r="L725">
        <v>0</v>
      </c>
      <c r="M725">
        <v>0</v>
      </c>
      <c r="N725">
        <v>10</v>
      </c>
      <c r="O725">
        <v>0</v>
      </c>
      <c r="P725">
        <v>78</v>
      </c>
      <c r="Q725">
        <v>4470</v>
      </c>
      <c r="R725">
        <v>1955</v>
      </c>
      <c r="S725">
        <v>534</v>
      </c>
      <c r="T725">
        <v>16</v>
      </c>
      <c r="U725">
        <v>0</v>
      </c>
      <c r="V725">
        <v>372</v>
      </c>
      <c r="W725">
        <v>8</v>
      </c>
      <c r="X725">
        <v>0</v>
      </c>
      <c r="Y725">
        <v>113</v>
      </c>
      <c r="Z725">
        <v>0</v>
      </c>
      <c r="AA725">
        <v>439</v>
      </c>
      <c r="AB725">
        <v>160</v>
      </c>
      <c r="AC725">
        <v>717</v>
      </c>
      <c r="AD725">
        <v>261</v>
      </c>
      <c r="AE725">
        <v>16</v>
      </c>
      <c r="AF725">
        <v>108</v>
      </c>
      <c r="AG725">
        <v>4699</v>
      </c>
    </row>
    <row r="726" spans="1:33" x14ac:dyDescent="0.35">
      <c r="A726">
        <f t="shared" si="22"/>
        <v>0</v>
      </c>
      <c r="B726">
        <f t="shared" si="23"/>
        <v>0</v>
      </c>
      <c r="C726" t="s">
        <v>433</v>
      </c>
      <c r="D726">
        <v>359</v>
      </c>
      <c r="E726">
        <v>0</v>
      </c>
      <c r="F726">
        <v>0</v>
      </c>
      <c r="G726">
        <v>0</v>
      </c>
      <c r="H726">
        <v>0</v>
      </c>
      <c r="I726">
        <v>3</v>
      </c>
      <c r="J726">
        <v>0</v>
      </c>
      <c r="K726">
        <v>0</v>
      </c>
      <c r="L726">
        <v>0</v>
      </c>
      <c r="M726">
        <v>0</v>
      </c>
      <c r="N726">
        <v>31</v>
      </c>
      <c r="O726">
        <v>0</v>
      </c>
      <c r="P726">
        <v>68</v>
      </c>
      <c r="Q726">
        <v>461</v>
      </c>
      <c r="R726">
        <v>256</v>
      </c>
      <c r="S726">
        <v>26</v>
      </c>
      <c r="T726">
        <v>0</v>
      </c>
      <c r="U726">
        <v>0</v>
      </c>
      <c r="V726">
        <v>52</v>
      </c>
      <c r="W726">
        <v>3</v>
      </c>
      <c r="X726">
        <v>0</v>
      </c>
      <c r="Y726">
        <v>61</v>
      </c>
      <c r="Z726">
        <v>0</v>
      </c>
      <c r="AA726">
        <v>57</v>
      </c>
      <c r="AB726">
        <v>11</v>
      </c>
      <c r="AC726">
        <v>13</v>
      </c>
      <c r="AD726">
        <v>18</v>
      </c>
      <c r="AE726">
        <v>7</v>
      </c>
      <c r="AF726">
        <v>13</v>
      </c>
      <c r="AG726">
        <v>517</v>
      </c>
    </row>
    <row r="727" spans="1:33" x14ac:dyDescent="0.35">
      <c r="A727">
        <f t="shared" si="22"/>
        <v>0</v>
      </c>
      <c r="B727">
        <f t="shared" si="23"/>
        <v>0</v>
      </c>
      <c r="C727" t="s">
        <v>432</v>
      </c>
      <c r="D727">
        <v>589</v>
      </c>
      <c r="E727">
        <v>0</v>
      </c>
      <c r="F727">
        <v>0</v>
      </c>
      <c r="G727">
        <v>0</v>
      </c>
      <c r="H727">
        <v>10</v>
      </c>
      <c r="I727">
        <v>0</v>
      </c>
      <c r="J727">
        <v>212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1</v>
      </c>
      <c r="Q727">
        <v>812</v>
      </c>
      <c r="R727">
        <v>298</v>
      </c>
      <c r="S727">
        <v>0</v>
      </c>
      <c r="T727">
        <v>47</v>
      </c>
      <c r="U727">
        <v>0</v>
      </c>
      <c r="V727">
        <v>91</v>
      </c>
      <c r="W727">
        <v>0</v>
      </c>
      <c r="X727">
        <v>0</v>
      </c>
      <c r="Y727">
        <v>150</v>
      </c>
      <c r="Z727">
        <v>0</v>
      </c>
      <c r="AA727">
        <v>61</v>
      </c>
      <c r="AB727">
        <v>7</v>
      </c>
      <c r="AC727">
        <v>27</v>
      </c>
      <c r="AD727">
        <v>37</v>
      </c>
      <c r="AE727">
        <v>134</v>
      </c>
      <c r="AF727">
        <v>4</v>
      </c>
      <c r="AG727">
        <v>856</v>
      </c>
    </row>
    <row r="728" spans="1:33" x14ac:dyDescent="0.35">
      <c r="A728">
        <f t="shared" si="22"/>
        <v>0</v>
      </c>
      <c r="B728">
        <f t="shared" si="23"/>
        <v>0</v>
      </c>
      <c r="C728" t="s">
        <v>431</v>
      </c>
      <c r="D728">
        <v>3054</v>
      </c>
      <c r="E728">
        <v>0</v>
      </c>
      <c r="F728">
        <v>0</v>
      </c>
      <c r="G728">
        <v>0</v>
      </c>
      <c r="H728">
        <v>173</v>
      </c>
      <c r="I728">
        <v>385</v>
      </c>
      <c r="J728">
        <v>0</v>
      </c>
      <c r="K728">
        <v>0</v>
      </c>
      <c r="L728">
        <v>0</v>
      </c>
      <c r="M728">
        <v>0</v>
      </c>
      <c r="N728">
        <v>50</v>
      </c>
      <c r="O728">
        <v>8</v>
      </c>
      <c r="P728">
        <v>105</v>
      </c>
      <c r="Q728">
        <v>3775</v>
      </c>
      <c r="R728">
        <v>1228</v>
      </c>
      <c r="S728">
        <v>54</v>
      </c>
      <c r="T728">
        <v>0</v>
      </c>
      <c r="U728">
        <v>0</v>
      </c>
      <c r="V728">
        <v>487</v>
      </c>
      <c r="W728">
        <v>0</v>
      </c>
      <c r="X728">
        <v>0</v>
      </c>
      <c r="Y728">
        <v>739</v>
      </c>
      <c r="Z728">
        <v>532</v>
      </c>
      <c r="AA728">
        <v>299</v>
      </c>
      <c r="AB728">
        <v>72</v>
      </c>
      <c r="AC728">
        <v>332</v>
      </c>
      <c r="AD728">
        <v>88</v>
      </c>
      <c r="AE728">
        <v>85</v>
      </c>
      <c r="AF728">
        <v>55</v>
      </c>
      <c r="AG728">
        <v>3971</v>
      </c>
    </row>
    <row r="729" spans="1:33" x14ac:dyDescent="0.35">
      <c r="A729">
        <f t="shared" si="22"/>
        <v>0</v>
      </c>
      <c r="B729">
        <f t="shared" si="23"/>
        <v>0</v>
      </c>
      <c r="C729" t="s">
        <v>430</v>
      </c>
      <c r="D729">
        <v>7727</v>
      </c>
      <c r="E729">
        <v>0</v>
      </c>
      <c r="F729">
        <v>0</v>
      </c>
      <c r="G729">
        <v>0</v>
      </c>
      <c r="H729">
        <v>559</v>
      </c>
      <c r="I729">
        <v>447</v>
      </c>
      <c r="J729">
        <v>0</v>
      </c>
      <c r="K729">
        <v>0</v>
      </c>
      <c r="L729">
        <v>0</v>
      </c>
      <c r="M729">
        <v>0</v>
      </c>
      <c r="N729">
        <v>65</v>
      </c>
      <c r="O729">
        <v>0</v>
      </c>
      <c r="P729">
        <v>177</v>
      </c>
      <c r="Q729">
        <v>8975</v>
      </c>
      <c r="R729">
        <v>2069</v>
      </c>
      <c r="S729">
        <v>6</v>
      </c>
      <c r="T729">
        <v>0</v>
      </c>
      <c r="U729">
        <v>0</v>
      </c>
      <c r="V729">
        <v>956</v>
      </c>
      <c r="W729">
        <v>0</v>
      </c>
      <c r="X729">
        <v>0</v>
      </c>
      <c r="Y729">
        <v>1383</v>
      </c>
      <c r="Z729">
        <v>0</v>
      </c>
      <c r="AA729">
        <v>690</v>
      </c>
      <c r="AB729">
        <v>114</v>
      </c>
      <c r="AC729">
        <v>1296</v>
      </c>
      <c r="AD729">
        <v>147</v>
      </c>
      <c r="AE729">
        <v>81</v>
      </c>
      <c r="AF729">
        <v>1366</v>
      </c>
      <c r="AG729">
        <v>8108</v>
      </c>
    </row>
    <row r="730" spans="1:33" x14ac:dyDescent="0.35">
      <c r="A730">
        <f t="shared" si="22"/>
        <v>0</v>
      </c>
      <c r="B730">
        <f t="shared" si="23"/>
        <v>0</v>
      </c>
      <c r="C730" t="s">
        <v>429</v>
      </c>
      <c r="D730">
        <v>9319</v>
      </c>
      <c r="E730">
        <v>0</v>
      </c>
      <c r="F730">
        <v>0</v>
      </c>
      <c r="G730">
        <v>0</v>
      </c>
      <c r="H730">
        <v>557</v>
      </c>
      <c r="I730">
        <v>3634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64</v>
      </c>
      <c r="Q730">
        <v>13574</v>
      </c>
      <c r="R730">
        <v>3127</v>
      </c>
      <c r="S730">
        <v>94</v>
      </c>
      <c r="T730">
        <v>0</v>
      </c>
      <c r="U730">
        <v>0</v>
      </c>
      <c r="V730">
        <v>897</v>
      </c>
      <c r="W730">
        <v>0</v>
      </c>
      <c r="X730">
        <v>0</v>
      </c>
      <c r="Y730">
        <v>2225</v>
      </c>
      <c r="Z730">
        <v>0</v>
      </c>
      <c r="AA730">
        <v>758</v>
      </c>
      <c r="AB730">
        <v>201</v>
      </c>
      <c r="AC730">
        <v>3054</v>
      </c>
      <c r="AD730">
        <v>647</v>
      </c>
      <c r="AE730">
        <v>1215</v>
      </c>
      <c r="AF730">
        <v>210</v>
      </c>
      <c r="AG730">
        <v>12428</v>
      </c>
    </row>
    <row r="731" spans="1:33" x14ac:dyDescent="0.35">
      <c r="A731">
        <f t="shared" si="22"/>
        <v>0</v>
      </c>
      <c r="B731">
        <f t="shared" si="23"/>
        <v>0</v>
      </c>
      <c r="C731" t="s">
        <v>428</v>
      </c>
      <c r="D731">
        <v>1596</v>
      </c>
      <c r="E731">
        <v>0</v>
      </c>
      <c r="F731">
        <v>0</v>
      </c>
      <c r="G731">
        <v>0</v>
      </c>
      <c r="H731">
        <v>43</v>
      </c>
      <c r="I731">
        <v>0</v>
      </c>
      <c r="J731">
        <v>639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4</v>
      </c>
      <c r="Q731">
        <v>2282</v>
      </c>
      <c r="R731">
        <v>478</v>
      </c>
      <c r="S731">
        <v>147</v>
      </c>
      <c r="T731">
        <v>56</v>
      </c>
      <c r="U731">
        <v>0</v>
      </c>
      <c r="V731">
        <v>84</v>
      </c>
      <c r="W731">
        <v>1</v>
      </c>
      <c r="X731">
        <v>0</v>
      </c>
      <c r="Y731">
        <v>352</v>
      </c>
      <c r="Z731">
        <v>0</v>
      </c>
      <c r="AA731">
        <v>186</v>
      </c>
      <c r="AB731">
        <v>31</v>
      </c>
      <c r="AC731">
        <v>166</v>
      </c>
      <c r="AD731">
        <v>90</v>
      </c>
      <c r="AE731">
        <v>774</v>
      </c>
      <c r="AF731">
        <v>16</v>
      </c>
      <c r="AG731">
        <v>2381</v>
      </c>
    </row>
    <row r="732" spans="1:33" x14ac:dyDescent="0.35">
      <c r="A732">
        <f t="shared" si="22"/>
        <v>0</v>
      </c>
      <c r="B732">
        <f t="shared" si="23"/>
        <v>0</v>
      </c>
      <c r="C732" t="s">
        <v>427</v>
      </c>
      <c r="D732">
        <v>4523</v>
      </c>
      <c r="E732">
        <v>0</v>
      </c>
      <c r="F732">
        <v>0</v>
      </c>
      <c r="G732">
        <v>0</v>
      </c>
      <c r="H732">
        <v>282</v>
      </c>
      <c r="I732">
        <v>1408</v>
      </c>
      <c r="J732">
        <v>0</v>
      </c>
      <c r="K732">
        <v>0</v>
      </c>
      <c r="L732">
        <v>0</v>
      </c>
      <c r="M732">
        <v>0</v>
      </c>
      <c r="N732">
        <v>30</v>
      </c>
      <c r="O732">
        <v>0</v>
      </c>
      <c r="P732">
        <v>52</v>
      </c>
      <c r="Q732">
        <v>6295</v>
      </c>
      <c r="R732">
        <v>1880</v>
      </c>
      <c r="S732">
        <v>80</v>
      </c>
      <c r="T732">
        <v>55</v>
      </c>
      <c r="U732">
        <v>0</v>
      </c>
      <c r="V732">
        <v>569</v>
      </c>
      <c r="W732">
        <v>0</v>
      </c>
      <c r="X732">
        <v>0</v>
      </c>
      <c r="Y732">
        <v>561</v>
      </c>
      <c r="Z732">
        <v>1167</v>
      </c>
      <c r="AA732">
        <v>552</v>
      </c>
      <c r="AB732">
        <v>244</v>
      </c>
      <c r="AC732">
        <v>801</v>
      </c>
      <c r="AD732">
        <v>196</v>
      </c>
      <c r="AE732">
        <v>19</v>
      </c>
      <c r="AF732">
        <v>186</v>
      </c>
      <c r="AG732">
        <v>6310</v>
      </c>
    </row>
    <row r="733" spans="1:33" x14ac:dyDescent="0.35">
      <c r="A733">
        <f t="shared" si="22"/>
        <v>0</v>
      </c>
      <c r="B733">
        <f t="shared" si="23"/>
        <v>0</v>
      </c>
      <c r="C733" t="s">
        <v>426</v>
      </c>
      <c r="D733">
        <v>3824</v>
      </c>
      <c r="E733">
        <v>0</v>
      </c>
      <c r="F733">
        <v>0</v>
      </c>
      <c r="G733">
        <v>0</v>
      </c>
      <c r="H733">
        <v>76</v>
      </c>
      <c r="I733">
        <v>282</v>
      </c>
      <c r="J733">
        <v>0</v>
      </c>
      <c r="K733">
        <v>0</v>
      </c>
      <c r="L733">
        <v>0</v>
      </c>
      <c r="M733">
        <v>0</v>
      </c>
      <c r="N733">
        <v>47</v>
      </c>
      <c r="O733">
        <v>207</v>
      </c>
      <c r="P733">
        <v>593</v>
      </c>
      <c r="Q733">
        <v>5029</v>
      </c>
      <c r="R733">
        <v>1230</v>
      </c>
      <c r="S733">
        <v>13</v>
      </c>
      <c r="T733">
        <v>0</v>
      </c>
      <c r="U733">
        <v>0</v>
      </c>
      <c r="V733">
        <v>551</v>
      </c>
      <c r="W733">
        <v>0</v>
      </c>
      <c r="X733">
        <v>0</v>
      </c>
      <c r="Y733">
        <v>757</v>
      </c>
      <c r="Z733">
        <v>146</v>
      </c>
      <c r="AA733">
        <v>351</v>
      </c>
      <c r="AB733">
        <v>103</v>
      </c>
      <c r="AC733">
        <v>624</v>
      </c>
      <c r="AD733">
        <v>183</v>
      </c>
      <c r="AE733">
        <v>672</v>
      </c>
      <c r="AF733">
        <v>263</v>
      </c>
      <c r="AG733">
        <v>4893</v>
      </c>
    </row>
    <row r="734" spans="1:33" x14ac:dyDescent="0.35">
      <c r="A734">
        <f t="shared" si="22"/>
        <v>0</v>
      </c>
      <c r="B734">
        <f t="shared" si="23"/>
        <v>0</v>
      </c>
      <c r="C734" t="s">
        <v>425</v>
      </c>
      <c r="D734">
        <v>2315</v>
      </c>
      <c r="E734">
        <v>0</v>
      </c>
      <c r="F734">
        <v>0</v>
      </c>
      <c r="G734">
        <v>0</v>
      </c>
      <c r="H734">
        <v>513</v>
      </c>
      <c r="I734">
        <v>0</v>
      </c>
      <c r="J734">
        <v>607</v>
      </c>
      <c r="K734">
        <v>2832</v>
      </c>
      <c r="L734">
        <v>0</v>
      </c>
      <c r="M734">
        <v>0</v>
      </c>
      <c r="N734">
        <v>7</v>
      </c>
      <c r="O734">
        <v>0</v>
      </c>
      <c r="P734">
        <v>21</v>
      </c>
      <c r="Q734">
        <v>6295</v>
      </c>
      <c r="R734">
        <v>843</v>
      </c>
      <c r="S734">
        <v>210</v>
      </c>
      <c r="T734">
        <v>369</v>
      </c>
      <c r="U734">
        <v>1824</v>
      </c>
      <c r="V734">
        <v>199</v>
      </c>
      <c r="W734">
        <v>8</v>
      </c>
      <c r="X734">
        <v>0</v>
      </c>
      <c r="Y734">
        <v>151</v>
      </c>
      <c r="Z734">
        <v>4</v>
      </c>
      <c r="AA734">
        <v>258</v>
      </c>
      <c r="AB734">
        <v>114</v>
      </c>
      <c r="AC734">
        <v>97</v>
      </c>
      <c r="AD734">
        <v>1237</v>
      </c>
      <c r="AE734">
        <v>0</v>
      </c>
      <c r="AF734">
        <v>3</v>
      </c>
      <c r="AG734">
        <v>5317</v>
      </c>
    </row>
    <row r="735" spans="1:33" x14ac:dyDescent="0.35">
      <c r="A735">
        <f t="shared" si="22"/>
        <v>0</v>
      </c>
      <c r="B735">
        <f t="shared" si="23"/>
        <v>0</v>
      </c>
      <c r="C735" t="s">
        <v>424</v>
      </c>
      <c r="D735">
        <v>2034</v>
      </c>
      <c r="E735">
        <v>0</v>
      </c>
      <c r="F735">
        <v>0</v>
      </c>
      <c r="G735">
        <v>0</v>
      </c>
      <c r="H735">
        <v>531</v>
      </c>
      <c r="I735">
        <v>1628</v>
      </c>
      <c r="J735">
        <v>0</v>
      </c>
      <c r="K735">
        <v>0</v>
      </c>
      <c r="L735">
        <v>0</v>
      </c>
      <c r="M735">
        <v>0</v>
      </c>
      <c r="N735">
        <v>49</v>
      </c>
      <c r="O735">
        <v>35</v>
      </c>
      <c r="P735">
        <v>266</v>
      </c>
      <c r="Q735">
        <v>4543</v>
      </c>
      <c r="R735">
        <v>770</v>
      </c>
      <c r="S735">
        <v>292</v>
      </c>
      <c r="T735">
        <v>0</v>
      </c>
      <c r="U735">
        <v>0</v>
      </c>
      <c r="V735">
        <v>154</v>
      </c>
      <c r="W735">
        <v>128</v>
      </c>
      <c r="X735">
        <v>0</v>
      </c>
      <c r="Y735">
        <v>195</v>
      </c>
      <c r="Z735">
        <v>84</v>
      </c>
      <c r="AA735">
        <v>165</v>
      </c>
      <c r="AB735">
        <v>85</v>
      </c>
      <c r="AC735">
        <v>324</v>
      </c>
      <c r="AD735">
        <v>336</v>
      </c>
      <c r="AE735">
        <v>0</v>
      </c>
      <c r="AF735">
        <v>399</v>
      </c>
      <c r="AG735">
        <v>2932</v>
      </c>
    </row>
    <row r="736" spans="1:33" x14ac:dyDescent="0.35">
      <c r="A736">
        <f t="shared" si="22"/>
        <v>0</v>
      </c>
      <c r="B736">
        <f t="shared" si="23"/>
        <v>0</v>
      </c>
      <c r="C736" t="s">
        <v>423</v>
      </c>
      <c r="D736">
        <v>349</v>
      </c>
      <c r="E736">
        <v>0</v>
      </c>
      <c r="F736">
        <v>0</v>
      </c>
      <c r="G736">
        <v>0</v>
      </c>
      <c r="H736">
        <v>289</v>
      </c>
      <c r="I736">
        <v>0</v>
      </c>
      <c r="J736">
        <v>196</v>
      </c>
      <c r="K736">
        <v>0</v>
      </c>
      <c r="L736">
        <v>0</v>
      </c>
      <c r="M736">
        <v>0</v>
      </c>
      <c r="N736">
        <v>1</v>
      </c>
      <c r="O736">
        <v>0</v>
      </c>
      <c r="P736">
        <v>1</v>
      </c>
      <c r="Q736">
        <v>836</v>
      </c>
      <c r="R736">
        <v>533</v>
      </c>
      <c r="S736">
        <v>0</v>
      </c>
      <c r="T736">
        <v>41</v>
      </c>
      <c r="U736">
        <v>0</v>
      </c>
      <c r="V736">
        <v>0</v>
      </c>
      <c r="W736">
        <v>18</v>
      </c>
      <c r="X736">
        <v>0</v>
      </c>
      <c r="Y736">
        <v>53</v>
      </c>
      <c r="Z736">
        <v>0</v>
      </c>
      <c r="AA736">
        <v>72</v>
      </c>
      <c r="AB736">
        <v>34</v>
      </c>
      <c r="AC736">
        <v>91</v>
      </c>
      <c r="AD736">
        <v>33</v>
      </c>
      <c r="AE736">
        <v>0</v>
      </c>
      <c r="AF736">
        <v>5</v>
      </c>
      <c r="AG736">
        <v>880</v>
      </c>
    </row>
    <row r="737" spans="1:33" x14ac:dyDescent="0.35">
      <c r="A737">
        <f t="shared" si="22"/>
        <v>0</v>
      </c>
      <c r="B737">
        <f t="shared" si="23"/>
        <v>0</v>
      </c>
      <c r="C737" t="s">
        <v>422</v>
      </c>
      <c r="D737">
        <v>995</v>
      </c>
      <c r="E737">
        <v>0</v>
      </c>
      <c r="F737">
        <v>0</v>
      </c>
      <c r="G737">
        <v>0</v>
      </c>
      <c r="H737">
        <v>318</v>
      </c>
      <c r="I737">
        <v>9</v>
      </c>
      <c r="J737">
        <v>308</v>
      </c>
      <c r="K737">
        <v>0</v>
      </c>
      <c r="L737">
        <v>17</v>
      </c>
      <c r="M737">
        <v>0</v>
      </c>
      <c r="N737">
        <v>23</v>
      </c>
      <c r="O737">
        <v>0</v>
      </c>
      <c r="P737">
        <v>18</v>
      </c>
      <c r="Q737">
        <v>1688</v>
      </c>
      <c r="R737">
        <v>387</v>
      </c>
      <c r="S737">
        <v>275</v>
      </c>
      <c r="T737">
        <v>33</v>
      </c>
      <c r="U737">
        <v>0</v>
      </c>
      <c r="V737">
        <v>91</v>
      </c>
      <c r="W737">
        <v>12</v>
      </c>
      <c r="X737">
        <v>13</v>
      </c>
      <c r="Y737">
        <v>84</v>
      </c>
      <c r="Z737">
        <v>6</v>
      </c>
      <c r="AA737">
        <v>92</v>
      </c>
      <c r="AB737">
        <v>20</v>
      </c>
      <c r="AC737">
        <v>414</v>
      </c>
      <c r="AD737">
        <v>138</v>
      </c>
      <c r="AE737">
        <v>0</v>
      </c>
      <c r="AF737">
        <v>388</v>
      </c>
      <c r="AG737">
        <v>1953</v>
      </c>
    </row>
    <row r="738" spans="1:33" x14ac:dyDescent="0.35">
      <c r="A738">
        <f t="shared" si="22"/>
        <v>0</v>
      </c>
      <c r="B738">
        <f t="shared" si="23"/>
        <v>0</v>
      </c>
      <c r="C738" t="s">
        <v>421</v>
      </c>
      <c r="D738">
        <v>1665</v>
      </c>
      <c r="E738">
        <v>0</v>
      </c>
      <c r="F738">
        <v>0</v>
      </c>
      <c r="G738">
        <v>0</v>
      </c>
      <c r="H738">
        <v>841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14</v>
      </c>
      <c r="P738">
        <v>97</v>
      </c>
      <c r="Q738">
        <v>2617</v>
      </c>
      <c r="R738">
        <v>1298</v>
      </c>
      <c r="S738">
        <v>298</v>
      </c>
      <c r="T738">
        <v>0</v>
      </c>
      <c r="U738">
        <v>0</v>
      </c>
      <c r="V738">
        <v>98</v>
      </c>
      <c r="W738">
        <v>10</v>
      </c>
      <c r="X738">
        <v>0</v>
      </c>
      <c r="Y738">
        <v>157</v>
      </c>
      <c r="Z738">
        <v>307</v>
      </c>
      <c r="AA738">
        <v>133</v>
      </c>
      <c r="AB738">
        <v>73</v>
      </c>
      <c r="AC738">
        <v>233</v>
      </c>
      <c r="AD738">
        <v>118</v>
      </c>
      <c r="AE738">
        <v>34</v>
      </c>
      <c r="AF738">
        <v>18</v>
      </c>
      <c r="AG738">
        <v>2777</v>
      </c>
    </row>
    <row r="739" spans="1:33" x14ac:dyDescent="0.35">
      <c r="A739">
        <f t="shared" si="22"/>
        <v>0</v>
      </c>
      <c r="B739">
        <f t="shared" si="23"/>
        <v>0</v>
      </c>
      <c r="C739" t="s">
        <v>420</v>
      </c>
      <c r="D739">
        <v>3683</v>
      </c>
      <c r="E739">
        <v>0</v>
      </c>
      <c r="F739">
        <v>0</v>
      </c>
      <c r="G739">
        <v>0</v>
      </c>
      <c r="H739">
        <v>43</v>
      </c>
      <c r="I739">
        <v>1</v>
      </c>
      <c r="J739">
        <v>1410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86</v>
      </c>
      <c r="Q739">
        <v>5223</v>
      </c>
      <c r="R739">
        <v>703</v>
      </c>
      <c r="S739">
        <v>55</v>
      </c>
      <c r="T739">
        <v>305</v>
      </c>
      <c r="U739">
        <v>0</v>
      </c>
      <c r="V739">
        <v>660</v>
      </c>
      <c r="W739">
        <v>17</v>
      </c>
      <c r="X739">
        <v>0</v>
      </c>
      <c r="Y739">
        <v>1304</v>
      </c>
      <c r="Z739">
        <v>4</v>
      </c>
      <c r="AA739">
        <v>611</v>
      </c>
      <c r="AB739">
        <v>187</v>
      </c>
      <c r="AC739">
        <v>644</v>
      </c>
      <c r="AD739">
        <v>318</v>
      </c>
      <c r="AE739">
        <v>0</v>
      </c>
      <c r="AF739">
        <v>122</v>
      </c>
      <c r="AG739">
        <v>4930</v>
      </c>
    </row>
    <row r="740" spans="1:33" x14ac:dyDescent="0.35">
      <c r="A740">
        <f t="shared" si="22"/>
        <v>0</v>
      </c>
      <c r="B740">
        <f t="shared" si="23"/>
        <v>0</v>
      </c>
      <c r="C740" t="s">
        <v>126</v>
      </c>
      <c r="D740">
        <v>0</v>
      </c>
      <c r="E740">
        <v>0</v>
      </c>
      <c r="F740">
        <v>1812</v>
      </c>
      <c r="G740">
        <v>0</v>
      </c>
      <c r="H740">
        <v>294</v>
      </c>
      <c r="I740">
        <v>81</v>
      </c>
      <c r="J740">
        <v>1054</v>
      </c>
      <c r="K740">
        <v>3765</v>
      </c>
      <c r="L740">
        <v>611</v>
      </c>
      <c r="M740">
        <v>0</v>
      </c>
      <c r="N740">
        <v>323</v>
      </c>
      <c r="O740">
        <v>0</v>
      </c>
      <c r="P740">
        <v>401</v>
      </c>
      <c r="Q740">
        <v>8341</v>
      </c>
      <c r="R740">
        <v>1096</v>
      </c>
      <c r="S740">
        <v>297</v>
      </c>
      <c r="T740">
        <v>135</v>
      </c>
      <c r="U740">
        <v>2387</v>
      </c>
      <c r="V740">
        <v>116</v>
      </c>
      <c r="W740">
        <v>0</v>
      </c>
      <c r="X740">
        <v>123</v>
      </c>
      <c r="Y740">
        <v>292</v>
      </c>
      <c r="Z740">
        <v>51</v>
      </c>
      <c r="AA740">
        <v>570</v>
      </c>
      <c r="AB740">
        <v>113</v>
      </c>
      <c r="AC740">
        <v>1595</v>
      </c>
      <c r="AD740">
        <v>999</v>
      </c>
      <c r="AE740">
        <v>49</v>
      </c>
      <c r="AF740">
        <v>219</v>
      </c>
      <c r="AG740">
        <v>8042</v>
      </c>
    </row>
    <row r="741" spans="1:33" x14ac:dyDescent="0.35">
      <c r="A741">
        <f t="shared" si="22"/>
        <v>0</v>
      </c>
      <c r="B741">
        <f t="shared" si="23"/>
        <v>0</v>
      </c>
      <c r="C741" t="s">
        <v>419</v>
      </c>
      <c r="D741">
        <v>3800</v>
      </c>
      <c r="E741">
        <v>0</v>
      </c>
      <c r="F741">
        <v>0</v>
      </c>
      <c r="G741">
        <v>0</v>
      </c>
      <c r="H741">
        <v>339</v>
      </c>
      <c r="I741">
        <v>32</v>
      </c>
      <c r="J741">
        <v>0</v>
      </c>
      <c r="K741">
        <v>0</v>
      </c>
      <c r="L741">
        <v>0</v>
      </c>
      <c r="M741">
        <v>0</v>
      </c>
      <c r="N741">
        <v>15</v>
      </c>
      <c r="O741">
        <v>0</v>
      </c>
      <c r="P741">
        <v>8</v>
      </c>
      <c r="Q741">
        <v>4194</v>
      </c>
      <c r="R741">
        <v>1541</v>
      </c>
      <c r="S741">
        <v>184</v>
      </c>
      <c r="T741">
        <v>0</v>
      </c>
      <c r="U741">
        <v>0</v>
      </c>
      <c r="V741">
        <v>376</v>
      </c>
      <c r="W741">
        <v>2</v>
      </c>
      <c r="X741">
        <v>0</v>
      </c>
      <c r="Y741">
        <v>479</v>
      </c>
      <c r="Z741">
        <v>112</v>
      </c>
      <c r="AA741">
        <v>413</v>
      </c>
      <c r="AB741">
        <v>152</v>
      </c>
      <c r="AC741">
        <v>240</v>
      </c>
      <c r="AD741">
        <v>119</v>
      </c>
      <c r="AE741">
        <v>0</v>
      </c>
      <c r="AF741">
        <v>0</v>
      </c>
      <c r="AG741">
        <v>3618</v>
      </c>
    </row>
    <row r="742" spans="1:33" x14ac:dyDescent="0.35">
      <c r="A742">
        <f t="shared" si="22"/>
        <v>0</v>
      </c>
      <c r="B742">
        <f t="shared" si="23"/>
        <v>0</v>
      </c>
      <c r="C742" t="s">
        <v>418</v>
      </c>
      <c r="D742">
        <v>8152</v>
      </c>
      <c r="E742">
        <v>0</v>
      </c>
      <c r="F742">
        <v>0</v>
      </c>
      <c r="G742">
        <v>0</v>
      </c>
      <c r="H742">
        <v>749</v>
      </c>
      <c r="I742">
        <v>186</v>
      </c>
      <c r="J742">
        <v>2428</v>
      </c>
      <c r="K742">
        <v>2612</v>
      </c>
      <c r="L742">
        <v>0</v>
      </c>
      <c r="M742">
        <v>0</v>
      </c>
      <c r="N742">
        <v>112</v>
      </c>
      <c r="O742">
        <v>0</v>
      </c>
      <c r="P742">
        <v>34</v>
      </c>
      <c r="Q742">
        <v>14273</v>
      </c>
      <c r="R742">
        <v>2300</v>
      </c>
      <c r="S742">
        <v>488</v>
      </c>
      <c r="T742">
        <v>752</v>
      </c>
      <c r="U742">
        <v>2483</v>
      </c>
      <c r="V742">
        <v>607</v>
      </c>
      <c r="W742">
        <v>0</v>
      </c>
      <c r="X742">
        <v>0</v>
      </c>
      <c r="Y742">
        <v>1250</v>
      </c>
      <c r="Z742">
        <v>79</v>
      </c>
      <c r="AA742">
        <v>416</v>
      </c>
      <c r="AB742">
        <v>270</v>
      </c>
      <c r="AC742">
        <v>1829</v>
      </c>
      <c r="AD742">
        <v>2876</v>
      </c>
      <c r="AE742">
        <v>171</v>
      </c>
      <c r="AF742">
        <v>56</v>
      </c>
      <c r="AG742">
        <v>13577</v>
      </c>
    </row>
    <row r="743" spans="1:33" x14ac:dyDescent="0.35">
      <c r="A743">
        <f t="shared" si="22"/>
        <v>0</v>
      </c>
      <c r="B743">
        <f t="shared" si="23"/>
        <v>0</v>
      </c>
      <c r="C743" t="s">
        <v>417</v>
      </c>
      <c r="D743">
        <v>3424</v>
      </c>
      <c r="E743">
        <v>0</v>
      </c>
      <c r="F743">
        <v>0</v>
      </c>
      <c r="G743">
        <v>0</v>
      </c>
      <c r="H743">
        <v>189</v>
      </c>
      <c r="I743">
        <v>0</v>
      </c>
      <c r="J743">
        <v>852</v>
      </c>
      <c r="K743">
        <v>0</v>
      </c>
      <c r="L743">
        <v>0</v>
      </c>
      <c r="M743">
        <v>0</v>
      </c>
      <c r="N743">
        <v>6</v>
      </c>
      <c r="O743">
        <v>300</v>
      </c>
      <c r="P743">
        <v>27</v>
      </c>
      <c r="Q743">
        <v>4798</v>
      </c>
      <c r="R743">
        <v>1530</v>
      </c>
      <c r="S743">
        <v>201</v>
      </c>
      <c r="T743">
        <v>389</v>
      </c>
      <c r="U743">
        <v>0</v>
      </c>
      <c r="V743">
        <v>483</v>
      </c>
      <c r="W743">
        <v>0</v>
      </c>
      <c r="X743">
        <v>0</v>
      </c>
      <c r="Y743">
        <v>1025</v>
      </c>
      <c r="Z743">
        <v>0</v>
      </c>
      <c r="AA743">
        <v>372</v>
      </c>
      <c r="AB743">
        <v>99</v>
      </c>
      <c r="AC743">
        <v>545</v>
      </c>
      <c r="AD743">
        <v>286</v>
      </c>
      <c r="AE743">
        <v>411</v>
      </c>
      <c r="AF743">
        <v>108</v>
      </c>
      <c r="AG743">
        <v>5449</v>
      </c>
    </row>
    <row r="744" spans="1:33" x14ac:dyDescent="0.35">
      <c r="A744">
        <f t="shared" si="22"/>
        <v>0</v>
      </c>
      <c r="B744">
        <f t="shared" si="23"/>
        <v>0</v>
      </c>
      <c r="C744" t="s">
        <v>416</v>
      </c>
      <c r="D744">
        <v>2713</v>
      </c>
      <c r="E744">
        <v>0</v>
      </c>
      <c r="F744">
        <v>0</v>
      </c>
      <c r="G744">
        <v>0</v>
      </c>
      <c r="H744">
        <v>412</v>
      </c>
      <c r="I744">
        <v>0</v>
      </c>
      <c r="J744">
        <v>149</v>
      </c>
      <c r="K744">
        <v>0</v>
      </c>
      <c r="L744">
        <v>0</v>
      </c>
      <c r="M744">
        <v>0</v>
      </c>
      <c r="N744">
        <v>4</v>
      </c>
      <c r="O744">
        <v>0</v>
      </c>
      <c r="P744">
        <v>13</v>
      </c>
      <c r="Q744">
        <v>3291</v>
      </c>
      <c r="R744">
        <v>1429</v>
      </c>
      <c r="S744">
        <v>77</v>
      </c>
      <c r="T744">
        <v>541</v>
      </c>
      <c r="U744">
        <v>0</v>
      </c>
      <c r="V744">
        <v>315</v>
      </c>
      <c r="W744">
        <v>0</v>
      </c>
      <c r="X744">
        <v>0</v>
      </c>
      <c r="Y744">
        <v>315</v>
      </c>
      <c r="Z744">
        <v>0</v>
      </c>
      <c r="AA744">
        <v>407</v>
      </c>
      <c r="AB744">
        <v>73</v>
      </c>
      <c r="AC744">
        <v>309</v>
      </c>
      <c r="AD744">
        <v>192</v>
      </c>
      <c r="AE744">
        <v>0</v>
      </c>
      <c r="AF744">
        <v>58</v>
      </c>
      <c r="AG744">
        <v>3716</v>
      </c>
    </row>
    <row r="745" spans="1:33" x14ac:dyDescent="0.35">
      <c r="A745">
        <f t="shared" si="22"/>
        <v>0</v>
      </c>
      <c r="B745">
        <f t="shared" si="23"/>
        <v>0</v>
      </c>
      <c r="C745" t="s">
        <v>415</v>
      </c>
      <c r="D745">
        <v>304</v>
      </c>
      <c r="E745">
        <v>0</v>
      </c>
      <c r="F745">
        <v>0</v>
      </c>
      <c r="G745">
        <v>0</v>
      </c>
      <c r="H745">
        <v>124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5</v>
      </c>
      <c r="O745">
        <v>0</v>
      </c>
      <c r="P745">
        <v>25</v>
      </c>
      <c r="Q745">
        <v>458</v>
      </c>
      <c r="R745">
        <v>105</v>
      </c>
      <c r="S745">
        <v>1</v>
      </c>
      <c r="T745">
        <v>28</v>
      </c>
      <c r="U745">
        <v>0</v>
      </c>
      <c r="V745">
        <v>90</v>
      </c>
      <c r="W745">
        <v>0</v>
      </c>
      <c r="X745">
        <v>0</v>
      </c>
      <c r="Y745">
        <v>0</v>
      </c>
      <c r="Z745">
        <v>0</v>
      </c>
      <c r="AA745">
        <v>79</v>
      </c>
      <c r="AB745">
        <v>27</v>
      </c>
      <c r="AC745">
        <v>43</v>
      </c>
      <c r="AD745">
        <v>19</v>
      </c>
      <c r="AE745">
        <v>0</v>
      </c>
      <c r="AF745">
        <v>9</v>
      </c>
      <c r="AG745">
        <v>401</v>
      </c>
    </row>
    <row r="746" spans="1:33" x14ac:dyDescent="0.35">
      <c r="A746">
        <f t="shared" si="22"/>
        <v>0</v>
      </c>
      <c r="B746">
        <f t="shared" si="23"/>
        <v>0</v>
      </c>
      <c r="C746" t="s">
        <v>414</v>
      </c>
      <c r="D746">
        <v>1660</v>
      </c>
      <c r="E746">
        <v>0</v>
      </c>
      <c r="F746">
        <v>0</v>
      </c>
      <c r="G746">
        <v>0</v>
      </c>
      <c r="H746">
        <v>130</v>
      </c>
      <c r="I746">
        <v>0</v>
      </c>
      <c r="J746">
        <v>0</v>
      </c>
      <c r="K746">
        <v>0</v>
      </c>
      <c r="L746">
        <v>166</v>
      </c>
      <c r="M746">
        <v>0</v>
      </c>
      <c r="N746">
        <v>7</v>
      </c>
      <c r="O746">
        <v>42</v>
      </c>
      <c r="P746">
        <v>36</v>
      </c>
      <c r="Q746">
        <v>2041</v>
      </c>
      <c r="R746">
        <v>842</v>
      </c>
      <c r="S746">
        <v>41</v>
      </c>
      <c r="T746">
        <v>0</v>
      </c>
      <c r="U746">
        <v>0</v>
      </c>
      <c r="V746">
        <v>239</v>
      </c>
      <c r="W746">
        <v>12</v>
      </c>
      <c r="X746">
        <v>102</v>
      </c>
      <c r="Y746">
        <v>82</v>
      </c>
      <c r="Z746">
        <v>0</v>
      </c>
      <c r="AA746">
        <v>266</v>
      </c>
      <c r="AB746">
        <v>39</v>
      </c>
      <c r="AC746">
        <v>237</v>
      </c>
      <c r="AD746">
        <v>243</v>
      </c>
      <c r="AE746">
        <v>1</v>
      </c>
      <c r="AF746">
        <v>76</v>
      </c>
      <c r="AG746">
        <v>2180</v>
      </c>
    </row>
    <row r="747" spans="1:33" x14ac:dyDescent="0.35">
      <c r="A747">
        <f t="shared" si="22"/>
        <v>0</v>
      </c>
      <c r="B747">
        <f t="shared" si="23"/>
        <v>0</v>
      </c>
      <c r="C747" t="s">
        <v>413</v>
      </c>
      <c r="D747">
        <v>5891</v>
      </c>
      <c r="E747">
        <v>0</v>
      </c>
      <c r="F747">
        <v>0</v>
      </c>
      <c r="G747">
        <v>0</v>
      </c>
      <c r="H747">
        <v>625</v>
      </c>
      <c r="I747">
        <v>0</v>
      </c>
      <c r="J747">
        <v>3093</v>
      </c>
      <c r="K747">
        <v>0</v>
      </c>
      <c r="L747">
        <v>0</v>
      </c>
      <c r="M747">
        <v>0</v>
      </c>
      <c r="N747">
        <v>31</v>
      </c>
      <c r="O747">
        <v>930</v>
      </c>
      <c r="P747">
        <v>259</v>
      </c>
      <c r="Q747">
        <v>10829</v>
      </c>
      <c r="R747">
        <v>2047</v>
      </c>
      <c r="S747">
        <v>379</v>
      </c>
      <c r="T747">
        <v>1365</v>
      </c>
      <c r="U747">
        <v>0</v>
      </c>
      <c r="V747">
        <v>638</v>
      </c>
      <c r="W747">
        <v>19</v>
      </c>
      <c r="X747">
        <v>0</v>
      </c>
      <c r="Y747">
        <v>1039</v>
      </c>
      <c r="Z747">
        <v>0</v>
      </c>
      <c r="AA747">
        <v>768</v>
      </c>
      <c r="AB747">
        <v>196</v>
      </c>
      <c r="AC747">
        <v>1710</v>
      </c>
      <c r="AD747">
        <v>1627</v>
      </c>
      <c r="AE747">
        <v>0</v>
      </c>
      <c r="AF747">
        <v>597</v>
      </c>
      <c r="AG747">
        <v>10385</v>
      </c>
    </row>
    <row r="748" spans="1:33" x14ac:dyDescent="0.35">
      <c r="A748">
        <f t="shared" si="22"/>
        <v>0</v>
      </c>
      <c r="B748">
        <f t="shared" si="23"/>
        <v>0</v>
      </c>
      <c r="C748" t="s">
        <v>412</v>
      </c>
      <c r="D748">
        <v>758</v>
      </c>
      <c r="E748">
        <v>0</v>
      </c>
      <c r="F748">
        <v>0</v>
      </c>
      <c r="G748">
        <v>0</v>
      </c>
      <c r="H748">
        <v>46</v>
      </c>
      <c r="I748">
        <v>0</v>
      </c>
      <c r="J748">
        <v>984</v>
      </c>
      <c r="K748">
        <v>0</v>
      </c>
      <c r="L748">
        <v>0</v>
      </c>
      <c r="M748">
        <v>0</v>
      </c>
      <c r="N748">
        <v>2</v>
      </c>
      <c r="O748">
        <v>0</v>
      </c>
      <c r="P748">
        <v>0</v>
      </c>
      <c r="Q748">
        <v>1790</v>
      </c>
      <c r="R748">
        <v>125</v>
      </c>
      <c r="S748">
        <v>3</v>
      </c>
      <c r="T748">
        <v>361</v>
      </c>
      <c r="U748">
        <v>0</v>
      </c>
      <c r="V748">
        <v>3</v>
      </c>
      <c r="W748">
        <v>0</v>
      </c>
      <c r="X748">
        <v>0</v>
      </c>
      <c r="Y748">
        <v>34</v>
      </c>
      <c r="Z748">
        <v>0</v>
      </c>
      <c r="AA748">
        <v>102</v>
      </c>
      <c r="AB748">
        <v>30</v>
      </c>
      <c r="AC748">
        <v>283</v>
      </c>
      <c r="AD748">
        <v>499</v>
      </c>
      <c r="AE748">
        <v>0</v>
      </c>
      <c r="AF748">
        <v>10</v>
      </c>
      <c r="AG748">
        <v>1450</v>
      </c>
    </row>
    <row r="749" spans="1:33" x14ac:dyDescent="0.35">
      <c r="A749">
        <f t="shared" si="22"/>
        <v>0</v>
      </c>
      <c r="B749">
        <f t="shared" si="23"/>
        <v>0</v>
      </c>
      <c r="C749" t="s">
        <v>411</v>
      </c>
      <c r="D749">
        <v>807</v>
      </c>
      <c r="E749">
        <v>278</v>
      </c>
      <c r="F749">
        <v>0</v>
      </c>
      <c r="G749">
        <v>33</v>
      </c>
      <c r="H749">
        <v>29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38</v>
      </c>
      <c r="Q749">
        <v>1185</v>
      </c>
      <c r="R749">
        <v>426</v>
      </c>
      <c r="S749">
        <v>3</v>
      </c>
      <c r="T749">
        <v>0</v>
      </c>
      <c r="U749">
        <v>0</v>
      </c>
      <c r="V749">
        <v>120</v>
      </c>
      <c r="W749">
        <v>0</v>
      </c>
      <c r="X749">
        <v>0</v>
      </c>
      <c r="Y749">
        <v>68</v>
      </c>
      <c r="Z749">
        <v>68</v>
      </c>
      <c r="AA749">
        <v>147</v>
      </c>
      <c r="AB749">
        <v>75</v>
      </c>
      <c r="AC749">
        <v>107</v>
      </c>
      <c r="AD749">
        <v>104</v>
      </c>
      <c r="AE749">
        <v>0</v>
      </c>
      <c r="AF749">
        <v>1</v>
      </c>
      <c r="AG749">
        <v>1119</v>
      </c>
    </row>
    <row r="750" spans="1:33" x14ac:dyDescent="0.35">
      <c r="A750">
        <f t="shared" si="22"/>
        <v>0</v>
      </c>
      <c r="B750">
        <f t="shared" si="23"/>
        <v>0</v>
      </c>
      <c r="C750" t="s">
        <v>410</v>
      </c>
      <c r="D750">
        <v>3055</v>
      </c>
      <c r="E750">
        <v>0</v>
      </c>
      <c r="F750">
        <v>0</v>
      </c>
      <c r="G750">
        <v>0</v>
      </c>
      <c r="H750">
        <v>318</v>
      </c>
      <c r="I750">
        <v>46</v>
      </c>
      <c r="J750">
        <v>1450</v>
      </c>
      <c r="K750">
        <v>0</v>
      </c>
      <c r="L750">
        <v>0</v>
      </c>
      <c r="M750">
        <v>0</v>
      </c>
      <c r="N750">
        <v>21</v>
      </c>
      <c r="O750">
        <v>0</v>
      </c>
      <c r="P750">
        <v>175</v>
      </c>
      <c r="Q750">
        <v>5065</v>
      </c>
      <c r="R750">
        <v>700</v>
      </c>
      <c r="S750">
        <v>229</v>
      </c>
      <c r="T750">
        <v>253</v>
      </c>
      <c r="U750">
        <v>0</v>
      </c>
      <c r="V750">
        <v>375</v>
      </c>
      <c r="W750">
        <v>26</v>
      </c>
      <c r="X750">
        <v>0</v>
      </c>
      <c r="Y750">
        <v>1457</v>
      </c>
      <c r="Z750">
        <v>42</v>
      </c>
      <c r="AA750">
        <v>503</v>
      </c>
      <c r="AB750">
        <v>135</v>
      </c>
      <c r="AC750">
        <v>508</v>
      </c>
      <c r="AD750">
        <v>303</v>
      </c>
      <c r="AE750">
        <v>930</v>
      </c>
      <c r="AF750">
        <v>84</v>
      </c>
      <c r="AG750">
        <v>5545</v>
      </c>
    </row>
    <row r="751" spans="1:33" x14ac:dyDescent="0.35">
      <c r="A751">
        <f t="shared" si="22"/>
        <v>0</v>
      </c>
      <c r="B751">
        <f t="shared" si="23"/>
        <v>0</v>
      </c>
      <c r="C751" t="s">
        <v>409</v>
      </c>
      <c r="D751">
        <v>1465</v>
      </c>
      <c r="E751">
        <v>0</v>
      </c>
      <c r="F751">
        <v>0</v>
      </c>
      <c r="G751">
        <v>0</v>
      </c>
      <c r="H751">
        <v>140</v>
      </c>
      <c r="I751">
        <v>44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5</v>
      </c>
      <c r="Q751">
        <v>1654</v>
      </c>
      <c r="R751">
        <v>578</v>
      </c>
      <c r="S751">
        <v>130</v>
      </c>
      <c r="T751">
        <v>0</v>
      </c>
      <c r="U751">
        <v>0</v>
      </c>
      <c r="V751">
        <v>188</v>
      </c>
      <c r="W751">
        <v>0</v>
      </c>
      <c r="X751">
        <v>0</v>
      </c>
      <c r="Y751">
        <v>108</v>
      </c>
      <c r="Z751">
        <v>0</v>
      </c>
      <c r="AA751">
        <v>210</v>
      </c>
      <c r="AB751">
        <v>50</v>
      </c>
      <c r="AC751">
        <v>131</v>
      </c>
      <c r="AD751">
        <v>93</v>
      </c>
      <c r="AE751">
        <v>0</v>
      </c>
      <c r="AF751">
        <v>9</v>
      </c>
      <c r="AG751">
        <v>1497</v>
      </c>
    </row>
    <row r="752" spans="1:33" x14ac:dyDescent="0.35">
      <c r="A752">
        <f t="shared" si="22"/>
        <v>0</v>
      </c>
      <c r="B752">
        <f t="shared" si="23"/>
        <v>0</v>
      </c>
      <c r="C752" t="s">
        <v>408</v>
      </c>
      <c r="D752">
        <v>2258</v>
      </c>
      <c r="E752">
        <v>0</v>
      </c>
      <c r="F752">
        <v>0</v>
      </c>
      <c r="G752">
        <v>0</v>
      </c>
      <c r="H752">
        <v>220</v>
      </c>
      <c r="I752">
        <v>16</v>
      </c>
      <c r="J752">
        <v>0</v>
      </c>
      <c r="K752">
        <v>0</v>
      </c>
      <c r="L752">
        <v>1151</v>
      </c>
      <c r="M752">
        <v>0</v>
      </c>
      <c r="N752">
        <v>26</v>
      </c>
      <c r="O752">
        <v>0</v>
      </c>
      <c r="P752">
        <v>77</v>
      </c>
      <c r="Q752">
        <v>3748</v>
      </c>
      <c r="R752">
        <v>563</v>
      </c>
      <c r="S752">
        <v>25</v>
      </c>
      <c r="T752">
        <v>0</v>
      </c>
      <c r="U752">
        <v>0</v>
      </c>
      <c r="V752">
        <v>272</v>
      </c>
      <c r="W752">
        <v>0</v>
      </c>
      <c r="X752">
        <v>420</v>
      </c>
      <c r="Y752">
        <v>381</v>
      </c>
      <c r="Z752">
        <v>17</v>
      </c>
      <c r="AA752">
        <v>212</v>
      </c>
      <c r="AB752">
        <v>61</v>
      </c>
      <c r="AC752">
        <v>633</v>
      </c>
      <c r="AD752">
        <v>997</v>
      </c>
      <c r="AE752">
        <v>0</v>
      </c>
      <c r="AF752">
        <v>99</v>
      </c>
      <c r="AG752">
        <v>3680</v>
      </c>
    </row>
    <row r="753" spans="1:33" x14ac:dyDescent="0.35">
      <c r="A753">
        <f t="shared" si="22"/>
        <v>0</v>
      </c>
      <c r="B753">
        <f t="shared" si="23"/>
        <v>0</v>
      </c>
      <c r="C753" t="s">
        <v>407</v>
      </c>
      <c r="D753">
        <v>1709</v>
      </c>
      <c r="E753">
        <v>0</v>
      </c>
      <c r="F753">
        <v>0</v>
      </c>
      <c r="G753">
        <v>0</v>
      </c>
      <c r="H753">
        <v>232</v>
      </c>
      <c r="I753">
        <v>28</v>
      </c>
      <c r="J753">
        <v>0</v>
      </c>
      <c r="K753">
        <v>0</v>
      </c>
      <c r="L753">
        <v>0</v>
      </c>
      <c r="M753">
        <v>0</v>
      </c>
      <c r="N753">
        <v>2</v>
      </c>
      <c r="O753">
        <v>22</v>
      </c>
      <c r="P753">
        <v>69</v>
      </c>
      <c r="Q753">
        <v>2062</v>
      </c>
      <c r="R753">
        <v>638</v>
      </c>
      <c r="S753">
        <v>70</v>
      </c>
      <c r="T753">
        <v>0</v>
      </c>
      <c r="U753">
        <v>0</v>
      </c>
      <c r="V753">
        <v>208</v>
      </c>
      <c r="W753">
        <v>16</v>
      </c>
      <c r="X753">
        <v>0</v>
      </c>
      <c r="Y753">
        <v>280</v>
      </c>
      <c r="Z753">
        <v>28</v>
      </c>
      <c r="AA753">
        <v>243</v>
      </c>
      <c r="AB753">
        <v>70</v>
      </c>
      <c r="AC753">
        <v>77</v>
      </c>
      <c r="AD753">
        <v>67</v>
      </c>
      <c r="AE753">
        <v>81</v>
      </c>
      <c r="AF753">
        <v>21</v>
      </c>
      <c r="AG753">
        <v>1799</v>
      </c>
    </row>
    <row r="754" spans="1:33" x14ac:dyDescent="0.35">
      <c r="A754">
        <f t="shared" si="22"/>
        <v>0</v>
      </c>
      <c r="B754">
        <f t="shared" si="23"/>
        <v>0</v>
      </c>
      <c r="C754" t="s">
        <v>406</v>
      </c>
      <c r="D754">
        <v>2565</v>
      </c>
      <c r="E754">
        <v>0</v>
      </c>
      <c r="F754">
        <v>0</v>
      </c>
      <c r="G754">
        <v>0</v>
      </c>
      <c r="H754">
        <v>380</v>
      </c>
      <c r="I754">
        <v>87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152</v>
      </c>
      <c r="Q754">
        <v>3184</v>
      </c>
      <c r="R754">
        <v>1042</v>
      </c>
      <c r="S754">
        <v>283</v>
      </c>
      <c r="T754">
        <v>37</v>
      </c>
      <c r="U754">
        <v>0</v>
      </c>
      <c r="V754">
        <v>539</v>
      </c>
      <c r="W754">
        <v>0</v>
      </c>
      <c r="X754">
        <v>0</v>
      </c>
      <c r="Y754">
        <v>144</v>
      </c>
      <c r="Z754">
        <v>35</v>
      </c>
      <c r="AA754">
        <v>398</v>
      </c>
      <c r="AB754">
        <v>242</v>
      </c>
      <c r="AC754">
        <v>136</v>
      </c>
      <c r="AD754">
        <v>144</v>
      </c>
      <c r="AE754">
        <v>0</v>
      </c>
      <c r="AF754">
        <v>27</v>
      </c>
      <c r="AG754">
        <v>3027</v>
      </c>
    </row>
    <row r="755" spans="1:33" x14ac:dyDescent="0.35">
      <c r="A755">
        <f t="shared" si="22"/>
        <v>0</v>
      </c>
      <c r="B755">
        <f t="shared" si="23"/>
        <v>0</v>
      </c>
      <c r="C755" t="s">
        <v>405</v>
      </c>
      <c r="D755">
        <v>5259</v>
      </c>
      <c r="E755">
        <v>0</v>
      </c>
      <c r="F755">
        <v>0</v>
      </c>
      <c r="G755">
        <v>0</v>
      </c>
      <c r="H755">
        <v>391</v>
      </c>
      <c r="I755">
        <v>0</v>
      </c>
      <c r="J755">
        <v>4365</v>
      </c>
      <c r="K755">
        <v>3721</v>
      </c>
      <c r="L755">
        <v>0</v>
      </c>
      <c r="M755">
        <v>0</v>
      </c>
      <c r="N755">
        <v>0</v>
      </c>
      <c r="O755">
        <v>413</v>
      </c>
      <c r="P755">
        <v>511</v>
      </c>
      <c r="Q755">
        <v>14660</v>
      </c>
      <c r="R755">
        <v>1498</v>
      </c>
      <c r="S755">
        <v>607</v>
      </c>
      <c r="T755">
        <v>1201</v>
      </c>
      <c r="U755">
        <v>3519</v>
      </c>
      <c r="V755">
        <v>82</v>
      </c>
      <c r="W755">
        <v>79</v>
      </c>
      <c r="X755">
        <v>0</v>
      </c>
      <c r="Y755">
        <v>778</v>
      </c>
      <c r="Z755">
        <v>0</v>
      </c>
      <c r="AA755">
        <v>500</v>
      </c>
      <c r="AB755">
        <v>138</v>
      </c>
      <c r="AC755">
        <v>2962</v>
      </c>
      <c r="AD755">
        <v>3470</v>
      </c>
      <c r="AE755">
        <v>513</v>
      </c>
      <c r="AF755">
        <v>128</v>
      </c>
      <c r="AG755">
        <v>15475</v>
      </c>
    </row>
    <row r="756" spans="1:33" x14ac:dyDescent="0.35">
      <c r="A756">
        <f t="shared" si="22"/>
        <v>0</v>
      </c>
      <c r="B756">
        <f t="shared" si="23"/>
        <v>0</v>
      </c>
      <c r="C756" t="s">
        <v>404</v>
      </c>
      <c r="D756">
        <v>427</v>
      </c>
      <c r="E756">
        <v>0</v>
      </c>
      <c r="F756">
        <v>0</v>
      </c>
      <c r="G756">
        <v>0</v>
      </c>
      <c r="H756">
        <v>220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62</v>
      </c>
      <c r="O756">
        <v>0</v>
      </c>
      <c r="P756">
        <v>23</v>
      </c>
      <c r="Q756">
        <v>732</v>
      </c>
      <c r="R756">
        <v>366</v>
      </c>
      <c r="S756">
        <v>7</v>
      </c>
      <c r="T756">
        <v>2</v>
      </c>
      <c r="U756">
        <v>0</v>
      </c>
      <c r="V756">
        <v>91</v>
      </c>
      <c r="W756">
        <v>1</v>
      </c>
      <c r="X756">
        <v>0</v>
      </c>
      <c r="Y756">
        <v>39</v>
      </c>
      <c r="Z756">
        <v>0</v>
      </c>
      <c r="AA756">
        <v>97</v>
      </c>
      <c r="AB756">
        <v>96</v>
      </c>
      <c r="AC756">
        <v>20</v>
      </c>
      <c r="AD756">
        <v>4</v>
      </c>
      <c r="AE756">
        <v>0</v>
      </c>
      <c r="AF756">
        <v>0</v>
      </c>
      <c r="AG756">
        <v>723</v>
      </c>
    </row>
    <row r="757" spans="1:33" x14ac:dyDescent="0.35">
      <c r="A757">
        <f t="shared" si="22"/>
        <v>0</v>
      </c>
      <c r="B757">
        <f t="shared" si="23"/>
        <v>0</v>
      </c>
      <c r="C757" t="s">
        <v>403</v>
      </c>
      <c r="D757">
        <v>3676</v>
      </c>
      <c r="E757">
        <v>0</v>
      </c>
      <c r="F757">
        <v>0</v>
      </c>
      <c r="G757">
        <v>0</v>
      </c>
      <c r="H757">
        <v>19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93</v>
      </c>
      <c r="Q757">
        <v>3788</v>
      </c>
      <c r="R757">
        <v>729</v>
      </c>
      <c r="S757">
        <v>345</v>
      </c>
      <c r="T757">
        <v>0</v>
      </c>
      <c r="U757">
        <v>0</v>
      </c>
      <c r="V757">
        <v>534</v>
      </c>
      <c r="W757">
        <v>0</v>
      </c>
      <c r="X757">
        <v>0</v>
      </c>
      <c r="Y757">
        <v>415</v>
      </c>
      <c r="Z757">
        <v>0</v>
      </c>
      <c r="AA757">
        <v>263</v>
      </c>
      <c r="AB757">
        <v>187</v>
      </c>
      <c r="AC757">
        <v>92</v>
      </c>
      <c r="AD757">
        <v>83</v>
      </c>
      <c r="AE757">
        <v>41</v>
      </c>
      <c r="AF757">
        <v>45</v>
      </c>
      <c r="AG757">
        <v>2734</v>
      </c>
    </row>
    <row r="758" spans="1:33" x14ac:dyDescent="0.35">
      <c r="A758">
        <f t="shared" si="22"/>
        <v>0</v>
      </c>
      <c r="B758">
        <f t="shared" si="23"/>
        <v>0</v>
      </c>
      <c r="C758" t="s">
        <v>402</v>
      </c>
      <c r="D758">
        <v>621</v>
      </c>
      <c r="E758">
        <v>0</v>
      </c>
      <c r="F758">
        <v>0</v>
      </c>
      <c r="G758">
        <v>0</v>
      </c>
      <c r="H758">
        <v>20</v>
      </c>
      <c r="I758">
        <v>0</v>
      </c>
      <c r="J758">
        <v>35</v>
      </c>
      <c r="K758">
        <v>0</v>
      </c>
      <c r="L758">
        <v>240</v>
      </c>
      <c r="M758">
        <v>0</v>
      </c>
      <c r="N758">
        <v>9</v>
      </c>
      <c r="O758">
        <v>0</v>
      </c>
      <c r="P758">
        <v>3</v>
      </c>
      <c r="Q758">
        <v>928</v>
      </c>
      <c r="R758">
        <v>137</v>
      </c>
      <c r="S758">
        <v>13</v>
      </c>
      <c r="T758">
        <v>10</v>
      </c>
      <c r="U758">
        <v>0</v>
      </c>
      <c r="V758">
        <v>23</v>
      </c>
      <c r="W758">
        <v>0</v>
      </c>
      <c r="X758">
        <v>186</v>
      </c>
      <c r="Y758">
        <v>18</v>
      </c>
      <c r="Z758">
        <v>0</v>
      </c>
      <c r="AA758">
        <v>87</v>
      </c>
      <c r="AB758">
        <v>11</v>
      </c>
      <c r="AC758">
        <v>170</v>
      </c>
      <c r="AD758">
        <v>215</v>
      </c>
      <c r="AE758">
        <v>0</v>
      </c>
      <c r="AF758">
        <v>6</v>
      </c>
      <c r="AG758">
        <v>876</v>
      </c>
    </row>
    <row r="759" spans="1:33" x14ac:dyDescent="0.35">
      <c r="A759">
        <f t="shared" si="22"/>
        <v>0</v>
      </c>
      <c r="B759">
        <f t="shared" si="23"/>
        <v>0</v>
      </c>
      <c r="C759" t="s">
        <v>401</v>
      </c>
      <c r="D759">
        <v>1349</v>
      </c>
      <c r="E759">
        <v>0</v>
      </c>
      <c r="F759">
        <v>0</v>
      </c>
      <c r="G759">
        <v>0</v>
      </c>
      <c r="H759">
        <v>78</v>
      </c>
      <c r="I759">
        <v>0</v>
      </c>
      <c r="J759">
        <v>9</v>
      </c>
      <c r="K759">
        <v>0</v>
      </c>
      <c r="L759">
        <v>0</v>
      </c>
      <c r="M759">
        <v>0</v>
      </c>
      <c r="N759">
        <v>10</v>
      </c>
      <c r="O759">
        <v>0</v>
      </c>
      <c r="P759">
        <v>41</v>
      </c>
      <c r="Q759">
        <v>1487</v>
      </c>
      <c r="R759">
        <v>225</v>
      </c>
      <c r="S759">
        <v>15</v>
      </c>
      <c r="T759">
        <v>38</v>
      </c>
      <c r="U759">
        <v>0</v>
      </c>
      <c r="V759">
        <v>50</v>
      </c>
      <c r="W759">
        <v>0</v>
      </c>
      <c r="X759">
        <v>0</v>
      </c>
      <c r="Y759">
        <v>71</v>
      </c>
      <c r="Z759">
        <v>0</v>
      </c>
      <c r="AA759">
        <v>144</v>
      </c>
      <c r="AB759">
        <v>61</v>
      </c>
      <c r="AC759">
        <v>223</v>
      </c>
      <c r="AD759">
        <v>144</v>
      </c>
      <c r="AE759">
        <v>12</v>
      </c>
      <c r="AF759">
        <v>226</v>
      </c>
      <c r="AG759">
        <v>1209</v>
      </c>
    </row>
    <row r="760" spans="1:33" x14ac:dyDescent="0.35">
      <c r="A760">
        <f t="shared" si="22"/>
        <v>0</v>
      </c>
      <c r="B760">
        <f t="shared" si="23"/>
        <v>0</v>
      </c>
      <c r="C760" t="s">
        <v>400</v>
      </c>
      <c r="D760">
        <v>1052</v>
      </c>
      <c r="E760">
        <v>0</v>
      </c>
      <c r="F760">
        <v>183</v>
      </c>
      <c r="G760">
        <v>1</v>
      </c>
      <c r="H760">
        <v>105</v>
      </c>
      <c r="I760">
        <v>42</v>
      </c>
      <c r="J760">
        <v>440</v>
      </c>
      <c r="K760">
        <v>544</v>
      </c>
      <c r="L760">
        <v>0</v>
      </c>
      <c r="M760">
        <v>0</v>
      </c>
      <c r="N760">
        <v>0</v>
      </c>
      <c r="O760">
        <v>0</v>
      </c>
      <c r="P760">
        <v>19</v>
      </c>
      <c r="Q760">
        <v>2386</v>
      </c>
      <c r="R760">
        <v>233</v>
      </c>
      <c r="S760">
        <v>68</v>
      </c>
      <c r="T760">
        <v>119</v>
      </c>
      <c r="U760">
        <v>735</v>
      </c>
      <c r="V760">
        <v>0</v>
      </c>
      <c r="W760">
        <v>0</v>
      </c>
      <c r="X760">
        <v>0</v>
      </c>
      <c r="Y760">
        <v>15</v>
      </c>
      <c r="Z760">
        <v>42</v>
      </c>
      <c r="AA760">
        <v>201</v>
      </c>
      <c r="AB760">
        <v>69</v>
      </c>
      <c r="AC760">
        <v>211</v>
      </c>
      <c r="AD760">
        <v>614</v>
      </c>
      <c r="AE760">
        <v>0</v>
      </c>
      <c r="AF760">
        <v>56</v>
      </c>
      <c r="AG760">
        <v>2363</v>
      </c>
    </row>
    <row r="761" spans="1:33" x14ac:dyDescent="0.35">
      <c r="A761">
        <f t="shared" si="22"/>
        <v>0</v>
      </c>
      <c r="B761">
        <f t="shared" si="23"/>
        <v>0</v>
      </c>
      <c r="C761" t="s">
        <v>399</v>
      </c>
      <c r="D761">
        <v>472</v>
      </c>
      <c r="E761">
        <v>0</v>
      </c>
      <c r="F761">
        <v>0</v>
      </c>
      <c r="G761">
        <v>0</v>
      </c>
      <c r="H761">
        <v>23</v>
      </c>
      <c r="I761">
        <v>0</v>
      </c>
      <c r="J761">
        <v>18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13</v>
      </c>
      <c r="Q761">
        <v>526</v>
      </c>
      <c r="R761">
        <v>29</v>
      </c>
      <c r="S761">
        <v>157</v>
      </c>
      <c r="T761">
        <v>53</v>
      </c>
      <c r="U761">
        <v>0</v>
      </c>
      <c r="V761">
        <v>0</v>
      </c>
      <c r="W761">
        <v>0</v>
      </c>
      <c r="X761">
        <v>0</v>
      </c>
      <c r="Y761">
        <v>1</v>
      </c>
      <c r="Z761">
        <v>0</v>
      </c>
      <c r="AA761">
        <v>110</v>
      </c>
      <c r="AB761">
        <v>2</v>
      </c>
      <c r="AC761">
        <v>61</v>
      </c>
      <c r="AD761">
        <v>17</v>
      </c>
      <c r="AE761">
        <v>0</v>
      </c>
      <c r="AF761">
        <v>17</v>
      </c>
      <c r="AG761">
        <v>447</v>
      </c>
    </row>
    <row r="762" spans="1:33" x14ac:dyDescent="0.35">
      <c r="A762">
        <f t="shared" si="22"/>
        <v>0</v>
      </c>
      <c r="B762">
        <f t="shared" si="23"/>
        <v>0</v>
      </c>
      <c r="C762" t="s">
        <v>398</v>
      </c>
      <c r="D762">
        <v>788</v>
      </c>
      <c r="E762">
        <v>0</v>
      </c>
      <c r="F762">
        <v>0</v>
      </c>
      <c r="G762">
        <v>0</v>
      </c>
      <c r="H762">
        <v>39</v>
      </c>
      <c r="I762">
        <v>15</v>
      </c>
      <c r="J762">
        <v>0</v>
      </c>
      <c r="K762">
        <v>0</v>
      </c>
      <c r="L762">
        <v>12</v>
      </c>
      <c r="M762">
        <v>0</v>
      </c>
      <c r="N762">
        <v>65</v>
      </c>
      <c r="O762">
        <v>0</v>
      </c>
      <c r="P762">
        <v>52</v>
      </c>
      <c r="Q762">
        <v>971</v>
      </c>
      <c r="R762">
        <v>308</v>
      </c>
      <c r="S762">
        <v>49</v>
      </c>
      <c r="T762">
        <v>0</v>
      </c>
      <c r="U762">
        <v>0</v>
      </c>
      <c r="V762">
        <v>45</v>
      </c>
      <c r="W762">
        <v>0</v>
      </c>
      <c r="X762">
        <v>0</v>
      </c>
      <c r="Y762">
        <v>3</v>
      </c>
      <c r="Z762">
        <v>15</v>
      </c>
      <c r="AA762">
        <v>109</v>
      </c>
      <c r="AB762">
        <v>38</v>
      </c>
      <c r="AC762">
        <v>330</v>
      </c>
      <c r="AD762">
        <v>176</v>
      </c>
      <c r="AE762">
        <v>0</v>
      </c>
      <c r="AF762">
        <v>6</v>
      </c>
      <c r="AG762">
        <v>1079</v>
      </c>
    </row>
    <row r="763" spans="1:33" x14ac:dyDescent="0.35">
      <c r="A763">
        <f t="shared" si="22"/>
        <v>0</v>
      </c>
      <c r="B763">
        <f t="shared" si="23"/>
        <v>0</v>
      </c>
      <c r="C763" t="s">
        <v>397</v>
      </c>
      <c r="D763">
        <v>0</v>
      </c>
      <c r="E763">
        <v>5224</v>
      </c>
      <c r="F763">
        <v>9674</v>
      </c>
      <c r="G763">
        <v>35</v>
      </c>
      <c r="H763">
        <v>310</v>
      </c>
      <c r="I763">
        <v>1260</v>
      </c>
      <c r="J763">
        <v>5812</v>
      </c>
      <c r="K763">
        <v>10556</v>
      </c>
      <c r="L763">
        <v>253</v>
      </c>
      <c r="M763">
        <v>0</v>
      </c>
      <c r="N763">
        <v>192</v>
      </c>
      <c r="O763">
        <v>0</v>
      </c>
      <c r="P763">
        <v>6639</v>
      </c>
      <c r="Q763">
        <v>39955</v>
      </c>
      <c r="R763">
        <v>3734</v>
      </c>
      <c r="S763">
        <v>755</v>
      </c>
      <c r="T763">
        <v>1352</v>
      </c>
      <c r="U763">
        <v>9060</v>
      </c>
      <c r="V763">
        <v>268</v>
      </c>
      <c r="W763">
        <v>467</v>
      </c>
      <c r="X763">
        <v>130</v>
      </c>
      <c r="Y763">
        <v>3023</v>
      </c>
      <c r="Z763">
        <v>918</v>
      </c>
      <c r="AA763">
        <v>1644</v>
      </c>
      <c r="AB763">
        <v>582</v>
      </c>
      <c r="AC763">
        <v>8619</v>
      </c>
      <c r="AD763">
        <v>5914</v>
      </c>
      <c r="AE763">
        <v>0</v>
      </c>
      <c r="AF763">
        <v>4159</v>
      </c>
      <c r="AG763">
        <v>40625</v>
      </c>
    </row>
    <row r="764" spans="1:33" x14ac:dyDescent="0.35">
      <c r="A764">
        <f t="shared" si="22"/>
        <v>0</v>
      </c>
      <c r="B764">
        <f t="shared" si="23"/>
        <v>0</v>
      </c>
      <c r="C764" t="s">
        <v>396</v>
      </c>
      <c r="D764">
        <v>1832</v>
      </c>
      <c r="E764">
        <v>0</v>
      </c>
      <c r="F764">
        <v>0</v>
      </c>
      <c r="G764">
        <v>0</v>
      </c>
      <c r="H764">
        <v>81</v>
      </c>
      <c r="I764">
        <v>0</v>
      </c>
      <c r="J764">
        <v>582</v>
      </c>
      <c r="K764">
        <v>0</v>
      </c>
      <c r="L764">
        <v>0</v>
      </c>
      <c r="M764">
        <v>0</v>
      </c>
      <c r="N764">
        <v>27</v>
      </c>
      <c r="O764">
        <v>0</v>
      </c>
      <c r="P764">
        <v>38</v>
      </c>
      <c r="Q764">
        <v>2560</v>
      </c>
      <c r="R764">
        <v>249</v>
      </c>
      <c r="S764">
        <v>87</v>
      </c>
      <c r="T764">
        <v>157</v>
      </c>
      <c r="U764">
        <v>0</v>
      </c>
      <c r="V764">
        <v>156</v>
      </c>
      <c r="W764">
        <v>0</v>
      </c>
      <c r="X764">
        <v>0</v>
      </c>
      <c r="Y764">
        <v>235</v>
      </c>
      <c r="Z764">
        <v>0</v>
      </c>
      <c r="AA764">
        <v>202</v>
      </c>
      <c r="AB764">
        <v>56</v>
      </c>
      <c r="AC764">
        <v>795</v>
      </c>
      <c r="AD764">
        <v>616</v>
      </c>
      <c r="AE764">
        <v>0</v>
      </c>
      <c r="AF764">
        <v>44</v>
      </c>
      <c r="AG764">
        <v>2597</v>
      </c>
    </row>
    <row r="765" spans="1:33" x14ac:dyDescent="0.35">
      <c r="A765">
        <f t="shared" si="22"/>
        <v>0</v>
      </c>
      <c r="B765">
        <f t="shared" si="23"/>
        <v>0</v>
      </c>
      <c r="C765" t="s">
        <v>395</v>
      </c>
      <c r="D765">
        <v>3185</v>
      </c>
      <c r="E765">
        <v>0</v>
      </c>
      <c r="F765">
        <v>0</v>
      </c>
      <c r="G765">
        <v>0</v>
      </c>
      <c r="H765">
        <v>391</v>
      </c>
      <c r="I765">
        <v>0</v>
      </c>
      <c r="J765">
        <v>441</v>
      </c>
      <c r="K765">
        <v>0</v>
      </c>
      <c r="L765">
        <v>0</v>
      </c>
      <c r="M765">
        <v>0</v>
      </c>
      <c r="N765">
        <v>30</v>
      </c>
      <c r="O765">
        <v>0</v>
      </c>
      <c r="P765">
        <v>112</v>
      </c>
      <c r="Q765">
        <v>4159</v>
      </c>
      <c r="R765">
        <v>773</v>
      </c>
      <c r="S765">
        <v>266</v>
      </c>
      <c r="T765">
        <v>101</v>
      </c>
      <c r="U765">
        <v>0</v>
      </c>
      <c r="V765">
        <v>160</v>
      </c>
      <c r="W765">
        <v>0</v>
      </c>
      <c r="X765">
        <v>0</v>
      </c>
      <c r="Y765">
        <v>98</v>
      </c>
      <c r="Z765">
        <v>0</v>
      </c>
      <c r="AA765">
        <v>366</v>
      </c>
      <c r="AB765">
        <v>254</v>
      </c>
      <c r="AC765">
        <v>1707</v>
      </c>
      <c r="AD765">
        <v>741</v>
      </c>
      <c r="AE765">
        <v>15</v>
      </c>
      <c r="AF765">
        <v>267</v>
      </c>
      <c r="AG765">
        <v>4748</v>
      </c>
    </row>
    <row r="766" spans="1:33" x14ac:dyDescent="0.35">
      <c r="A766">
        <f t="shared" si="22"/>
        <v>0</v>
      </c>
      <c r="B766">
        <f t="shared" si="23"/>
        <v>0</v>
      </c>
      <c r="C766" t="s">
        <v>394</v>
      </c>
      <c r="D766">
        <v>1827</v>
      </c>
      <c r="E766">
        <v>0</v>
      </c>
      <c r="F766">
        <v>0</v>
      </c>
      <c r="G766">
        <v>0</v>
      </c>
      <c r="H766">
        <v>194</v>
      </c>
      <c r="I766">
        <v>43</v>
      </c>
      <c r="J766">
        <v>0</v>
      </c>
      <c r="K766">
        <v>1005</v>
      </c>
      <c r="L766">
        <v>147</v>
      </c>
      <c r="M766">
        <v>0</v>
      </c>
      <c r="N766">
        <v>8</v>
      </c>
      <c r="O766">
        <v>0</v>
      </c>
      <c r="P766">
        <v>120</v>
      </c>
      <c r="Q766">
        <v>3344</v>
      </c>
      <c r="R766">
        <v>615</v>
      </c>
      <c r="S766">
        <v>120</v>
      </c>
      <c r="T766">
        <v>3</v>
      </c>
      <c r="U766">
        <v>829</v>
      </c>
      <c r="V766">
        <v>49</v>
      </c>
      <c r="W766">
        <v>4</v>
      </c>
      <c r="X766">
        <v>73</v>
      </c>
      <c r="Y766">
        <v>202</v>
      </c>
      <c r="Z766">
        <v>44</v>
      </c>
      <c r="AA766">
        <v>277</v>
      </c>
      <c r="AB766">
        <v>106</v>
      </c>
      <c r="AC766">
        <v>786</v>
      </c>
      <c r="AD766">
        <v>313</v>
      </c>
      <c r="AE766">
        <v>0</v>
      </c>
      <c r="AF766">
        <v>7</v>
      </c>
      <c r="AG766">
        <v>3428</v>
      </c>
    </row>
    <row r="767" spans="1:33" x14ac:dyDescent="0.35">
      <c r="A767">
        <f t="shared" si="22"/>
        <v>0</v>
      </c>
      <c r="B767">
        <f t="shared" si="23"/>
        <v>0</v>
      </c>
      <c r="C767" t="s">
        <v>393</v>
      </c>
      <c r="D767">
        <v>810</v>
      </c>
      <c r="E767">
        <v>0</v>
      </c>
      <c r="F767">
        <v>0</v>
      </c>
      <c r="G767">
        <v>0</v>
      </c>
      <c r="H767">
        <v>27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</v>
      </c>
      <c r="Q767">
        <v>839</v>
      </c>
      <c r="R767">
        <v>267</v>
      </c>
      <c r="S767">
        <v>32</v>
      </c>
      <c r="T767">
        <v>0</v>
      </c>
      <c r="U767">
        <v>0</v>
      </c>
      <c r="V767">
        <v>137</v>
      </c>
      <c r="W767">
        <v>0</v>
      </c>
      <c r="X767">
        <v>0</v>
      </c>
      <c r="Y767">
        <v>30</v>
      </c>
      <c r="Z767">
        <v>0</v>
      </c>
      <c r="AA767">
        <v>138</v>
      </c>
      <c r="AB767">
        <v>109</v>
      </c>
      <c r="AC767">
        <v>82</v>
      </c>
      <c r="AD767">
        <v>26</v>
      </c>
      <c r="AE767">
        <v>0</v>
      </c>
      <c r="AF767">
        <v>29</v>
      </c>
      <c r="AG767">
        <v>850</v>
      </c>
    </row>
    <row r="768" spans="1:33" x14ac:dyDescent="0.35">
      <c r="A768">
        <f t="shared" si="22"/>
        <v>0</v>
      </c>
      <c r="B768">
        <f t="shared" si="23"/>
        <v>0</v>
      </c>
      <c r="C768" t="s">
        <v>392</v>
      </c>
      <c r="D768">
        <v>11704</v>
      </c>
      <c r="E768">
        <v>0</v>
      </c>
      <c r="F768">
        <v>0</v>
      </c>
      <c r="G768">
        <v>0</v>
      </c>
      <c r="H768">
        <v>948</v>
      </c>
      <c r="I768">
        <v>514</v>
      </c>
      <c r="J768">
        <v>450</v>
      </c>
      <c r="K768">
        <v>0</v>
      </c>
      <c r="L768">
        <v>0</v>
      </c>
      <c r="M768">
        <v>0</v>
      </c>
      <c r="N768">
        <v>455</v>
      </c>
      <c r="O768">
        <v>0</v>
      </c>
      <c r="P768">
        <v>183</v>
      </c>
      <c r="Q768">
        <v>14254</v>
      </c>
      <c r="R768">
        <v>1695</v>
      </c>
      <c r="S768">
        <v>903</v>
      </c>
      <c r="T768">
        <v>170</v>
      </c>
      <c r="U768">
        <v>0</v>
      </c>
      <c r="V768">
        <v>651</v>
      </c>
      <c r="W768">
        <v>140</v>
      </c>
      <c r="X768">
        <v>0</v>
      </c>
      <c r="Y768">
        <v>129</v>
      </c>
      <c r="Z768">
        <v>421</v>
      </c>
      <c r="AA768">
        <v>698</v>
      </c>
      <c r="AB768">
        <v>416</v>
      </c>
      <c r="AC768">
        <v>2609</v>
      </c>
      <c r="AD768">
        <v>1459</v>
      </c>
      <c r="AE768">
        <v>2601</v>
      </c>
      <c r="AF768">
        <v>461</v>
      </c>
      <c r="AG768">
        <v>12353</v>
      </c>
    </row>
    <row r="769" spans="1:33" x14ac:dyDescent="0.35">
      <c r="A769">
        <f t="shared" si="22"/>
        <v>0</v>
      </c>
      <c r="B769">
        <f t="shared" si="23"/>
        <v>0</v>
      </c>
      <c r="C769" t="s">
        <v>391</v>
      </c>
      <c r="D769">
        <v>1598</v>
      </c>
      <c r="E769">
        <v>0</v>
      </c>
      <c r="F769">
        <v>0</v>
      </c>
      <c r="G769">
        <v>0</v>
      </c>
      <c r="H769">
        <v>287</v>
      </c>
      <c r="I769">
        <v>3</v>
      </c>
      <c r="J769">
        <v>444</v>
      </c>
      <c r="K769">
        <v>0</v>
      </c>
      <c r="L769">
        <v>264</v>
      </c>
      <c r="M769">
        <v>0</v>
      </c>
      <c r="N769">
        <v>27</v>
      </c>
      <c r="O769">
        <v>0</v>
      </c>
      <c r="P769">
        <v>37</v>
      </c>
      <c r="Q769">
        <v>2660</v>
      </c>
      <c r="R769">
        <v>408</v>
      </c>
      <c r="S769">
        <v>111</v>
      </c>
      <c r="T769">
        <v>148</v>
      </c>
      <c r="U769">
        <v>0</v>
      </c>
      <c r="V769">
        <v>220</v>
      </c>
      <c r="W769">
        <v>3</v>
      </c>
      <c r="X769" s="2">
        <v>86</v>
      </c>
      <c r="Y769">
        <v>83</v>
      </c>
      <c r="Z769">
        <v>0</v>
      </c>
      <c r="AA769">
        <v>193</v>
      </c>
      <c r="AB769">
        <v>39</v>
      </c>
      <c r="AC769">
        <v>300</v>
      </c>
      <c r="AD769">
        <v>342</v>
      </c>
      <c r="AE769">
        <v>0</v>
      </c>
      <c r="AF769">
        <v>15</v>
      </c>
      <c r="AG769">
        <v>1948</v>
      </c>
    </row>
    <row r="770" spans="1:33" x14ac:dyDescent="0.35">
      <c r="A770">
        <f t="shared" ref="A770:A813" si="24">+Q770-SUM(D770:P770)</f>
        <v>0</v>
      </c>
      <c r="B770">
        <f t="shared" ref="B770:B813" si="25">+AG770-SUM(R770:AF770)</f>
        <v>0</v>
      </c>
      <c r="C770" t="s">
        <v>390</v>
      </c>
      <c r="D770">
        <v>956</v>
      </c>
      <c r="E770">
        <v>0</v>
      </c>
      <c r="F770">
        <v>0</v>
      </c>
      <c r="G770">
        <v>0</v>
      </c>
      <c r="H770">
        <v>64</v>
      </c>
      <c r="I770">
        <v>0</v>
      </c>
      <c r="J770">
        <v>85</v>
      </c>
      <c r="K770">
        <v>0</v>
      </c>
      <c r="L770">
        <v>0</v>
      </c>
      <c r="M770">
        <v>0</v>
      </c>
      <c r="N770">
        <v>14</v>
      </c>
      <c r="O770">
        <v>17</v>
      </c>
      <c r="P770">
        <v>39</v>
      </c>
      <c r="Q770">
        <v>1175</v>
      </c>
      <c r="R770">
        <v>307</v>
      </c>
      <c r="S770">
        <v>31</v>
      </c>
      <c r="T770">
        <v>54</v>
      </c>
      <c r="U770">
        <v>0</v>
      </c>
      <c r="V770">
        <v>68</v>
      </c>
      <c r="W770">
        <v>0</v>
      </c>
      <c r="X770">
        <v>0</v>
      </c>
      <c r="Y770">
        <v>148</v>
      </c>
      <c r="Z770">
        <v>0</v>
      </c>
      <c r="AA770">
        <v>178</v>
      </c>
      <c r="AB770">
        <v>58</v>
      </c>
      <c r="AC770">
        <v>189</v>
      </c>
      <c r="AD770">
        <v>52</v>
      </c>
      <c r="AE770">
        <v>152</v>
      </c>
      <c r="AF770">
        <v>65</v>
      </c>
      <c r="AG770">
        <v>1302</v>
      </c>
    </row>
    <row r="771" spans="1:33" x14ac:dyDescent="0.35">
      <c r="A771">
        <f t="shared" si="24"/>
        <v>0</v>
      </c>
      <c r="B771">
        <f t="shared" si="25"/>
        <v>0</v>
      </c>
      <c r="C771" t="s">
        <v>389</v>
      </c>
      <c r="D771">
        <v>687</v>
      </c>
      <c r="E771">
        <v>0</v>
      </c>
      <c r="F771">
        <v>0</v>
      </c>
      <c r="G771">
        <v>0</v>
      </c>
      <c r="H771">
        <v>30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717</v>
      </c>
      <c r="R771">
        <v>693</v>
      </c>
      <c r="S771">
        <v>30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33</v>
      </c>
      <c r="Z771">
        <v>0</v>
      </c>
      <c r="AA771">
        <v>183</v>
      </c>
      <c r="AB771">
        <v>45</v>
      </c>
      <c r="AC771">
        <v>0</v>
      </c>
      <c r="AD771">
        <v>0</v>
      </c>
      <c r="AE771">
        <v>0</v>
      </c>
      <c r="AF771">
        <v>24</v>
      </c>
      <c r="AG771">
        <v>1008</v>
      </c>
    </row>
    <row r="772" spans="1:33" x14ac:dyDescent="0.35">
      <c r="A772">
        <f t="shared" si="24"/>
        <v>0</v>
      </c>
      <c r="B772">
        <f t="shared" si="25"/>
        <v>0</v>
      </c>
      <c r="C772" t="s">
        <v>388</v>
      </c>
      <c r="D772">
        <v>353</v>
      </c>
      <c r="E772">
        <v>0</v>
      </c>
      <c r="F772">
        <v>0</v>
      </c>
      <c r="G772">
        <v>0</v>
      </c>
      <c r="H772">
        <v>22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375</v>
      </c>
      <c r="R772">
        <v>182</v>
      </c>
      <c r="S772">
        <v>21</v>
      </c>
      <c r="T772">
        <v>0</v>
      </c>
      <c r="U772">
        <v>0</v>
      </c>
      <c r="V772">
        <v>66</v>
      </c>
      <c r="W772">
        <v>1</v>
      </c>
      <c r="X772">
        <v>0</v>
      </c>
      <c r="Y772">
        <v>1</v>
      </c>
      <c r="Z772">
        <v>0</v>
      </c>
      <c r="AA772">
        <v>91</v>
      </c>
      <c r="AB772">
        <v>59</v>
      </c>
      <c r="AC772">
        <v>0</v>
      </c>
      <c r="AD772">
        <v>0</v>
      </c>
      <c r="AE772">
        <v>393</v>
      </c>
      <c r="AF772">
        <v>37</v>
      </c>
      <c r="AG772">
        <v>851</v>
      </c>
    </row>
    <row r="773" spans="1:33" x14ac:dyDescent="0.35">
      <c r="A773">
        <f t="shared" si="24"/>
        <v>0</v>
      </c>
      <c r="B773">
        <f t="shared" si="25"/>
        <v>0</v>
      </c>
      <c r="C773" t="s">
        <v>387</v>
      </c>
      <c r="D773">
        <v>1075</v>
      </c>
      <c r="E773">
        <v>0</v>
      </c>
      <c r="F773">
        <v>0</v>
      </c>
      <c r="G773">
        <v>0</v>
      </c>
      <c r="H773">
        <v>81</v>
      </c>
      <c r="I773">
        <v>12</v>
      </c>
      <c r="J773">
        <v>0</v>
      </c>
      <c r="K773">
        <v>0</v>
      </c>
      <c r="L773">
        <v>92</v>
      </c>
      <c r="M773">
        <v>0</v>
      </c>
      <c r="N773">
        <v>37</v>
      </c>
      <c r="O773">
        <v>1</v>
      </c>
      <c r="P773">
        <v>144</v>
      </c>
      <c r="Q773">
        <v>1442</v>
      </c>
      <c r="R773">
        <v>183</v>
      </c>
      <c r="S773">
        <v>2</v>
      </c>
      <c r="T773">
        <v>3</v>
      </c>
      <c r="U773">
        <v>0</v>
      </c>
      <c r="V773">
        <v>132</v>
      </c>
      <c r="W773">
        <v>0</v>
      </c>
      <c r="X773">
        <v>82</v>
      </c>
      <c r="Y773">
        <v>276</v>
      </c>
      <c r="Z773">
        <v>0</v>
      </c>
      <c r="AA773">
        <v>80</v>
      </c>
      <c r="AB773">
        <v>77</v>
      </c>
      <c r="AC773">
        <v>352</v>
      </c>
      <c r="AD773">
        <v>182</v>
      </c>
      <c r="AE773">
        <v>0</v>
      </c>
      <c r="AF773">
        <v>78</v>
      </c>
      <c r="AG773">
        <v>1447</v>
      </c>
    </row>
    <row r="774" spans="1:33" x14ac:dyDescent="0.35">
      <c r="A774">
        <f t="shared" si="24"/>
        <v>0</v>
      </c>
      <c r="B774">
        <f t="shared" si="25"/>
        <v>0</v>
      </c>
      <c r="C774" t="s">
        <v>386</v>
      </c>
      <c r="D774">
        <v>2058</v>
      </c>
      <c r="E774">
        <v>0</v>
      </c>
      <c r="F774">
        <v>0</v>
      </c>
      <c r="G774">
        <v>0</v>
      </c>
      <c r="H774">
        <v>365</v>
      </c>
      <c r="I774">
        <v>10</v>
      </c>
      <c r="J774">
        <v>0</v>
      </c>
      <c r="K774">
        <v>0</v>
      </c>
      <c r="L774">
        <v>168</v>
      </c>
      <c r="M774">
        <v>0</v>
      </c>
      <c r="N774">
        <v>4</v>
      </c>
      <c r="O774">
        <v>0</v>
      </c>
      <c r="P774">
        <v>25</v>
      </c>
      <c r="Q774">
        <v>2630</v>
      </c>
      <c r="R774">
        <v>676</v>
      </c>
      <c r="S774">
        <v>151</v>
      </c>
      <c r="T774">
        <v>0</v>
      </c>
      <c r="U774">
        <v>0</v>
      </c>
      <c r="V774">
        <v>394</v>
      </c>
      <c r="W774">
        <v>0</v>
      </c>
      <c r="X774">
        <v>90</v>
      </c>
      <c r="Y774">
        <v>148</v>
      </c>
      <c r="Z774">
        <v>0</v>
      </c>
      <c r="AA774">
        <v>206</v>
      </c>
      <c r="AB774">
        <v>166</v>
      </c>
      <c r="AC774">
        <v>347</v>
      </c>
      <c r="AD774">
        <v>282</v>
      </c>
      <c r="AE774">
        <v>69</v>
      </c>
      <c r="AF774">
        <v>77</v>
      </c>
      <c r="AG774">
        <v>2606</v>
      </c>
    </row>
    <row r="775" spans="1:33" x14ac:dyDescent="0.35">
      <c r="A775">
        <f t="shared" si="24"/>
        <v>0</v>
      </c>
      <c r="B775">
        <f t="shared" si="25"/>
        <v>0</v>
      </c>
      <c r="C775" t="s">
        <v>385</v>
      </c>
      <c r="D775">
        <v>955</v>
      </c>
      <c r="E775">
        <v>0</v>
      </c>
      <c r="F775">
        <v>0</v>
      </c>
      <c r="G775">
        <v>0</v>
      </c>
      <c r="H775">
        <v>19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6</v>
      </c>
      <c r="Q775">
        <v>980</v>
      </c>
      <c r="R775">
        <v>251</v>
      </c>
      <c r="S775">
        <v>31</v>
      </c>
      <c r="T775">
        <v>0</v>
      </c>
      <c r="U775">
        <v>0</v>
      </c>
      <c r="V775">
        <v>56</v>
      </c>
      <c r="W775">
        <v>0</v>
      </c>
      <c r="X775">
        <v>0</v>
      </c>
      <c r="Y775">
        <v>115</v>
      </c>
      <c r="Z775">
        <v>0</v>
      </c>
      <c r="AA775">
        <v>115</v>
      </c>
      <c r="AB775">
        <v>57</v>
      </c>
      <c r="AC775">
        <v>105</v>
      </c>
      <c r="AD775">
        <v>105</v>
      </c>
      <c r="AE775">
        <v>0</v>
      </c>
      <c r="AF775">
        <v>9</v>
      </c>
      <c r="AG775">
        <v>844</v>
      </c>
    </row>
    <row r="776" spans="1:33" x14ac:dyDescent="0.35">
      <c r="A776">
        <f t="shared" si="24"/>
        <v>0</v>
      </c>
      <c r="B776">
        <f t="shared" si="25"/>
        <v>0</v>
      </c>
      <c r="C776" t="s">
        <v>384</v>
      </c>
      <c r="D776">
        <v>10208</v>
      </c>
      <c r="E776">
        <v>0</v>
      </c>
      <c r="F776">
        <v>50</v>
      </c>
      <c r="G776">
        <v>0</v>
      </c>
      <c r="H776">
        <v>252</v>
      </c>
      <c r="I776">
        <v>37</v>
      </c>
      <c r="J776">
        <v>6237</v>
      </c>
      <c r="K776">
        <v>7504</v>
      </c>
      <c r="L776">
        <v>288</v>
      </c>
      <c r="M776">
        <v>0</v>
      </c>
      <c r="N776">
        <v>1076</v>
      </c>
      <c r="O776">
        <v>0</v>
      </c>
      <c r="P776">
        <v>1030</v>
      </c>
      <c r="Q776">
        <v>26682</v>
      </c>
      <c r="R776">
        <v>2864</v>
      </c>
      <c r="S776">
        <v>1426</v>
      </c>
      <c r="T776">
        <v>1637</v>
      </c>
      <c r="U776">
        <v>5126</v>
      </c>
      <c r="V776">
        <v>266</v>
      </c>
      <c r="W776">
        <v>230</v>
      </c>
      <c r="X776">
        <v>442</v>
      </c>
      <c r="Y776">
        <v>296</v>
      </c>
      <c r="Z776">
        <v>88</v>
      </c>
      <c r="AA776">
        <v>1200</v>
      </c>
      <c r="AB776">
        <v>291</v>
      </c>
      <c r="AC776">
        <v>4832</v>
      </c>
      <c r="AD776">
        <v>7154</v>
      </c>
      <c r="AE776">
        <v>17</v>
      </c>
      <c r="AF776">
        <v>253</v>
      </c>
      <c r="AG776">
        <v>26122</v>
      </c>
    </row>
    <row r="777" spans="1:33" x14ac:dyDescent="0.35">
      <c r="A777">
        <f t="shared" si="24"/>
        <v>0</v>
      </c>
      <c r="B777">
        <f t="shared" si="25"/>
        <v>0</v>
      </c>
      <c r="C777" t="s">
        <v>383</v>
      </c>
      <c r="D777">
        <v>316</v>
      </c>
      <c r="E777">
        <v>0</v>
      </c>
      <c r="F777">
        <v>17</v>
      </c>
      <c r="G777">
        <v>0</v>
      </c>
      <c r="H777">
        <v>286</v>
      </c>
      <c r="I777">
        <v>3</v>
      </c>
      <c r="J777">
        <v>353</v>
      </c>
      <c r="K777">
        <v>0</v>
      </c>
      <c r="L777">
        <v>0</v>
      </c>
      <c r="M777">
        <v>0</v>
      </c>
      <c r="N777">
        <v>29</v>
      </c>
      <c r="O777">
        <v>0</v>
      </c>
      <c r="P777">
        <v>132</v>
      </c>
      <c r="Q777">
        <v>1136</v>
      </c>
      <c r="R777">
        <v>223</v>
      </c>
      <c r="S777">
        <v>0</v>
      </c>
      <c r="T777">
        <v>340</v>
      </c>
      <c r="U777">
        <v>0</v>
      </c>
      <c r="V777">
        <v>37</v>
      </c>
      <c r="W777">
        <v>0</v>
      </c>
      <c r="X777">
        <v>0</v>
      </c>
      <c r="Y777">
        <v>117</v>
      </c>
      <c r="Z777">
        <v>0</v>
      </c>
      <c r="AA777">
        <v>80</v>
      </c>
      <c r="AB777">
        <v>34</v>
      </c>
      <c r="AC777">
        <v>82</v>
      </c>
      <c r="AD777">
        <v>108</v>
      </c>
      <c r="AE777">
        <v>0</v>
      </c>
      <c r="AF777">
        <v>0</v>
      </c>
      <c r="AG777">
        <v>1021</v>
      </c>
    </row>
    <row r="778" spans="1:33" x14ac:dyDescent="0.35">
      <c r="A778">
        <f t="shared" si="24"/>
        <v>0</v>
      </c>
      <c r="B778">
        <f t="shared" si="25"/>
        <v>0</v>
      </c>
      <c r="C778" t="s">
        <v>382</v>
      </c>
      <c r="D778">
        <v>2296</v>
      </c>
      <c r="E778">
        <v>0</v>
      </c>
      <c r="F778">
        <v>0</v>
      </c>
      <c r="G778">
        <v>0</v>
      </c>
      <c r="H778">
        <v>42</v>
      </c>
      <c r="I778">
        <v>0</v>
      </c>
      <c r="J778">
        <v>964</v>
      </c>
      <c r="K778">
        <v>0</v>
      </c>
      <c r="L778">
        <v>0</v>
      </c>
      <c r="M778">
        <v>0</v>
      </c>
      <c r="N778">
        <v>30</v>
      </c>
      <c r="O778">
        <v>0</v>
      </c>
      <c r="P778">
        <v>67</v>
      </c>
      <c r="Q778">
        <v>3399</v>
      </c>
      <c r="R778">
        <v>293</v>
      </c>
      <c r="S778">
        <v>57</v>
      </c>
      <c r="T778">
        <v>88</v>
      </c>
      <c r="U778">
        <v>0</v>
      </c>
      <c r="V778">
        <v>140</v>
      </c>
      <c r="W778">
        <v>0</v>
      </c>
      <c r="X778">
        <v>0</v>
      </c>
      <c r="Y778">
        <v>225</v>
      </c>
      <c r="Z778">
        <v>0</v>
      </c>
      <c r="AA778">
        <v>251</v>
      </c>
      <c r="AB778">
        <v>268</v>
      </c>
      <c r="AC778">
        <v>17</v>
      </c>
      <c r="AD778">
        <v>1707</v>
      </c>
      <c r="AE778">
        <v>0</v>
      </c>
      <c r="AF778">
        <v>357</v>
      </c>
      <c r="AG778">
        <v>3403</v>
      </c>
    </row>
    <row r="779" spans="1:33" x14ac:dyDescent="0.35">
      <c r="A779">
        <f t="shared" si="24"/>
        <v>0</v>
      </c>
      <c r="B779">
        <f t="shared" si="25"/>
        <v>0</v>
      </c>
      <c r="C779" t="s">
        <v>381</v>
      </c>
      <c r="D779">
        <v>698</v>
      </c>
      <c r="E779">
        <v>0</v>
      </c>
      <c r="F779">
        <v>0</v>
      </c>
      <c r="G779">
        <v>0</v>
      </c>
      <c r="H779">
        <v>96</v>
      </c>
      <c r="I779">
        <v>0</v>
      </c>
      <c r="J779">
        <v>0</v>
      </c>
      <c r="K779">
        <v>0</v>
      </c>
      <c r="L779">
        <v>5</v>
      </c>
      <c r="M779">
        <v>0</v>
      </c>
      <c r="N779">
        <v>0</v>
      </c>
      <c r="O779">
        <v>0</v>
      </c>
      <c r="P779">
        <v>20</v>
      </c>
      <c r="Q779">
        <v>819</v>
      </c>
      <c r="R779">
        <v>276</v>
      </c>
      <c r="S779">
        <v>73</v>
      </c>
      <c r="T779">
        <v>4</v>
      </c>
      <c r="U779">
        <v>0</v>
      </c>
      <c r="V779">
        <v>124</v>
      </c>
      <c r="W779">
        <v>0</v>
      </c>
      <c r="X779">
        <v>4</v>
      </c>
      <c r="Y779">
        <v>70</v>
      </c>
      <c r="Z779">
        <v>0</v>
      </c>
      <c r="AA779">
        <v>123</v>
      </c>
      <c r="AB779">
        <v>30</v>
      </c>
      <c r="AC779">
        <v>33</v>
      </c>
      <c r="AD779">
        <v>1</v>
      </c>
      <c r="AE779">
        <v>0</v>
      </c>
      <c r="AF779">
        <v>243</v>
      </c>
      <c r="AG779">
        <v>981</v>
      </c>
    </row>
    <row r="780" spans="1:33" x14ac:dyDescent="0.35">
      <c r="A780">
        <f t="shared" si="24"/>
        <v>0</v>
      </c>
      <c r="B780">
        <f t="shared" si="25"/>
        <v>0</v>
      </c>
      <c r="C780" t="s">
        <v>380</v>
      </c>
      <c r="D780">
        <v>4104</v>
      </c>
      <c r="E780">
        <v>0</v>
      </c>
      <c r="F780">
        <v>0</v>
      </c>
      <c r="G780">
        <v>0</v>
      </c>
      <c r="H780">
        <v>1562</v>
      </c>
      <c r="I780">
        <v>87</v>
      </c>
      <c r="J780">
        <v>1012</v>
      </c>
      <c r="K780">
        <v>1316</v>
      </c>
      <c r="L780">
        <v>229</v>
      </c>
      <c r="M780">
        <v>0</v>
      </c>
      <c r="N780">
        <v>16</v>
      </c>
      <c r="O780">
        <v>0</v>
      </c>
      <c r="P780">
        <v>110</v>
      </c>
      <c r="Q780">
        <v>8436</v>
      </c>
      <c r="R780">
        <v>1798</v>
      </c>
      <c r="S780">
        <v>705</v>
      </c>
      <c r="T780">
        <v>770</v>
      </c>
      <c r="U780">
        <v>1164</v>
      </c>
      <c r="V780">
        <v>174</v>
      </c>
      <c r="W780">
        <v>0</v>
      </c>
      <c r="X780">
        <v>223</v>
      </c>
      <c r="Y780">
        <v>544</v>
      </c>
      <c r="Z780">
        <v>0</v>
      </c>
      <c r="AA780">
        <v>733</v>
      </c>
      <c r="AB780">
        <v>285</v>
      </c>
      <c r="AC780">
        <v>989</v>
      </c>
      <c r="AD780">
        <v>441</v>
      </c>
      <c r="AE780">
        <v>0</v>
      </c>
      <c r="AF780">
        <v>62</v>
      </c>
      <c r="AG780">
        <v>7888</v>
      </c>
    </row>
    <row r="781" spans="1:33" x14ac:dyDescent="0.35">
      <c r="A781">
        <f t="shared" si="24"/>
        <v>0</v>
      </c>
      <c r="B781">
        <f t="shared" si="25"/>
        <v>0</v>
      </c>
      <c r="C781" t="s">
        <v>379</v>
      </c>
      <c r="D781">
        <v>151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151</v>
      </c>
      <c r="R781">
        <v>36</v>
      </c>
      <c r="S781">
        <v>0</v>
      </c>
      <c r="T781">
        <v>69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35</v>
      </c>
      <c r="AB781">
        <v>11</v>
      </c>
      <c r="AC781">
        <v>0</v>
      </c>
      <c r="AD781">
        <v>0</v>
      </c>
      <c r="AE781">
        <v>0</v>
      </c>
      <c r="AF781">
        <v>0</v>
      </c>
      <c r="AG781">
        <v>151</v>
      </c>
    </row>
    <row r="782" spans="1:33" x14ac:dyDescent="0.35">
      <c r="A782">
        <f t="shared" si="24"/>
        <v>0</v>
      </c>
      <c r="B782">
        <f t="shared" si="25"/>
        <v>0</v>
      </c>
      <c r="C782" t="s">
        <v>378</v>
      </c>
      <c r="D782">
        <v>1855</v>
      </c>
      <c r="E782">
        <v>59</v>
      </c>
      <c r="F782">
        <v>0</v>
      </c>
      <c r="G782">
        <v>29</v>
      </c>
      <c r="H782">
        <v>638</v>
      </c>
      <c r="I782">
        <v>0</v>
      </c>
      <c r="J782">
        <v>219</v>
      </c>
      <c r="K782">
        <v>0</v>
      </c>
      <c r="L782">
        <v>93</v>
      </c>
      <c r="M782">
        <v>0</v>
      </c>
      <c r="N782">
        <v>2</v>
      </c>
      <c r="O782">
        <v>0</v>
      </c>
      <c r="P782">
        <v>13</v>
      </c>
      <c r="Q782">
        <v>2908</v>
      </c>
      <c r="R782">
        <v>1344</v>
      </c>
      <c r="S782">
        <v>49</v>
      </c>
      <c r="T782">
        <v>96</v>
      </c>
      <c r="U782">
        <v>0</v>
      </c>
      <c r="V782">
        <v>103</v>
      </c>
      <c r="W782">
        <v>0</v>
      </c>
      <c r="X782">
        <v>38</v>
      </c>
      <c r="Y782">
        <v>83</v>
      </c>
      <c r="Z782">
        <v>0</v>
      </c>
      <c r="AA782">
        <v>223</v>
      </c>
      <c r="AB782">
        <v>162</v>
      </c>
      <c r="AC782">
        <v>422</v>
      </c>
      <c r="AD782">
        <v>514</v>
      </c>
      <c r="AE782">
        <v>0</v>
      </c>
      <c r="AF782">
        <v>55</v>
      </c>
      <c r="AG782">
        <v>3089</v>
      </c>
    </row>
    <row r="783" spans="1:33" x14ac:dyDescent="0.35">
      <c r="A783">
        <f t="shared" si="24"/>
        <v>0</v>
      </c>
      <c r="B783">
        <f t="shared" si="25"/>
        <v>0</v>
      </c>
      <c r="C783" t="s">
        <v>377</v>
      </c>
      <c r="D783">
        <v>979</v>
      </c>
      <c r="E783">
        <v>0</v>
      </c>
      <c r="F783">
        <v>0</v>
      </c>
      <c r="G783">
        <v>0</v>
      </c>
      <c r="H783">
        <v>40</v>
      </c>
      <c r="I783">
        <v>0</v>
      </c>
      <c r="J783">
        <v>21</v>
      </c>
      <c r="K783">
        <v>0</v>
      </c>
      <c r="L783">
        <v>0</v>
      </c>
      <c r="M783">
        <v>0</v>
      </c>
      <c r="N783">
        <v>1</v>
      </c>
      <c r="O783">
        <v>0</v>
      </c>
      <c r="P783">
        <v>6</v>
      </c>
      <c r="Q783">
        <v>1047</v>
      </c>
      <c r="R783">
        <v>165</v>
      </c>
      <c r="S783">
        <v>62</v>
      </c>
      <c r="T783">
        <v>96</v>
      </c>
      <c r="U783">
        <v>0</v>
      </c>
      <c r="V783">
        <v>81</v>
      </c>
      <c r="W783">
        <v>0</v>
      </c>
      <c r="X783">
        <v>0</v>
      </c>
      <c r="Y783">
        <v>22</v>
      </c>
      <c r="Z783">
        <v>0</v>
      </c>
      <c r="AA783">
        <v>97</v>
      </c>
      <c r="AB783">
        <v>20</v>
      </c>
      <c r="AC783">
        <v>186</v>
      </c>
      <c r="AD783">
        <v>177</v>
      </c>
      <c r="AE783">
        <v>0</v>
      </c>
      <c r="AF783">
        <v>20</v>
      </c>
      <c r="AG783">
        <v>926</v>
      </c>
    </row>
    <row r="784" spans="1:33" x14ac:dyDescent="0.35">
      <c r="A784">
        <f t="shared" si="24"/>
        <v>0</v>
      </c>
      <c r="B784">
        <f t="shared" si="25"/>
        <v>0</v>
      </c>
      <c r="C784" t="s">
        <v>376</v>
      </c>
      <c r="D784">
        <v>3126</v>
      </c>
      <c r="E784">
        <v>0</v>
      </c>
      <c r="F784">
        <v>0</v>
      </c>
      <c r="G784">
        <v>0</v>
      </c>
      <c r="H784">
        <v>100</v>
      </c>
      <c r="I784">
        <v>0</v>
      </c>
      <c r="J784">
        <v>1036</v>
      </c>
      <c r="K784">
        <v>0</v>
      </c>
      <c r="L784">
        <v>0</v>
      </c>
      <c r="M784">
        <v>0</v>
      </c>
      <c r="N784">
        <v>3</v>
      </c>
      <c r="O784">
        <v>0</v>
      </c>
      <c r="P784">
        <v>137</v>
      </c>
      <c r="Q784">
        <v>4402</v>
      </c>
      <c r="R784">
        <v>256</v>
      </c>
      <c r="S784">
        <v>245</v>
      </c>
      <c r="T784">
        <v>612</v>
      </c>
      <c r="U784">
        <v>0</v>
      </c>
      <c r="V784">
        <v>221</v>
      </c>
      <c r="W784">
        <v>0</v>
      </c>
      <c r="X784">
        <v>0</v>
      </c>
      <c r="Y784">
        <v>228</v>
      </c>
      <c r="Z784">
        <v>0</v>
      </c>
      <c r="AA784">
        <v>332</v>
      </c>
      <c r="AB784">
        <v>94</v>
      </c>
      <c r="AC784">
        <v>851</v>
      </c>
      <c r="AD784">
        <v>414</v>
      </c>
      <c r="AE784">
        <v>0</v>
      </c>
      <c r="AF784">
        <v>153</v>
      </c>
      <c r="AG784">
        <v>3406</v>
      </c>
    </row>
    <row r="785" spans="1:33" x14ac:dyDescent="0.35">
      <c r="A785">
        <f t="shared" si="24"/>
        <v>0</v>
      </c>
      <c r="B785">
        <f t="shared" si="25"/>
        <v>0</v>
      </c>
      <c r="C785" t="s">
        <v>375</v>
      </c>
      <c r="D785">
        <v>1645</v>
      </c>
      <c r="E785">
        <v>0</v>
      </c>
      <c r="F785">
        <v>0</v>
      </c>
      <c r="G785">
        <v>0</v>
      </c>
      <c r="H785">
        <v>95</v>
      </c>
      <c r="I785">
        <v>83</v>
      </c>
      <c r="J785">
        <v>476</v>
      </c>
      <c r="K785">
        <v>0</v>
      </c>
      <c r="L785">
        <v>647</v>
      </c>
      <c r="M785">
        <v>0</v>
      </c>
      <c r="N785">
        <v>0</v>
      </c>
      <c r="O785">
        <v>0</v>
      </c>
      <c r="P785">
        <v>112</v>
      </c>
      <c r="Q785">
        <v>3058</v>
      </c>
      <c r="R785">
        <v>326</v>
      </c>
      <c r="S785">
        <v>152</v>
      </c>
      <c r="T785">
        <v>110</v>
      </c>
      <c r="U785">
        <v>0</v>
      </c>
      <c r="V785">
        <v>292</v>
      </c>
      <c r="W785">
        <v>0</v>
      </c>
      <c r="X785">
        <v>423</v>
      </c>
      <c r="Y785">
        <v>271</v>
      </c>
      <c r="Z785">
        <v>83</v>
      </c>
      <c r="AA785">
        <v>245</v>
      </c>
      <c r="AB785">
        <v>214</v>
      </c>
      <c r="AC785">
        <v>235</v>
      </c>
      <c r="AD785">
        <v>247</v>
      </c>
      <c r="AE785">
        <v>0</v>
      </c>
      <c r="AF785">
        <v>34</v>
      </c>
      <c r="AG785">
        <v>2632</v>
      </c>
    </row>
    <row r="786" spans="1:33" x14ac:dyDescent="0.35">
      <c r="A786">
        <f t="shared" si="24"/>
        <v>0</v>
      </c>
      <c r="B786">
        <f t="shared" si="25"/>
        <v>0</v>
      </c>
      <c r="C786" t="s">
        <v>374</v>
      </c>
      <c r="D786">
        <v>769</v>
      </c>
      <c r="E786">
        <v>0</v>
      </c>
      <c r="F786">
        <v>0</v>
      </c>
      <c r="G786">
        <v>0</v>
      </c>
      <c r="H786">
        <v>20</v>
      </c>
      <c r="I786">
        <v>0</v>
      </c>
      <c r="J786">
        <v>313</v>
      </c>
      <c r="K786">
        <v>0</v>
      </c>
      <c r="L786">
        <v>0</v>
      </c>
      <c r="M786">
        <v>54</v>
      </c>
      <c r="N786">
        <v>0</v>
      </c>
      <c r="O786">
        <v>0</v>
      </c>
      <c r="P786">
        <v>1</v>
      </c>
      <c r="Q786">
        <v>1157</v>
      </c>
      <c r="R786">
        <v>225</v>
      </c>
      <c r="S786">
        <v>17</v>
      </c>
      <c r="T786">
        <v>174</v>
      </c>
      <c r="U786">
        <v>0</v>
      </c>
      <c r="V786">
        <v>200</v>
      </c>
      <c r="W786">
        <v>0</v>
      </c>
      <c r="X786">
        <v>0</v>
      </c>
      <c r="Y786">
        <v>141</v>
      </c>
      <c r="Z786">
        <v>0</v>
      </c>
      <c r="AA786">
        <v>129</v>
      </c>
      <c r="AB786">
        <v>106</v>
      </c>
      <c r="AC786">
        <v>198</v>
      </c>
      <c r="AD786">
        <v>152</v>
      </c>
      <c r="AE786">
        <v>0</v>
      </c>
      <c r="AF786">
        <v>37</v>
      </c>
      <c r="AG786">
        <v>1379</v>
      </c>
    </row>
    <row r="787" spans="1:33" x14ac:dyDescent="0.35">
      <c r="A787">
        <f t="shared" si="24"/>
        <v>0</v>
      </c>
      <c r="B787">
        <f t="shared" si="25"/>
        <v>0</v>
      </c>
      <c r="C787" t="s">
        <v>373</v>
      </c>
      <c r="D787">
        <v>1030</v>
      </c>
      <c r="E787">
        <v>0</v>
      </c>
      <c r="F787">
        <v>0</v>
      </c>
      <c r="G787">
        <v>0</v>
      </c>
      <c r="H787">
        <v>61</v>
      </c>
      <c r="I787">
        <v>34</v>
      </c>
      <c r="J787">
        <v>432</v>
      </c>
      <c r="K787">
        <v>0</v>
      </c>
      <c r="L787">
        <v>89</v>
      </c>
      <c r="M787">
        <v>0</v>
      </c>
      <c r="N787">
        <v>0</v>
      </c>
      <c r="O787">
        <v>0</v>
      </c>
      <c r="P787">
        <v>45</v>
      </c>
      <c r="Q787">
        <v>1691</v>
      </c>
      <c r="R787">
        <v>732</v>
      </c>
      <c r="S787">
        <v>8</v>
      </c>
      <c r="T787">
        <v>185</v>
      </c>
      <c r="U787">
        <v>0</v>
      </c>
      <c r="V787">
        <v>136</v>
      </c>
      <c r="W787">
        <v>0</v>
      </c>
      <c r="X787">
        <v>54</v>
      </c>
      <c r="Y787">
        <v>44</v>
      </c>
      <c r="Z787">
        <v>0</v>
      </c>
      <c r="AA787">
        <v>120</v>
      </c>
      <c r="AB787">
        <v>33</v>
      </c>
      <c r="AC787">
        <v>103</v>
      </c>
      <c r="AD787">
        <v>157</v>
      </c>
      <c r="AE787">
        <v>0</v>
      </c>
      <c r="AF787">
        <v>82</v>
      </c>
      <c r="AG787">
        <v>1654</v>
      </c>
    </row>
    <row r="788" spans="1:33" x14ac:dyDescent="0.35">
      <c r="A788">
        <f t="shared" si="24"/>
        <v>0</v>
      </c>
      <c r="B788">
        <f t="shared" si="25"/>
        <v>0</v>
      </c>
      <c r="C788" t="s">
        <v>372</v>
      </c>
      <c r="D788">
        <v>218</v>
      </c>
      <c r="E788">
        <v>0</v>
      </c>
      <c r="F788">
        <v>0</v>
      </c>
      <c r="G788">
        <v>0</v>
      </c>
      <c r="H788">
        <v>60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278</v>
      </c>
      <c r="R788">
        <v>55</v>
      </c>
      <c r="S788">
        <v>1</v>
      </c>
      <c r="T788">
        <v>17</v>
      </c>
      <c r="U788">
        <v>0</v>
      </c>
      <c r="V788">
        <v>33</v>
      </c>
      <c r="W788">
        <v>0</v>
      </c>
      <c r="X788">
        <v>0</v>
      </c>
      <c r="Y788">
        <v>11</v>
      </c>
      <c r="Z788">
        <v>0</v>
      </c>
      <c r="AA788">
        <v>69</v>
      </c>
      <c r="AB788">
        <v>7</v>
      </c>
      <c r="AC788">
        <v>0</v>
      </c>
      <c r="AD788">
        <v>0</v>
      </c>
      <c r="AE788">
        <v>0</v>
      </c>
      <c r="AF788">
        <v>22</v>
      </c>
      <c r="AG788">
        <v>215</v>
      </c>
    </row>
    <row r="789" spans="1:33" x14ac:dyDescent="0.35">
      <c r="A789">
        <f t="shared" si="24"/>
        <v>0</v>
      </c>
      <c r="B789">
        <f t="shared" si="25"/>
        <v>0</v>
      </c>
      <c r="C789" t="s">
        <v>371</v>
      </c>
      <c r="D789">
        <v>218</v>
      </c>
      <c r="E789">
        <v>0</v>
      </c>
      <c r="F789">
        <v>0</v>
      </c>
      <c r="G789">
        <v>0</v>
      </c>
      <c r="H789">
        <v>60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278</v>
      </c>
      <c r="R789">
        <v>125</v>
      </c>
      <c r="S789">
        <v>0</v>
      </c>
      <c r="T789">
        <v>44</v>
      </c>
      <c r="U789">
        <v>0</v>
      </c>
      <c r="V789">
        <v>28</v>
      </c>
      <c r="W789">
        <v>0</v>
      </c>
      <c r="X789">
        <v>0</v>
      </c>
      <c r="Y789">
        <v>6</v>
      </c>
      <c r="Z789">
        <v>0</v>
      </c>
      <c r="AA789">
        <v>56</v>
      </c>
      <c r="AB789">
        <v>6</v>
      </c>
      <c r="AC789">
        <v>0</v>
      </c>
      <c r="AD789">
        <v>0</v>
      </c>
      <c r="AE789">
        <v>0</v>
      </c>
      <c r="AF789">
        <v>2</v>
      </c>
      <c r="AG789">
        <v>267</v>
      </c>
    </row>
    <row r="790" spans="1:33" x14ac:dyDescent="0.35">
      <c r="A790">
        <f t="shared" si="24"/>
        <v>0</v>
      </c>
      <c r="B790">
        <f t="shared" si="25"/>
        <v>0</v>
      </c>
      <c r="C790" t="s">
        <v>370</v>
      </c>
      <c r="D790">
        <v>845</v>
      </c>
      <c r="E790">
        <v>0</v>
      </c>
      <c r="F790">
        <v>0</v>
      </c>
      <c r="G790">
        <v>0</v>
      </c>
      <c r="H790">
        <v>100</v>
      </c>
      <c r="I790">
        <v>0</v>
      </c>
      <c r="J790">
        <v>26</v>
      </c>
      <c r="K790">
        <v>0</v>
      </c>
      <c r="L790">
        <v>30</v>
      </c>
      <c r="M790">
        <v>0</v>
      </c>
      <c r="N790">
        <v>0</v>
      </c>
      <c r="O790">
        <v>0</v>
      </c>
      <c r="P790">
        <v>17</v>
      </c>
      <c r="Q790">
        <v>1018</v>
      </c>
      <c r="R790">
        <v>166</v>
      </c>
      <c r="S790">
        <v>50</v>
      </c>
      <c r="T790">
        <v>126</v>
      </c>
      <c r="U790">
        <v>0</v>
      </c>
      <c r="V790">
        <v>115</v>
      </c>
      <c r="W790">
        <v>0</v>
      </c>
      <c r="X790">
        <v>0</v>
      </c>
      <c r="Y790">
        <v>5</v>
      </c>
      <c r="Z790">
        <v>0</v>
      </c>
      <c r="AA790">
        <v>97</v>
      </c>
      <c r="AB790">
        <v>38</v>
      </c>
      <c r="AC790">
        <v>119</v>
      </c>
      <c r="AD790">
        <v>92</v>
      </c>
      <c r="AE790">
        <v>0</v>
      </c>
      <c r="AF790">
        <v>90</v>
      </c>
      <c r="AG790">
        <v>898</v>
      </c>
    </row>
    <row r="791" spans="1:33" x14ac:dyDescent="0.35">
      <c r="A791">
        <f t="shared" si="24"/>
        <v>0</v>
      </c>
      <c r="B791">
        <f t="shared" si="25"/>
        <v>0</v>
      </c>
      <c r="C791" t="s">
        <v>369</v>
      </c>
      <c r="D791">
        <v>15039</v>
      </c>
      <c r="E791">
        <v>0</v>
      </c>
      <c r="F791">
        <v>0</v>
      </c>
      <c r="G791">
        <v>0</v>
      </c>
      <c r="H791">
        <v>595</v>
      </c>
      <c r="I791">
        <v>149</v>
      </c>
      <c r="J791">
        <v>6083</v>
      </c>
      <c r="K791">
        <v>0</v>
      </c>
      <c r="L791">
        <v>3003</v>
      </c>
      <c r="M791">
        <v>0</v>
      </c>
      <c r="N791">
        <v>1408</v>
      </c>
      <c r="O791">
        <v>0</v>
      </c>
      <c r="P791">
        <v>662</v>
      </c>
      <c r="Q791">
        <v>26939</v>
      </c>
      <c r="R791">
        <v>4627</v>
      </c>
      <c r="S791">
        <v>173</v>
      </c>
      <c r="T791">
        <v>1902</v>
      </c>
      <c r="U791">
        <v>0</v>
      </c>
      <c r="V791">
        <v>1999</v>
      </c>
      <c r="W791">
        <v>0</v>
      </c>
      <c r="X791">
        <v>1693</v>
      </c>
      <c r="Y791">
        <v>1439</v>
      </c>
      <c r="Z791">
        <v>0</v>
      </c>
      <c r="AA791">
        <v>1810</v>
      </c>
      <c r="AB791">
        <v>542</v>
      </c>
      <c r="AC791">
        <v>3118</v>
      </c>
      <c r="AD791">
        <v>4088</v>
      </c>
      <c r="AE791">
        <v>2060</v>
      </c>
      <c r="AF791">
        <v>613</v>
      </c>
      <c r="AG791">
        <v>24064</v>
      </c>
    </row>
    <row r="792" spans="1:33" x14ac:dyDescent="0.35">
      <c r="A792">
        <f t="shared" si="24"/>
        <v>0</v>
      </c>
      <c r="B792">
        <f t="shared" si="25"/>
        <v>0</v>
      </c>
      <c r="C792" t="s">
        <v>368</v>
      </c>
      <c r="D792">
        <v>133</v>
      </c>
      <c r="E792">
        <v>0</v>
      </c>
      <c r="F792">
        <v>0</v>
      </c>
      <c r="G792">
        <v>0</v>
      </c>
      <c r="H792">
        <v>48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10</v>
      </c>
      <c r="Q792">
        <v>191</v>
      </c>
      <c r="R792">
        <v>60</v>
      </c>
      <c r="S792">
        <v>30</v>
      </c>
      <c r="T792">
        <v>5</v>
      </c>
      <c r="U792">
        <v>0</v>
      </c>
      <c r="V792">
        <v>27</v>
      </c>
      <c r="W792">
        <v>0</v>
      </c>
      <c r="X792">
        <v>2</v>
      </c>
      <c r="Y792">
        <v>0</v>
      </c>
      <c r="Z792">
        <v>0</v>
      </c>
      <c r="AA792">
        <v>63</v>
      </c>
      <c r="AB792">
        <v>4</v>
      </c>
      <c r="AC792">
        <v>0</v>
      </c>
      <c r="AD792">
        <v>0</v>
      </c>
      <c r="AE792">
        <v>0</v>
      </c>
      <c r="AF792">
        <v>0</v>
      </c>
      <c r="AG792">
        <v>191</v>
      </c>
    </row>
    <row r="793" spans="1:33" x14ac:dyDescent="0.35">
      <c r="A793">
        <f t="shared" si="24"/>
        <v>0</v>
      </c>
      <c r="B793">
        <f t="shared" si="25"/>
        <v>0</v>
      </c>
      <c r="C793" t="s">
        <v>367</v>
      </c>
      <c r="D793">
        <v>20955</v>
      </c>
      <c r="E793">
        <v>0</v>
      </c>
      <c r="F793">
        <v>0</v>
      </c>
      <c r="G793">
        <v>0</v>
      </c>
      <c r="H793">
        <v>663</v>
      </c>
      <c r="I793">
        <v>646</v>
      </c>
      <c r="J793">
        <v>5440</v>
      </c>
      <c r="K793">
        <v>0</v>
      </c>
      <c r="L793">
        <v>0</v>
      </c>
      <c r="M793">
        <v>0</v>
      </c>
      <c r="N793">
        <v>274</v>
      </c>
      <c r="O793">
        <v>919</v>
      </c>
      <c r="P793">
        <v>3331</v>
      </c>
      <c r="Q793">
        <v>32228</v>
      </c>
      <c r="R793">
        <v>4689</v>
      </c>
      <c r="S793">
        <v>908</v>
      </c>
      <c r="T793">
        <v>2670</v>
      </c>
      <c r="U793">
        <v>0</v>
      </c>
      <c r="V793">
        <v>1593</v>
      </c>
      <c r="W793">
        <v>636</v>
      </c>
      <c r="X793">
        <v>0</v>
      </c>
      <c r="Y793">
        <v>2199</v>
      </c>
      <c r="Z793">
        <v>655</v>
      </c>
      <c r="AA793">
        <v>1108</v>
      </c>
      <c r="AB793">
        <v>388</v>
      </c>
      <c r="AC793">
        <v>7640</v>
      </c>
      <c r="AD793">
        <v>3270</v>
      </c>
      <c r="AE793">
        <v>1152</v>
      </c>
      <c r="AF793">
        <v>463</v>
      </c>
      <c r="AG793">
        <v>27371</v>
      </c>
    </row>
    <row r="794" spans="1:33" x14ac:dyDescent="0.35">
      <c r="A794">
        <f t="shared" si="24"/>
        <v>0</v>
      </c>
      <c r="B794">
        <f t="shared" si="25"/>
        <v>0</v>
      </c>
      <c r="C794" t="s">
        <v>366</v>
      </c>
      <c r="D794">
        <v>21898</v>
      </c>
      <c r="E794">
        <v>0</v>
      </c>
      <c r="F794">
        <v>0</v>
      </c>
      <c r="G794">
        <v>0</v>
      </c>
      <c r="H794">
        <v>398</v>
      </c>
      <c r="I794">
        <v>4686</v>
      </c>
      <c r="J794">
        <v>8598</v>
      </c>
      <c r="K794">
        <v>17479</v>
      </c>
      <c r="L794">
        <v>0</v>
      </c>
      <c r="M794">
        <v>0</v>
      </c>
      <c r="N794">
        <v>347</v>
      </c>
      <c r="O794">
        <v>25</v>
      </c>
      <c r="P794">
        <v>2086</v>
      </c>
      <c r="Q794">
        <v>55517</v>
      </c>
      <c r="R794">
        <v>5895</v>
      </c>
      <c r="S794">
        <v>610</v>
      </c>
      <c r="T794">
        <v>5059</v>
      </c>
      <c r="U794">
        <v>13098</v>
      </c>
      <c r="V794">
        <v>595</v>
      </c>
      <c r="W794">
        <v>603</v>
      </c>
      <c r="X794">
        <v>0</v>
      </c>
      <c r="Y794">
        <v>1351</v>
      </c>
      <c r="Z794">
        <v>246</v>
      </c>
      <c r="AA794">
        <v>1787</v>
      </c>
      <c r="AB794">
        <v>1354</v>
      </c>
      <c r="AC794">
        <v>13855</v>
      </c>
      <c r="AD794">
        <v>11315</v>
      </c>
      <c r="AE794">
        <v>0</v>
      </c>
      <c r="AF794">
        <v>164</v>
      </c>
      <c r="AG794">
        <v>55932</v>
      </c>
    </row>
    <row r="795" spans="1:33" x14ac:dyDescent="0.35">
      <c r="A795">
        <f t="shared" si="24"/>
        <v>0</v>
      </c>
      <c r="B795">
        <f t="shared" si="25"/>
        <v>0</v>
      </c>
      <c r="C795" t="s">
        <v>365</v>
      </c>
      <c r="D795">
        <v>2866</v>
      </c>
      <c r="E795">
        <v>0</v>
      </c>
      <c r="F795">
        <v>0</v>
      </c>
      <c r="G795">
        <v>0</v>
      </c>
      <c r="H795">
        <v>138</v>
      </c>
      <c r="I795">
        <v>87</v>
      </c>
      <c r="J795">
        <v>0</v>
      </c>
      <c r="K795">
        <v>0</v>
      </c>
      <c r="L795">
        <v>0</v>
      </c>
      <c r="M795">
        <v>0</v>
      </c>
      <c r="N795">
        <v>26</v>
      </c>
      <c r="O795">
        <v>143</v>
      </c>
      <c r="P795">
        <v>73</v>
      </c>
      <c r="Q795">
        <v>3333</v>
      </c>
      <c r="R795">
        <v>810</v>
      </c>
      <c r="S795">
        <v>30</v>
      </c>
      <c r="T795">
        <v>0</v>
      </c>
      <c r="U795">
        <v>0</v>
      </c>
      <c r="V795">
        <v>468</v>
      </c>
      <c r="W795">
        <v>131</v>
      </c>
      <c r="X795">
        <v>0</v>
      </c>
      <c r="Y795">
        <v>320</v>
      </c>
      <c r="Z795">
        <v>75</v>
      </c>
      <c r="AA795">
        <v>418</v>
      </c>
      <c r="AB795">
        <v>117</v>
      </c>
      <c r="AC795">
        <v>127</v>
      </c>
      <c r="AD795">
        <v>146</v>
      </c>
      <c r="AE795">
        <v>121</v>
      </c>
      <c r="AF795">
        <v>276</v>
      </c>
      <c r="AG795">
        <v>3039</v>
      </c>
    </row>
    <row r="796" spans="1:33" x14ac:dyDescent="0.35">
      <c r="A796">
        <f t="shared" si="24"/>
        <v>0</v>
      </c>
      <c r="B796">
        <f t="shared" si="25"/>
        <v>0</v>
      </c>
      <c r="C796" t="s">
        <v>364</v>
      </c>
      <c r="D796">
        <v>3948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921</v>
      </c>
      <c r="K796">
        <v>2056</v>
      </c>
      <c r="L796">
        <v>0</v>
      </c>
      <c r="M796">
        <v>0</v>
      </c>
      <c r="N796">
        <v>0</v>
      </c>
      <c r="O796">
        <v>0</v>
      </c>
      <c r="P796">
        <v>378</v>
      </c>
      <c r="Q796">
        <v>7303</v>
      </c>
      <c r="R796">
        <v>442</v>
      </c>
      <c r="S796">
        <v>419</v>
      </c>
      <c r="T796">
        <v>1083</v>
      </c>
      <c r="U796">
        <v>2084</v>
      </c>
      <c r="V796">
        <v>0</v>
      </c>
      <c r="W796">
        <v>38</v>
      </c>
      <c r="X796">
        <v>0</v>
      </c>
      <c r="Y796">
        <v>373</v>
      </c>
      <c r="Z796">
        <v>0</v>
      </c>
      <c r="AA796">
        <v>317</v>
      </c>
      <c r="AB796">
        <v>130</v>
      </c>
      <c r="AC796">
        <v>1310</v>
      </c>
      <c r="AD796">
        <v>1833</v>
      </c>
      <c r="AE796">
        <v>8</v>
      </c>
      <c r="AF796">
        <v>49</v>
      </c>
      <c r="AG796">
        <v>8086</v>
      </c>
    </row>
    <row r="797" spans="1:33" x14ac:dyDescent="0.35">
      <c r="A797">
        <f t="shared" si="24"/>
        <v>0</v>
      </c>
      <c r="B797">
        <f t="shared" si="25"/>
        <v>0</v>
      </c>
      <c r="C797" t="s">
        <v>363</v>
      </c>
      <c r="D797">
        <v>5155</v>
      </c>
      <c r="E797">
        <v>0</v>
      </c>
      <c r="F797">
        <v>0</v>
      </c>
      <c r="G797">
        <v>0</v>
      </c>
      <c r="H797">
        <v>197</v>
      </c>
      <c r="I797">
        <v>3</v>
      </c>
      <c r="J797">
        <v>343</v>
      </c>
      <c r="K797">
        <v>0</v>
      </c>
      <c r="L797">
        <v>0</v>
      </c>
      <c r="M797">
        <v>0</v>
      </c>
      <c r="N797">
        <v>15</v>
      </c>
      <c r="O797">
        <v>9</v>
      </c>
      <c r="P797">
        <v>122</v>
      </c>
      <c r="Q797">
        <v>5844</v>
      </c>
      <c r="R797">
        <v>1629</v>
      </c>
      <c r="S797">
        <v>641</v>
      </c>
      <c r="T797">
        <v>263</v>
      </c>
      <c r="U797">
        <v>0</v>
      </c>
      <c r="V797">
        <v>474</v>
      </c>
      <c r="W797">
        <v>0</v>
      </c>
      <c r="X797">
        <v>0</v>
      </c>
      <c r="Y797">
        <v>379</v>
      </c>
      <c r="Z797">
        <v>13</v>
      </c>
      <c r="AA797">
        <v>792</v>
      </c>
      <c r="AB797">
        <v>262</v>
      </c>
      <c r="AC797">
        <v>554</v>
      </c>
      <c r="AD797">
        <v>570</v>
      </c>
      <c r="AE797">
        <v>169</v>
      </c>
      <c r="AF797">
        <v>195</v>
      </c>
      <c r="AG797">
        <v>5941</v>
      </c>
    </row>
    <row r="798" spans="1:33" x14ac:dyDescent="0.35">
      <c r="A798">
        <f t="shared" si="24"/>
        <v>0</v>
      </c>
      <c r="B798">
        <f t="shared" si="25"/>
        <v>0</v>
      </c>
      <c r="C798" t="s">
        <v>362</v>
      </c>
      <c r="D798">
        <v>2221</v>
      </c>
      <c r="E798">
        <v>0</v>
      </c>
      <c r="F798">
        <v>0</v>
      </c>
      <c r="G798">
        <v>0</v>
      </c>
      <c r="H798">
        <v>53</v>
      </c>
      <c r="I798">
        <v>0</v>
      </c>
      <c r="J798">
        <v>2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47</v>
      </c>
      <c r="Q798">
        <v>2323</v>
      </c>
      <c r="R798">
        <v>1136</v>
      </c>
      <c r="S798">
        <v>0</v>
      </c>
      <c r="T798">
        <v>124</v>
      </c>
      <c r="U798">
        <v>0</v>
      </c>
      <c r="V798">
        <v>241</v>
      </c>
      <c r="W798">
        <v>0</v>
      </c>
      <c r="X798">
        <v>0</v>
      </c>
      <c r="Y798">
        <v>5</v>
      </c>
      <c r="Z798">
        <v>0</v>
      </c>
      <c r="AA798">
        <v>367</v>
      </c>
      <c r="AB798">
        <v>152</v>
      </c>
      <c r="AC798">
        <v>116</v>
      </c>
      <c r="AD798">
        <v>132</v>
      </c>
      <c r="AE798">
        <v>0</v>
      </c>
      <c r="AF798">
        <v>131</v>
      </c>
      <c r="AG798">
        <v>2404</v>
      </c>
    </row>
    <row r="799" spans="1:33" x14ac:dyDescent="0.35">
      <c r="A799">
        <f t="shared" si="24"/>
        <v>0</v>
      </c>
      <c r="B799">
        <f t="shared" si="25"/>
        <v>0</v>
      </c>
      <c r="C799" t="s">
        <v>361</v>
      </c>
      <c r="D799">
        <v>3085</v>
      </c>
      <c r="E799">
        <v>0</v>
      </c>
      <c r="F799">
        <v>0</v>
      </c>
      <c r="G799">
        <v>0</v>
      </c>
      <c r="H799">
        <v>201</v>
      </c>
      <c r="I799">
        <v>70</v>
      </c>
      <c r="J799">
        <v>426</v>
      </c>
      <c r="K799">
        <v>0</v>
      </c>
      <c r="L799">
        <v>40</v>
      </c>
      <c r="M799">
        <v>0</v>
      </c>
      <c r="N799">
        <v>3</v>
      </c>
      <c r="O799">
        <v>0</v>
      </c>
      <c r="P799">
        <v>1</v>
      </c>
      <c r="Q799">
        <v>3826</v>
      </c>
      <c r="R799">
        <v>1351</v>
      </c>
      <c r="S799">
        <v>130</v>
      </c>
      <c r="T799">
        <v>147</v>
      </c>
      <c r="U799">
        <v>0</v>
      </c>
      <c r="V799">
        <v>551</v>
      </c>
      <c r="W799">
        <v>0</v>
      </c>
      <c r="X799">
        <v>53</v>
      </c>
      <c r="Y799">
        <v>154</v>
      </c>
      <c r="Z799">
        <v>0</v>
      </c>
      <c r="AA799">
        <v>337</v>
      </c>
      <c r="AB799">
        <v>61</v>
      </c>
      <c r="AC799">
        <v>254</v>
      </c>
      <c r="AD799">
        <v>242</v>
      </c>
      <c r="AE799">
        <v>0</v>
      </c>
      <c r="AF799">
        <v>28</v>
      </c>
      <c r="AG799">
        <v>3308</v>
      </c>
    </row>
    <row r="800" spans="1:33" x14ac:dyDescent="0.35">
      <c r="A800">
        <f t="shared" si="24"/>
        <v>0</v>
      </c>
      <c r="B800">
        <f t="shared" si="25"/>
        <v>0</v>
      </c>
      <c r="C800" t="s">
        <v>360</v>
      </c>
      <c r="D800">
        <v>4199</v>
      </c>
      <c r="E800">
        <v>0</v>
      </c>
      <c r="F800">
        <v>0</v>
      </c>
      <c r="G800">
        <v>0</v>
      </c>
      <c r="H800">
        <v>140</v>
      </c>
      <c r="I800">
        <v>447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48</v>
      </c>
      <c r="P800">
        <v>371</v>
      </c>
      <c r="Q800">
        <v>5205</v>
      </c>
      <c r="R800">
        <v>1542</v>
      </c>
      <c r="S800">
        <v>427</v>
      </c>
      <c r="T800">
        <v>441</v>
      </c>
      <c r="U800">
        <v>0</v>
      </c>
      <c r="V800">
        <v>273</v>
      </c>
      <c r="W800">
        <v>459</v>
      </c>
      <c r="X800">
        <v>25</v>
      </c>
      <c r="Y800">
        <v>128</v>
      </c>
      <c r="Z800">
        <v>0</v>
      </c>
      <c r="AA800">
        <v>437</v>
      </c>
      <c r="AB800">
        <v>180</v>
      </c>
      <c r="AC800">
        <v>825</v>
      </c>
      <c r="AD800">
        <v>499</v>
      </c>
      <c r="AE800">
        <v>19</v>
      </c>
      <c r="AF800">
        <v>375</v>
      </c>
      <c r="AG800">
        <v>5630</v>
      </c>
    </row>
    <row r="801" spans="1:33" x14ac:dyDescent="0.35">
      <c r="A801">
        <f t="shared" si="24"/>
        <v>0</v>
      </c>
      <c r="B801">
        <f t="shared" si="25"/>
        <v>0</v>
      </c>
      <c r="C801" t="s">
        <v>359</v>
      </c>
      <c r="D801">
        <v>28180</v>
      </c>
      <c r="E801">
        <v>0</v>
      </c>
      <c r="F801">
        <v>0</v>
      </c>
      <c r="G801">
        <v>0</v>
      </c>
      <c r="H801">
        <v>220</v>
      </c>
      <c r="I801">
        <v>315</v>
      </c>
      <c r="J801">
        <v>11340</v>
      </c>
      <c r="K801">
        <v>0</v>
      </c>
      <c r="L801">
        <v>0</v>
      </c>
      <c r="M801">
        <v>0</v>
      </c>
      <c r="N801">
        <v>537</v>
      </c>
      <c r="O801">
        <v>2341</v>
      </c>
      <c r="P801">
        <v>67</v>
      </c>
      <c r="Q801">
        <v>43000</v>
      </c>
      <c r="R801">
        <v>8171</v>
      </c>
      <c r="S801">
        <v>1779</v>
      </c>
      <c r="T801">
        <v>5090</v>
      </c>
      <c r="U801">
        <v>0</v>
      </c>
      <c r="V801">
        <v>2740</v>
      </c>
      <c r="W801">
        <v>1097</v>
      </c>
      <c r="X801">
        <v>0</v>
      </c>
      <c r="Y801">
        <v>3361</v>
      </c>
      <c r="Z801">
        <v>266</v>
      </c>
      <c r="AA801">
        <v>2646</v>
      </c>
      <c r="AB801">
        <v>856</v>
      </c>
      <c r="AC801">
        <v>6801</v>
      </c>
      <c r="AD801">
        <v>8832</v>
      </c>
      <c r="AE801">
        <v>160</v>
      </c>
      <c r="AF801">
        <v>1266</v>
      </c>
      <c r="AG801">
        <v>43065</v>
      </c>
    </row>
    <row r="802" spans="1:33" x14ac:dyDescent="0.35">
      <c r="A802">
        <f t="shared" si="24"/>
        <v>0</v>
      </c>
      <c r="B802">
        <f t="shared" si="25"/>
        <v>0</v>
      </c>
      <c r="C802" t="s">
        <v>358</v>
      </c>
      <c r="D802">
        <v>14439</v>
      </c>
      <c r="E802">
        <v>0</v>
      </c>
      <c r="F802">
        <v>0</v>
      </c>
      <c r="G802">
        <v>0</v>
      </c>
      <c r="H802">
        <v>165</v>
      </c>
      <c r="I802">
        <v>294</v>
      </c>
      <c r="J802">
        <v>2409</v>
      </c>
      <c r="K802">
        <v>3580</v>
      </c>
      <c r="L802">
        <v>0</v>
      </c>
      <c r="M802">
        <v>0</v>
      </c>
      <c r="N802">
        <v>130</v>
      </c>
      <c r="O802">
        <v>0</v>
      </c>
      <c r="P802">
        <v>263</v>
      </c>
      <c r="Q802">
        <v>21280</v>
      </c>
      <c r="R802">
        <v>3954</v>
      </c>
      <c r="S802">
        <v>639</v>
      </c>
      <c r="T802">
        <v>1199</v>
      </c>
      <c r="U802">
        <v>2840</v>
      </c>
      <c r="V802">
        <v>473</v>
      </c>
      <c r="W802">
        <v>266</v>
      </c>
      <c r="X802">
        <v>0</v>
      </c>
      <c r="Y802">
        <v>979</v>
      </c>
      <c r="Z802">
        <v>906</v>
      </c>
      <c r="AA802">
        <v>1172</v>
      </c>
      <c r="AB802">
        <v>1060</v>
      </c>
      <c r="AC802">
        <v>2477</v>
      </c>
      <c r="AD802">
        <v>4346</v>
      </c>
      <c r="AE802">
        <v>594</v>
      </c>
      <c r="AF802">
        <v>627</v>
      </c>
      <c r="AG802">
        <v>21532</v>
      </c>
    </row>
    <row r="803" spans="1:33" x14ac:dyDescent="0.35">
      <c r="A803">
        <f t="shared" si="24"/>
        <v>0</v>
      </c>
      <c r="B803">
        <f t="shared" si="25"/>
        <v>0</v>
      </c>
      <c r="C803" t="s">
        <v>357</v>
      </c>
      <c r="D803">
        <v>6752</v>
      </c>
      <c r="E803">
        <v>0</v>
      </c>
      <c r="F803">
        <v>0</v>
      </c>
      <c r="G803">
        <v>0</v>
      </c>
      <c r="H803">
        <v>240</v>
      </c>
      <c r="I803">
        <v>1012</v>
      </c>
      <c r="J803">
        <v>0</v>
      </c>
      <c r="K803">
        <v>0</v>
      </c>
      <c r="L803">
        <v>0</v>
      </c>
      <c r="M803">
        <v>0</v>
      </c>
      <c r="N803">
        <v>27</v>
      </c>
      <c r="O803">
        <v>0</v>
      </c>
      <c r="P803">
        <v>46</v>
      </c>
      <c r="Q803">
        <v>8077</v>
      </c>
      <c r="R803">
        <v>3238</v>
      </c>
      <c r="S803">
        <v>531</v>
      </c>
      <c r="T803">
        <v>107</v>
      </c>
      <c r="U803">
        <v>0</v>
      </c>
      <c r="V803">
        <v>1059</v>
      </c>
      <c r="W803">
        <v>0</v>
      </c>
      <c r="X803">
        <v>0</v>
      </c>
      <c r="Y803">
        <v>417</v>
      </c>
      <c r="Z803">
        <v>0</v>
      </c>
      <c r="AA803">
        <v>1063</v>
      </c>
      <c r="AB803">
        <v>199</v>
      </c>
      <c r="AC803">
        <v>457</v>
      </c>
      <c r="AD803">
        <v>296</v>
      </c>
      <c r="AE803">
        <v>0</v>
      </c>
      <c r="AF803">
        <v>472</v>
      </c>
      <c r="AG803">
        <v>7839</v>
      </c>
    </row>
    <row r="804" spans="1:33" x14ac:dyDescent="0.35">
      <c r="A804">
        <f t="shared" si="24"/>
        <v>0</v>
      </c>
      <c r="B804">
        <f t="shared" si="25"/>
        <v>0</v>
      </c>
      <c r="C804" t="s">
        <v>356</v>
      </c>
      <c r="D804">
        <v>2667</v>
      </c>
      <c r="E804">
        <v>0</v>
      </c>
      <c r="F804">
        <v>0</v>
      </c>
      <c r="G804">
        <v>0</v>
      </c>
      <c r="H804">
        <v>512</v>
      </c>
      <c r="I804">
        <v>0</v>
      </c>
      <c r="J804">
        <v>0</v>
      </c>
      <c r="K804">
        <v>0</v>
      </c>
      <c r="L804">
        <v>10</v>
      </c>
      <c r="M804">
        <v>0</v>
      </c>
      <c r="N804">
        <v>0</v>
      </c>
      <c r="O804">
        <v>0</v>
      </c>
      <c r="P804">
        <v>20</v>
      </c>
      <c r="Q804">
        <v>3209</v>
      </c>
      <c r="R804">
        <v>789</v>
      </c>
      <c r="S804">
        <v>71</v>
      </c>
      <c r="T804">
        <v>28</v>
      </c>
      <c r="U804">
        <v>0</v>
      </c>
      <c r="V804">
        <v>327</v>
      </c>
      <c r="W804">
        <v>0</v>
      </c>
      <c r="X804">
        <v>24</v>
      </c>
      <c r="Y804">
        <v>318</v>
      </c>
      <c r="Z804">
        <v>0</v>
      </c>
      <c r="AA804">
        <v>389</v>
      </c>
      <c r="AB804">
        <v>129</v>
      </c>
      <c r="AC804">
        <v>467</v>
      </c>
      <c r="AD804">
        <v>349</v>
      </c>
      <c r="AE804">
        <v>6</v>
      </c>
      <c r="AF804">
        <v>71</v>
      </c>
      <c r="AG804">
        <v>2968</v>
      </c>
    </row>
    <row r="805" spans="1:33" x14ac:dyDescent="0.35">
      <c r="A805">
        <f t="shared" si="24"/>
        <v>0</v>
      </c>
      <c r="B805">
        <f t="shared" si="25"/>
        <v>0</v>
      </c>
      <c r="C805" t="s">
        <v>355</v>
      </c>
      <c r="D805">
        <v>8944</v>
      </c>
      <c r="E805">
        <v>0</v>
      </c>
      <c r="F805">
        <v>0</v>
      </c>
      <c r="G805">
        <v>0</v>
      </c>
      <c r="H805">
        <v>300</v>
      </c>
      <c r="I805">
        <v>1996</v>
      </c>
      <c r="J805">
        <v>0</v>
      </c>
      <c r="K805">
        <v>0</v>
      </c>
      <c r="L805">
        <v>0</v>
      </c>
      <c r="M805">
        <v>0</v>
      </c>
      <c r="N805">
        <v>4</v>
      </c>
      <c r="O805">
        <v>0</v>
      </c>
      <c r="P805">
        <v>435</v>
      </c>
      <c r="Q805">
        <v>11679</v>
      </c>
      <c r="R805">
        <v>3104</v>
      </c>
      <c r="S805">
        <v>172</v>
      </c>
      <c r="T805">
        <v>0</v>
      </c>
      <c r="U805">
        <v>0</v>
      </c>
      <c r="V805">
        <v>1284</v>
      </c>
      <c r="W805">
        <v>589</v>
      </c>
      <c r="X805">
        <v>0</v>
      </c>
      <c r="Y805">
        <v>971</v>
      </c>
      <c r="Z805">
        <v>0</v>
      </c>
      <c r="AA805">
        <v>959</v>
      </c>
      <c r="AB805">
        <v>641</v>
      </c>
      <c r="AC805">
        <v>2591</v>
      </c>
      <c r="AD805">
        <v>623</v>
      </c>
      <c r="AE805">
        <v>129</v>
      </c>
      <c r="AF805">
        <v>88</v>
      </c>
      <c r="AG805">
        <v>11151</v>
      </c>
    </row>
    <row r="806" spans="1:33" x14ac:dyDescent="0.35">
      <c r="A806">
        <f t="shared" si="24"/>
        <v>0</v>
      </c>
      <c r="B806">
        <f t="shared" si="25"/>
        <v>0</v>
      </c>
      <c r="C806" t="s">
        <v>354</v>
      </c>
      <c r="D806">
        <v>14889</v>
      </c>
      <c r="E806">
        <v>0</v>
      </c>
      <c r="F806">
        <v>0</v>
      </c>
      <c r="G806">
        <v>0</v>
      </c>
      <c r="H806">
        <v>551</v>
      </c>
      <c r="I806">
        <v>1401</v>
      </c>
      <c r="J806">
        <v>0</v>
      </c>
      <c r="K806">
        <v>11450</v>
      </c>
      <c r="L806">
        <v>0</v>
      </c>
      <c r="M806">
        <v>0</v>
      </c>
      <c r="N806">
        <v>128</v>
      </c>
      <c r="O806">
        <v>32</v>
      </c>
      <c r="P806">
        <v>854</v>
      </c>
      <c r="Q806">
        <v>29305</v>
      </c>
      <c r="R806">
        <v>3272</v>
      </c>
      <c r="S806">
        <v>316</v>
      </c>
      <c r="T806">
        <v>0</v>
      </c>
      <c r="U806">
        <v>10154</v>
      </c>
      <c r="V806">
        <v>315</v>
      </c>
      <c r="W806">
        <v>46</v>
      </c>
      <c r="X806">
        <v>0</v>
      </c>
      <c r="Y806">
        <v>2298</v>
      </c>
      <c r="Z806">
        <v>1034</v>
      </c>
      <c r="AA806">
        <v>1454</v>
      </c>
      <c r="AB806">
        <v>369</v>
      </c>
      <c r="AC806">
        <v>3623</v>
      </c>
      <c r="AD806">
        <v>5133</v>
      </c>
      <c r="AE806">
        <v>2192</v>
      </c>
      <c r="AF806">
        <v>1579</v>
      </c>
      <c r="AG806">
        <v>31785</v>
      </c>
    </row>
    <row r="807" spans="1:33" x14ac:dyDescent="0.35">
      <c r="A807">
        <f t="shared" si="24"/>
        <v>0</v>
      </c>
      <c r="B807">
        <f t="shared" si="25"/>
        <v>0</v>
      </c>
      <c r="C807" t="s">
        <v>353</v>
      </c>
      <c r="D807">
        <v>1809</v>
      </c>
      <c r="E807">
        <v>0</v>
      </c>
      <c r="F807">
        <v>0</v>
      </c>
      <c r="G807">
        <v>0</v>
      </c>
      <c r="H807">
        <v>81</v>
      </c>
      <c r="I807">
        <v>109</v>
      </c>
      <c r="J807">
        <v>87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8</v>
      </c>
      <c r="Q807">
        <v>2094</v>
      </c>
      <c r="R807">
        <v>528</v>
      </c>
      <c r="S807">
        <v>134</v>
      </c>
      <c r="T807">
        <v>283</v>
      </c>
      <c r="U807">
        <v>0</v>
      </c>
      <c r="V807">
        <v>81</v>
      </c>
      <c r="W807">
        <v>0</v>
      </c>
      <c r="X807">
        <v>0</v>
      </c>
      <c r="Y807">
        <v>75</v>
      </c>
      <c r="Z807">
        <v>21</v>
      </c>
      <c r="AA807">
        <v>180</v>
      </c>
      <c r="AB807">
        <v>110</v>
      </c>
      <c r="AC807">
        <v>285</v>
      </c>
      <c r="AD807">
        <v>294</v>
      </c>
      <c r="AE807">
        <v>4</v>
      </c>
      <c r="AF807">
        <v>115</v>
      </c>
      <c r="AG807">
        <v>2110</v>
      </c>
    </row>
    <row r="808" spans="1:33" x14ac:dyDescent="0.35">
      <c r="A808">
        <f t="shared" si="24"/>
        <v>0</v>
      </c>
      <c r="B808">
        <f t="shared" si="25"/>
        <v>0</v>
      </c>
      <c r="C808" t="s">
        <v>352</v>
      </c>
      <c r="D808">
        <v>50613</v>
      </c>
      <c r="E808">
        <v>0</v>
      </c>
      <c r="F808">
        <v>0</v>
      </c>
      <c r="G808">
        <v>0</v>
      </c>
      <c r="H808">
        <v>2465</v>
      </c>
      <c r="I808">
        <v>167</v>
      </c>
      <c r="J808">
        <v>7904</v>
      </c>
      <c r="K808">
        <v>17870</v>
      </c>
      <c r="L808">
        <v>0</v>
      </c>
      <c r="M808">
        <v>0</v>
      </c>
      <c r="N808">
        <v>77</v>
      </c>
      <c r="O808">
        <v>30</v>
      </c>
      <c r="P808">
        <v>248</v>
      </c>
      <c r="Q808">
        <v>79374</v>
      </c>
      <c r="R808">
        <v>12060</v>
      </c>
      <c r="S808">
        <v>2231</v>
      </c>
      <c r="T808">
        <v>4972</v>
      </c>
      <c r="U808">
        <v>14875</v>
      </c>
      <c r="V808">
        <v>832</v>
      </c>
      <c r="W808">
        <v>2063</v>
      </c>
      <c r="X808">
        <v>0</v>
      </c>
      <c r="Y808">
        <v>2634</v>
      </c>
      <c r="Z808">
        <v>872</v>
      </c>
      <c r="AA808">
        <v>3118</v>
      </c>
      <c r="AB808">
        <v>834</v>
      </c>
      <c r="AC808">
        <v>7170</v>
      </c>
      <c r="AD808">
        <v>11560</v>
      </c>
      <c r="AE808">
        <v>7287</v>
      </c>
      <c r="AF808">
        <v>1183</v>
      </c>
      <c r="AG808">
        <v>71691</v>
      </c>
    </row>
    <row r="809" spans="1:33" x14ac:dyDescent="0.35">
      <c r="A809">
        <f t="shared" si="24"/>
        <v>0</v>
      </c>
      <c r="B809">
        <f t="shared" si="25"/>
        <v>0</v>
      </c>
      <c r="C809" t="s">
        <v>351</v>
      </c>
      <c r="D809">
        <v>1688</v>
      </c>
      <c r="E809">
        <v>0</v>
      </c>
      <c r="F809">
        <v>0</v>
      </c>
      <c r="G809">
        <v>0</v>
      </c>
      <c r="H809">
        <v>120</v>
      </c>
      <c r="I809">
        <v>58</v>
      </c>
      <c r="J809">
        <v>1162</v>
      </c>
      <c r="K809">
        <v>1354</v>
      </c>
      <c r="L809">
        <v>0</v>
      </c>
      <c r="M809">
        <v>433</v>
      </c>
      <c r="N809">
        <v>0</v>
      </c>
      <c r="O809">
        <v>0</v>
      </c>
      <c r="P809">
        <v>48</v>
      </c>
      <c r="Q809">
        <v>4863</v>
      </c>
      <c r="R809">
        <v>771</v>
      </c>
      <c r="S809">
        <v>102</v>
      </c>
      <c r="T809">
        <v>681</v>
      </c>
      <c r="U809">
        <v>1091</v>
      </c>
      <c r="V809">
        <v>92</v>
      </c>
      <c r="W809">
        <v>0</v>
      </c>
      <c r="X809">
        <v>0</v>
      </c>
      <c r="Y809">
        <v>373</v>
      </c>
      <c r="Z809">
        <v>0</v>
      </c>
      <c r="AA809">
        <v>266</v>
      </c>
      <c r="AB809">
        <v>193</v>
      </c>
      <c r="AC809">
        <v>792</v>
      </c>
      <c r="AD809">
        <v>615</v>
      </c>
      <c r="AE809">
        <v>19</v>
      </c>
      <c r="AF809">
        <v>78</v>
      </c>
      <c r="AG809">
        <v>5073</v>
      </c>
    </row>
    <row r="810" spans="1:33" x14ac:dyDescent="0.35">
      <c r="A810">
        <f t="shared" si="24"/>
        <v>0</v>
      </c>
      <c r="B810">
        <f t="shared" si="25"/>
        <v>0</v>
      </c>
      <c r="C810" t="s">
        <v>350</v>
      </c>
      <c r="D810">
        <v>924</v>
      </c>
      <c r="E810">
        <v>42</v>
      </c>
      <c r="F810">
        <v>0</v>
      </c>
      <c r="G810">
        <v>18</v>
      </c>
      <c r="H810">
        <v>64</v>
      </c>
      <c r="I810">
        <v>0</v>
      </c>
      <c r="J810">
        <v>2</v>
      </c>
      <c r="K810">
        <v>0</v>
      </c>
      <c r="L810">
        <v>124</v>
      </c>
      <c r="M810">
        <v>0</v>
      </c>
      <c r="N810">
        <v>0</v>
      </c>
      <c r="O810">
        <v>0</v>
      </c>
      <c r="P810">
        <v>22</v>
      </c>
      <c r="Q810">
        <v>1196</v>
      </c>
      <c r="R810">
        <v>482</v>
      </c>
      <c r="S810">
        <v>9</v>
      </c>
      <c r="T810">
        <v>35</v>
      </c>
      <c r="U810">
        <v>0</v>
      </c>
      <c r="V810">
        <v>170</v>
      </c>
      <c r="W810">
        <v>0</v>
      </c>
      <c r="X810">
        <v>23</v>
      </c>
      <c r="Y810">
        <v>29</v>
      </c>
      <c r="Z810">
        <v>0</v>
      </c>
      <c r="AA810">
        <v>208</v>
      </c>
      <c r="AB810">
        <v>29</v>
      </c>
      <c r="AC810">
        <v>132</v>
      </c>
      <c r="AD810">
        <v>110</v>
      </c>
      <c r="AE810">
        <v>0</v>
      </c>
      <c r="AF810">
        <v>59</v>
      </c>
      <c r="AG810">
        <v>1286</v>
      </c>
    </row>
    <row r="811" spans="1:33" x14ac:dyDescent="0.35">
      <c r="A811">
        <f t="shared" si="24"/>
        <v>0</v>
      </c>
      <c r="B811">
        <f t="shared" si="25"/>
        <v>0</v>
      </c>
      <c r="C811" t="s">
        <v>349</v>
      </c>
      <c r="D811">
        <v>1285</v>
      </c>
      <c r="E811">
        <v>0</v>
      </c>
      <c r="F811">
        <v>0</v>
      </c>
      <c r="G811">
        <v>0</v>
      </c>
      <c r="H811">
        <v>95</v>
      </c>
      <c r="I811">
        <v>158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46</v>
      </c>
      <c r="Q811">
        <v>1584</v>
      </c>
      <c r="R811">
        <v>502</v>
      </c>
      <c r="S811">
        <v>71</v>
      </c>
      <c r="T811">
        <v>0</v>
      </c>
      <c r="U811">
        <v>0</v>
      </c>
      <c r="V811">
        <v>158</v>
      </c>
      <c r="W811">
        <v>2</v>
      </c>
      <c r="X811">
        <v>0</v>
      </c>
      <c r="Y811">
        <v>92</v>
      </c>
      <c r="Z811">
        <v>175</v>
      </c>
      <c r="AA811">
        <v>125</v>
      </c>
      <c r="AB811">
        <v>30</v>
      </c>
      <c r="AC811">
        <v>237</v>
      </c>
      <c r="AD811">
        <v>153</v>
      </c>
      <c r="AE811">
        <v>0</v>
      </c>
      <c r="AF811">
        <v>31</v>
      </c>
      <c r="AG811">
        <v>1576</v>
      </c>
    </row>
    <row r="812" spans="1:33" x14ac:dyDescent="0.35">
      <c r="A812">
        <f t="shared" si="24"/>
        <v>0</v>
      </c>
      <c r="B812">
        <f t="shared" si="25"/>
        <v>0</v>
      </c>
      <c r="C812" t="s">
        <v>348</v>
      </c>
      <c r="D812">
        <v>509</v>
      </c>
      <c r="E812">
        <v>0</v>
      </c>
      <c r="F812">
        <v>0</v>
      </c>
      <c r="G812">
        <v>0</v>
      </c>
      <c r="H812">
        <v>37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4</v>
      </c>
      <c r="Q812">
        <v>550</v>
      </c>
      <c r="R812">
        <v>126</v>
      </c>
      <c r="S812">
        <v>54</v>
      </c>
      <c r="T812">
        <v>0</v>
      </c>
      <c r="U812">
        <v>0</v>
      </c>
      <c r="V812">
        <v>60</v>
      </c>
      <c r="W812">
        <v>0</v>
      </c>
      <c r="X812">
        <v>0</v>
      </c>
      <c r="Y812">
        <v>27</v>
      </c>
      <c r="Z812">
        <v>0</v>
      </c>
      <c r="AA812">
        <v>91</v>
      </c>
      <c r="AB812">
        <v>22</v>
      </c>
      <c r="AC812">
        <v>77</v>
      </c>
      <c r="AD812">
        <v>67</v>
      </c>
      <c r="AE812">
        <v>0</v>
      </c>
      <c r="AF812">
        <v>25</v>
      </c>
      <c r="AG812">
        <v>549</v>
      </c>
    </row>
    <row r="813" spans="1:33" x14ac:dyDescent="0.35">
      <c r="A813">
        <f t="shared" si="24"/>
        <v>0</v>
      </c>
      <c r="B813">
        <f t="shared" si="25"/>
        <v>0</v>
      </c>
      <c r="C813" t="s">
        <v>1</v>
      </c>
      <c r="D813">
        <v>3875079</v>
      </c>
      <c r="E813">
        <v>33487</v>
      </c>
      <c r="F813">
        <v>67603</v>
      </c>
      <c r="G813">
        <v>4724</v>
      </c>
      <c r="H813">
        <v>626818</v>
      </c>
      <c r="I813">
        <v>425920</v>
      </c>
      <c r="J813">
        <v>515533</v>
      </c>
      <c r="K813">
        <v>575753</v>
      </c>
      <c r="L813">
        <v>44036</v>
      </c>
      <c r="M813">
        <v>88243</v>
      </c>
      <c r="N813">
        <v>72891</v>
      </c>
      <c r="O813">
        <v>74787</v>
      </c>
      <c r="P813">
        <v>336807</v>
      </c>
      <c r="Q813">
        <v>6741681</v>
      </c>
      <c r="R813">
        <v>1440447</v>
      </c>
      <c r="S813">
        <v>406939</v>
      </c>
      <c r="T813">
        <v>245239</v>
      </c>
      <c r="U813">
        <v>457980</v>
      </c>
      <c r="V813">
        <v>324798</v>
      </c>
      <c r="W813">
        <v>89382</v>
      </c>
      <c r="X813">
        <v>24467</v>
      </c>
      <c r="Y813">
        <v>741064</v>
      </c>
      <c r="Z813">
        <v>214794</v>
      </c>
      <c r="AA813">
        <v>376950</v>
      </c>
      <c r="AB813">
        <v>166716</v>
      </c>
      <c r="AC813">
        <v>979316</v>
      </c>
      <c r="AD813">
        <v>676649</v>
      </c>
      <c r="AE813">
        <v>282476</v>
      </c>
      <c r="AF813">
        <v>195850</v>
      </c>
      <c r="AG813">
        <v>6623067</v>
      </c>
    </row>
    <row r="814" spans="1:33" x14ac:dyDescent="0.35">
      <c r="C814" t="s">
        <v>0</v>
      </c>
      <c r="D814">
        <f t="shared" ref="D814:Q814" si="26">+D813-SUM(D2:D812)</f>
        <v>0</v>
      </c>
      <c r="E814">
        <f t="shared" si="26"/>
        <v>0</v>
      </c>
      <c r="F814">
        <f t="shared" si="26"/>
        <v>0</v>
      </c>
      <c r="G814">
        <f t="shared" si="26"/>
        <v>0</v>
      </c>
      <c r="H814">
        <f t="shared" si="26"/>
        <v>0</v>
      </c>
      <c r="I814">
        <f t="shared" si="26"/>
        <v>0</v>
      </c>
      <c r="J814">
        <f t="shared" si="26"/>
        <v>0</v>
      </c>
      <c r="K814">
        <f t="shared" si="26"/>
        <v>0</v>
      </c>
      <c r="L814">
        <f t="shared" si="26"/>
        <v>0</v>
      </c>
      <c r="M814">
        <f t="shared" si="26"/>
        <v>0</v>
      </c>
      <c r="N814">
        <f t="shared" si="26"/>
        <v>0</v>
      </c>
      <c r="O814">
        <f t="shared" si="26"/>
        <v>0</v>
      </c>
      <c r="P814">
        <f t="shared" si="26"/>
        <v>0</v>
      </c>
      <c r="Q814">
        <f t="shared" si="26"/>
        <v>0</v>
      </c>
      <c r="R814">
        <f t="shared" ref="R814:AG814" si="27">+R813-SUM(R2:R812)</f>
        <v>0</v>
      </c>
      <c r="S814">
        <f t="shared" si="27"/>
        <v>0</v>
      </c>
      <c r="T814">
        <f t="shared" si="27"/>
        <v>0</v>
      </c>
      <c r="U814">
        <f t="shared" si="27"/>
        <v>0</v>
      </c>
      <c r="V814">
        <f t="shared" si="27"/>
        <v>0</v>
      </c>
      <c r="W814">
        <f t="shared" si="27"/>
        <v>0</v>
      </c>
      <c r="X814">
        <f t="shared" si="27"/>
        <v>0</v>
      </c>
      <c r="Y814">
        <f t="shared" si="27"/>
        <v>0</v>
      </c>
      <c r="Z814">
        <f t="shared" si="27"/>
        <v>0</v>
      </c>
      <c r="AA814">
        <f t="shared" si="27"/>
        <v>0</v>
      </c>
      <c r="AB814">
        <f t="shared" si="27"/>
        <v>0</v>
      </c>
      <c r="AC814">
        <f t="shared" si="27"/>
        <v>0</v>
      </c>
      <c r="AD814">
        <f t="shared" si="27"/>
        <v>0</v>
      </c>
      <c r="AE814">
        <f t="shared" si="27"/>
        <v>0</v>
      </c>
      <c r="AF814">
        <f t="shared" si="27"/>
        <v>0</v>
      </c>
      <c r="AG814">
        <f t="shared" si="27"/>
        <v>0</v>
      </c>
    </row>
  </sheetData>
  <conditionalFormatting sqref="A2:B813 D814:AG814">
    <cfRule type="cellIs" dxfId="21" priority="1" operator="notEqual">
      <formula>0</formula>
    </cfRule>
  </conditionalFormatting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69"/>
  <sheetViews>
    <sheetView zoomScale="85" zoomScaleNormal="85" workbookViewId="0">
      <pane xSplit="1" ySplit="1" topLeftCell="N20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68</v>
      </c>
      <c r="AD1" t="s">
        <v>67</v>
      </c>
      <c r="AE1" t="s">
        <v>1202</v>
      </c>
      <c r="AF1" t="s">
        <v>1201</v>
      </c>
      <c r="AG1" t="s">
        <v>1200</v>
      </c>
      <c r="AH1" t="s">
        <v>1199</v>
      </c>
    </row>
    <row r="2" spans="1:34" x14ac:dyDescent="0.35">
      <c r="A2" t="s">
        <v>65</v>
      </c>
      <c r="B2">
        <v>227</v>
      </c>
      <c r="C2">
        <v>1515</v>
      </c>
      <c r="D2">
        <v>21784</v>
      </c>
      <c r="E2">
        <v>0</v>
      </c>
      <c r="F2">
        <v>0</v>
      </c>
      <c r="G2">
        <v>2269</v>
      </c>
      <c r="H2">
        <v>0</v>
      </c>
      <c r="I2">
        <v>254</v>
      </c>
      <c r="J2">
        <v>26049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267770</v>
      </c>
      <c r="U2">
        <v>103726</v>
      </c>
      <c r="V2">
        <v>152650</v>
      </c>
      <c r="W2">
        <v>0</v>
      </c>
      <c r="X2">
        <v>0</v>
      </c>
      <c r="Y2">
        <v>0</v>
      </c>
      <c r="Z2">
        <v>0</v>
      </c>
      <c r="AA2">
        <v>88973</v>
      </c>
      <c r="AB2">
        <v>613119</v>
      </c>
      <c r="AC2">
        <v>0</v>
      </c>
      <c r="AD2">
        <v>54466</v>
      </c>
      <c r="AE2">
        <v>0</v>
      </c>
      <c r="AF2">
        <v>0</v>
      </c>
      <c r="AG2">
        <v>0</v>
      </c>
    </row>
    <row r="3" spans="1:34" x14ac:dyDescent="0.35">
      <c r="A3" t="s">
        <v>64</v>
      </c>
      <c r="B3">
        <v>1750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3597</v>
      </c>
      <c r="J3">
        <v>5347</v>
      </c>
      <c r="K3">
        <v>1750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3597</v>
      </c>
      <c r="S3">
        <v>5347</v>
      </c>
      <c r="T3">
        <v>21648</v>
      </c>
      <c r="U3">
        <v>8812</v>
      </c>
      <c r="V3">
        <v>0</v>
      </c>
      <c r="W3">
        <v>0</v>
      </c>
      <c r="X3">
        <v>31317</v>
      </c>
      <c r="Y3">
        <v>0</v>
      </c>
      <c r="Z3">
        <v>0</v>
      </c>
      <c r="AA3">
        <v>11761</v>
      </c>
      <c r="AB3">
        <v>73538</v>
      </c>
      <c r="AC3">
        <v>0</v>
      </c>
      <c r="AD3">
        <v>0</v>
      </c>
      <c r="AE3">
        <v>0</v>
      </c>
      <c r="AF3">
        <v>2759</v>
      </c>
      <c r="AG3">
        <v>0</v>
      </c>
    </row>
    <row r="4" spans="1:34" x14ac:dyDescent="0.35">
      <c r="A4" t="s">
        <v>322</v>
      </c>
      <c r="B4">
        <v>4364</v>
      </c>
      <c r="C4">
        <v>530</v>
      </c>
      <c r="D4">
        <v>0</v>
      </c>
      <c r="E4">
        <v>0</v>
      </c>
      <c r="F4">
        <v>0</v>
      </c>
      <c r="G4">
        <v>1051</v>
      </c>
      <c r="H4">
        <v>0</v>
      </c>
      <c r="I4">
        <v>15200</v>
      </c>
      <c r="J4">
        <v>21145</v>
      </c>
      <c r="K4">
        <v>4313</v>
      </c>
      <c r="L4">
        <v>400</v>
      </c>
      <c r="M4">
        <v>0</v>
      </c>
      <c r="N4">
        <v>0</v>
      </c>
      <c r="O4">
        <v>0</v>
      </c>
      <c r="P4">
        <v>0</v>
      </c>
      <c r="Q4">
        <v>0</v>
      </c>
      <c r="R4">
        <v>17112</v>
      </c>
      <c r="S4">
        <v>21825</v>
      </c>
      <c r="T4">
        <v>90149</v>
      </c>
      <c r="U4">
        <v>12465</v>
      </c>
      <c r="V4">
        <v>0</v>
      </c>
      <c r="W4">
        <v>0</v>
      </c>
      <c r="X4">
        <v>0</v>
      </c>
      <c r="Y4">
        <v>0</v>
      </c>
      <c r="Z4">
        <v>0</v>
      </c>
      <c r="AA4">
        <v>102188</v>
      </c>
      <c r="AB4">
        <v>204802</v>
      </c>
      <c r="AC4">
        <v>5546</v>
      </c>
      <c r="AD4">
        <v>2228</v>
      </c>
      <c r="AE4">
        <v>0</v>
      </c>
      <c r="AF4">
        <v>25260</v>
      </c>
      <c r="AG4">
        <v>101</v>
      </c>
    </row>
    <row r="5" spans="1:34" x14ac:dyDescent="0.35">
      <c r="A5" t="s">
        <v>63</v>
      </c>
      <c r="B5">
        <v>155</v>
      </c>
      <c r="C5">
        <v>12</v>
      </c>
      <c r="D5">
        <v>0</v>
      </c>
      <c r="E5">
        <v>0</v>
      </c>
      <c r="F5">
        <v>18081</v>
      </c>
      <c r="G5">
        <v>40156</v>
      </c>
      <c r="H5">
        <v>0</v>
      </c>
      <c r="I5">
        <v>3052</v>
      </c>
      <c r="J5">
        <v>61456</v>
      </c>
      <c r="K5">
        <v>0</v>
      </c>
      <c r="L5">
        <v>0</v>
      </c>
      <c r="M5">
        <v>0</v>
      </c>
      <c r="N5">
        <v>0</v>
      </c>
      <c r="O5">
        <v>0</v>
      </c>
      <c r="P5">
        <v>35000</v>
      </c>
      <c r="Q5">
        <v>0</v>
      </c>
      <c r="R5">
        <v>0</v>
      </c>
      <c r="S5">
        <v>35000</v>
      </c>
      <c r="T5">
        <v>304856</v>
      </c>
      <c r="U5">
        <v>90441</v>
      </c>
      <c r="V5">
        <v>0</v>
      </c>
      <c r="W5">
        <v>0</v>
      </c>
      <c r="X5">
        <v>159565</v>
      </c>
      <c r="Y5">
        <v>35000</v>
      </c>
      <c r="Z5">
        <v>0</v>
      </c>
      <c r="AA5">
        <v>100670</v>
      </c>
      <c r="AB5">
        <v>690532</v>
      </c>
      <c r="AC5">
        <v>7808</v>
      </c>
      <c r="AD5">
        <v>187007</v>
      </c>
      <c r="AE5">
        <v>0</v>
      </c>
      <c r="AF5">
        <v>57627</v>
      </c>
      <c r="AG5">
        <v>8538</v>
      </c>
    </row>
    <row r="6" spans="1:34" x14ac:dyDescent="0.35">
      <c r="A6" t="s">
        <v>62</v>
      </c>
      <c r="B6">
        <v>17200</v>
      </c>
      <c r="C6">
        <v>20523</v>
      </c>
      <c r="D6">
        <v>2982</v>
      </c>
      <c r="E6">
        <v>0</v>
      </c>
      <c r="F6">
        <v>22978</v>
      </c>
      <c r="G6">
        <v>35804</v>
      </c>
      <c r="H6">
        <v>0</v>
      </c>
      <c r="I6">
        <v>26770</v>
      </c>
      <c r="J6">
        <v>126257</v>
      </c>
      <c r="K6">
        <v>323</v>
      </c>
      <c r="L6">
        <v>21669</v>
      </c>
      <c r="M6">
        <v>40021</v>
      </c>
      <c r="N6">
        <v>0</v>
      </c>
      <c r="O6">
        <v>51132</v>
      </c>
      <c r="P6">
        <v>82272</v>
      </c>
      <c r="Q6">
        <v>0</v>
      </c>
      <c r="R6">
        <v>44037</v>
      </c>
      <c r="S6">
        <v>239454</v>
      </c>
      <c r="T6">
        <v>131546</v>
      </c>
      <c r="U6">
        <v>88705</v>
      </c>
      <c r="V6">
        <v>170857</v>
      </c>
      <c r="W6">
        <v>0</v>
      </c>
      <c r="X6">
        <v>107134</v>
      </c>
      <c r="Y6">
        <v>85700</v>
      </c>
      <c r="Z6">
        <v>1346</v>
      </c>
      <c r="AA6">
        <v>131692</v>
      </c>
      <c r="AB6">
        <v>716980</v>
      </c>
      <c r="AC6">
        <v>15626</v>
      </c>
      <c r="AD6">
        <v>33598</v>
      </c>
      <c r="AE6">
        <v>0</v>
      </c>
      <c r="AF6">
        <v>5954</v>
      </c>
      <c r="AG6">
        <v>1491</v>
      </c>
    </row>
    <row r="7" spans="1:34" x14ac:dyDescent="0.35">
      <c r="A7" t="s">
        <v>61</v>
      </c>
      <c r="B7">
        <v>21928</v>
      </c>
      <c r="C7">
        <v>8153</v>
      </c>
      <c r="D7">
        <v>18858</v>
      </c>
      <c r="E7">
        <v>0</v>
      </c>
      <c r="F7">
        <v>53906</v>
      </c>
      <c r="G7">
        <v>73388</v>
      </c>
      <c r="H7">
        <v>0</v>
      </c>
      <c r="I7">
        <v>7454</v>
      </c>
      <c r="J7">
        <v>183687</v>
      </c>
      <c r="K7">
        <v>42742</v>
      </c>
      <c r="L7">
        <v>44373</v>
      </c>
      <c r="M7">
        <v>26550</v>
      </c>
      <c r="N7">
        <v>0</v>
      </c>
      <c r="O7">
        <v>115334</v>
      </c>
      <c r="P7">
        <v>71053</v>
      </c>
      <c r="Q7">
        <v>0</v>
      </c>
      <c r="R7">
        <v>38852</v>
      </c>
      <c r="S7">
        <v>338904</v>
      </c>
      <c r="T7">
        <v>387954</v>
      </c>
      <c r="U7">
        <v>232848</v>
      </c>
      <c r="V7">
        <v>155541</v>
      </c>
      <c r="W7">
        <v>0</v>
      </c>
      <c r="X7">
        <v>158367</v>
      </c>
      <c r="Y7">
        <v>123775</v>
      </c>
      <c r="Z7">
        <v>0</v>
      </c>
      <c r="AA7">
        <v>162305</v>
      </c>
      <c r="AB7">
        <v>1220790</v>
      </c>
      <c r="AC7">
        <v>9759</v>
      </c>
      <c r="AD7">
        <v>145980</v>
      </c>
      <c r="AE7">
        <v>0</v>
      </c>
      <c r="AF7">
        <v>0</v>
      </c>
      <c r="AG7">
        <v>0</v>
      </c>
    </row>
    <row r="8" spans="1:34" x14ac:dyDescent="0.35">
      <c r="A8" t="s">
        <v>60</v>
      </c>
      <c r="B8">
        <v>717</v>
      </c>
      <c r="C8">
        <v>32476</v>
      </c>
      <c r="D8">
        <v>37926</v>
      </c>
      <c r="E8">
        <v>0</v>
      </c>
      <c r="F8">
        <v>43344</v>
      </c>
      <c r="G8">
        <v>40347</v>
      </c>
      <c r="H8">
        <v>5728</v>
      </c>
      <c r="I8">
        <v>67479</v>
      </c>
      <c r="J8">
        <v>228017</v>
      </c>
      <c r="K8">
        <v>0</v>
      </c>
      <c r="L8">
        <v>28780</v>
      </c>
      <c r="M8">
        <v>39300</v>
      </c>
      <c r="N8">
        <v>0</v>
      </c>
      <c r="O8">
        <v>55114</v>
      </c>
      <c r="P8">
        <v>45938</v>
      </c>
      <c r="Q8">
        <v>3000</v>
      </c>
      <c r="R8">
        <v>69073</v>
      </c>
      <c r="S8">
        <v>241205</v>
      </c>
      <c r="T8">
        <v>55231</v>
      </c>
      <c r="U8">
        <v>116352</v>
      </c>
      <c r="V8">
        <v>673436</v>
      </c>
      <c r="W8">
        <v>0</v>
      </c>
      <c r="X8">
        <v>319673</v>
      </c>
      <c r="Y8">
        <v>45938</v>
      </c>
      <c r="Z8">
        <v>3800</v>
      </c>
      <c r="AA8">
        <v>359540</v>
      </c>
      <c r="AB8">
        <v>1573970</v>
      </c>
      <c r="AC8">
        <v>22890</v>
      </c>
      <c r="AD8">
        <v>94399</v>
      </c>
      <c r="AE8">
        <v>0</v>
      </c>
      <c r="AF8">
        <v>0</v>
      </c>
      <c r="AG8">
        <v>0</v>
      </c>
    </row>
    <row r="9" spans="1:34" x14ac:dyDescent="0.35">
      <c r="A9" t="s">
        <v>59</v>
      </c>
      <c r="B9">
        <v>2601</v>
      </c>
      <c r="C9">
        <v>8190</v>
      </c>
      <c r="D9">
        <v>24613</v>
      </c>
      <c r="E9">
        <v>0</v>
      </c>
      <c r="F9">
        <v>25111</v>
      </c>
      <c r="G9">
        <v>0</v>
      </c>
      <c r="H9">
        <v>0</v>
      </c>
      <c r="I9">
        <v>7337</v>
      </c>
      <c r="J9">
        <v>67852</v>
      </c>
      <c r="K9">
        <v>3021</v>
      </c>
      <c r="L9">
        <v>28679</v>
      </c>
      <c r="M9">
        <v>77443</v>
      </c>
      <c r="N9">
        <v>0</v>
      </c>
      <c r="O9">
        <v>101911</v>
      </c>
      <c r="P9">
        <v>0</v>
      </c>
      <c r="Q9">
        <v>0</v>
      </c>
      <c r="R9">
        <v>19338</v>
      </c>
      <c r="S9">
        <v>230392</v>
      </c>
      <c r="T9">
        <v>47672</v>
      </c>
      <c r="U9">
        <v>72871</v>
      </c>
      <c r="V9">
        <v>194959</v>
      </c>
      <c r="W9">
        <v>0</v>
      </c>
      <c r="X9">
        <v>114737</v>
      </c>
      <c r="Y9">
        <v>0</v>
      </c>
      <c r="Z9">
        <v>0</v>
      </c>
      <c r="AA9">
        <v>126871</v>
      </c>
      <c r="AB9">
        <v>557110</v>
      </c>
      <c r="AC9">
        <v>26322</v>
      </c>
      <c r="AD9">
        <v>57692</v>
      </c>
      <c r="AE9">
        <v>11</v>
      </c>
      <c r="AF9">
        <v>9960</v>
      </c>
      <c r="AG9">
        <v>1409</v>
      </c>
    </row>
    <row r="10" spans="1:34" x14ac:dyDescent="0.35">
      <c r="A10" t="s">
        <v>58</v>
      </c>
      <c r="B10">
        <v>1857</v>
      </c>
      <c r="C10">
        <v>273</v>
      </c>
      <c r="D10">
        <v>1394</v>
      </c>
      <c r="E10">
        <v>0</v>
      </c>
      <c r="F10">
        <v>0</v>
      </c>
      <c r="G10">
        <v>0</v>
      </c>
      <c r="H10">
        <v>0</v>
      </c>
      <c r="I10">
        <v>1455</v>
      </c>
      <c r="J10">
        <v>4979</v>
      </c>
      <c r="K10">
        <v>0</v>
      </c>
      <c r="L10">
        <v>0</v>
      </c>
      <c r="M10">
        <v>9000</v>
      </c>
      <c r="N10">
        <v>0</v>
      </c>
      <c r="O10">
        <v>0</v>
      </c>
      <c r="P10">
        <v>0</v>
      </c>
      <c r="Q10">
        <v>0</v>
      </c>
      <c r="R10">
        <v>0</v>
      </c>
      <c r="S10">
        <v>9000</v>
      </c>
      <c r="T10">
        <v>71829</v>
      </c>
      <c r="U10">
        <v>9469</v>
      </c>
      <c r="V10">
        <v>345500</v>
      </c>
      <c r="W10">
        <v>0</v>
      </c>
      <c r="X10">
        <v>0</v>
      </c>
      <c r="Y10">
        <v>0</v>
      </c>
      <c r="Z10">
        <v>4417</v>
      </c>
      <c r="AA10">
        <v>52114</v>
      </c>
      <c r="AB10">
        <v>483329</v>
      </c>
      <c r="AC10">
        <v>0</v>
      </c>
      <c r="AD10">
        <v>34775</v>
      </c>
      <c r="AE10">
        <v>0</v>
      </c>
      <c r="AF10">
        <v>0</v>
      </c>
      <c r="AG10">
        <v>0</v>
      </c>
    </row>
    <row r="11" spans="1:34" x14ac:dyDescent="0.35">
      <c r="A11" t="s">
        <v>57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208442</v>
      </c>
      <c r="U11">
        <v>65297</v>
      </c>
      <c r="V11">
        <v>62543</v>
      </c>
      <c r="W11">
        <v>0</v>
      </c>
      <c r="X11">
        <v>0</v>
      </c>
      <c r="Y11">
        <v>0</v>
      </c>
      <c r="Z11">
        <v>15562</v>
      </c>
      <c r="AA11">
        <v>48776</v>
      </c>
      <c r="AB11">
        <v>400620</v>
      </c>
      <c r="AC11">
        <v>0</v>
      </c>
      <c r="AD11">
        <v>60336</v>
      </c>
      <c r="AE11">
        <v>0</v>
      </c>
      <c r="AF11">
        <v>0</v>
      </c>
      <c r="AG11">
        <v>0</v>
      </c>
    </row>
    <row r="12" spans="1:34" x14ac:dyDescent="0.35">
      <c r="A12" t="s">
        <v>56</v>
      </c>
      <c r="B12">
        <v>23005</v>
      </c>
      <c r="C12">
        <v>15632</v>
      </c>
      <c r="D12">
        <v>0</v>
      </c>
      <c r="E12">
        <v>0</v>
      </c>
      <c r="F12">
        <v>32108</v>
      </c>
      <c r="G12">
        <v>362</v>
      </c>
      <c r="H12">
        <v>0</v>
      </c>
      <c r="I12">
        <v>89180</v>
      </c>
      <c r="J12">
        <v>160287</v>
      </c>
      <c r="K12">
        <v>0</v>
      </c>
      <c r="L12">
        <v>0</v>
      </c>
      <c r="M12">
        <v>0</v>
      </c>
      <c r="N12">
        <v>0</v>
      </c>
      <c r="O12">
        <v>31000</v>
      </c>
      <c r="P12">
        <v>0</v>
      </c>
      <c r="Q12">
        <v>0</v>
      </c>
      <c r="R12">
        <v>60000</v>
      </c>
      <c r="S12">
        <v>91000</v>
      </c>
      <c r="T12">
        <v>239988</v>
      </c>
      <c r="U12">
        <v>277990</v>
      </c>
      <c r="V12">
        <v>0</v>
      </c>
      <c r="W12">
        <v>0</v>
      </c>
      <c r="X12">
        <v>97768</v>
      </c>
      <c r="Y12">
        <v>0</v>
      </c>
      <c r="Z12">
        <v>0</v>
      </c>
      <c r="AA12">
        <v>385851</v>
      </c>
      <c r="AB12">
        <v>1001597</v>
      </c>
      <c r="AC12">
        <v>0</v>
      </c>
      <c r="AD12">
        <v>121644</v>
      </c>
      <c r="AE12">
        <v>0</v>
      </c>
      <c r="AF12">
        <v>0</v>
      </c>
      <c r="AG12">
        <v>0</v>
      </c>
    </row>
    <row r="13" spans="1:34" x14ac:dyDescent="0.35">
      <c r="A13" t="s">
        <v>55</v>
      </c>
      <c r="B13">
        <v>773</v>
      </c>
      <c r="C13">
        <v>2331</v>
      </c>
      <c r="D13">
        <v>0</v>
      </c>
      <c r="E13">
        <v>0</v>
      </c>
      <c r="F13">
        <v>4148</v>
      </c>
      <c r="G13">
        <v>0</v>
      </c>
      <c r="H13">
        <v>0</v>
      </c>
      <c r="I13">
        <v>11151</v>
      </c>
      <c r="J13">
        <v>18403</v>
      </c>
      <c r="K13">
        <v>650</v>
      </c>
      <c r="L13">
        <v>9750</v>
      </c>
      <c r="M13">
        <v>0</v>
      </c>
      <c r="N13">
        <v>0</v>
      </c>
      <c r="O13">
        <v>4000</v>
      </c>
      <c r="P13">
        <v>0</v>
      </c>
      <c r="Q13">
        <v>0</v>
      </c>
      <c r="R13">
        <v>13950</v>
      </c>
      <c r="S13">
        <v>28350</v>
      </c>
      <c r="T13">
        <v>24240</v>
      </c>
      <c r="U13">
        <v>43810</v>
      </c>
      <c r="V13">
        <v>0</v>
      </c>
      <c r="W13">
        <v>0</v>
      </c>
      <c r="X13">
        <v>40595</v>
      </c>
      <c r="Y13">
        <v>0</v>
      </c>
      <c r="Z13">
        <v>0</v>
      </c>
      <c r="AA13">
        <v>42805</v>
      </c>
      <c r="AB13">
        <v>151450</v>
      </c>
      <c r="AC13">
        <v>4505</v>
      </c>
      <c r="AD13">
        <v>13335</v>
      </c>
      <c r="AE13">
        <v>1200</v>
      </c>
      <c r="AF13">
        <v>5470</v>
      </c>
      <c r="AG13">
        <v>282</v>
      </c>
    </row>
    <row r="14" spans="1:34" x14ac:dyDescent="0.35">
      <c r="A14" t="s">
        <v>54</v>
      </c>
      <c r="B14">
        <v>4855</v>
      </c>
      <c r="C14">
        <v>3907</v>
      </c>
      <c r="D14">
        <v>0</v>
      </c>
      <c r="E14">
        <v>0</v>
      </c>
      <c r="F14">
        <v>0</v>
      </c>
      <c r="G14">
        <v>0</v>
      </c>
      <c r="H14">
        <v>15</v>
      </c>
      <c r="I14">
        <v>9973</v>
      </c>
      <c r="J14">
        <v>18750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6200</v>
      </c>
      <c r="S14">
        <v>6200</v>
      </c>
      <c r="T14">
        <v>189346</v>
      </c>
      <c r="U14">
        <v>143047</v>
      </c>
      <c r="V14">
        <v>0</v>
      </c>
      <c r="W14">
        <v>0</v>
      </c>
      <c r="X14">
        <v>0</v>
      </c>
      <c r="Y14">
        <v>0</v>
      </c>
      <c r="Z14">
        <v>7580</v>
      </c>
      <c r="AA14">
        <v>26178</v>
      </c>
      <c r="AB14">
        <v>366151</v>
      </c>
      <c r="AC14">
        <v>4275</v>
      </c>
      <c r="AD14">
        <v>28955</v>
      </c>
      <c r="AE14">
        <v>0</v>
      </c>
      <c r="AF14">
        <v>5993</v>
      </c>
      <c r="AG14">
        <v>94</v>
      </c>
    </row>
    <row r="15" spans="1:34" x14ac:dyDescent="0.35">
      <c r="A15" t="s">
        <v>53</v>
      </c>
      <c r="B15">
        <v>4586</v>
      </c>
      <c r="C15">
        <v>19078</v>
      </c>
      <c r="D15">
        <v>1222</v>
      </c>
      <c r="E15">
        <v>0</v>
      </c>
      <c r="F15">
        <v>0</v>
      </c>
      <c r="G15">
        <v>0</v>
      </c>
      <c r="H15">
        <v>0</v>
      </c>
      <c r="I15">
        <v>995</v>
      </c>
      <c r="J15">
        <v>25881</v>
      </c>
      <c r="K15">
        <v>2876</v>
      </c>
      <c r="L15">
        <v>20495</v>
      </c>
      <c r="M15">
        <v>7337</v>
      </c>
      <c r="N15">
        <v>0</v>
      </c>
      <c r="O15">
        <v>0</v>
      </c>
      <c r="P15">
        <v>0</v>
      </c>
      <c r="Q15">
        <v>0</v>
      </c>
      <c r="R15">
        <v>1144</v>
      </c>
      <c r="S15">
        <v>31852</v>
      </c>
      <c r="T15">
        <v>86861</v>
      </c>
      <c r="U15">
        <v>42847</v>
      </c>
      <c r="V15">
        <v>249380</v>
      </c>
      <c r="W15">
        <v>0</v>
      </c>
      <c r="X15">
        <v>0</v>
      </c>
      <c r="Y15">
        <v>0</v>
      </c>
      <c r="Z15">
        <v>1799</v>
      </c>
      <c r="AA15">
        <v>40979</v>
      </c>
      <c r="AB15">
        <v>421866</v>
      </c>
      <c r="AC15">
        <v>0</v>
      </c>
      <c r="AD15">
        <v>24029</v>
      </c>
      <c r="AE15">
        <v>0</v>
      </c>
      <c r="AF15">
        <v>210</v>
      </c>
      <c r="AG15">
        <v>0</v>
      </c>
    </row>
    <row r="16" spans="1:34" x14ac:dyDescent="0.35">
      <c r="A16" t="s">
        <v>52</v>
      </c>
      <c r="B16">
        <v>6123</v>
      </c>
      <c r="C16">
        <v>942</v>
      </c>
      <c r="D16">
        <v>0</v>
      </c>
      <c r="E16">
        <v>0</v>
      </c>
      <c r="F16">
        <v>27163</v>
      </c>
      <c r="G16">
        <v>0</v>
      </c>
      <c r="H16">
        <v>0</v>
      </c>
      <c r="I16">
        <v>25288</v>
      </c>
      <c r="J16">
        <v>59516</v>
      </c>
      <c r="K16">
        <v>28930</v>
      </c>
      <c r="L16">
        <v>5148</v>
      </c>
      <c r="M16">
        <v>0</v>
      </c>
      <c r="N16">
        <v>0</v>
      </c>
      <c r="O16">
        <v>67947</v>
      </c>
      <c r="P16">
        <v>0</v>
      </c>
      <c r="Q16">
        <v>0</v>
      </c>
      <c r="R16">
        <v>15047</v>
      </c>
      <c r="S16">
        <v>117072</v>
      </c>
      <c r="T16">
        <v>61158</v>
      </c>
      <c r="U16">
        <v>38929</v>
      </c>
      <c r="V16">
        <v>0</v>
      </c>
      <c r="W16">
        <v>0</v>
      </c>
      <c r="X16">
        <v>70778</v>
      </c>
      <c r="Y16">
        <v>0</v>
      </c>
      <c r="Z16">
        <v>0</v>
      </c>
      <c r="AA16">
        <v>50166</v>
      </c>
      <c r="AB16">
        <v>221031</v>
      </c>
      <c r="AC16">
        <v>2028</v>
      </c>
      <c r="AD16">
        <v>113</v>
      </c>
      <c r="AE16">
        <v>1374</v>
      </c>
      <c r="AF16">
        <v>7224</v>
      </c>
      <c r="AG16">
        <v>0</v>
      </c>
    </row>
    <row r="17" spans="1:33" x14ac:dyDescent="0.35">
      <c r="A17" t="s">
        <v>51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21269</v>
      </c>
      <c r="U17">
        <v>84447</v>
      </c>
      <c r="V17">
        <v>120476</v>
      </c>
      <c r="W17">
        <v>0</v>
      </c>
      <c r="X17">
        <v>16458</v>
      </c>
      <c r="Y17">
        <v>0</v>
      </c>
      <c r="Z17">
        <v>0</v>
      </c>
      <c r="AA17">
        <v>29222</v>
      </c>
      <c r="AB17">
        <v>271872</v>
      </c>
      <c r="AC17">
        <v>4396</v>
      </c>
      <c r="AD17">
        <v>5438</v>
      </c>
      <c r="AE17">
        <v>0</v>
      </c>
      <c r="AF17">
        <v>15821</v>
      </c>
      <c r="AG17">
        <v>148</v>
      </c>
    </row>
    <row r="18" spans="1:33" x14ac:dyDescent="0.35">
      <c r="A18" t="s">
        <v>50</v>
      </c>
      <c r="B18">
        <v>24011</v>
      </c>
      <c r="C18">
        <v>29593</v>
      </c>
      <c r="D18">
        <v>4312</v>
      </c>
      <c r="E18">
        <v>0</v>
      </c>
      <c r="F18">
        <v>34275</v>
      </c>
      <c r="G18">
        <v>14106</v>
      </c>
      <c r="H18">
        <v>235</v>
      </c>
      <c r="I18">
        <v>20254</v>
      </c>
      <c r="J18">
        <v>126786</v>
      </c>
      <c r="K18">
        <v>13408</v>
      </c>
      <c r="L18">
        <v>102096</v>
      </c>
      <c r="M18">
        <v>0</v>
      </c>
      <c r="N18">
        <v>0</v>
      </c>
      <c r="O18">
        <v>0</v>
      </c>
      <c r="P18">
        <v>23040</v>
      </c>
      <c r="Q18">
        <v>0</v>
      </c>
      <c r="R18">
        <v>67165</v>
      </c>
      <c r="S18">
        <v>205709</v>
      </c>
      <c r="T18">
        <v>108582</v>
      </c>
      <c r="U18">
        <v>286751</v>
      </c>
      <c r="V18">
        <v>243110</v>
      </c>
      <c r="W18">
        <v>0</v>
      </c>
      <c r="X18">
        <v>44683</v>
      </c>
      <c r="Y18">
        <v>84248</v>
      </c>
      <c r="Z18">
        <v>42991</v>
      </c>
      <c r="AA18">
        <v>269708</v>
      </c>
      <c r="AB18">
        <v>1080073</v>
      </c>
      <c r="AC18">
        <v>14556</v>
      </c>
      <c r="AD18">
        <v>55639</v>
      </c>
      <c r="AE18">
        <v>0</v>
      </c>
      <c r="AF18">
        <v>0</v>
      </c>
      <c r="AG18">
        <v>0</v>
      </c>
    </row>
    <row r="19" spans="1:33" x14ac:dyDescent="0.35">
      <c r="A19" t="s">
        <v>49</v>
      </c>
      <c r="B19">
        <v>0</v>
      </c>
      <c r="C19">
        <v>21629</v>
      </c>
      <c r="D19">
        <v>0</v>
      </c>
      <c r="E19">
        <v>0</v>
      </c>
      <c r="F19">
        <v>14617</v>
      </c>
      <c r="G19">
        <v>0</v>
      </c>
      <c r="H19">
        <v>0</v>
      </c>
      <c r="I19">
        <v>4843</v>
      </c>
      <c r="J19">
        <v>41089</v>
      </c>
      <c r="K19">
        <v>0</v>
      </c>
      <c r="L19">
        <v>27097</v>
      </c>
      <c r="M19">
        <v>7200</v>
      </c>
      <c r="N19">
        <v>0</v>
      </c>
      <c r="O19">
        <v>30352</v>
      </c>
      <c r="P19">
        <v>0</v>
      </c>
      <c r="Q19">
        <v>0</v>
      </c>
      <c r="R19">
        <v>16974</v>
      </c>
      <c r="S19">
        <v>81623</v>
      </c>
      <c r="T19">
        <v>400</v>
      </c>
      <c r="U19">
        <v>65360</v>
      </c>
      <c r="V19">
        <v>98735</v>
      </c>
      <c r="W19">
        <v>0</v>
      </c>
      <c r="X19">
        <v>81277</v>
      </c>
      <c r="Y19">
        <v>0</v>
      </c>
      <c r="Z19">
        <v>0</v>
      </c>
      <c r="AA19">
        <v>90293</v>
      </c>
      <c r="AB19">
        <v>336065</v>
      </c>
      <c r="AC19">
        <v>0</v>
      </c>
      <c r="AD19">
        <v>40290</v>
      </c>
      <c r="AE19">
        <v>0</v>
      </c>
      <c r="AF19">
        <v>0</v>
      </c>
      <c r="AG19">
        <v>0</v>
      </c>
    </row>
    <row r="20" spans="1:33" x14ac:dyDescent="0.35">
      <c r="A20" t="s">
        <v>48</v>
      </c>
      <c r="B20">
        <v>11920</v>
      </c>
      <c r="C20">
        <v>91649</v>
      </c>
      <c r="D20">
        <v>0</v>
      </c>
      <c r="E20">
        <v>0</v>
      </c>
      <c r="F20">
        <v>46671</v>
      </c>
      <c r="G20">
        <v>0</v>
      </c>
      <c r="H20">
        <v>0</v>
      </c>
      <c r="I20">
        <v>7646</v>
      </c>
      <c r="J20">
        <v>157886</v>
      </c>
      <c r="K20">
        <v>5589</v>
      </c>
      <c r="L20">
        <v>94409</v>
      </c>
      <c r="M20">
        <v>0</v>
      </c>
      <c r="N20">
        <v>0</v>
      </c>
      <c r="O20">
        <v>43365</v>
      </c>
      <c r="P20">
        <v>0</v>
      </c>
      <c r="Q20">
        <v>0</v>
      </c>
      <c r="R20">
        <v>5376</v>
      </c>
      <c r="S20">
        <v>148739</v>
      </c>
      <c r="T20">
        <v>69021</v>
      </c>
      <c r="U20">
        <v>468540</v>
      </c>
      <c r="V20">
        <v>0</v>
      </c>
      <c r="W20">
        <v>0</v>
      </c>
      <c r="X20">
        <v>248904</v>
      </c>
      <c r="Y20">
        <v>1400</v>
      </c>
      <c r="Z20">
        <v>0</v>
      </c>
      <c r="AA20">
        <v>202920</v>
      </c>
      <c r="AB20">
        <v>990785</v>
      </c>
      <c r="AC20">
        <v>17526</v>
      </c>
      <c r="AD20">
        <v>7379</v>
      </c>
      <c r="AE20">
        <v>91573</v>
      </c>
      <c r="AF20">
        <v>2592759</v>
      </c>
      <c r="AG20">
        <v>152669</v>
      </c>
    </row>
    <row r="21" spans="1:33" x14ac:dyDescent="0.35">
      <c r="A21" t="s">
        <v>47</v>
      </c>
      <c r="B21">
        <v>0</v>
      </c>
      <c r="C21">
        <v>1887</v>
      </c>
      <c r="D21">
        <v>1547</v>
      </c>
      <c r="E21">
        <v>0</v>
      </c>
      <c r="F21">
        <v>23611</v>
      </c>
      <c r="G21">
        <v>0</v>
      </c>
      <c r="H21">
        <v>0</v>
      </c>
      <c r="I21">
        <v>7591</v>
      </c>
      <c r="J21">
        <v>34636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15275</v>
      </c>
      <c r="U21">
        <v>15073</v>
      </c>
      <c r="V21">
        <v>93027</v>
      </c>
      <c r="W21">
        <v>0</v>
      </c>
      <c r="X21">
        <v>9717</v>
      </c>
      <c r="Y21">
        <v>0</v>
      </c>
      <c r="Z21">
        <v>4430</v>
      </c>
      <c r="AA21">
        <v>25250</v>
      </c>
      <c r="AB21">
        <v>162772</v>
      </c>
      <c r="AC21">
        <v>0</v>
      </c>
      <c r="AD21">
        <v>11413</v>
      </c>
      <c r="AE21">
        <v>0</v>
      </c>
      <c r="AF21">
        <v>0</v>
      </c>
      <c r="AG21">
        <v>0</v>
      </c>
    </row>
    <row r="22" spans="1:33" x14ac:dyDescent="0.35">
      <c r="A22" t="s">
        <v>46</v>
      </c>
      <c r="B22">
        <v>3604</v>
      </c>
      <c r="C22">
        <v>908</v>
      </c>
      <c r="D22">
        <v>0</v>
      </c>
      <c r="E22">
        <v>0</v>
      </c>
      <c r="F22">
        <v>4996</v>
      </c>
      <c r="G22">
        <v>0</v>
      </c>
      <c r="H22">
        <v>0</v>
      </c>
      <c r="I22">
        <v>214</v>
      </c>
      <c r="J22">
        <v>9722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60953</v>
      </c>
      <c r="U22">
        <v>11649</v>
      </c>
      <c r="V22">
        <v>0</v>
      </c>
      <c r="W22">
        <v>0</v>
      </c>
      <c r="X22">
        <v>64321</v>
      </c>
      <c r="Y22">
        <v>0</v>
      </c>
      <c r="Z22">
        <v>1635</v>
      </c>
      <c r="AA22">
        <v>101122</v>
      </c>
      <c r="AB22">
        <v>239680</v>
      </c>
      <c r="AC22">
        <v>0</v>
      </c>
      <c r="AD22">
        <v>57719</v>
      </c>
      <c r="AE22">
        <v>0</v>
      </c>
      <c r="AF22">
        <v>5594</v>
      </c>
      <c r="AG22">
        <v>575</v>
      </c>
    </row>
    <row r="23" spans="1:33" x14ac:dyDescent="0.35">
      <c r="A23" t="s">
        <v>45</v>
      </c>
      <c r="B23">
        <v>0</v>
      </c>
      <c r="C23">
        <v>0</v>
      </c>
      <c r="D23">
        <v>0</v>
      </c>
      <c r="E23">
        <v>0</v>
      </c>
      <c r="F23">
        <v>11428</v>
      </c>
      <c r="G23">
        <v>0</v>
      </c>
      <c r="H23">
        <v>0</v>
      </c>
      <c r="I23">
        <v>0</v>
      </c>
      <c r="J23">
        <v>11428</v>
      </c>
      <c r="K23">
        <v>0</v>
      </c>
      <c r="L23">
        <v>0</v>
      </c>
      <c r="M23">
        <v>0</v>
      </c>
      <c r="N23">
        <v>0</v>
      </c>
      <c r="O23">
        <v>16100</v>
      </c>
      <c r="P23">
        <v>10000</v>
      </c>
      <c r="Q23">
        <v>0</v>
      </c>
      <c r="R23">
        <v>0</v>
      </c>
      <c r="S23">
        <v>26100</v>
      </c>
      <c r="T23">
        <v>90265</v>
      </c>
      <c r="U23">
        <v>15424</v>
      </c>
      <c r="V23">
        <v>0</v>
      </c>
      <c r="W23">
        <v>218927</v>
      </c>
      <c r="X23">
        <v>40503</v>
      </c>
      <c r="Y23">
        <v>10000</v>
      </c>
      <c r="Z23">
        <v>0</v>
      </c>
      <c r="AA23">
        <v>50620</v>
      </c>
      <c r="AB23">
        <v>425739</v>
      </c>
      <c r="AC23">
        <v>0</v>
      </c>
      <c r="AD23">
        <v>52741</v>
      </c>
      <c r="AE23">
        <v>0</v>
      </c>
      <c r="AF23">
        <v>4486</v>
      </c>
      <c r="AG23">
        <v>1333</v>
      </c>
    </row>
    <row r="24" spans="1:33" x14ac:dyDescent="0.35">
      <c r="A24" t="s">
        <v>44</v>
      </c>
      <c r="B24">
        <v>410</v>
      </c>
      <c r="C24">
        <v>27</v>
      </c>
      <c r="D24">
        <v>0</v>
      </c>
      <c r="E24">
        <v>3160</v>
      </c>
      <c r="F24">
        <v>11253</v>
      </c>
      <c r="G24">
        <v>0</v>
      </c>
      <c r="H24">
        <v>0</v>
      </c>
      <c r="I24">
        <v>0</v>
      </c>
      <c r="J24">
        <v>14850</v>
      </c>
      <c r="K24">
        <v>960</v>
      </c>
      <c r="L24">
        <v>1400</v>
      </c>
      <c r="M24">
        <v>0</v>
      </c>
      <c r="N24">
        <v>2500</v>
      </c>
      <c r="O24">
        <v>0</v>
      </c>
      <c r="P24">
        <v>0</v>
      </c>
      <c r="Q24">
        <v>0</v>
      </c>
      <c r="R24">
        <v>2582</v>
      </c>
      <c r="S24">
        <v>7442</v>
      </c>
      <c r="T24">
        <v>120175</v>
      </c>
      <c r="U24">
        <v>28790</v>
      </c>
      <c r="V24">
        <v>0</v>
      </c>
      <c r="W24">
        <v>180441</v>
      </c>
      <c r="X24">
        <v>0</v>
      </c>
      <c r="Y24">
        <v>0</v>
      </c>
      <c r="Z24">
        <v>0</v>
      </c>
      <c r="AA24">
        <v>47644</v>
      </c>
      <c r="AB24">
        <v>377050</v>
      </c>
      <c r="AC24">
        <v>11601</v>
      </c>
      <c r="AD24">
        <v>52526</v>
      </c>
      <c r="AE24">
        <v>0</v>
      </c>
      <c r="AF24">
        <v>0</v>
      </c>
      <c r="AG24">
        <v>0</v>
      </c>
    </row>
    <row r="25" spans="1:33" x14ac:dyDescent="0.35">
      <c r="A25" t="s">
        <v>43</v>
      </c>
      <c r="B25">
        <v>1783</v>
      </c>
      <c r="C25">
        <v>5104</v>
      </c>
      <c r="D25">
        <v>0</v>
      </c>
      <c r="E25">
        <v>0</v>
      </c>
      <c r="F25">
        <v>18182</v>
      </c>
      <c r="G25">
        <v>34621</v>
      </c>
      <c r="H25">
        <v>4624</v>
      </c>
      <c r="I25">
        <v>1163</v>
      </c>
      <c r="J25">
        <v>65477</v>
      </c>
      <c r="K25">
        <v>1365</v>
      </c>
      <c r="L25">
        <v>1730</v>
      </c>
      <c r="M25">
        <v>0</v>
      </c>
      <c r="N25">
        <v>0</v>
      </c>
      <c r="O25">
        <v>9661</v>
      </c>
      <c r="P25">
        <v>520</v>
      </c>
      <c r="Q25">
        <v>10204</v>
      </c>
      <c r="R25">
        <v>0</v>
      </c>
      <c r="S25">
        <v>23480</v>
      </c>
      <c r="T25">
        <v>201293</v>
      </c>
      <c r="U25">
        <v>80692</v>
      </c>
      <c r="V25">
        <v>256007</v>
      </c>
      <c r="W25">
        <v>0</v>
      </c>
      <c r="X25">
        <v>40842</v>
      </c>
      <c r="Y25">
        <v>0</v>
      </c>
      <c r="Z25">
        <v>29047</v>
      </c>
      <c r="AA25">
        <v>210596</v>
      </c>
      <c r="AB25">
        <v>818477</v>
      </c>
      <c r="AC25">
        <v>25365</v>
      </c>
      <c r="AD25">
        <v>81969</v>
      </c>
      <c r="AE25">
        <v>0</v>
      </c>
      <c r="AF25">
        <v>0</v>
      </c>
      <c r="AG25">
        <v>0</v>
      </c>
    </row>
    <row r="26" spans="1:33" x14ac:dyDescent="0.35">
      <c r="A26" t="s">
        <v>42</v>
      </c>
      <c r="B26">
        <v>84308</v>
      </c>
      <c r="C26">
        <v>11711</v>
      </c>
      <c r="D26">
        <v>935124</v>
      </c>
      <c r="E26">
        <v>132979</v>
      </c>
      <c r="F26">
        <v>60694</v>
      </c>
      <c r="G26">
        <v>0</v>
      </c>
      <c r="H26">
        <v>3622</v>
      </c>
      <c r="I26">
        <v>138781</v>
      </c>
      <c r="J26">
        <v>1367219</v>
      </c>
      <c r="K26">
        <v>66568</v>
      </c>
      <c r="L26">
        <v>18164</v>
      </c>
      <c r="M26">
        <v>1087500</v>
      </c>
      <c r="N26">
        <v>30000</v>
      </c>
      <c r="O26">
        <v>0</v>
      </c>
      <c r="P26">
        <v>0</v>
      </c>
      <c r="Q26">
        <v>13650</v>
      </c>
      <c r="R26">
        <v>138443</v>
      </c>
      <c r="S26">
        <v>1354325</v>
      </c>
      <c r="T26">
        <v>358325</v>
      </c>
      <c r="U26">
        <v>438615</v>
      </c>
      <c r="V26">
        <v>5799077</v>
      </c>
      <c r="W26">
        <v>2111376</v>
      </c>
      <c r="X26">
        <v>493403</v>
      </c>
      <c r="Y26">
        <v>99829</v>
      </c>
      <c r="Z26">
        <v>300171</v>
      </c>
      <c r="AA26">
        <v>2571961</v>
      </c>
      <c r="AB26">
        <v>12172757</v>
      </c>
      <c r="AC26">
        <v>839864</v>
      </c>
      <c r="AD26">
        <v>473155</v>
      </c>
      <c r="AE26">
        <v>0</v>
      </c>
      <c r="AF26">
        <v>11493</v>
      </c>
      <c r="AG26">
        <v>300</v>
      </c>
    </row>
    <row r="27" spans="1:33" x14ac:dyDescent="0.35">
      <c r="A27" t="s">
        <v>41</v>
      </c>
      <c r="B27">
        <v>25197</v>
      </c>
      <c r="C27">
        <v>19915</v>
      </c>
      <c r="D27">
        <v>2558</v>
      </c>
      <c r="E27">
        <v>11815</v>
      </c>
      <c r="F27">
        <v>10421</v>
      </c>
      <c r="G27">
        <v>0</v>
      </c>
      <c r="H27">
        <v>0</v>
      </c>
      <c r="I27">
        <v>6016</v>
      </c>
      <c r="J27">
        <v>75922</v>
      </c>
      <c r="K27">
        <v>84325</v>
      </c>
      <c r="L27">
        <v>10454</v>
      </c>
      <c r="M27">
        <v>6187</v>
      </c>
      <c r="N27">
        <v>83409</v>
      </c>
      <c r="O27">
        <v>34723</v>
      </c>
      <c r="P27">
        <v>0</v>
      </c>
      <c r="Q27">
        <v>0</v>
      </c>
      <c r="R27">
        <v>18704</v>
      </c>
      <c r="S27">
        <v>237802</v>
      </c>
      <c r="T27">
        <v>183080</v>
      </c>
      <c r="U27">
        <v>48957</v>
      </c>
      <c r="V27">
        <v>61620</v>
      </c>
      <c r="W27">
        <v>277652</v>
      </c>
      <c r="X27">
        <v>69086</v>
      </c>
      <c r="Y27">
        <v>0</v>
      </c>
      <c r="Z27">
        <v>7321</v>
      </c>
      <c r="AA27">
        <v>55955</v>
      </c>
      <c r="AB27">
        <v>703671</v>
      </c>
      <c r="AC27">
        <v>1680</v>
      </c>
      <c r="AD27">
        <v>22347</v>
      </c>
      <c r="AE27">
        <v>0</v>
      </c>
      <c r="AF27">
        <v>0</v>
      </c>
      <c r="AG27">
        <v>0</v>
      </c>
    </row>
    <row r="28" spans="1:33" x14ac:dyDescent="0.35">
      <c r="A28" t="s">
        <v>40</v>
      </c>
      <c r="B28">
        <v>448</v>
      </c>
      <c r="C28">
        <v>4834</v>
      </c>
      <c r="D28">
        <v>0</v>
      </c>
      <c r="E28">
        <v>0</v>
      </c>
      <c r="F28">
        <v>22720</v>
      </c>
      <c r="G28">
        <v>0</v>
      </c>
      <c r="H28">
        <v>34</v>
      </c>
      <c r="I28">
        <v>3236</v>
      </c>
      <c r="J28">
        <v>31272</v>
      </c>
      <c r="K28">
        <v>5000</v>
      </c>
      <c r="L28">
        <v>4184</v>
      </c>
      <c r="M28">
        <v>0</v>
      </c>
      <c r="N28">
        <v>0</v>
      </c>
      <c r="O28">
        <v>40500</v>
      </c>
      <c r="P28">
        <v>0</v>
      </c>
      <c r="Q28">
        <v>500</v>
      </c>
      <c r="R28">
        <v>10300</v>
      </c>
      <c r="S28">
        <v>60484</v>
      </c>
      <c r="T28">
        <v>27348</v>
      </c>
      <c r="U28">
        <v>21564</v>
      </c>
      <c r="V28">
        <v>0</v>
      </c>
      <c r="W28">
        <v>0</v>
      </c>
      <c r="X28">
        <v>40500</v>
      </c>
      <c r="Y28">
        <v>0</v>
      </c>
      <c r="Z28">
        <v>3141</v>
      </c>
      <c r="AA28">
        <v>19240</v>
      </c>
      <c r="AB28">
        <v>111793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x14ac:dyDescent="0.35">
      <c r="A29" t="s">
        <v>39</v>
      </c>
      <c r="B29">
        <v>646</v>
      </c>
      <c r="C29">
        <v>6250</v>
      </c>
      <c r="D29">
        <v>844</v>
      </c>
      <c r="E29">
        <v>0</v>
      </c>
      <c r="F29">
        <v>3008</v>
      </c>
      <c r="G29">
        <v>0</v>
      </c>
      <c r="H29">
        <v>0</v>
      </c>
      <c r="I29">
        <v>0</v>
      </c>
      <c r="J29">
        <v>10748</v>
      </c>
      <c r="K29">
        <v>816</v>
      </c>
      <c r="L29">
        <v>0</v>
      </c>
      <c r="M29">
        <v>0</v>
      </c>
      <c r="N29">
        <v>0</v>
      </c>
      <c r="O29">
        <v>8000</v>
      </c>
      <c r="P29">
        <v>0</v>
      </c>
      <c r="Q29">
        <v>0</v>
      </c>
      <c r="R29">
        <v>800</v>
      </c>
      <c r="S29">
        <v>9616</v>
      </c>
      <c r="T29">
        <v>13550</v>
      </c>
      <c r="U29">
        <v>43673</v>
      </c>
      <c r="V29">
        <v>28138</v>
      </c>
      <c r="W29">
        <v>0</v>
      </c>
      <c r="X29">
        <v>67840</v>
      </c>
      <c r="Y29">
        <v>0</v>
      </c>
      <c r="Z29">
        <v>6654</v>
      </c>
      <c r="AA29">
        <v>12439</v>
      </c>
      <c r="AB29">
        <v>172294</v>
      </c>
      <c r="AC29">
        <v>0</v>
      </c>
      <c r="AD29">
        <v>42728</v>
      </c>
      <c r="AE29">
        <v>0</v>
      </c>
      <c r="AF29">
        <v>4881</v>
      </c>
      <c r="AG29">
        <v>1812</v>
      </c>
    </row>
    <row r="30" spans="1:33" x14ac:dyDescent="0.35">
      <c r="A30" t="s">
        <v>38</v>
      </c>
      <c r="B30">
        <v>26</v>
      </c>
      <c r="C30">
        <v>13547</v>
      </c>
      <c r="D30">
        <v>4262</v>
      </c>
      <c r="E30">
        <v>0</v>
      </c>
      <c r="F30">
        <v>18146</v>
      </c>
      <c r="G30">
        <v>0</v>
      </c>
      <c r="H30">
        <v>200</v>
      </c>
      <c r="I30">
        <v>6292</v>
      </c>
      <c r="J30">
        <v>42473</v>
      </c>
      <c r="K30">
        <v>0</v>
      </c>
      <c r="L30">
        <v>14950</v>
      </c>
      <c r="M30">
        <v>1720</v>
      </c>
      <c r="N30">
        <v>0</v>
      </c>
      <c r="O30">
        <v>25730</v>
      </c>
      <c r="P30">
        <v>36935</v>
      </c>
      <c r="Q30">
        <v>0</v>
      </c>
      <c r="R30">
        <v>5710</v>
      </c>
      <c r="S30">
        <v>85045</v>
      </c>
      <c r="T30">
        <v>3505</v>
      </c>
      <c r="U30">
        <v>143867</v>
      </c>
      <c r="V30">
        <v>352480</v>
      </c>
      <c r="W30">
        <v>0</v>
      </c>
      <c r="X30">
        <v>93927</v>
      </c>
      <c r="Y30">
        <v>36347</v>
      </c>
      <c r="Z30">
        <v>14962</v>
      </c>
      <c r="AA30">
        <v>103724</v>
      </c>
      <c r="AB30">
        <v>748812</v>
      </c>
      <c r="AC30">
        <v>31949</v>
      </c>
      <c r="AD30">
        <v>6844</v>
      </c>
      <c r="AE30">
        <v>0</v>
      </c>
      <c r="AF30">
        <v>10999</v>
      </c>
      <c r="AG30">
        <v>0</v>
      </c>
    </row>
    <row r="31" spans="1:33" x14ac:dyDescent="0.35">
      <c r="A31" t="s">
        <v>37</v>
      </c>
      <c r="B31">
        <v>19716</v>
      </c>
      <c r="C31">
        <v>12332</v>
      </c>
      <c r="D31">
        <v>8835</v>
      </c>
      <c r="E31">
        <v>63353</v>
      </c>
      <c r="F31">
        <v>28893</v>
      </c>
      <c r="G31">
        <v>1014</v>
      </c>
      <c r="H31">
        <v>18386</v>
      </c>
      <c r="I31">
        <v>53877</v>
      </c>
      <c r="J31">
        <v>206406</v>
      </c>
      <c r="K31">
        <v>7850</v>
      </c>
      <c r="L31">
        <v>3283</v>
      </c>
      <c r="M31">
        <v>715</v>
      </c>
      <c r="N31">
        <v>1109</v>
      </c>
      <c r="O31">
        <v>0</v>
      </c>
      <c r="P31">
        <v>0</v>
      </c>
      <c r="Q31">
        <v>1417</v>
      </c>
      <c r="R31">
        <v>46220</v>
      </c>
      <c r="S31">
        <v>60594</v>
      </c>
      <c r="T31">
        <v>420516</v>
      </c>
      <c r="U31">
        <v>419452</v>
      </c>
      <c r="V31">
        <v>791583</v>
      </c>
      <c r="W31">
        <v>981173</v>
      </c>
      <c r="X31">
        <v>74808</v>
      </c>
      <c r="Y31">
        <v>0</v>
      </c>
      <c r="Z31">
        <v>75578</v>
      </c>
      <c r="AA31">
        <v>602029</v>
      </c>
      <c r="AB31">
        <v>3365139</v>
      </c>
      <c r="AC31">
        <v>59464</v>
      </c>
      <c r="AD31">
        <v>307998</v>
      </c>
      <c r="AE31">
        <v>0</v>
      </c>
      <c r="AF31">
        <v>4566</v>
      </c>
      <c r="AG31">
        <v>1473</v>
      </c>
    </row>
    <row r="32" spans="1:33" x14ac:dyDescent="0.35">
      <c r="A32" t="s">
        <v>36</v>
      </c>
      <c r="B32">
        <v>0</v>
      </c>
      <c r="C32">
        <v>0</v>
      </c>
      <c r="D32">
        <v>0</v>
      </c>
      <c r="E32">
        <v>0</v>
      </c>
      <c r="F32">
        <v>37152</v>
      </c>
      <c r="G32">
        <v>0</v>
      </c>
      <c r="H32">
        <v>0</v>
      </c>
      <c r="I32">
        <v>0</v>
      </c>
      <c r="J32">
        <v>37152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46960</v>
      </c>
      <c r="U32">
        <v>15762</v>
      </c>
      <c r="V32">
        <v>0</v>
      </c>
      <c r="W32">
        <v>0</v>
      </c>
      <c r="X32">
        <v>0</v>
      </c>
      <c r="Y32">
        <v>0</v>
      </c>
      <c r="Z32">
        <v>0</v>
      </c>
      <c r="AA32">
        <v>19318</v>
      </c>
      <c r="AB32">
        <v>82040</v>
      </c>
      <c r="AC32">
        <v>0</v>
      </c>
      <c r="AD32">
        <v>13185</v>
      </c>
      <c r="AE32">
        <v>0</v>
      </c>
      <c r="AF32">
        <v>0</v>
      </c>
      <c r="AG32">
        <v>0</v>
      </c>
    </row>
    <row r="33" spans="1:33" x14ac:dyDescent="0.35">
      <c r="A33" t="s">
        <v>35</v>
      </c>
      <c r="B33">
        <v>0</v>
      </c>
      <c r="C33">
        <v>950</v>
      </c>
      <c r="D33">
        <v>100</v>
      </c>
      <c r="E33">
        <v>0</v>
      </c>
      <c r="F33">
        <v>2720</v>
      </c>
      <c r="G33">
        <v>1219</v>
      </c>
      <c r="H33">
        <v>250</v>
      </c>
      <c r="I33">
        <v>2667</v>
      </c>
      <c r="J33">
        <v>7906</v>
      </c>
      <c r="K33">
        <v>0</v>
      </c>
      <c r="L33">
        <v>2954</v>
      </c>
      <c r="M33">
        <v>0</v>
      </c>
      <c r="N33">
        <v>0</v>
      </c>
      <c r="O33">
        <v>3480</v>
      </c>
      <c r="P33">
        <v>0</v>
      </c>
      <c r="Q33">
        <v>0</v>
      </c>
      <c r="R33">
        <v>2667</v>
      </c>
      <c r="S33">
        <v>9101</v>
      </c>
      <c r="T33">
        <v>117495</v>
      </c>
      <c r="U33">
        <v>42179</v>
      </c>
      <c r="V33">
        <v>76147</v>
      </c>
      <c r="W33">
        <v>168663</v>
      </c>
      <c r="X33">
        <v>34531</v>
      </c>
      <c r="Y33">
        <v>0</v>
      </c>
      <c r="Z33">
        <v>7481</v>
      </c>
      <c r="AA33">
        <v>3783</v>
      </c>
      <c r="AB33">
        <v>450279</v>
      </c>
      <c r="AC33">
        <v>6906</v>
      </c>
      <c r="AD33">
        <v>7434</v>
      </c>
      <c r="AE33">
        <v>0</v>
      </c>
      <c r="AF33">
        <v>0</v>
      </c>
      <c r="AG33">
        <v>0</v>
      </c>
    </row>
    <row r="34" spans="1:33" x14ac:dyDescent="0.35">
      <c r="A34" t="s">
        <v>34</v>
      </c>
      <c r="B34">
        <v>79161</v>
      </c>
      <c r="C34">
        <v>83665</v>
      </c>
      <c r="D34">
        <v>107913</v>
      </c>
      <c r="E34">
        <v>32053</v>
      </c>
      <c r="F34">
        <v>51359</v>
      </c>
      <c r="G34">
        <v>143755</v>
      </c>
      <c r="H34">
        <v>0</v>
      </c>
      <c r="I34">
        <v>1138</v>
      </c>
      <c r="J34">
        <v>499044</v>
      </c>
      <c r="K34">
        <v>138902</v>
      </c>
      <c r="L34">
        <v>125563</v>
      </c>
      <c r="M34">
        <v>214610</v>
      </c>
      <c r="N34">
        <v>45000</v>
      </c>
      <c r="O34">
        <v>94800</v>
      </c>
      <c r="P34">
        <v>169175</v>
      </c>
      <c r="Q34">
        <v>0</v>
      </c>
      <c r="R34">
        <v>9462</v>
      </c>
      <c r="S34">
        <v>797512</v>
      </c>
      <c r="T34">
        <v>678290</v>
      </c>
      <c r="U34">
        <v>620842</v>
      </c>
      <c r="V34">
        <v>932939</v>
      </c>
      <c r="W34">
        <v>1068884</v>
      </c>
      <c r="X34">
        <v>209891</v>
      </c>
      <c r="Y34">
        <v>229175</v>
      </c>
      <c r="Z34">
        <v>37166</v>
      </c>
      <c r="AA34">
        <v>813584</v>
      </c>
      <c r="AB34">
        <v>4590771</v>
      </c>
      <c r="AC34">
        <v>0</v>
      </c>
      <c r="AD34">
        <v>338369</v>
      </c>
      <c r="AE34">
        <v>0</v>
      </c>
      <c r="AF34">
        <v>5855</v>
      </c>
      <c r="AG34">
        <v>744</v>
      </c>
    </row>
    <row r="35" spans="1:33" x14ac:dyDescent="0.35">
      <c r="A35" t="s">
        <v>33</v>
      </c>
      <c r="B35">
        <v>1435</v>
      </c>
      <c r="C35">
        <v>33600</v>
      </c>
      <c r="D35">
        <v>0</v>
      </c>
      <c r="E35">
        <v>0</v>
      </c>
      <c r="F35">
        <v>11283</v>
      </c>
      <c r="G35">
        <v>104718</v>
      </c>
      <c r="H35">
        <v>0</v>
      </c>
      <c r="I35">
        <v>4162</v>
      </c>
      <c r="J35">
        <v>155198</v>
      </c>
      <c r="K35">
        <v>0</v>
      </c>
      <c r="L35">
        <v>22300</v>
      </c>
      <c r="M35">
        <v>1000</v>
      </c>
      <c r="N35">
        <v>0</v>
      </c>
      <c r="O35">
        <v>5000</v>
      </c>
      <c r="P35">
        <v>101943</v>
      </c>
      <c r="Q35">
        <v>0</v>
      </c>
      <c r="R35">
        <v>7250</v>
      </c>
      <c r="S35">
        <v>137493</v>
      </c>
      <c r="T35">
        <v>31994</v>
      </c>
      <c r="U35">
        <v>202961</v>
      </c>
      <c r="V35">
        <v>161407</v>
      </c>
      <c r="W35">
        <v>292902</v>
      </c>
      <c r="X35">
        <v>62022</v>
      </c>
      <c r="Y35">
        <v>113646</v>
      </c>
      <c r="Z35">
        <v>34832</v>
      </c>
      <c r="AA35">
        <v>235190</v>
      </c>
      <c r="AB35">
        <v>1134954</v>
      </c>
      <c r="AC35">
        <v>12162</v>
      </c>
      <c r="AD35">
        <v>0</v>
      </c>
      <c r="AE35">
        <v>0</v>
      </c>
      <c r="AF35">
        <v>14087</v>
      </c>
      <c r="AG35">
        <v>0</v>
      </c>
    </row>
    <row r="36" spans="1:33" x14ac:dyDescent="0.35">
      <c r="A36" t="s">
        <v>32</v>
      </c>
      <c r="B36">
        <v>0</v>
      </c>
      <c r="C36">
        <v>0</v>
      </c>
      <c r="D36">
        <v>0</v>
      </c>
      <c r="E36">
        <v>0</v>
      </c>
      <c r="F36">
        <v>17802</v>
      </c>
      <c r="G36">
        <v>0</v>
      </c>
      <c r="H36">
        <v>0</v>
      </c>
      <c r="I36">
        <v>6685</v>
      </c>
      <c r="J36">
        <v>24487</v>
      </c>
      <c r="K36">
        <v>0</v>
      </c>
      <c r="L36">
        <v>0</v>
      </c>
      <c r="M36">
        <v>0</v>
      </c>
      <c r="N36">
        <v>0</v>
      </c>
      <c r="O36">
        <v>18000</v>
      </c>
      <c r="P36">
        <v>0</v>
      </c>
      <c r="Q36">
        <v>0</v>
      </c>
      <c r="R36">
        <v>13569</v>
      </c>
      <c r="S36">
        <v>31569</v>
      </c>
      <c r="T36">
        <v>36037</v>
      </c>
      <c r="U36">
        <v>49968</v>
      </c>
      <c r="V36">
        <v>0</v>
      </c>
      <c r="W36">
        <v>0</v>
      </c>
      <c r="X36">
        <v>83000</v>
      </c>
      <c r="Y36">
        <v>0</v>
      </c>
      <c r="Z36">
        <v>24619</v>
      </c>
      <c r="AA36">
        <v>35023</v>
      </c>
      <c r="AB36">
        <v>228647</v>
      </c>
      <c r="AC36">
        <v>216</v>
      </c>
      <c r="AD36">
        <v>20742</v>
      </c>
      <c r="AE36">
        <v>0</v>
      </c>
      <c r="AF36">
        <v>0</v>
      </c>
      <c r="AG36">
        <v>0</v>
      </c>
    </row>
    <row r="37" spans="1:33" x14ac:dyDescent="0.35">
      <c r="A37" t="s">
        <v>31</v>
      </c>
      <c r="B37">
        <v>6596</v>
      </c>
      <c r="C37">
        <v>18142</v>
      </c>
      <c r="D37">
        <v>5339</v>
      </c>
      <c r="E37">
        <v>11746</v>
      </c>
      <c r="F37">
        <v>8598</v>
      </c>
      <c r="G37">
        <v>6222</v>
      </c>
      <c r="H37">
        <v>0</v>
      </c>
      <c r="I37">
        <v>6471</v>
      </c>
      <c r="J37">
        <v>63114</v>
      </c>
      <c r="K37">
        <v>3000</v>
      </c>
      <c r="L37">
        <v>13500</v>
      </c>
      <c r="M37">
        <v>37787</v>
      </c>
      <c r="N37">
        <v>10938</v>
      </c>
      <c r="O37">
        <v>17511</v>
      </c>
      <c r="P37">
        <v>0</v>
      </c>
      <c r="Q37">
        <v>0</v>
      </c>
      <c r="R37">
        <v>6011</v>
      </c>
      <c r="S37">
        <v>88747</v>
      </c>
      <c r="T37">
        <v>153265</v>
      </c>
      <c r="U37">
        <v>138202</v>
      </c>
      <c r="V37">
        <v>806828</v>
      </c>
      <c r="W37">
        <v>204518</v>
      </c>
      <c r="X37">
        <v>41096</v>
      </c>
      <c r="Y37">
        <v>0</v>
      </c>
      <c r="Z37">
        <v>27553</v>
      </c>
      <c r="AA37">
        <v>43409</v>
      </c>
      <c r="AB37">
        <v>1414871</v>
      </c>
      <c r="AC37">
        <v>3761</v>
      </c>
      <c r="AD37">
        <v>25781</v>
      </c>
      <c r="AE37">
        <v>0</v>
      </c>
      <c r="AF37">
        <v>0</v>
      </c>
      <c r="AG37">
        <v>0</v>
      </c>
    </row>
    <row r="38" spans="1:33" x14ac:dyDescent="0.35">
      <c r="A38" t="s">
        <v>30</v>
      </c>
      <c r="B38">
        <v>1020</v>
      </c>
      <c r="C38">
        <v>0</v>
      </c>
      <c r="D38">
        <v>8713</v>
      </c>
      <c r="E38">
        <v>3342</v>
      </c>
      <c r="F38">
        <v>5299</v>
      </c>
      <c r="G38">
        <v>0</v>
      </c>
      <c r="H38">
        <v>0</v>
      </c>
      <c r="I38">
        <v>5160</v>
      </c>
      <c r="J38">
        <v>23534</v>
      </c>
      <c r="K38">
        <v>1550</v>
      </c>
      <c r="L38">
        <v>0</v>
      </c>
      <c r="M38">
        <v>7000</v>
      </c>
      <c r="N38">
        <v>2580</v>
      </c>
      <c r="O38">
        <v>5000</v>
      </c>
      <c r="P38">
        <v>0</v>
      </c>
      <c r="Q38">
        <v>0</v>
      </c>
      <c r="R38">
        <v>14000</v>
      </c>
      <c r="S38">
        <v>30130</v>
      </c>
      <c r="T38">
        <v>62726</v>
      </c>
      <c r="U38">
        <v>110281</v>
      </c>
      <c r="V38">
        <v>202593</v>
      </c>
      <c r="W38">
        <v>80388</v>
      </c>
      <c r="X38">
        <v>32371</v>
      </c>
      <c r="Y38">
        <v>450</v>
      </c>
      <c r="Z38">
        <v>11680</v>
      </c>
      <c r="AA38">
        <v>36218</v>
      </c>
      <c r="AB38">
        <v>536707</v>
      </c>
      <c r="AC38">
        <v>8483</v>
      </c>
      <c r="AD38">
        <v>0</v>
      </c>
      <c r="AE38">
        <v>0</v>
      </c>
      <c r="AF38">
        <v>21069</v>
      </c>
      <c r="AG38">
        <v>0</v>
      </c>
    </row>
    <row r="39" spans="1:33" x14ac:dyDescent="0.35">
      <c r="A39" t="s">
        <v>29</v>
      </c>
      <c r="B39">
        <v>9685</v>
      </c>
      <c r="C39">
        <v>19069</v>
      </c>
      <c r="D39">
        <v>2168</v>
      </c>
      <c r="E39">
        <v>53764</v>
      </c>
      <c r="F39">
        <v>19391</v>
      </c>
      <c r="G39">
        <v>100125</v>
      </c>
      <c r="H39">
        <v>0</v>
      </c>
      <c r="I39">
        <v>17901</v>
      </c>
      <c r="J39">
        <v>222103</v>
      </c>
      <c r="K39">
        <v>4588</v>
      </c>
      <c r="L39">
        <v>23700</v>
      </c>
      <c r="M39">
        <v>2500</v>
      </c>
      <c r="N39">
        <v>51432</v>
      </c>
      <c r="O39">
        <v>0</v>
      </c>
      <c r="P39">
        <v>44867</v>
      </c>
      <c r="Q39">
        <v>0</v>
      </c>
      <c r="R39">
        <v>23985</v>
      </c>
      <c r="S39">
        <v>151072</v>
      </c>
      <c r="T39">
        <v>343042</v>
      </c>
      <c r="U39">
        <v>155091</v>
      </c>
      <c r="V39">
        <v>897637</v>
      </c>
      <c r="W39">
        <v>739512</v>
      </c>
      <c r="X39">
        <v>86080</v>
      </c>
      <c r="Y39">
        <v>195244</v>
      </c>
      <c r="Z39">
        <v>24785</v>
      </c>
      <c r="AA39">
        <v>152363</v>
      </c>
      <c r="AB39">
        <v>2593754</v>
      </c>
      <c r="AC39">
        <v>22507</v>
      </c>
      <c r="AD39">
        <v>78553</v>
      </c>
      <c r="AE39">
        <v>0</v>
      </c>
      <c r="AF39">
        <v>0</v>
      </c>
      <c r="AG39">
        <v>0</v>
      </c>
    </row>
    <row r="40" spans="1:33" x14ac:dyDescent="0.35">
      <c r="A40" t="s">
        <v>28</v>
      </c>
      <c r="B40">
        <v>19029</v>
      </c>
      <c r="C40">
        <v>17289</v>
      </c>
      <c r="D40">
        <v>7830</v>
      </c>
      <c r="E40">
        <v>6764</v>
      </c>
      <c r="F40">
        <v>33417</v>
      </c>
      <c r="G40">
        <v>51846</v>
      </c>
      <c r="H40">
        <v>1330</v>
      </c>
      <c r="I40">
        <v>49573</v>
      </c>
      <c r="J40">
        <v>187078</v>
      </c>
      <c r="K40">
        <v>15880</v>
      </c>
      <c r="L40">
        <v>10390</v>
      </c>
      <c r="M40">
        <v>10034</v>
      </c>
      <c r="N40">
        <v>4835</v>
      </c>
      <c r="O40">
        <v>47950</v>
      </c>
      <c r="P40">
        <v>77400</v>
      </c>
      <c r="Q40">
        <v>3100</v>
      </c>
      <c r="R40">
        <v>34828</v>
      </c>
      <c r="S40">
        <v>204417</v>
      </c>
      <c r="T40">
        <v>202280</v>
      </c>
      <c r="U40">
        <v>272164</v>
      </c>
      <c r="V40">
        <v>838795</v>
      </c>
      <c r="W40">
        <v>708382</v>
      </c>
      <c r="X40">
        <v>153923</v>
      </c>
      <c r="Y40">
        <v>270134</v>
      </c>
      <c r="Z40">
        <v>95616</v>
      </c>
      <c r="AA40">
        <v>295637</v>
      </c>
      <c r="AB40">
        <v>2836931</v>
      </c>
      <c r="AC40">
        <v>574</v>
      </c>
      <c r="AD40">
        <v>190123</v>
      </c>
      <c r="AE40">
        <v>3250</v>
      </c>
      <c r="AF40">
        <v>63400</v>
      </c>
      <c r="AG40">
        <v>0</v>
      </c>
    </row>
    <row r="41" spans="1:33" x14ac:dyDescent="0.35">
      <c r="A41" t="s">
        <v>27</v>
      </c>
      <c r="B41">
        <v>0</v>
      </c>
      <c r="C41">
        <v>8715</v>
      </c>
      <c r="D41">
        <v>0</v>
      </c>
      <c r="E41">
        <v>0</v>
      </c>
      <c r="F41">
        <v>2411</v>
      </c>
      <c r="G41">
        <v>0</v>
      </c>
      <c r="H41">
        <v>0</v>
      </c>
      <c r="I41">
        <v>3426</v>
      </c>
      <c r="J41">
        <v>14552</v>
      </c>
      <c r="K41">
        <v>0</v>
      </c>
      <c r="L41">
        <v>8715</v>
      </c>
      <c r="M41">
        <v>0</v>
      </c>
      <c r="N41">
        <v>0</v>
      </c>
      <c r="O41">
        <v>0</v>
      </c>
      <c r="P41">
        <v>0</v>
      </c>
      <c r="Q41">
        <v>0</v>
      </c>
      <c r="R41">
        <v>3426</v>
      </c>
      <c r="S41">
        <v>12141</v>
      </c>
      <c r="T41">
        <v>1343</v>
      </c>
      <c r="U41">
        <v>46436</v>
      </c>
      <c r="V41">
        <v>0</v>
      </c>
      <c r="W41">
        <v>0</v>
      </c>
      <c r="X41">
        <v>30242</v>
      </c>
      <c r="Y41">
        <v>54972</v>
      </c>
      <c r="Z41">
        <v>0</v>
      </c>
      <c r="AA41">
        <v>58703</v>
      </c>
      <c r="AB41">
        <v>191696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x14ac:dyDescent="0.35">
      <c r="A42" t="s">
        <v>26</v>
      </c>
      <c r="B42">
        <v>1174</v>
      </c>
      <c r="C42">
        <v>1529</v>
      </c>
      <c r="D42">
        <v>778</v>
      </c>
      <c r="E42">
        <v>11030</v>
      </c>
      <c r="F42">
        <v>3440</v>
      </c>
      <c r="G42">
        <v>2160</v>
      </c>
      <c r="H42">
        <v>0</v>
      </c>
      <c r="I42">
        <v>10704</v>
      </c>
      <c r="J42">
        <v>30815</v>
      </c>
      <c r="K42">
        <v>0</v>
      </c>
      <c r="L42">
        <v>3393</v>
      </c>
      <c r="M42">
        <v>0</v>
      </c>
      <c r="N42">
        <v>3000</v>
      </c>
      <c r="O42">
        <v>6170</v>
      </c>
      <c r="P42">
        <v>0</v>
      </c>
      <c r="Q42">
        <v>0</v>
      </c>
      <c r="R42">
        <v>10090</v>
      </c>
      <c r="S42">
        <v>22653</v>
      </c>
      <c r="T42">
        <v>130594</v>
      </c>
      <c r="U42">
        <v>97244</v>
      </c>
      <c r="V42">
        <v>244403</v>
      </c>
      <c r="W42">
        <v>162129</v>
      </c>
      <c r="X42">
        <v>51662</v>
      </c>
      <c r="Y42">
        <v>0</v>
      </c>
      <c r="Z42">
        <v>43706</v>
      </c>
      <c r="AA42">
        <v>146576</v>
      </c>
      <c r="AB42">
        <v>876314</v>
      </c>
      <c r="AC42">
        <v>16228</v>
      </c>
      <c r="AD42">
        <v>61763</v>
      </c>
      <c r="AE42">
        <v>0</v>
      </c>
      <c r="AF42">
        <v>0</v>
      </c>
      <c r="AG42">
        <v>0</v>
      </c>
    </row>
    <row r="43" spans="1:33" x14ac:dyDescent="0.35">
      <c r="A43" t="s">
        <v>25</v>
      </c>
      <c r="B43">
        <v>8407</v>
      </c>
      <c r="C43">
        <v>0</v>
      </c>
      <c r="D43">
        <v>0</v>
      </c>
      <c r="E43">
        <v>6612</v>
      </c>
      <c r="F43">
        <v>5585</v>
      </c>
      <c r="G43">
        <v>0</v>
      </c>
      <c r="H43">
        <v>2329</v>
      </c>
      <c r="I43">
        <v>3570</v>
      </c>
      <c r="J43">
        <v>26503</v>
      </c>
      <c r="K43">
        <v>7905</v>
      </c>
      <c r="L43">
        <v>0</v>
      </c>
      <c r="M43">
        <v>0</v>
      </c>
      <c r="N43">
        <v>12636</v>
      </c>
      <c r="O43">
        <v>5370</v>
      </c>
      <c r="P43">
        <v>0</v>
      </c>
      <c r="Q43">
        <v>2757</v>
      </c>
      <c r="R43">
        <v>3574</v>
      </c>
      <c r="S43">
        <v>32242</v>
      </c>
      <c r="T43">
        <v>117341</v>
      </c>
      <c r="U43">
        <v>73942</v>
      </c>
      <c r="V43">
        <v>0</v>
      </c>
      <c r="W43">
        <v>164529</v>
      </c>
      <c r="X43">
        <v>37519</v>
      </c>
      <c r="Y43">
        <v>0</v>
      </c>
      <c r="Z43">
        <v>36710</v>
      </c>
      <c r="AA43">
        <v>47807</v>
      </c>
      <c r="AB43">
        <v>477848</v>
      </c>
      <c r="AC43">
        <v>9600</v>
      </c>
      <c r="AD43">
        <v>45967</v>
      </c>
      <c r="AE43">
        <v>0</v>
      </c>
      <c r="AF43">
        <v>16661</v>
      </c>
      <c r="AG43">
        <v>2046</v>
      </c>
    </row>
    <row r="44" spans="1:33" x14ac:dyDescent="0.35">
      <c r="A44" t="s">
        <v>24</v>
      </c>
      <c r="B44">
        <v>30232</v>
      </c>
      <c r="C44">
        <v>421365</v>
      </c>
      <c r="D44">
        <v>51894</v>
      </c>
      <c r="E44">
        <v>0</v>
      </c>
      <c r="F44">
        <v>258628</v>
      </c>
      <c r="G44">
        <v>395913</v>
      </c>
      <c r="H44">
        <v>38200</v>
      </c>
      <c r="I44">
        <v>106738</v>
      </c>
      <c r="J44">
        <v>1302970</v>
      </c>
      <c r="K44">
        <v>40589</v>
      </c>
      <c r="L44">
        <v>400134</v>
      </c>
      <c r="M44">
        <v>38375</v>
      </c>
      <c r="N44">
        <v>0</v>
      </c>
      <c r="O44">
        <v>339401</v>
      </c>
      <c r="P44">
        <v>142878</v>
      </c>
      <c r="Q44">
        <v>0</v>
      </c>
      <c r="R44">
        <v>146329</v>
      </c>
      <c r="S44">
        <v>1107706</v>
      </c>
      <c r="T44">
        <v>596368</v>
      </c>
      <c r="U44">
        <v>2347556</v>
      </c>
      <c r="V44">
        <v>4581728</v>
      </c>
      <c r="W44">
        <v>0</v>
      </c>
      <c r="X44">
        <v>1076320</v>
      </c>
      <c r="Y44">
        <v>1232406</v>
      </c>
      <c r="Z44">
        <v>0</v>
      </c>
      <c r="AA44">
        <v>1045630</v>
      </c>
      <c r="AB44">
        <v>10880008</v>
      </c>
      <c r="AC44">
        <v>77130</v>
      </c>
      <c r="AD44">
        <v>744358</v>
      </c>
      <c r="AE44">
        <v>0</v>
      </c>
      <c r="AF44">
        <v>0</v>
      </c>
      <c r="AG44">
        <v>0</v>
      </c>
    </row>
    <row r="45" spans="1:33" x14ac:dyDescent="0.35">
      <c r="A45" t="s">
        <v>23</v>
      </c>
      <c r="B45">
        <v>23233</v>
      </c>
      <c r="C45">
        <v>32994</v>
      </c>
      <c r="D45">
        <v>21934</v>
      </c>
      <c r="E45">
        <v>67039</v>
      </c>
      <c r="F45">
        <v>233129</v>
      </c>
      <c r="G45">
        <v>202196</v>
      </c>
      <c r="H45">
        <v>11854</v>
      </c>
      <c r="I45">
        <v>159596</v>
      </c>
      <c r="J45">
        <v>751975</v>
      </c>
      <c r="K45">
        <v>11000</v>
      </c>
      <c r="L45">
        <v>86135</v>
      </c>
      <c r="M45">
        <v>58422</v>
      </c>
      <c r="N45">
        <v>162060</v>
      </c>
      <c r="O45">
        <v>244600</v>
      </c>
      <c r="P45">
        <v>330978</v>
      </c>
      <c r="Q45">
        <v>15000</v>
      </c>
      <c r="R45">
        <v>144610</v>
      </c>
      <c r="S45">
        <v>1052805</v>
      </c>
      <c r="T45">
        <v>759103</v>
      </c>
      <c r="U45">
        <v>1453141</v>
      </c>
      <c r="V45">
        <v>4931540</v>
      </c>
      <c r="W45">
        <v>1162927</v>
      </c>
      <c r="X45">
        <v>782274</v>
      </c>
      <c r="Y45">
        <v>372817</v>
      </c>
      <c r="Z45">
        <v>421251</v>
      </c>
      <c r="AA45">
        <v>1266808</v>
      </c>
      <c r="AB45">
        <v>11149861</v>
      </c>
      <c r="AC45">
        <v>218462</v>
      </c>
      <c r="AD45">
        <v>53949</v>
      </c>
      <c r="AE45">
        <v>0</v>
      </c>
      <c r="AF45">
        <v>76848</v>
      </c>
      <c r="AG45">
        <v>0</v>
      </c>
    </row>
    <row r="46" spans="1:33" x14ac:dyDescent="0.35">
      <c r="A46" t="s">
        <v>22</v>
      </c>
      <c r="B46">
        <v>4870</v>
      </c>
      <c r="C46">
        <v>922</v>
      </c>
      <c r="D46">
        <v>17846</v>
      </c>
      <c r="E46">
        <v>7583</v>
      </c>
      <c r="F46">
        <v>13749</v>
      </c>
      <c r="G46">
        <v>75998</v>
      </c>
      <c r="H46">
        <v>0</v>
      </c>
      <c r="I46">
        <v>28388</v>
      </c>
      <c r="J46">
        <v>149356</v>
      </c>
      <c r="K46">
        <v>0</v>
      </c>
      <c r="L46">
        <v>0</v>
      </c>
      <c r="M46">
        <v>3756</v>
      </c>
      <c r="N46">
        <v>270</v>
      </c>
      <c r="O46">
        <v>23649</v>
      </c>
      <c r="P46">
        <v>54871</v>
      </c>
      <c r="Q46">
        <v>0</v>
      </c>
      <c r="R46">
        <v>1000</v>
      </c>
      <c r="S46">
        <v>83546</v>
      </c>
      <c r="T46">
        <v>325890</v>
      </c>
      <c r="U46">
        <v>68877</v>
      </c>
      <c r="V46">
        <v>935110</v>
      </c>
      <c r="W46">
        <v>370551</v>
      </c>
      <c r="X46">
        <v>71349</v>
      </c>
      <c r="Y46">
        <v>109576</v>
      </c>
      <c r="Z46">
        <v>24398</v>
      </c>
      <c r="AA46">
        <v>188636</v>
      </c>
      <c r="AB46">
        <v>2094387</v>
      </c>
      <c r="AC46">
        <v>13098</v>
      </c>
      <c r="AD46">
        <v>245029</v>
      </c>
      <c r="AE46">
        <v>0</v>
      </c>
      <c r="AF46">
        <v>6525</v>
      </c>
      <c r="AG46">
        <v>1018</v>
      </c>
    </row>
    <row r="47" spans="1:33" x14ac:dyDescent="0.35">
      <c r="A47" t="s">
        <v>21</v>
      </c>
      <c r="B47">
        <v>0</v>
      </c>
      <c r="C47">
        <v>6054</v>
      </c>
      <c r="D47">
        <v>181</v>
      </c>
      <c r="E47">
        <v>0</v>
      </c>
      <c r="F47">
        <v>0</v>
      </c>
      <c r="G47">
        <v>0</v>
      </c>
      <c r="H47">
        <v>0</v>
      </c>
      <c r="I47">
        <v>3591</v>
      </c>
      <c r="J47">
        <v>9826</v>
      </c>
      <c r="K47">
        <v>0</v>
      </c>
      <c r="L47">
        <v>6059</v>
      </c>
      <c r="M47">
        <v>10932</v>
      </c>
      <c r="N47">
        <v>0</v>
      </c>
      <c r="O47">
        <v>0</v>
      </c>
      <c r="P47">
        <v>0</v>
      </c>
      <c r="Q47">
        <v>0</v>
      </c>
      <c r="R47">
        <v>3591</v>
      </c>
      <c r="S47">
        <v>20582</v>
      </c>
      <c r="T47">
        <v>152939</v>
      </c>
      <c r="U47">
        <v>133087</v>
      </c>
      <c r="V47">
        <v>354756</v>
      </c>
      <c r="W47">
        <v>0</v>
      </c>
      <c r="X47">
        <v>0</v>
      </c>
      <c r="Y47">
        <v>24202</v>
      </c>
      <c r="Z47">
        <v>25724</v>
      </c>
      <c r="AA47">
        <v>33503</v>
      </c>
      <c r="AB47">
        <v>724211</v>
      </c>
      <c r="AC47">
        <v>16261</v>
      </c>
      <c r="AD47">
        <v>5733</v>
      </c>
      <c r="AE47">
        <v>13656</v>
      </c>
      <c r="AF47">
        <v>1066846</v>
      </c>
      <c r="AG47">
        <v>0</v>
      </c>
    </row>
    <row r="48" spans="1:33" x14ac:dyDescent="0.35">
      <c r="A48" t="s">
        <v>20</v>
      </c>
      <c r="B48">
        <v>9365</v>
      </c>
      <c r="C48">
        <v>131</v>
      </c>
      <c r="D48">
        <v>193</v>
      </c>
      <c r="E48">
        <v>615</v>
      </c>
      <c r="F48">
        <v>17649</v>
      </c>
      <c r="G48">
        <v>0</v>
      </c>
      <c r="H48">
        <v>0</v>
      </c>
      <c r="I48">
        <v>221</v>
      </c>
      <c r="J48">
        <v>28174</v>
      </c>
      <c r="K48">
        <v>6750</v>
      </c>
      <c r="L48">
        <v>0</v>
      </c>
      <c r="M48">
        <v>1870</v>
      </c>
      <c r="N48">
        <v>0</v>
      </c>
      <c r="O48">
        <v>0</v>
      </c>
      <c r="P48">
        <v>0</v>
      </c>
      <c r="Q48">
        <v>0</v>
      </c>
      <c r="R48">
        <v>0</v>
      </c>
      <c r="S48">
        <v>8620</v>
      </c>
      <c r="T48">
        <v>200148</v>
      </c>
      <c r="U48">
        <v>63417</v>
      </c>
      <c r="V48">
        <v>957397</v>
      </c>
      <c r="W48">
        <v>225256</v>
      </c>
      <c r="X48">
        <v>28800</v>
      </c>
      <c r="Y48">
        <v>0</v>
      </c>
      <c r="Z48">
        <v>1000</v>
      </c>
      <c r="AA48">
        <v>131451</v>
      </c>
      <c r="AB48">
        <v>1607469</v>
      </c>
      <c r="AC48">
        <v>0</v>
      </c>
      <c r="AD48">
        <v>103051</v>
      </c>
      <c r="AE48">
        <v>0</v>
      </c>
      <c r="AF48">
        <v>0</v>
      </c>
      <c r="AG48">
        <v>0</v>
      </c>
    </row>
    <row r="49" spans="1:33" x14ac:dyDescent="0.35">
      <c r="A49" t="s">
        <v>19</v>
      </c>
      <c r="B49">
        <v>9054</v>
      </c>
      <c r="C49">
        <v>18507</v>
      </c>
      <c r="D49">
        <v>8885</v>
      </c>
      <c r="E49">
        <v>5353</v>
      </c>
      <c r="F49">
        <v>31019</v>
      </c>
      <c r="G49">
        <v>0</v>
      </c>
      <c r="H49">
        <v>0</v>
      </c>
      <c r="I49">
        <v>5106</v>
      </c>
      <c r="J49">
        <v>77924</v>
      </c>
      <c r="K49">
        <v>5500</v>
      </c>
      <c r="L49">
        <v>16112</v>
      </c>
      <c r="M49">
        <v>5900</v>
      </c>
      <c r="N49">
        <v>0</v>
      </c>
      <c r="O49">
        <v>30000</v>
      </c>
      <c r="P49">
        <v>0</v>
      </c>
      <c r="Q49">
        <v>0</v>
      </c>
      <c r="R49">
        <v>11870</v>
      </c>
      <c r="S49">
        <v>69382</v>
      </c>
      <c r="T49">
        <v>42333</v>
      </c>
      <c r="U49">
        <v>56082</v>
      </c>
      <c r="V49">
        <v>120888</v>
      </c>
      <c r="W49">
        <v>183164</v>
      </c>
      <c r="X49">
        <v>78479</v>
      </c>
      <c r="Y49">
        <v>43420</v>
      </c>
      <c r="Z49">
        <v>4046</v>
      </c>
      <c r="AA49">
        <v>78324</v>
      </c>
      <c r="AB49">
        <v>606736</v>
      </c>
      <c r="AC49">
        <v>17222</v>
      </c>
      <c r="AD49">
        <v>30021</v>
      </c>
      <c r="AE49">
        <v>0</v>
      </c>
      <c r="AF49">
        <v>1430</v>
      </c>
      <c r="AG49">
        <v>308</v>
      </c>
    </row>
    <row r="50" spans="1:33" x14ac:dyDescent="0.35">
      <c r="A50" t="s">
        <v>18</v>
      </c>
      <c r="B50">
        <v>17368</v>
      </c>
      <c r="C50">
        <v>21029</v>
      </c>
      <c r="D50">
        <v>473</v>
      </c>
      <c r="E50">
        <v>31125</v>
      </c>
      <c r="F50">
        <v>86766</v>
      </c>
      <c r="G50">
        <v>124012</v>
      </c>
      <c r="H50">
        <v>0</v>
      </c>
      <c r="I50">
        <v>31075</v>
      </c>
      <c r="J50">
        <v>311848</v>
      </c>
      <c r="K50">
        <v>22450</v>
      </c>
      <c r="L50">
        <v>47290</v>
      </c>
      <c r="M50">
        <v>0</v>
      </c>
      <c r="N50">
        <v>28980</v>
      </c>
      <c r="O50">
        <v>87350</v>
      </c>
      <c r="P50">
        <v>80250</v>
      </c>
      <c r="Q50">
        <v>0</v>
      </c>
      <c r="R50">
        <v>12350</v>
      </c>
      <c r="S50">
        <v>278670</v>
      </c>
      <c r="T50">
        <v>265633</v>
      </c>
      <c r="U50">
        <v>507337</v>
      </c>
      <c r="V50">
        <v>48647</v>
      </c>
      <c r="W50">
        <v>548145</v>
      </c>
      <c r="X50">
        <v>183006</v>
      </c>
      <c r="Y50">
        <v>182071</v>
      </c>
      <c r="Z50">
        <v>40917</v>
      </c>
      <c r="AA50">
        <v>426868</v>
      </c>
      <c r="AB50">
        <v>2202624</v>
      </c>
      <c r="AC50">
        <v>32653</v>
      </c>
      <c r="AD50">
        <v>96667</v>
      </c>
      <c r="AE50">
        <v>0</v>
      </c>
      <c r="AF50">
        <v>40643</v>
      </c>
      <c r="AG50">
        <v>4932</v>
      </c>
    </row>
    <row r="51" spans="1:33" x14ac:dyDescent="0.35">
      <c r="A51" t="s">
        <v>162</v>
      </c>
      <c r="B51">
        <v>1047</v>
      </c>
      <c r="C51">
        <v>62137</v>
      </c>
      <c r="D51">
        <v>25888</v>
      </c>
      <c r="E51">
        <v>0</v>
      </c>
      <c r="F51">
        <v>27373</v>
      </c>
      <c r="G51">
        <v>1448</v>
      </c>
      <c r="H51">
        <v>0</v>
      </c>
      <c r="I51">
        <v>16507</v>
      </c>
      <c r="J51">
        <v>134400</v>
      </c>
      <c r="K51">
        <v>0</v>
      </c>
      <c r="L51">
        <v>50620</v>
      </c>
      <c r="M51">
        <v>0</v>
      </c>
      <c r="N51">
        <v>0</v>
      </c>
      <c r="O51">
        <v>0</v>
      </c>
      <c r="P51">
        <v>0</v>
      </c>
      <c r="Q51">
        <v>0</v>
      </c>
      <c r="R51">
        <v>24797</v>
      </c>
      <c r="S51">
        <v>75417</v>
      </c>
      <c r="T51">
        <v>32193</v>
      </c>
      <c r="U51">
        <v>133261</v>
      </c>
      <c r="V51">
        <v>266635</v>
      </c>
      <c r="W51">
        <v>178392</v>
      </c>
      <c r="X51">
        <v>0</v>
      </c>
      <c r="Y51">
        <v>0</v>
      </c>
      <c r="Z51">
        <v>9900</v>
      </c>
      <c r="AA51">
        <v>47597</v>
      </c>
      <c r="AB51">
        <v>667978</v>
      </c>
      <c r="AC51">
        <v>9277</v>
      </c>
      <c r="AD51">
        <v>1269</v>
      </c>
      <c r="AE51">
        <v>0</v>
      </c>
      <c r="AF51">
        <v>9600</v>
      </c>
      <c r="AG51">
        <v>0</v>
      </c>
    </row>
    <row r="52" spans="1:33" x14ac:dyDescent="0.35">
      <c r="A52" t="s">
        <v>17</v>
      </c>
      <c r="B52">
        <v>5390</v>
      </c>
      <c r="C52">
        <v>6222</v>
      </c>
      <c r="D52">
        <v>2232</v>
      </c>
      <c r="E52">
        <v>3934</v>
      </c>
      <c r="F52">
        <v>42807</v>
      </c>
      <c r="G52">
        <v>30893</v>
      </c>
      <c r="H52">
        <v>259</v>
      </c>
      <c r="I52">
        <v>2650</v>
      </c>
      <c r="J52">
        <v>94387</v>
      </c>
      <c r="K52">
        <v>0</v>
      </c>
      <c r="L52">
        <v>7000</v>
      </c>
      <c r="M52">
        <v>5700</v>
      </c>
      <c r="N52">
        <v>10450</v>
      </c>
      <c r="O52">
        <v>35000</v>
      </c>
      <c r="P52">
        <v>5000</v>
      </c>
      <c r="Q52">
        <v>300</v>
      </c>
      <c r="R52">
        <v>0</v>
      </c>
      <c r="S52">
        <v>63450</v>
      </c>
      <c r="T52">
        <v>122075</v>
      </c>
      <c r="U52">
        <v>105103</v>
      </c>
      <c r="V52">
        <v>169759</v>
      </c>
      <c r="W52">
        <v>295325</v>
      </c>
      <c r="X52">
        <v>39181</v>
      </c>
      <c r="Y52">
        <v>55799</v>
      </c>
      <c r="Z52">
        <v>56181</v>
      </c>
      <c r="AA52">
        <v>86035</v>
      </c>
      <c r="AB52">
        <v>929458</v>
      </c>
      <c r="AC52">
        <v>29036</v>
      </c>
      <c r="AD52">
        <v>74733</v>
      </c>
      <c r="AE52">
        <v>0</v>
      </c>
      <c r="AF52">
        <v>0</v>
      </c>
      <c r="AG52">
        <v>0</v>
      </c>
    </row>
    <row r="53" spans="1:33" x14ac:dyDescent="0.35">
      <c r="A53" t="s">
        <v>16</v>
      </c>
      <c r="B53">
        <v>3838</v>
      </c>
      <c r="C53">
        <v>208563</v>
      </c>
      <c r="D53">
        <v>0</v>
      </c>
      <c r="E53">
        <v>0</v>
      </c>
      <c r="F53">
        <v>35254</v>
      </c>
      <c r="G53">
        <v>106989</v>
      </c>
      <c r="H53">
        <v>0</v>
      </c>
      <c r="I53">
        <v>4854</v>
      </c>
      <c r="J53">
        <v>359498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159895</v>
      </c>
      <c r="U53">
        <v>325521</v>
      </c>
      <c r="V53">
        <v>314800</v>
      </c>
      <c r="W53">
        <v>0</v>
      </c>
      <c r="X53">
        <v>42039</v>
      </c>
      <c r="Y53">
        <v>61495</v>
      </c>
      <c r="Z53">
        <v>68068</v>
      </c>
      <c r="AA53">
        <v>76078</v>
      </c>
      <c r="AB53">
        <v>1047896</v>
      </c>
      <c r="AC53">
        <v>0</v>
      </c>
      <c r="AD53">
        <v>169380</v>
      </c>
      <c r="AE53">
        <v>0</v>
      </c>
      <c r="AF53">
        <v>34436</v>
      </c>
      <c r="AG53">
        <v>7708</v>
      </c>
    </row>
    <row r="54" spans="1:33" x14ac:dyDescent="0.35">
      <c r="A54" t="s">
        <v>15</v>
      </c>
      <c r="B54">
        <v>0</v>
      </c>
      <c r="C54">
        <v>24519</v>
      </c>
      <c r="D54">
        <v>0</v>
      </c>
      <c r="E54">
        <v>0</v>
      </c>
      <c r="F54">
        <v>14082</v>
      </c>
      <c r="G54">
        <v>0</v>
      </c>
      <c r="H54">
        <v>0</v>
      </c>
      <c r="I54">
        <v>8536</v>
      </c>
      <c r="J54">
        <v>47137</v>
      </c>
      <c r="K54">
        <v>0</v>
      </c>
      <c r="L54">
        <v>4251</v>
      </c>
      <c r="M54">
        <v>0</v>
      </c>
      <c r="N54">
        <v>0</v>
      </c>
      <c r="O54">
        <v>25327</v>
      </c>
      <c r="P54">
        <v>0</v>
      </c>
      <c r="Q54">
        <v>0</v>
      </c>
      <c r="R54">
        <v>10489</v>
      </c>
      <c r="S54">
        <v>40067</v>
      </c>
      <c r="T54">
        <v>191004</v>
      </c>
      <c r="U54">
        <v>109826</v>
      </c>
      <c r="V54">
        <v>0</v>
      </c>
      <c r="W54">
        <v>0</v>
      </c>
      <c r="X54">
        <v>35002</v>
      </c>
      <c r="Y54">
        <v>0</v>
      </c>
      <c r="Z54">
        <v>8800</v>
      </c>
      <c r="AA54">
        <v>42193</v>
      </c>
      <c r="AB54">
        <v>386825</v>
      </c>
      <c r="AC54">
        <v>1438</v>
      </c>
      <c r="AD54">
        <v>66501</v>
      </c>
      <c r="AE54">
        <v>0</v>
      </c>
      <c r="AF54">
        <v>0</v>
      </c>
      <c r="AG54">
        <v>0</v>
      </c>
    </row>
    <row r="55" spans="1:33" x14ac:dyDescent="0.35">
      <c r="A55" t="s">
        <v>14</v>
      </c>
      <c r="B55">
        <v>0</v>
      </c>
      <c r="C55">
        <v>1479</v>
      </c>
      <c r="D55">
        <v>8422</v>
      </c>
      <c r="E55">
        <v>35170</v>
      </c>
      <c r="F55">
        <v>25293</v>
      </c>
      <c r="G55">
        <v>0</v>
      </c>
      <c r="H55">
        <v>0</v>
      </c>
      <c r="I55">
        <v>6550</v>
      </c>
      <c r="J55">
        <v>76914</v>
      </c>
      <c r="K55">
        <v>3096</v>
      </c>
      <c r="L55">
        <v>2332</v>
      </c>
      <c r="M55">
        <v>6325</v>
      </c>
      <c r="N55">
        <v>25850</v>
      </c>
      <c r="O55">
        <v>23520</v>
      </c>
      <c r="P55">
        <v>0</v>
      </c>
      <c r="Q55">
        <v>0</v>
      </c>
      <c r="R55">
        <v>3637</v>
      </c>
      <c r="S55">
        <v>64760</v>
      </c>
      <c r="T55">
        <v>31688</v>
      </c>
      <c r="U55">
        <v>4611</v>
      </c>
      <c r="V55">
        <v>915601</v>
      </c>
      <c r="W55">
        <v>236588</v>
      </c>
      <c r="X55">
        <v>35811</v>
      </c>
      <c r="Y55">
        <v>0</v>
      </c>
      <c r="Z55">
        <v>15156</v>
      </c>
      <c r="AA55">
        <v>36989</v>
      </c>
      <c r="AB55">
        <v>1276444</v>
      </c>
      <c r="AC55">
        <v>14146</v>
      </c>
      <c r="AD55">
        <v>9222</v>
      </c>
      <c r="AE55">
        <v>0</v>
      </c>
      <c r="AF55">
        <v>21124</v>
      </c>
      <c r="AG55">
        <v>25</v>
      </c>
    </row>
    <row r="56" spans="1:33" x14ac:dyDescent="0.35">
      <c r="A56" t="s">
        <v>13</v>
      </c>
      <c r="B56">
        <v>19740</v>
      </c>
      <c r="C56">
        <v>22041</v>
      </c>
      <c r="D56">
        <v>53943</v>
      </c>
      <c r="E56">
        <v>182277</v>
      </c>
      <c r="F56">
        <v>72864</v>
      </c>
      <c r="G56">
        <v>123601</v>
      </c>
      <c r="H56">
        <v>9351</v>
      </c>
      <c r="I56">
        <v>43931</v>
      </c>
      <c r="J56">
        <v>527748</v>
      </c>
      <c r="K56">
        <v>14960</v>
      </c>
      <c r="L56">
        <v>14890</v>
      </c>
      <c r="M56">
        <v>36535</v>
      </c>
      <c r="N56">
        <v>197103</v>
      </c>
      <c r="O56">
        <v>60813</v>
      </c>
      <c r="P56">
        <v>124047</v>
      </c>
      <c r="Q56">
        <v>1360</v>
      </c>
      <c r="R56">
        <v>9750</v>
      </c>
      <c r="S56">
        <v>459458</v>
      </c>
      <c r="T56">
        <v>377501</v>
      </c>
      <c r="U56">
        <v>1111729</v>
      </c>
      <c r="V56">
        <v>2735452</v>
      </c>
      <c r="W56">
        <v>655172</v>
      </c>
      <c r="X56">
        <v>240478</v>
      </c>
      <c r="Y56">
        <v>286695</v>
      </c>
      <c r="Z56">
        <v>101119</v>
      </c>
      <c r="AA56">
        <v>514024</v>
      </c>
      <c r="AB56">
        <v>6022170</v>
      </c>
      <c r="AC56">
        <v>86384</v>
      </c>
      <c r="AD56">
        <v>304748</v>
      </c>
      <c r="AE56">
        <v>0</v>
      </c>
      <c r="AF56">
        <v>29882</v>
      </c>
      <c r="AG56">
        <v>3392</v>
      </c>
    </row>
    <row r="57" spans="1:33" x14ac:dyDescent="0.35">
      <c r="A57" t="s">
        <v>12</v>
      </c>
      <c r="B57">
        <v>13427</v>
      </c>
      <c r="C57">
        <v>10049</v>
      </c>
      <c r="D57">
        <v>24742</v>
      </c>
      <c r="E57">
        <v>54416</v>
      </c>
      <c r="F57">
        <v>0</v>
      </c>
      <c r="G57">
        <v>81097</v>
      </c>
      <c r="H57">
        <v>262</v>
      </c>
      <c r="I57">
        <v>2883</v>
      </c>
      <c r="J57">
        <v>186876</v>
      </c>
      <c r="K57">
        <v>12328</v>
      </c>
      <c r="L57">
        <v>10049</v>
      </c>
      <c r="M57">
        <v>24742</v>
      </c>
      <c r="N57">
        <v>54416</v>
      </c>
      <c r="O57">
        <v>0</v>
      </c>
      <c r="P57">
        <v>81097</v>
      </c>
      <c r="Q57">
        <v>262</v>
      </c>
      <c r="R57">
        <v>2883</v>
      </c>
      <c r="S57">
        <v>185777</v>
      </c>
      <c r="T57">
        <v>124316</v>
      </c>
      <c r="U57">
        <v>456518</v>
      </c>
      <c r="V57">
        <v>674810</v>
      </c>
      <c r="W57">
        <v>444834</v>
      </c>
      <c r="X57">
        <v>68352</v>
      </c>
      <c r="Y57">
        <v>196514</v>
      </c>
      <c r="Z57">
        <v>122876</v>
      </c>
      <c r="AA57">
        <v>77336</v>
      </c>
      <c r="AB57">
        <v>2165556</v>
      </c>
      <c r="AC57">
        <v>24974</v>
      </c>
      <c r="AD57">
        <v>0</v>
      </c>
      <c r="AE57">
        <v>0</v>
      </c>
      <c r="AF57">
        <v>4384</v>
      </c>
      <c r="AG57">
        <v>0</v>
      </c>
    </row>
    <row r="58" spans="1:33" x14ac:dyDescent="0.35">
      <c r="A58" t="s">
        <v>11</v>
      </c>
      <c r="B58">
        <v>3562</v>
      </c>
      <c r="C58">
        <v>6139</v>
      </c>
      <c r="D58">
        <v>104574</v>
      </c>
      <c r="E58">
        <v>0</v>
      </c>
      <c r="F58">
        <v>22959</v>
      </c>
      <c r="G58">
        <v>101601</v>
      </c>
      <c r="H58">
        <v>3998</v>
      </c>
      <c r="I58">
        <v>12011</v>
      </c>
      <c r="J58">
        <v>254844</v>
      </c>
      <c r="K58">
        <v>2961</v>
      </c>
      <c r="L58">
        <v>0</v>
      </c>
      <c r="M58">
        <v>171295</v>
      </c>
      <c r="N58">
        <v>0</v>
      </c>
      <c r="O58">
        <v>11800</v>
      </c>
      <c r="P58">
        <v>57000</v>
      </c>
      <c r="Q58">
        <v>4800</v>
      </c>
      <c r="R58">
        <v>14034</v>
      </c>
      <c r="S58">
        <v>261890</v>
      </c>
      <c r="T58">
        <v>277433</v>
      </c>
      <c r="U58">
        <v>183549</v>
      </c>
      <c r="V58">
        <v>1452569</v>
      </c>
      <c r="W58">
        <v>340724</v>
      </c>
      <c r="X58">
        <v>139036</v>
      </c>
      <c r="Y58">
        <v>263886</v>
      </c>
      <c r="Z58">
        <v>104726</v>
      </c>
      <c r="AA58">
        <v>322319</v>
      </c>
      <c r="AB58">
        <v>3084242</v>
      </c>
      <c r="AC58">
        <v>4514</v>
      </c>
      <c r="AD58">
        <v>195912</v>
      </c>
      <c r="AE58">
        <v>2400</v>
      </c>
      <c r="AF58">
        <v>14604</v>
      </c>
      <c r="AG58">
        <v>946</v>
      </c>
    </row>
    <row r="59" spans="1:33" x14ac:dyDescent="0.35">
      <c r="A59" t="s">
        <v>10</v>
      </c>
      <c r="B59">
        <v>121760</v>
      </c>
      <c r="C59">
        <v>328103</v>
      </c>
      <c r="D59">
        <v>95459</v>
      </c>
      <c r="E59">
        <v>68151</v>
      </c>
      <c r="F59">
        <v>60576</v>
      </c>
      <c r="G59">
        <v>115185</v>
      </c>
      <c r="H59">
        <v>9784</v>
      </c>
      <c r="I59">
        <v>202456</v>
      </c>
      <c r="J59">
        <v>1001474</v>
      </c>
      <c r="K59">
        <v>310802</v>
      </c>
      <c r="L59">
        <v>14485</v>
      </c>
      <c r="M59">
        <v>166767</v>
      </c>
      <c r="N59">
        <v>0</v>
      </c>
      <c r="O59">
        <v>0</v>
      </c>
      <c r="P59">
        <v>603</v>
      </c>
      <c r="Q59">
        <v>175000</v>
      </c>
      <c r="R59">
        <v>481000</v>
      </c>
      <c r="S59">
        <v>1148657</v>
      </c>
      <c r="T59">
        <v>844158</v>
      </c>
      <c r="U59">
        <v>1732613</v>
      </c>
      <c r="V59">
        <v>2043572</v>
      </c>
      <c r="W59">
        <v>1210643</v>
      </c>
      <c r="X59">
        <v>217420</v>
      </c>
      <c r="Y59">
        <v>574002</v>
      </c>
      <c r="Z59">
        <v>375000</v>
      </c>
      <c r="AA59">
        <v>1502804</v>
      </c>
      <c r="AB59">
        <v>8500212</v>
      </c>
      <c r="AC59">
        <v>25316</v>
      </c>
      <c r="AD59">
        <v>999068</v>
      </c>
      <c r="AE59">
        <v>0</v>
      </c>
      <c r="AF59">
        <v>0</v>
      </c>
      <c r="AG59">
        <v>0</v>
      </c>
    </row>
    <row r="60" spans="1:33" x14ac:dyDescent="0.35">
      <c r="A60" t="s">
        <v>9</v>
      </c>
      <c r="B60">
        <v>17513</v>
      </c>
      <c r="C60">
        <v>130694</v>
      </c>
      <c r="D60">
        <v>147418</v>
      </c>
      <c r="E60">
        <v>0</v>
      </c>
      <c r="F60">
        <v>89546</v>
      </c>
      <c r="G60">
        <v>188372</v>
      </c>
      <c r="H60">
        <v>40</v>
      </c>
      <c r="I60">
        <v>63818</v>
      </c>
      <c r="J60">
        <v>637401</v>
      </c>
      <c r="K60">
        <v>0</v>
      </c>
      <c r="L60">
        <v>75980</v>
      </c>
      <c r="M60">
        <v>130432</v>
      </c>
      <c r="N60">
        <v>0</v>
      </c>
      <c r="O60">
        <v>61261</v>
      </c>
      <c r="P60">
        <v>174141</v>
      </c>
      <c r="Q60">
        <v>2430</v>
      </c>
      <c r="R60">
        <v>86023</v>
      </c>
      <c r="S60">
        <v>530267</v>
      </c>
      <c r="T60">
        <v>240590</v>
      </c>
      <c r="U60">
        <v>1039263</v>
      </c>
      <c r="V60">
        <v>2689318</v>
      </c>
      <c r="W60">
        <v>0</v>
      </c>
      <c r="X60">
        <v>365012</v>
      </c>
      <c r="Y60">
        <v>595119</v>
      </c>
      <c r="Z60">
        <v>534943</v>
      </c>
      <c r="AA60">
        <v>336919</v>
      </c>
      <c r="AB60">
        <v>5801164</v>
      </c>
      <c r="AC60">
        <v>2050</v>
      </c>
      <c r="AD60">
        <v>391933</v>
      </c>
      <c r="AE60">
        <v>0</v>
      </c>
      <c r="AF60">
        <v>49908</v>
      </c>
      <c r="AG60">
        <v>2359</v>
      </c>
    </row>
    <row r="61" spans="1:33" x14ac:dyDescent="0.35">
      <c r="A61" t="s">
        <v>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1334</v>
      </c>
      <c r="J61">
        <v>1334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1334</v>
      </c>
      <c r="S61">
        <v>1334</v>
      </c>
      <c r="T61">
        <v>39264</v>
      </c>
      <c r="U61">
        <v>22767</v>
      </c>
      <c r="V61">
        <v>0</v>
      </c>
      <c r="W61">
        <v>0</v>
      </c>
      <c r="X61">
        <v>0</v>
      </c>
      <c r="Y61">
        <v>0</v>
      </c>
      <c r="Z61">
        <v>0</v>
      </c>
      <c r="AA61">
        <v>44571</v>
      </c>
      <c r="AB61">
        <v>106602</v>
      </c>
      <c r="AC61">
        <v>0</v>
      </c>
      <c r="AD61">
        <v>0</v>
      </c>
      <c r="AE61">
        <v>2800</v>
      </c>
      <c r="AF61">
        <v>14400</v>
      </c>
      <c r="AG61">
        <v>3262</v>
      </c>
    </row>
    <row r="62" spans="1:33" x14ac:dyDescent="0.35">
      <c r="A62" t="s">
        <v>7</v>
      </c>
      <c r="B62">
        <v>497</v>
      </c>
      <c r="C62">
        <v>25801</v>
      </c>
      <c r="D62">
        <v>0</v>
      </c>
      <c r="E62">
        <v>0</v>
      </c>
      <c r="F62">
        <v>39802</v>
      </c>
      <c r="G62">
        <v>0</v>
      </c>
      <c r="H62">
        <v>0</v>
      </c>
      <c r="I62">
        <v>9585</v>
      </c>
      <c r="J62">
        <v>75685</v>
      </c>
      <c r="K62">
        <v>172</v>
      </c>
      <c r="L62">
        <v>19233</v>
      </c>
      <c r="M62">
        <v>0</v>
      </c>
      <c r="N62">
        <v>0</v>
      </c>
      <c r="O62">
        <v>37618</v>
      </c>
      <c r="P62">
        <v>0</v>
      </c>
      <c r="Q62">
        <v>0</v>
      </c>
      <c r="R62">
        <v>15307</v>
      </c>
      <c r="S62">
        <v>72330</v>
      </c>
      <c r="T62">
        <v>5141</v>
      </c>
      <c r="U62">
        <v>72898</v>
      </c>
      <c r="V62">
        <v>0</v>
      </c>
      <c r="W62">
        <v>0</v>
      </c>
      <c r="X62">
        <v>107644</v>
      </c>
      <c r="Y62">
        <v>10394</v>
      </c>
      <c r="Z62">
        <v>0</v>
      </c>
      <c r="AA62">
        <v>61225</v>
      </c>
      <c r="AB62">
        <v>257302</v>
      </c>
      <c r="AC62">
        <v>13609</v>
      </c>
      <c r="AD62">
        <v>15816</v>
      </c>
      <c r="AE62">
        <v>287</v>
      </c>
      <c r="AF62">
        <v>13196</v>
      </c>
      <c r="AG62">
        <v>0</v>
      </c>
    </row>
    <row r="63" spans="1:33" x14ac:dyDescent="0.35">
      <c r="A63" t="s">
        <v>6</v>
      </c>
      <c r="B63">
        <v>754</v>
      </c>
      <c r="C63">
        <v>24436</v>
      </c>
      <c r="D63">
        <v>0</v>
      </c>
      <c r="E63">
        <v>0</v>
      </c>
      <c r="F63">
        <v>38686</v>
      </c>
      <c r="G63">
        <v>108751</v>
      </c>
      <c r="H63">
        <v>0</v>
      </c>
      <c r="I63">
        <v>2922</v>
      </c>
      <c r="J63">
        <v>175549</v>
      </c>
      <c r="K63">
        <v>1690</v>
      </c>
      <c r="L63">
        <v>33922</v>
      </c>
      <c r="M63">
        <v>0</v>
      </c>
      <c r="N63">
        <v>0</v>
      </c>
      <c r="O63">
        <v>34490</v>
      </c>
      <c r="P63">
        <v>97870</v>
      </c>
      <c r="Q63">
        <v>0</v>
      </c>
      <c r="R63">
        <v>2500</v>
      </c>
      <c r="S63">
        <v>170472</v>
      </c>
      <c r="T63">
        <v>48712</v>
      </c>
      <c r="U63">
        <v>166632</v>
      </c>
      <c r="V63">
        <v>0</v>
      </c>
      <c r="W63">
        <v>0</v>
      </c>
      <c r="X63">
        <v>113570</v>
      </c>
      <c r="Y63">
        <v>160280</v>
      </c>
      <c r="Z63">
        <v>5040</v>
      </c>
      <c r="AA63">
        <v>97103</v>
      </c>
      <c r="AB63">
        <v>591337</v>
      </c>
      <c r="AC63">
        <v>16578</v>
      </c>
      <c r="AD63">
        <v>39143</v>
      </c>
      <c r="AE63">
        <v>0</v>
      </c>
      <c r="AF63">
        <v>5121</v>
      </c>
      <c r="AG63">
        <v>0</v>
      </c>
    </row>
    <row r="64" spans="1:33" x14ac:dyDescent="0.35">
      <c r="A64" t="s">
        <v>5</v>
      </c>
      <c r="B64">
        <v>0</v>
      </c>
      <c r="C64">
        <v>1094</v>
      </c>
      <c r="D64">
        <v>0</v>
      </c>
      <c r="E64">
        <v>0</v>
      </c>
      <c r="F64">
        <v>0</v>
      </c>
      <c r="G64">
        <v>240745</v>
      </c>
      <c r="H64">
        <v>3785</v>
      </c>
      <c r="I64">
        <v>0</v>
      </c>
      <c r="J64">
        <v>245624</v>
      </c>
      <c r="K64">
        <v>0</v>
      </c>
      <c r="L64">
        <v>0</v>
      </c>
      <c r="M64">
        <v>0</v>
      </c>
      <c r="N64">
        <v>0</v>
      </c>
      <c r="O64">
        <v>0</v>
      </c>
      <c r="P64">
        <v>220000</v>
      </c>
      <c r="Q64">
        <v>0</v>
      </c>
      <c r="R64">
        <v>2615</v>
      </c>
      <c r="S64">
        <v>222615</v>
      </c>
      <c r="T64">
        <v>5626</v>
      </c>
      <c r="U64">
        <v>540494</v>
      </c>
      <c r="V64">
        <v>0</v>
      </c>
      <c r="W64">
        <v>0</v>
      </c>
      <c r="X64">
        <v>0</v>
      </c>
      <c r="Y64">
        <v>265579</v>
      </c>
      <c r="Z64">
        <v>131022</v>
      </c>
      <c r="AA64">
        <v>249258</v>
      </c>
      <c r="AB64">
        <v>1191979</v>
      </c>
      <c r="AC64">
        <v>12098</v>
      </c>
      <c r="AD64">
        <v>274131</v>
      </c>
      <c r="AE64">
        <v>25000</v>
      </c>
      <c r="AF64">
        <v>226580</v>
      </c>
      <c r="AG64">
        <v>49093</v>
      </c>
    </row>
    <row r="65" spans="1:33" x14ac:dyDescent="0.35">
      <c r="A65" t="s">
        <v>4</v>
      </c>
      <c r="B65">
        <v>0</v>
      </c>
      <c r="C65">
        <v>2860</v>
      </c>
      <c r="D65">
        <v>58092</v>
      </c>
      <c r="E65">
        <v>0</v>
      </c>
      <c r="F65">
        <v>9980</v>
      </c>
      <c r="G65">
        <v>17190</v>
      </c>
      <c r="H65">
        <v>0</v>
      </c>
      <c r="I65">
        <v>1643</v>
      </c>
      <c r="J65">
        <v>89765</v>
      </c>
      <c r="K65">
        <v>0</v>
      </c>
      <c r="L65">
        <v>2975</v>
      </c>
      <c r="M65">
        <v>135235</v>
      </c>
      <c r="N65">
        <v>0</v>
      </c>
      <c r="O65">
        <v>0</v>
      </c>
      <c r="P65">
        <v>15127</v>
      </c>
      <c r="Q65">
        <v>0</v>
      </c>
      <c r="R65">
        <v>410</v>
      </c>
      <c r="S65">
        <v>153747</v>
      </c>
      <c r="T65">
        <v>15832</v>
      </c>
      <c r="U65">
        <v>135284</v>
      </c>
      <c r="V65">
        <v>506250</v>
      </c>
      <c r="W65">
        <v>0</v>
      </c>
      <c r="X65">
        <v>82361</v>
      </c>
      <c r="Y65">
        <v>52150</v>
      </c>
      <c r="Z65">
        <v>39704</v>
      </c>
      <c r="AA65">
        <v>62020</v>
      </c>
      <c r="AB65">
        <v>893601</v>
      </c>
      <c r="AC65">
        <v>2411</v>
      </c>
      <c r="AD65">
        <v>52193</v>
      </c>
      <c r="AE65">
        <v>0</v>
      </c>
      <c r="AF65">
        <v>5374</v>
      </c>
      <c r="AG65">
        <v>0</v>
      </c>
    </row>
    <row r="66" spans="1:33" x14ac:dyDescent="0.35">
      <c r="A66" t="s">
        <v>3</v>
      </c>
      <c r="B66">
        <v>863</v>
      </c>
      <c r="C66">
        <v>33512</v>
      </c>
      <c r="D66">
        <v>8042</v>
      </c>
      <c r="E66">
        <v>0</v>
      </c>
      <c r="F66">
        <v>16154</v>
      </c>
      <c r="G66">
        <v>79624</v>
      </c>
      <c r="H66">
        <v>7527</v>
      </c>
      <c r="I66">
        <v>26717</v>
      </c>
      <c r="J66">
        <v>172439</v>
      </c>
      <c r="K66">
        <v>1073</v>
      </c>
      <c r="L66">
        <v>39907</v>
      </c>
      <c r="M66">
        <v>102181</v>
      </c>
      <c r="N66">
        <v>0</v>
      </c>
      <c r="O66">
        <v>31489</v>
      </c>
      <c r="P66">
        <v>50000</v>
      </c>
      <c r="Q66">
        <v>478</v>
      </c>
      <c r="R66">
        <v>215633</v>
      </c>
      <c r="S66">
        <v>440761</v>
      </c>
      <c r="T66">
        <v>96000</v>
      </c>
      <c r="U66">
        <v>463772</v>
      </c>
      <c r="V66">
        <v>1178200</v>
      </c>
      <c r="W66">
        <v>0</v>
      </c>
      <c r="X66">
        <v>80601</v>
      </c>
      <c r="Y66">
        <v>48938</v>
      </c>
      <c r="Z66">
        <v>84574</v>
      </c>
      <c r="AA66">
        <v>402836</v>
      </c>
      <c r="AB66">
        <v>2354921</v>
      </c>
      <c r="AC66">
        <v>0</v>
      </c>
      <c r="AD66">
        <v>182326</v>
      </c>
      <c r="AE66">
        <v>18137</v>
      </c>
      <c r="AF66">
        <v>42362</v>
      </c>
      <c r="AG66">
        <v>2346</v>
      </c>
    </row>
    <row r="67" spans="1:33" x14ac:dyDescent="0.35">
      <c r="A67" t="s">
        <v>2</v>
      </c>
      <c r="B67">
        <v>3154</v>
      </c>
      <c r="C67">
        <v>851</v>
      </c>
      <c r="D67">
        <v>17394</v>
      </c>
      <c r="E67">
        <v>0</v>
      </c>
      <c r="F67">
        <v>39637</v>
      </c>
      <c r="G67">
        <v>0</v>
      </c>
      <c r="H67">
        <v>1138</v>
      </c>
      <c r="I67">
        <v>1394</v>
      </c>
      <c r="J67">
        <v>63568</v>
      </c>
      <c r="K67">
        <v>3154</v>
      </c>
      <c r="L67">
        <v>851</v>
      </c>
      <c r="M67">
        <v>17394</v>
      </c>
      <c r="N67">
        <v>0</v>
      </c>
      <c r="O67">
        <v>39637</v>
      </c>
      <c r="P67">
        <v>0</v>
      </c>
      <c r="Q67">
        <v>1138</v>
      </c>
      <c r="R67">
        <v>1394</v>
      </c>
      <c r="S67">
        <v>63568</v>
      </c>
      <c r="T67">
        <v>212275</v>
      </c>
      <c r="U67">
        <v>127978</v>
      </c>
      <c r="V67">
        <v>598217</v>
      </c>
      <c r="W67">
        <v>0</v>
      </c>
      <c r="X67">
        <v>39637</v>
      </c>
      <c r="Y67">
        <v>0</v>
      </c>
      <c r="Z67">
        <v>35856</v>
      </c>
      <c r="AA67">
        <v>192225</v>
      </c>
      <c r="AB67">
        <v>1206188</v>
      </c>
      <c r="AC67">
        <v>0</v>
      </c>
      <c r="AD67">
        <v>144045</v>
      </c>
      <c r="AE67">
        <v>0</v>
      </c>
      <c r="AF67">
        <v>8491</v>
      </c>
      <c r="AG67">
        <v>1300</v>
      </c>
    </row>
    <row r="68" spans="1:33" x14ac:dyDescent="0.35">
      <c r="A68" t="s">
        <v>1</v>
      </c>
      <c r="B68">
        <v>674384</v>
      </c>
      <c r="C68">
        <v>1905409</v>
      </c>
      <c r="D68">
        <v>1846714</v>
      </c>
      <c r="E68">
        <v>792281</v>
      </c>
      <c r="F68">
        <v>1910164</v>
      </c>
      <c r="G68">
        <v>2646778</v>
      </c>
      <c r="H68">
        <v>122951</v>
      </c>
      <c r="I68">
        <v>1373061</v>
      </c>
      <c r="J68">
        <v>11271742</v>
      </c>
      <c r="K68">
        <v>878836</v>
      </c>
      <c r="L68">
        <v>1479801</v>
      </c>
      <c r="M68">
        <v>2491765</v>
      </c>
      <c r="N68">
        <v>726568</v>
      </c>
      <c r="O68">
        <v>1924105</v>
      </c>
      <c r="P68">
        <v>2132005</v>
      </c>
      <c r="Q68">
        <v>235396</v>
      </c>
      <c r="R68">
        <v>1921042</v>
      </c>
      <c r="S68">
        <v>11789518</v>
      </c>
      <c r="T68">
        <v>10969731</v>
      </c>
      <c r="U68">
        <v>16706851</v>
      </c>
      <c r="V68">
        <v>39485117</v>
      </c>
      <c r="W68">
        <v>13211197</v>
      </c>
      <c r="X68">
        <v>7134912</v>
      </c>
      <c r="Y68">
        <v>5921201</v>
      </c>
      <c r="Z68">
        <v>3074883</v>
      </c>
      <c r="AA68">
        <v>15333955</v>
      </c>
      <c r="AB68" s="1">
        <v>111837847</v>
      </c>
      <c r="AC68">
        <v>1802254</v>
      </c>
      <c r="AD68">
        <v>7057888</v>
      </c>
      <c r="AE68">
        <v>159688</v>
      </c>
      <c r="AF68">
        <v>4563882</v>
      </c>
      <c r="AG68">
        <v>249704</v>
      </c>
    </row>
    <row r="69" spans="1:33" x14ac:dyDescent="0.35">
      <c r="A69" t="s">
        <v>0</v>
      </c>
      <c r="B69">
        <f t="shared" ref="B69:J69" si="0">+B68-SUM(B2:B67)</f>
        <v>0</v>
      </c>
      <c r="C69">
        <f t="shared" si="0"/>
        <v>0</v>
      </c>
      <c r="D69">
        <f t="shared" si="0"/>
        <v>0</v>
      </c>
      <c r="E69">
        <f t="shared" si="0"/>
        <v>0</v>
      </c>
      <c r="F69">
        <f t="shared" si="0"/>
        <v>0</v>
      </c>
      <c r="G69">
        <f t="shared" si="0"/>
        <v>0</v>
      </c>
      <c r="H69">
        <f t="shared" si="0"/>
        <v>0</v>
      </c>
      <c r="I69">
        <f t="shared" si="0"/>
        <v>0</v>
      </c>
      <c r="J69">
        <f t="shared" si="0"/>
        <v>0</v>
      </c>
      <c r="K69">
        <f t="shared" ref="K69:S69" si="1">+K68-SUM(K2:K67)</f>
        <v>0</v>
      </c>
      <c r="L69">
        <f t="shared" si="1"/>
        <v>0</v>
      </c>
      <c r="M69">
        <f t="shared" si="1"/>
        <v>0</v>
      </c>
      <c r="N69">
        <f t="shared" si="1"/>
        <v>0</v>
      </c>
      <c r="O69">
        <f t="shared" si="1"/>
        <v>0</v>
      </c>
      <c r="P69">
        <f t="shared" si="1"/>
        <v>0</v>
      </c>
      <c r="Q69">
        <f t="shared" si="1"/>
        <v>0</v>
      </c>
      <c r="R69">
        <f t="shared" si="1"/>
        <v>0</v>
      </c>
      <c r="S69">
        <f t="shared" si="1"/>
        <v>0</v>
      </c>
      <c r="T69">
        <f t="shared" ref="T69:AB69" si="2">+T68-SUM(T2:T67)</f>
        <v>0</v>
      </c>
      <c r="U69">
        <f t="shared" si="2"/>
        <v>0</v>
      </c>
      <c r="V69">
        <f t="shared" si="2"/>
        <v>0</v>
      </c>
      <c r="W69">
        <f t="shared" si="2"/>
        <v>0</v>
      </c>
      <c r="X69">
        <f t="shared" si="2"/>
        <v>0</v>
      </c>
      <c r="Y69">
        <f t="shared" si="2"/>
        <v>0</v>
      </c>
      <c r="Z69">
        <f t="shared" si="2"/>
        <v>0</v>
      </c>
      <c r="AA69">
        <f t="shared" si="2"/>
        <v>0</v>
      </c>
      <c r="AB69">
        <f t="shared" si="2"/>
        <v>0</v>
      </c>
      <c r="AC69">
        <f>+AC68-SUM(AC2:AC67)</f>
        <v>0</v>
      </c>
      <c r="AD69">
        <f>+AD68-SUM(AD2:AD67)</f>
        <v>0</v>
      </c>
      <c r="AE69">
        <f>+AE68-SUM(AE2:AE67)</f>
        <v>0</v>
      </c>
      <c r="AF69">
        <f>+AF68-SUM(AF2:AF67)</f>
        <v>0</v>
      </c>
      <c r="AG69">
        <f>+AG68-SUM(AG2:AG67)</f>
        <v>0</v>
      </c>
    </row>
  </sheetData>
  <conditionalFormatting sqref="B69:AG69">
    <cfRule type="cellIs" dxfId="20" priority="2" operator="not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52"/>
  <sheetViews>
    <sheetView zoomScale="65" workbookViewId="0">
      <pane xSplit="1" ySplit="1" topLeftCell="F187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4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68</v>
      </c>
      <c r="AD1" t="s">
        <v>67</v>
      </c>
      <c r="AE1" t="s">
        <v>1202</v>
      </c>
      <c r="AF1" t="s">
        <v>1201</v>
      </c>
      <c r="AG1" t="s">
        <v>1200</v>
      </c>
      <c r="AH1" t="s">
        <v>1199</v>
      </c>
    </row>
    <row r="2" spans="1:34" x14ac:dyDescent="0.35">
      <c r="A2" t="s">
        <v>347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14658</v>
      </c>
      <c r="U2">
        <v>1519</v>
      </c>
      <c r="V2">
        <v>10236</v>
      </c>
      <c r="W2">
        <v>0</v>
      </c>
      <c r="X2">
        <v>0</v>
      </c>
      <c r="Y2">
        <v>0</v>
      </c>
      <c r="Z2">
        <v>0</v>
      </c>
      <c r="AA2">
        <v>660</v>
      </c>
      <c r="AB2">
        <v>27073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35">
      <c r="A3" t="s">
        <v>346</v>
      </c>
      <c r="B3">
        <v>1675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1675</v>
      </c>
      <c r="K3">
        <v>1675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1675</v>
      </c>
      <c r="T3">
        <v>36856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665</v>
      </c>
      <c r="AB3">
        <v>37521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35">
      <c r="A4" t="s">
        <v>345</v>
      </c>
      <c r="B4">
        <v>1789</v>
      </c>
      <c r="C4">
        <v>204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1993</v>
      </c>
      <c r="K4">
        <v>2968</v>
      </c>
      <c r="L4">
        <v>1000</v>
      </c>
      <c r="M4">
        <v>0</v>
      </c>
      <c r="N4">
        <v>600</v>
      </c>
      <c r="O4">
        <v>0</v>
      </c>
      <c r="P4">
        <v>0</v>
      </c>
      <c r="Q4">
        <v>0</v>
      </c>
      <c r="R4">
        <v>0</v>
      </c>
      <c r="S4">
        <v>4568</v>
      </c>
      <c r="T4">
        <v>31183</v>
      </c>
      <c r="U4">
        <v>1273</v>
      </c>
      <c r="V4">
        <v>0</v>
      </c>
      <c r="W4">
        <v>23568</v>
      </c>
      <c r="X4">
        <v>0</v>
      </c>
      <c r="Y4">
        <v>0</v>
      </c>
      <c r="Z4">
        <v>5482</v>
      </c>
      <c r="AA4">
        <v>1388</v>
      </c>
      <c r="AB4">
        <v>62894</v>
      </c>
      <c r="AC4">
        <v>0</v>
      </c>
      <c r="AD4">
        <v>5708</v>
      </c>
      <c r="AE4">
        <v>0</v>
      </c>
      <c r="AF4">
        <v>0</v>
      </c>
      <c r="AG4">
        <v>0</v>
      </c>
      <c r="AH4">
        <v>0</v>
      </c>
    </row>
    <row r="5" spans="1:34" x14ac:dyDescent="0.35">
      <c r="A5" t="s">
        <v>344</v>
      </c>
      <c r="B5">
        <v>0</v>
      </c>
      <c r="C5">
        <v>0</v>
      </c>
      <c r="D5">
        <v>321</v>
      </c>
      <c r="E5">
        <v>0</v>
      </c>
      <c r="F5">
        <v>0</v>
      </c>
      <c r="G5">
        <v>0</v>
      </c>
      <c r="H5">
        <v>0</v>
      </c>
      <c r="I5">
        <v>4700</v>
      </c>
      <c r="J5">
        <v>5021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4700</v>
      </c>
      <c r="S5">
        <v>4700</v>
      </c>
      <c r="T5">
        <v>20671</v>
      </c>
      <c r="U5">
        <v>3803</v>
      </c>
      <c r="V5">
        <v>163000</v>
      </c>
      <c r="W5">
        <v>0</v>
      </c>
      <c r="X5">
        <v>0</v>
      </c>
      <c r="Y5">
        <v>0</v>
      </c>
      <c r="Z5">
        <v>0</v>
      </c>
      <c r="AA5">
        <v>9774</v>
      </c>
      <c r="AB5">
        <v>197248</v>
      </c>
      <c r="AC5">
        <v>0</v>
      </c>
      <c r="AD5">
        <v>13630</v>
      </c>
      <c r="AE5">
        <v>0</v>
      </c>
      <c r="AF5">
        <v>0</v>
      </c>
      <c r="AG5">
        <v>0</v>
      </c>
      <c r="AH5">
        <v>0</v>
      </c>
    </row>
    <row r="6" spans="1:34" x14ac:dyDescent="0.35">
      <c r="A6" t="s">
        <v>343</v>
      </c>
      <c r="B6">
        <v>0</v>
      </c>
      <c r="C6">
        <v>0</v>
      </c>
      <c r="D6">
        <v>0</v>
      </c>
      <c r="E6">
        <v>341</v>
      </c>
      <c r="F6">
        <v>0</v>
      </c>
      <c r="G6">
        <v>0</v>
      </c>
      <c r="H6">
        <v>0</v>
      </c>
      <c r="I6">
        <v>0</v>
      </c>
      <c r="J6">
        <v>341</v>
      </c>
      <c r="K6">
        <v>0</v>
      </c>
      <c r="L6">
        <v>0</v>
      </c>
      <c r="M6">
        <v>0</v>
      </c>
      <c r="N6">
        <v>400</v>
      </c>
      <c r="O6">
        <v>0</v>
      </c>
      <c r="P6">
        <v>0</v>
      </c>
      <c r="Q6">
        <v>0</v>
      </c>
      <c r="R6">
        <v>0</v>
      </c>
      <c r="S6">
        <v>400</v>
      </c>
      <c r="T6">
        <v>8191</v>
      </c>
      <c r="U6">
        <v>0</v>
      </c>
      <c r="V6">
        <v>2841</v>
      </c>
      <c r="W6">
        <v>8568</v>
      </c>
      <c r="X6">
        <v>0</v>
      </c>
      <c r="Y6">
        <v>0</v>
      </c>
      <c r="Z6">
        <v>0</v>
      </c>
      <c r="AA6">
        <v>0</v>
      </c>
      <c r="AB6">
        <v>19600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35">
      <c r="A7" t="s">
        <v>342</v>
      </c>
      <c r="B7">
        <v>567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567</v>
      </c>
      <c r="K7">
        <v>0</v>
      </c>
      <c r="L7">
        <v>0</v>
      </c>
      <c r="M7">
        <v>0</v>
      </c>
      <c r="N7">
        <v>3500</v>
      </c>
      <c r="O7">
        <v>0</v>
      </c>
      <c r="P7">
        <v>0</v>
      </c>
      <c r="Q7">
        <v>0</v>
      </c>
      <c r="R7">
        <v>0</v>
      </c>
      <c r="S7">
        <v>3500</v>
      </c>
      <c r="T7">
        <v>1905</v>
      </c>
      <c r="U7">
        <v>0</v>
      </c>
      <c r="V7">
        <v>0</v>
      </c>
      <c r="W7">
        <v>9266</v>
      </c>
      <c r="X7">
        <v>0</v>
      </c>
      <c r="Y7">
        <v>0</v>
      </c>
      <c r="Z7">
        <v>0</v>
      </c>
      <c r="AA7">
        <v>0</v>
      </c>
      <c r="AB7">
        <v>11171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35">
      <c r="A8" t="s">
        <v>341</v>
      </c>
      <c r="B8">
        <v>0</v>
      </c>
      <c r="C8">
        <v>91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91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3182</v>
      </c>
      <c r="U8">
        <v>25344</v>
      </c>
      <c r="V8">
        <v>0</v>
      </c>
      <c r="W8">
        <v>0</v>
      </c>
      <c r="X8">
        <v>0</v>
      </c>
      <c r="Y8">
        <v>0</v>
      </c>
      <c r="Z8">
        <v>0</v>
      </c>
      <c r="AA8">
        <v>6501</v>
      </c>
      <c r="AB8">
        <v>35027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35">
      <c r="A9" t="s">
        <v>340</v>
      </c>
      <c r="B9">
        <v>11728</v>
      </c>
      <c r="C9">
        <v>80</v>
      </c>
      <c r="D9">
        <v>1362</v>
      </c>
      <c r="E9">
        <v>0</v>
      </c>
      <c r="F9">
        <v>0</v>
      </c>
      <c r="G9">
        <v>0</v>
      </c>
      <c r="H9">
        <v>0</v>
      </c>
      <c r="I9">
        <v>1382</v>
      </c>
      <c r="J9">
        <v>14552</v>
      </c>
      <c r="K9">
        <v>12000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1500</v>
      </c>
      <c r="S9">
        <v>13500</v>
      </c>
      <c r="T9">
        <v>35925</v>
      </c>
      <c r="U9">
        <v>11434</v>
      </c>
      <c r="V9">
        <v>43392</v>
      </c>
      <c r="W9">
        <v>0</v>
      </c>
      <c r="X9">
        <v>0</v>
      </c>
      <c r="Y9">
        <v>0</v>
      </c>
      <c r="Z9">
        <v>0</v>
      </c>
      <c r="AA9">
        <v>6783</v>
      </c>
      <c r="AB9">
        <v>97534</v>
      </c>
      <c r="AC9">
        <v>2</v>
      </c>
      <c r="AD9">
        <v>435</v>
      </c>
      <c r="AE9">
        <v>0</v>
      </c>
      <c r="AF9">
        <v>0</v>
      </c>
      <c r="AG9">
        <v>0</v>
      </c>
      <c r="AH9">
        <v>0</v>
      </c>
    </row>
    <row r="10" spans="1:34" x14ac:dyDescent="0.35">
      <c r="A10" t="s">
        <v>339</v>
      </c>
      <c r="B10">
        <v>2359</v>
      </c>
      <c r="C10">
        <v>9246</v>
      </c>
      <c r="D10">
        <v>1395</v>
      </c>
      <c r="E10">
        <v>0</v>
      </c>
      <c r="F10">
        <v>0</v>
      </c>
      <c r="G10">
        <v>1709</v>
      </c>
      <c r="H10">
        <v>0</v>
      </c>
      <c r="I10">
        <v>573</v>
      </c>
      <c r="J10">
        <v>15282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20510</v>
      </c>
      <c r="U10">
        <v>210445</v>
      </c>
      <c r="V10">
        <v>9431</v>
      </c>
      <c r="W10">
        <v>0</v>
      </c>
      <c r="X10">
        <v>0</v>
      </c>
      <c r="Y10">
        <v>30135</v>
      </c>
      <c r="Z10">
        <v>3176</v>
      </c>
      <c r="AA10">
        <v>35683</v>
      </c>
      <c r="AB10">
        <v>309380</v>
      </c>
      <c r="AC10">
        <v>0</v>
      </c>
      <c r="AD10">
        <v>44278</v>
      </c>
      <c r="AE10">
        <v>0</v>
      </c>
      <c r="AF10">
        <v>0</v>
      </c>
      <c r="AG10">
        <v>0</v>
      </c>
      <c r="AH10">
        <v>0</v>
      </c>
    </row>
    <row r="11" spans="1:34" x14ac:dyDescent="0.35">
      <c r="A11" t="s">
        <v>338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5214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5512</v>
      </c>
      <c r="AB11">
        <v>10726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35">
      <c r="A12" t="s">
        <v>337</v>
      </c>
      <c r="B12">
        <v>137</v>
      </c>
      <c r="C12">
        <v>61</v>
      </c>
      <c r="D12">
        <v>0</v>
      </c>
      <c r="E12">
        <v>0</v>
      </c>
      <c r="F12">
        <v>0</v>
      </c>
      <c r="G12">
        <v>0</v>
      </c>
      <c r="H12">
        <v>0</v>
      </c>
      <c r="I12">
        <v>475</v>
      </c>
      <c r="J12">
        <v>673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9278</v>
      </c>
      <c r="S12">
        <v>9278</v>
      </c>
      <c r="T12">
        <v>17659</v>
      </c>
      <c r="U12">
        <v>32620</v>
      </c>
      <c r="V12">
        <v>0</v>
      </c>
      <c r="W12">
        <v>0</v>
      </c>
      <c r="X12">
        <v>0</v>
      </c>
      <c r="Y12">
        <v>0</v>
      </c>
      <c r="Z12">
        <v>0</v>
      </c>
      <c r="AA12">
        <v>43959</v>
      </c>
      <c r="AB12">
        <v>94238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35">
      <c r="A13" t="s">
        <v>336</v>
      </c>
      <c r="B13">
        <v>0</v>
      </c>
      <c r="C13">
        <v>244</v>
      </c>
      <c r="D13">
        <v>0</v>
      </c>
      <c r="E13">
        <v>0</v>
      </c>
      <c r="F13">
        <v>0</v>
      </c>
      <c r="G13">
        <v>0</v>
      </c>
      <c r="H13">
        <v>0</v>
      </c>
      <c r="I13">
        <v>25</v>
      </c>
      <c r="J13">
        <v>269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6519</v>
      </c>
      <c r="V13">
        <v>0</v>
      </c>
      <c r="W13">
        <v>0</v>
      </c>
      <c r="X13">
        <v>0</v>
      </c>
      <c r="Y13">
        <v>0</v>
      </c>
      <c r="Z13">
        <v>2739</v>
      </c>
      <c r="AA13">
        <v>9294</v>
      </c>
      <c r="AB13">
        <v>18552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35">
      <c r="A14" t="s">
        <v>335</v>
      </c>
      <c r="B14">
        <v>1936</v>
      </c>
      <c r="C14">
        <v>247</v>
      </c>
      <c r="D14">
        <v>607</v>
      </c>
      <c r="E14">
        <v>0</v>
      </c>
      <c r="F14">
        <v>0</v>
      </c>
      <c r="G14">
        <v>0</v>
      </c>
      <c r="H14">
        <v>0</v>
      </c>
      <c r="I14">
        <v>222</v>
      </c>
      <c r="J14">
        <v>3012</v>
      </c>
      <c r="K14">
        <v>1557</v>
      </c>
      <c r="L14">
        <v>965</v>
      </c>
      <c r="M14">
        <v>1821</v>
      </c>
      <c r="N14">
        <v>0</v>
      </c>
      <c r="O14">
        <v>0</v>
      </c>
      <c r="P14">
        <v>0</v>
      </c>
      <c r="Q14">
        <v>0</v>
      </c>
      <c r="R14">
        <v>200</v>
      </c>
      <c r="S14">
        <v>4543</v>
      </c>
      <c r="T14">
        <v>12579</v>
      </c>
      <c r="U14">
        <v>3031</v>
      </c>
      <c r="V14">
        <v>8910</v>
      </c>
      <c r="W14">
        <v>0</v>
      </c>
      <c r="X14">
        <v>0</v>
      </c>
      <c r="Y14">
        <v>0</v>
      </c>
      <c r="Z14">
        <v>0</v>
      </c>
      <c r="AA14">
        <v>1993</v>
      </c>
      <c r="AB14">
        <v>26513</v>
      </c>
      <c r="AC14">
        <v>2297</v>
      </c>
      <c r="AD14">
        <v>2103</v>
      </c>
      <c r="AE14">
        <v>0</v>
      </c>
      <c r="AF14">
        <v>0</v>
      </c>
      <c r="AG14">
        <v>0</v>
      </c>
      <c r="AH14">
        <v>0</v>
      </c>
    </row>
    <row r="15" spans="1:34" x14ac:dyDescent="0.35">
      <c r="A15" t="s">
        <v>334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35">
      <c r="A16" t="s">
        <v>333</v>
      </c>
      <c r="B16">
        <v>0</v>
      </c>
      <c r="C16">
        <v>400</v>
      </c>
      <c r="D16">
        <v>0</v>
      </c>
      <c r="E16">
        <v>0</v>
      </c>
      <c r="F16">
        <v>3000</v>
      </c>
      <c r="G16">
        <v>0</v>
      </c>
      <c r="H16">
        <v>0</v>
      </c>
      <c r="I16">
        <v>470</v>
      </c>
      <c r="J16">
        <v>3870</v>
      </c>
      <c r="K16">
        <v>0</v>
      </c>
      <c r="L16">
        <v>400</v>
      </c>
      <c r="M16">
        <v>0</v>
      </c>
      <c r="N16">
        <v>0</v>
      </c>
      <c r="O16">
        <v>3000</v>
      </c>
      <c r="P16">
        <v>0</v>
      </c>
      <c r="Q16">
        <v>0</v>
      </c>
      <c r="R16">
        <v>470</v>
      </c>
      <c r="S16">
        <v>3870</v>
      </c>
      <c r="T16">
        <v>25997</v>
      </c>
      <c r="U16">
        <v>5331</v>
      </c>
      <c r="V16">
        <v>3650</v>
      </c>
      <c r="W16">
        <v>0</v>
      </c>
      <c r="X16">
        <v>3000</v>
      </c>
      <c r="Y16">
        <v>0</v>
      </c>
      <c r="Z16">
        <v>0</v>
      </c>
      <c r="AA16">
        <v>24055</v>
      </c>
      <c r="AB16">
        <v>62033</v>
      </c>
      <c r="AC16">
        <v>0</v>
      </c>
      <c r="AD16">
        <v>875</v>
      </c>
      <c r="AE16">
        <v>0</v>
      </c>
      <c r="AF16">
        <v>0</v>
      </c>
      <c r="AG16">
        <v>0</v>
      </c>
      <c r="AH16">
        <v>0</v>
      </c>
    </row>
    <row r="17" spans="1:34" x14ac:dyDescent="0.35">
      <c r="A17" t="s">
        <v>332</v>
      </c>
      <c r="B17">
        <v>4716</v>
      </c>
      <c r="C17">
        <v>4088</v>
      </c>
      <c r="D17">
        <v>785</v>
      </c>
      <c r="E17">
        <v>0</v>
      </c>
      <c r="F17">
        <v>0</v>
      </c>
      <c r="G17">
        <v>0</v>
      </c>
      <c r="H17">
        <v>0</v>
      </c>
      <c r="I17">
        <v>7681</v>
      </c>
      <c r="J17">
        <v>17270</v>
      </c>
      <c r="K17">
        <v>2900</v>
      </c>
      <c r="L17">
        <v>2950</v>
      </c>
      <c r="M17">
        <v>1650</v>
      </c>
      <c r="N17">
        <v>0</v>
      </c>
      <c r="O17">
        <v>0</v>
      </c>
      <c r="P17">
        <v>0</v>
      </c>
      <c r="Q17">
        <v>0</v>
      </c>
      <c r="R17">
        <v>1750</v>
      </c>
      <c r="S17">
        <v>9250</v>
      </c>
      <c r="T17">
        <v>62624</v>
      </c>
      <c r="U17">
        <v>56378</v>
      </c>
      <c r="V17">
        <v>68132</v>
      </c>
      <c r="W17">
        <v>0</v>
      </c>
      <c r="X17">
        <v>0</v>
      </c>
      <c r="Y17">
        <v>0</v>
      </c>
      <c r="Z17">
        <v>0</v>
      </c>
      <c r="AA17">
        <v>19380</v>
      </c>
      <c r="AB17">
        <v>206514</v>
      </c>
      <c r="AC17">
        <v>3800</v>
      </c>
      <c r="AD17">
        <v>111</v>
      </c>
      <c r="AE17">
        <v>0</v>
      </c>
      <c r="AF17">
        <v>0</v>
      </c>
      <c r="AG17">
        <v>0</v>
      </c>
      <c r="AH17">
        <v>0</v>
      </c>
    </row>
    <row r="18" spans="1:34" x14ac:dyDescent="0.35">
      <c r="A18" t="s">
        <v>331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392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392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35">
      <c r="A19" t="s">
        <v>330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150</v>
      </c>
      <c r="W19">
        <v>0</v>
      </c>
      <c r="X19">
        <v>0</v>
      </c>
      <c r="Y19">
        <v>0</v>
      </c>
      <c r="Z19">
        <v>0</v>
      </c>
      <c r="AA19">
        <v>0</v>
      </c>
      <c r="AB19">
        <v>150</v>
      </c>
      <c r="AC19">
        <v>0</v>
      </c>
      <c r="AD19">
        <v>0</v>
      </c>
      <c r="AE19">
        <v>0</v>
      </c>
      <c r="AF19">
        <v>0</v>
      </c>
      <c r="AG19">
        <v>2900</v>
      </c>
      <c r="AH19">
        <v>0</v>
      </c>
    </row>
    <row r="20" spans="1:34" x14ac:dyDescent="0.35">
      <c r="A20" t="s">
        <v>329</v>
      </c>
      <c r="B20">
        <v>775</v>
      </c>
      <c r="C20">
        <v>16515</v>
      </c>
      <c r="D20">
        <v>3566</v>
      </c>
      <c r="E20">
        <v>8998</v>
      </c>
      <c r="F20">
        <v>0</v>
      </c>
      <c r="G20">
        <v>0</v>
      </c>
      <c r="H20">
        <v>0</v>
      </c>
      <c r="I20">
        <v>7280</v>
      </c>
      <c r="J20">
        <v>37134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22747</v>
      </c>
      <c r="U20">
        <v>158252</v>
      </c>
      <c r="V20">
        <v>112044</v>
      </c>
      <c r="W20">
        <v>108389</v>
      </c>
      <c r="X20">
        <v>0</v>
      </c>
      <c r="Y20">
        <v>0</v>
      </c>
      <c r="Z20">
        <v>0</v>
      </c>
      <c r="AA20">
        <v>30386</v>
      </c>
      <c r="AB20">
        <v>431818</v>
      </c>
      <c r="AC20">
        <v>0</v>
      </c>
      <c r="AD20">
        <v>11870</v>
      </c>
      <c r="AE20">
        <v>0</v>
      </c>
      <c r="AF20">
        <v>0</v>
      </c>
      <c r="AG20">
        <v>0</v>
      </c>
      <c r="AH20">
        <v>0</v>
      </c>
    </row>
    <row r="21" spans="1:34" x14ac:dyDescent="0.35">
      <c r="A21" t="s">
        <v>328</v>
      </c>
      <c r="B21">
        <v>322</v>
      </c>
      <c r="C21">
        <v>316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638</v>
      </c>
      <c r="K21">
        <v>0</v>
      </c>
      <c r="L21">
        <v>1200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1200</v>
      </c>
      <c r="T21">
        <v>13071</v>
      </c>
      <c r="U21">
        <v>4974</v>
      </c>
      <c r="V21">
        <v>20250</v>
      </c>
      <c r="W21">
        <v>0</v>
      </c>
      <c r="X21">
        <v>0</v>
      </c>
      <c r="Y21">
        <v>0</v>
      </c>
      <c r="Z21">
        <v>0</v>
      </c>
      <c r="AA21">
        <v>6901</v>
      </c>
      <c r="AB21">
        <v>45196</v>
      </c>
      <c r="AC21">
        <v>0</v>
      </c>
      <c r="AD21">
        <v>0</v>
      </c>
      <c r="AE21">
        <v>0</v>
      </c>
      <c r="AF21">
        <v>0</v>
      </c>
      <c r="AG21">
        <v>340</v>
      </c>
      <c r="AH21">
        <v>0</v>
      </c>
    </row>
    <row r="22" spans="1:34" x14ac:dyDescent="0.35">
      <c r="A22" t="s">
        <v>327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4126</v>
      </c>
      <c r="V22">
        <v>7648</v>
      </c>
      <c r="W22">
        <v>9737</v>
      </c>
      <c r="X22">
        <v>0</v>
      </c>
      <c r="Y22">
        <v>0</v>
      </c>
      <c r="Z22">
        <v>2056</v>
      </c>
      <c r="AA22">
        <v>0</v>
      </c>
      <c r="AB22">
        <v>23567</v>
      </c>
      <c r="AC22">
        <v>0</v>
      </c>
      <c r="AD22">
        <v>0</v>
      </c>
      <c r="AE22">
        <v>0</v>
      </c>
      <c r="AF22">
        <v>0</v>
      </c>
      <c r="AG22">
        <v>200</v>
      </c>
      <c r="AH22">
        <v>0</v>
      </c>
    </row>
    <row r="23" spans="1:34" x14ac:dyDescent="0.35">
      <c r="A23" t="s">
        <v>326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986</v>
      </c>
      <c r="AB23">
        <v>986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35">
      <c r="A24" t="s">
        <v>325</v>
      </c>
      <c r="B24">
        <v>609</v>
      </c>
      <c r="C24">
        <v>150</v>
      </c>
      <c r="D24">
        <v>19227</v>
      </c>
      <c r="E24">
        <v>0</v>
      </c>
      <c r="F24">
        <v>13169</v>
      </c>
      <c r="G24">
        <v>0</v>
      </c>
      <c r="H24">
        <v>0</v>
      </c>
      <c r="I24">
        <v>928</v>
      </c>
      <c r="J24">
        <v>34083</v>
      </c>
      <c r="K24">
        <v>0</v>
      </c>
      <c r="L24">
        <v>0</v>
      </c>
      <c r="M24">
        <v>34000</v>
      </c>
      <c r="N24">
        <v>0</v>
      </c>
      <c r="O24">
        <v>15000</v>
      </c>
      <c r="P24">
        <v>0</v>
      </c>
      <c r="Q24">
        <v>0</v>
      </c>
      <c r="R24">
        <v>0</v>
      </c>
      <c r="S24">
        <v>49000</v>
      </c>
      <c r="T24">
        <v>125370</v>
      </c>
      <c r="U24">
        <v>19006</v>
      </c>
      <c r="V24">
        <v>178927</v>
      </c>
      <c r="W24">
        <v>0</v>
      </c>
      <c r="X24">
        <v>54753</v>
      </c>
      <c r="Y24">
        <v>0</v>
      </c>
      <c r="Z24">
        <v>0</v>
      </c>
      <c r="AA24">
        <v>35717</v>
      </c>
      <c r="AB24">
        <v>413773</v>
      </c>
      <c r="AC24">
        <v>839</v>
      </c>
      <c r="AD24">
        <v>32749</v>
      </c>
      <c r="AE24">
        <v>0</v>
      </c>
      <c r="AF24">
        <v>0</v>
      </c>
      <c r="AG24">
        <v>8243</v>
      </c>
      <c r="AH24">
        <v>643</v>
      </c>
    </row>
    <row r="25" spans="1:34" x14ac:dyDescent="0.35">
      <c r="A25" t="s">
        <v>324</v>
      </c>
      <c r="B25">
        <v>5175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5175</v>
      </c>
      <c r="K25">
        <v>4978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4978</v>
      </c>
      <c r="T25">
        <v>10960</v>
      </c>
      <c r="U25">
        <v>797</v>
      </c>
      <c r="V25">
        <v>8170</v>
      </c>
      <c r="W25">
        <v>0</v>
      </c>
      <c r="X25">
        <v>0</v>
      </c>
      <c r="Y25">
        <v>0</v>
      </c>
      <c r="Z25">
        <v>0</v>
      </c>
      <c r="AA25">
        <v>0</v>
      </c>
      <c r="AB25">
        <v>19927</v>
      </c>
      <c r="AC25">
        <v>0</v>
      </c>
      <c r="AD25">
        <v>0</v>
      </c>
      <c r="AE25">
        <v>0</v>
      </c>
      <c r="AF25">
        <v>0</v>
      </c>
      <c r="AG25">
        <v>214</v>
      </c>
      <c r="AH25">
        <v>0</v>
      </c>
    </row>
    <row r="26" spans="1:34" x14ac:dyDescent="0.35">
      <c r="A26" t="s">
        <v>323</v>
      </c>
      <c r="B26">
        <v>0</v>
      </c>
      <c r="C26">
        <v>611</v>
      </c>
      <c r="D26">
        <v>0</v>
      </c>
      <c r="E26">
        <v>0</v>
      </c>
      <c r="F26">
        <v>0</v>
      </c>
      <c r="G26">
        <v>0</v>
      </c>
      <c r="H26">
        <v>0</v>
      </c>
      <c r="I26">
        <v>5000</v>
      </c>
      <c r="J26">
        <v>5611</v>
      </c>
      <c r="K26">
        <v>0</v>
      </c>
      <c r="L26">
        <v>1600</v>
      </c>
      <c r="M26">
        <v>0</v>
      </c>
      <c r="N26">
        <v>0</v>
      </c>
      <c r="O26">
        <v>0</v>
      </c>
      <c r="P26">
        <v>0</v>
      </c>
      <c r="Q26">
        <v>0</v>
      </c>
      <c r="R26">
        <v>5000</v>
      </c>
      <c r="S26">
        <v>6600</v>
      </c>
      <c r="T26">
        <v>8898</v>
      </c>
      <c r="U26">
        <v>5596</v>
      </c>
      <c r="V26">
        <v>7242</v>
      </c>
      <c r="W26">
        <v>0</v>
      </c>
      <c r="X26">
        <v>0</v>
      </c>
      <c r="Y26">
        <v>0</v>
      </c>
      <c r="Z26">
        <v>0</v>
      </c>
      <c r="AA26">
        <v>5100</v>
      </c>
      <c r="AB26">
        <v>26836</v>
      </c>
      <c r="AC26">
        <v>0</v>
      </c>
      <c r="AD26">
        <v>0</v>
      </c>
      <c r="AE26">
        <v>0</v>
      </c>
      <c r="AF26">
        <v>0</v>
      </c>
      <c r="AG26">
        <v>2100</v>
      </c>
      <c r="AH26">
        <v>0</v>
      </c>
    </row>
    <row r="27" spans="1:34" x14ac:dyDescent="0.35">
      <c r="A27" t="s">
        <v>321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35">
      <c r="A28" t="s">
        <v>320</v>
      </c>
      <c r="B28">
        <v>645</v>
      </c>
      <c r="C28">
        <v>2305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2950</v>
      </c>
      <c r="K28">
        <v>1800</v>
      </c>
      <c r="L28">
        <v>2500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4300</v>
      </c>
      <c r="T28">
        <v>13032</v>
      </c>
      <c r="U28">
        <v>2500</v>
      </c>
      <c r="V28">
        <v>4231</v>
      </c>
      <c r="W28">
        <v>0</v>
      </c>
      <c r="X28">
        <v>0</v>
      </c>
      <c r="Y28">
        <v>0</v>
      </c>
      <c r="Z28">
        <v>0</v>
      </c>
      <c r="AA28">
        <v>0</v>
      </c>
      <c r="AB28">
        <v>19763</v>
      </c>
      <c r="AC28">
        <v>0</v>
      </c>
      <c r="AD28">
        <v>0</v>
      </c>
      <c r="AE28">
        <v>47</v>
      </c>
      <c r="AF28">
        <v>0</v>
      </c>
      <c r="AG28">
        <v>1930</v>
      </c>
      <c r="AH28">
        <v>0</v>
      </c>
    </row>
    <row r="29" spans="1:34" x14ac:dyDescent="0.35">
      <c r="A29" t="s">
        <v>319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612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612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35">
      <c r="A30" t="s">
        <v>318</v>
      </c>
      <c r="B30">
        <v>275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448</v>
      </c>
      <c r="J30">
        <v>723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2000</v>
      </c>
      <c r="S30">
        <v>2000</v>
      </c>
      <c r="T30">
        <v>23280</v>
      </c>
      <c r="U30">
        <v>6858</v>
      </c>
      <c r="V30">
        <v>0</v>
      </c>
      <c r="W30">
        <v>0</v>
      </c>
      <c r="X30">
        <v>0</v>
      </c>
      <c r="Y30">
        <v>0</v>
      </c>
      <c r="Z30">
        <v>0</v>
      </c>
      <c r="AA30">
        <v>12746</v>
      </c>
      <c r="AB30">
        <v>42884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35">
      <c r="A31" t="s">
        <v>317</v>
      </c>
      <c r="B31">
        <v>2486</v>
      </c>
      <c r="C31">
        <v>450</v>
      </c>
      <c r="D31">
        <v>1509</v>
      </c>
      <c r="E31">
        <v>0</v>
      </c>
      <c r="F31">
        <v>0</v>
      </c>
      <c r="G31">
        <v>0</v>
      </c>
      <c r="H31">
        <v>0</v>
      </c>
      <c r="I31">
        <v>0</v>
      </c>
      <c r="J31">
        <v>4445</v>
      </c>
      <c r="K31">
        <v>2550</v>
      </c>
      <c r="L31">
        <v>450</v>
      </c>
      <c r="M31">
        <v>1509</v>
      </c>
      <c r="N31">
        <v>0</v>
      </c>
      <c r="O31">
        <v>0</v>
      </c>
      <c r="P31">
        <v>0</v>
      </c>
      <c r="Q31">
        <v>0</v>
      </c>
      <c r="R31">
        <v>0</v>
      </c>
      <c r="S31">
        <v>4509</v>
      </c>
      <c r="T31">
        <v>49576</v>
      </c>
      <c r="U31">
        <v>2023</v>
      </c>
      <c r="V31">
        <v>75705</v>
      </c>
      <c r="W31">
        <v>0</v>
      </c>
      <c r="X31">
        <v>0</v>
      </c>
      <c r="Y31">
        <v>0</v>
      </c>
      <c r="Z31">
        <v>0</v>
      </c>
      <c r="AA31">
        <v>2670</v>
      </c>
      <c r="AB31">
        <v>129974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35">
      <c r="A32" t="s">
        <v>316</v>
      </c>
      <c r="B32">
        <v>2000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2000</v>
      </c>
      <c r="K32">
        <v>2000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2000</v>
      </c>
      <c r="T32">
        <v>45797</v>
      </c>
      <c r="U32">
        <v>14097</v>
      </c>
      <c r="V32">
        <v>7113</v>
      </c>
      <c r="W32">
        <v>0</v>
      </c>
      <c r="X32">
        <v>0</v>
      </c>
      <c r="Y32">
        <v>0</v>
      </c>
      <c r="Z32">
        <v>12068</v>
      </c>
      <c r="AA32">
        <v>6860</v>
      </c>
      <c r="AB32">
        <v>85935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35">
      <c r="A33" t="s">
        <v>315</v>
      </c>
      <c r="B33">
        <v>94</v>
      </c>
      <c r="C33">
        <v>2569</v>
      </c>
      <c r="D33">
        <v>0</v>
      </c>
      <c r="E33">
        <v>0</v>
      </c>
      <c r="F33">
        <v>9302</v>
      </c>
      <c r="G33">
        <v>0</v>
      </c>
      <c r="H33">
        <v>0</v>
      </c>
      <c r="I33">
        <v>2533</v>
      </c>
      <c r="J33">
        <v>14498</v>
      </c>
      <c r="K33">
        <v>0</v>
      </c>
      <c r="L33">
        <v>3200</v>
      </c>
      <c r="M33">
        <v>0</v>
      </c>
      <c r="N33">
        <v>0</v>
      </c>
      <c r="O33">
        <v>15000</v>
      </c>
      <c r="P33">
        <v>0</v>
      </c>
      <c r="Q33">
        <v>0</v>
      </c>
      <c r="R33">
        <v>1200</v>
      </c>
      <c r="S33">
        <v>19400</v>
      </c>
      <c r="T33">
        <v>24923</v>
      </c>
      <c r="U33">
        <v>54670</v>
      </c>
      <c r="V33">
        <v>0</v>
      </c>
      <c r="W33">
        <v>0</v>
      </c>
      <c r="X33">
        <v>51866</v>
      </c>
      <c r="Y33">
        <v>0</v>
      </c>
      <c r="Z33">
        <v>0</v>
      </c>
      <c r="AA33">
        <v>11204</v>
      </c>
      <c r="AB33">
        <v>142663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35">
      <c r="A34" t="s">
        <v>314</v>
      </c>
      <c r="B34">
        <v>0</v>
      </c>
      <c r="C34">
        <v>0</v>
      </c>
      <c r="D34">
        <v>0</v>
      </c>
      <c r="E34">
        <v>0</v>
      </c>
      <c r="F34">
        <v>17200</v>
      </c>
      <c r="G34">
        <v>0</v>
      </c>
      <c r="H34">
        <v>0</v>
      </c>
      <c r="I34">
        <v>9571</v>
      </c>
      <c r="J34">
        <v>26771</v>
      </c>
      <c r="K34">
        <v>0</v>
      </c>
      <c r="L34">
        <v>0</v>
      </c>
      <c r="M34">
        <v>0</v>
      </c>
      <c r="N34">
        <v>0</v>
      </c>
      <c r="O34">
        <v>25000</v>
      </c>
      <c r="P34">
        <v>0</v>
      </c>
      <c r="Q34">
        <v>0</v>
      </c>
      <c r="R34">
        <v>0</v>
      </c>
      <c r="S34">
        <v>25000</v>
      </c>
      <c r="T34">
        <v>25456</v>
      </c>
      <c r="U34">
        <v>0</v>
      </c>
      <c r="V34">
        <v>0</v>
      </c>
      <c r="W34">
        <v>0</v>
      </c>
      <c r="X34">
        <v>25000</v>
      </c>
      <c r="Y34">
        <v>0</v>
      </c>
      <c r="Z34">
        <v>0</v>
      </c>
      <c r="AA34">
        <v>12958</v>
      </c>
      <c r="AB34">
        <v>63414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35">
      <c r="A35" t="s">
        <v>313</v>
      </c>
      <c r="B35">
        <v>2</v>
      </c>
      <c r="C35">
        <v>14804</v>
      </c>
      <c r="D35">
        <v>564</v>
      </c>
      <c r="E35">
        <v>0</v>
      </c>
      <c r="F35">
        <v>0</v>
      </c>
      <c r="G35">
        <v>0</v>
      </c>
      <c r="H35">
        <v>0</v>
      </c>
      <c r="I35">
        <v>8377</v>
      </c>
      <c r="J35">
        <v>23747</v>
      </c>
      <c r="K35">
        <v>260</v>
      </c>
      <c r="L35">
        <v>14140</v>
      </c>
      <c r="M35">
        <v>1229</v>
      </c>
      <c r="N35">
        <v>0</v>
      </c>
      <c r="O35">
        <v>0</v>
      </c>
      <c r="P35">
        <v>0</v>
      </c>
      <c r="Q35">
        <v>0</v>
      </c>
      <c r="R35">
        <v>8441</v>
      </c>
      <c r="S35">
        <v>24070</v>
      </c>
      <c r="T35">
        <v>52290</v>
      </c>
      <c r="U35">
        <v>51246</v>
      </c>
      <c r="V35">
        <v>64383</v>
      </c>
      <c r="W35">
        <v>0</v>
      </c>
      <c r="X35">
        <v>0</v>
      </c>
      <c r="Y35">
        <v>0</v>
      </c>
      <c r="Z35">
        <v>0</v>
      </c>
      <c r="AA35">
        <v>98663</v>
      </c>
      <c r="AB35">
        <v>266582</v>
      </c>
      <c r="AC35">
        <v>450</v>
      </c>
      <c r="AD35">
        <v>46941</v>
      </c>
      <c r="AE35">
        <v>0</v>
      </c>
      <c r="AF35">
        <v>0</v>
      </c>
      <c r="AG35">
        <v>17027</v>
      </c>
      <c r="AH35">
        <v>3610</v>
      </c>
    </row>
    <row r="36" spans="1:34" x14ac:dyDescent="0.35">
      <c r="A36" t="s">
        <v>312</v>
      </c>
      <c r="B36">
        <v>662</v>
      </c>
      <c r="C36">
        <v>3695</v>
      </c>
      <c r="D36">
        <v>0</v>
      </c>
      <c r="E36">
        <v>0</v>
      </c>
      <c r="F36">
        <v>6082</v>
      </c>
      <c r="G36">
        <v>0</v>
      </c>
      <c r="H36">
        <v>0</v>
      </c>
      <c r="I36">
        <v>2993</v>
      </c>
      <c r="J36">
        <v>13432</v>
      </c>
      <c r="K36">
        <v>7418</v>
      </c>
      <c r="L36">
        <v>17669</v>
      </c>
      <c r="M36">
        <v>0</v>
      </c>
      <c r="N36">
        <v>0</v>
      </c>
      <c r="O36">
        <v>93353</v>
      </c>
      <c r="P36">
        <v>0</v>
      </c>
      <c r="Q36">
        <v>0</v>
      </c>
      <c r="R36">
        <v>19715</v>
      </c>
      <c r="S36">
        <v>138155</v>
      </c>
      <c r="T36">
        <v>130111</v>
      </c>
      <c r="U36">
        <v>29829</v>
      </c>
      <c r="V36">
        <v>0</v>
      </c>
      <c r="W36">
        <v>0</v>
      </c>
      <c r="X36">
        <v>98266</v>
      </c>
      <c r="Y36">
        <v>0</v>
      </c>
      <c r="Z36">
        <v>0</v>
      </c>
      <c r="AA36">
        <v>82644</v>
      </c>
      <c r="AB36">
        <v>340850</v>
      </c>
      <c r="AC36">
        <v>0</v>
      </c>
      <c r="AD36">
        <v>32388</v>
      </c>
      <c r="AE36">
        <v>0</v>
      </c>
      <c r="AF36">
        <v>0</v>
      </c>
      <c r="AG36">
        <v>0</v>
      </c>
      <c r="AH36">
        <v>0</v>
      </c>
    </row>
    <row r="37" spans="1:34" x14ac:dyDescent="0.35">
      <c r="A37" t="s">
        <v>311</v>
      </c>
      <c r="B37">
        <v>367</v>
      </c>
      <c r="C37">
        <v>2341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2708</v>
      </c>
      <c r="K37">
        <v>2588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368</v>
      </c>
      <c r="S37">
        <v>2956</v>
      </c>
      <c r="T37">
        <v>16491</v>
      </c>
      <c r="U37">
        <v>25331</v>
      </c>
      <c r="V37">
        <v>0</v>
      </c>
      <c r="W37">
        <v>0</v>
      </c>
      <c r="X37">
        <v>1313</v>
      </c>
      <c r="Y37">
        <v>0</v>
      </c>
      <c r="Z37">
        <v>0</v>
      </c>
      <c r="AA37">
        <v>96454</v>
      </c>
      <c r="AB37">
        <v>139589</v>
      </c>
      <c r="AC37">
        <v>0</v>
      </c>
      <c r="AD37">
        <v>137</v>
      </c>
      <c r="AE37">
        <v>0</v>
      </c>
      <c r="AF37">
        <v>0</v>
      </c>
      <c r="AG37">
        <v>8257</v>
      </c>
      <c r="AH37">
        <v>0</v>
      </c>
    </row>
    <row r="38" spans="1:34" x14ac:dyDescent="0.35">
      <c r="A38" t="s">
        <v>310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3652</v>
      </c>
      <c r="U38">
        <v>523</v>
      </c>
      <c r="V38">
        <v>0</v>
      </c>
      <c r="W38">
        <v>0</v>
      </c>
      <c r="X38">
        <v>0</v>
      </c>
      <c r="Y38">
        <v>0</v>
      </c>
      <c r="Z38">
        <v>1005</v>
      </c>
      <c r="AA38">
        <v>1790</v>
      </c>
      <c r="AB38">
        <v>6970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35">
      <c r="A39" t="s">
        <v>309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200</v>
      </c>
      <c r="J39">
        <v>200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200</v>
      </c>
      <c r="S39">
        <v>200</v>
      </c>
      <c r="T39">
        <v>0</v>
      </c>
      <c r="U39">
        <v>725</v>
      </c>
      <c r="V39">
        <v>3235</v>
      </c>
      <c r="W39">
        <v>0</v>
      </c>
      <c r="X39">
        <v>0</v>
      </c>
      <c r="Y39">
        <v>0</v>
      </c>
      <c r="Z39">
        <v>0</v>
      </c>
      <c r="AA39">
        <v>282</v>
      </c>
      <c r="AB39">
        <v>4242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35">
      <c r="A40" t="s">
        <v>308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5166</v>
      </c>
      <c r="U40">
        <v>200</v>
      </c>
      <c r="V40">
        <v>0</v>
      </c>
      <c r="W40">
        <v>0</v>
      </c>
      <c r="X40">
        <v>0</v>
      </c>
      <c r="Y40">
        <v>0</v>
      </c>
      <c r="Z40">
        <v>240</v>
      </c>
      <c r="AA40">
        <v>0</v>
      </c>
      <c r="AB40">
        <v>5606</v>
      </c>
      <c r="AC40">
        <v>0</v>
      </c>
      <c r="AD40">
        <v>0</v>
      </c>
      <c r="AE40">
        <v>0</v>
      </c>
      <c r="AF40">
        <v>0</v>
      </c>
      <c r="AG40">
        <v>1711</v>
      </c>
      <c r="AH40">
        <v>0</v>
      </c>
    </row>
    <row r="41" spans="1:34" x14ac:dyDescent="0.35">
      <c r="A41" t="s">
        <v>307</v>
      </c>
      <c r="B41">
        <v>595</v>
      </c>
      <c r="C41">
        <v>35</v>
      </c>
      <c r="D41">
        <v>4007</v>
      </c>
      <c r="E41">
        <v>0</v>
      </c>
      <c r="F41">
        <v>0</v>
      </c>
      <c r="G41">
        <v>0</v>
      </c>
      <c r="H41">
        <v>0</v>
      </c>
      <c r="I41">
        <v>0</v>
      </c>
      <c r="J41">
        <v>4637</v>
      </c>
      <c r="K41">
        <v>650</v>
      </c>
      <c r="L41">
        <v>350</v>
      </c>
      <c r="M41">
        <v>3000</v>
      </c>
      <c r="N41">
        <v>0</v>
      </c>
      <c r="O41">
        <v>0</v>
      </c>
      <c r="P41">
        <v>0</v>
      </c>
      <c r="Q41">
        <v>0</v>
      </c>
      <c r="R41">
        <v>0</v>
      </c>
      <c r="S41">
        <v>4000</v>
      </c>
      <c r="T41">
        <v>40121</v>
      </c>
      <c r="U41">
        <v>9623</v>
      </c>
      <c r="V41">
        <v>61000</v>
      </c>
      <c r="W41">
        <v>0</v>
      </c>
      <c r="X41">
        <v>0</v>
      </c>
      <c r="Y41">
        <v>0</v>
      </c>
      <c r="Z41">
        <v>5183</v>
      </c>
      <c r="AA41">
        <v>5208</v>
      </c>
      <c r="AB41">
        <v>121135</v>
      </c>
      <c r="AC41">
        <v>0</v>
      </c>
      <c r="AD41">
        <v>9509</v>
      </c>
      <c r="AE41">
        <v>0</v>
      </c>
      <c r="AF41">
        <v>0</v>
      </c>
      <c r="AG41">
        <v>0</v>
      </c>
      <c r="AH41">
        <v>0</v>
      </c>
    </row>
    <row r="42" spans="1:34" x14ac:dyDescent="0.35">
      <c r="A42" t="s">
        <v>306</v>
      </c>
      <c r="B42">
        <v>224</v>
      </c>
      <c r="C42">
        <v>1643</v>
      </c>
      <c r="D42">
        <v>30</v>
      </c>
      <c r="E42">
        <v>0</v>
      </c>
      <c r="F42">
        <v>5201</v>
      </c>
      <c r="G42">
        <v>0</v>
      </c>
      <c r="H42">
        <v>0</v>
      </c>
      <c r="I42">
        <v>1226</v>
      </c>
      <c r="J42">
        <v>8324</v>
      </c>
      <c r="K42">
        <v>0</v>
      </c>
      <c r="L42">
        <v>1570</v>
      </c>
      <c r="M42">
        <v>0</v>
      </c>
      <c r="N42">
        <v>0</v>
      </c>
      <c r="O42">
        <v>15000</v>
      </c>
      <c r="P42">
        <v>0</v>
      </c>
      <c r="Q42">
        <v>0</v>
      </c>
      <c r="R42">
        <v>1338</v>
      </c>
      <c r="S42">
        <v>17908</v>
      </c>
      <c r="T42">
        <v>53638</v>
      </c>
      <c r="U42">
        <v>11287</v>
      </c>
      <c r="V42">
        <v>73050</v>
      </c>
      <c r="W42">
        <v>0</v>
      </c>
      <c r="X42">
        <v>15000</v>
      </c>
      <c r="Y42">
        <v>0</v>
      </c>
      <c r="Z42">
        <v>0</v>
      </c>
      <c r="AA42">
        <v>9211</v>
      </c>
      <c r="AB42">
        <v>162186</v>
      </c>
      <c r="AC42">
        <v>0</v>
      </c>
      <c r="AD42">
        <v>10170</v>
      </c>
      <c r="AE42">
        <v>0</v>
      </c>
      <c r="AF42">
        <v>0</v>
      </c>
      <c r="AG42">
        <v>0</v>
      </c>
      <c r="AH42">
        <v>0</v>
      </c>
    </row>
    <row r="43" spans="1:34" x14ac:dyDescent="0.35">
      <c r="A43" t="s">
        <v>305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20090</v>
      </c>
      <c r="U43">
        <v>68</v>
      </c>
      <c r="V43">
        <v>24624</v>
      </c>
      <c r="W43">
        <v>0</v>
      </c>
      <c r="X43">
        <v>0</v>
      </c>
      <c r="Y43">
        <v>0</v>
      </c>
      <c r="Z43">
        <v>0</v>
      </c>
      <c r="AA43">
        <v>794</v>
      </c>
      <c r="AB43">
        <v>45576</v>
      </c>
      <c r="AC43">
        <v>0</v>
      </c>
      <c r="AD43">
        <v>0</v>
      </c>
      <c r="AE43">
        <v>0</v>
      </c>
      <c r="AF43">
        <v>0</v>
      </c>
      <c r="AG43">
        <v>2318</v>
      </c>
      <c r="AH43">
        <v>0</v>
      </c>
    </row>
    <row r="44" spans="1:34" x14ac:dyDescent="0.35">
      <c r="A44" t="s">
        <v>304</v>
      </c>
      <c r="B44">
        <v>0</v>
      </c>
      <c r="C44">
        <v>7294</v>
      </c>
      <c r="D44">
        <v>1139</v>
      </c>
      <c r="E44">
        <v>0</v>
      </c>
      <c r="F44">
        <v>0</v>
      </c>
      <c r="G44">
        <v>0</v>
      </c>
      <c r="H44">
        <v>0</v>
      </c>
      <c r="I44">
        <v>601</v>
      </c>
      <c r="J44">
        <v>9034</v>
      </c>
      <c r="K44">
        <v>0</v>
      </c>
      <c r="L44">
        <v>8587</v>
      </c>
      <c r="M44">
        <v>1147</v>
      </c>
      <c r="N44">
        <v>0</v>
      </c>
      <c r="O44">
        <v>0</v>
      </c>
      <c r="P44">
        <v>0</v>
      </c>
      <c r="Q44">
        <v>0</v>
      </c>
      <c r="R44">
        <v>900</v>
      </c>
      <c r="S44">
        <v>10634</v>
      </c>
      <c r="T44">
        <v>13133</v>
      </c>
      <c r="U44">
        <v>14945</v>
      </c>
      <c r="V44">
        <v>45676</v>
      </c>
      <c r="W44">
        <v>0</v>
      </c>
      <c r="X44">
        <v>0</v>
      </c>
      <c r="Y44">
        <v>0</v>
      </c>
      <c r="Z44">
        <v>0</v>
      </c>
      <c r="AA44">
        <v>15468</v>
      </c>
      <c r="AB44">
        <v>89222</v>
      </c>
      <c r="AC44">
        <v>0</v>
      </c>
      <c r="AD44">
        <v>1822</v>
      </c>
      <c r="AE44">
        <v>0</v>
      </c>
      <c r="AF44">
        <v>0</v>
      </c>
      <c r="AG44">
        <v>1494</v>
      </c>
      <c r="AH44">
        <v>0</v>
      </c>
    </row>
    <row r="45" spans="1:34" x14ac:dyDescent="0.35">
      <c r="A45" t="s">
        <v>303</v>
      </c>
      <c r="B45">
        <v>0</v>
      </c>
      <c r="C45">
        <v>1089</v>
      </c>
      <c r="D45">
        <v>0</v>
      </c>
      <c r="E45">
        <v>0</v>
      </c>
      <c r="F45">
        <v>12351</v>
      </c>
      <c r="G45">
        <v>0</v>
      </c>
      <c r="H45">
        <v>0</v>
      </c>
      <c r="I45">
        <v>0</v>
      </c>
      <c r="J45">
        <v>13440</v>
      </c>
      <c r="K45">
        <v>0</v>
      </c>
      <c r="L45">
        <v>277</v>
      </c>
      <c r="M45">
        <v>0</v>
      </c>
      <c r="N45">
        <v>0</v>
      </c>
      <c r="O45">
        <v>20000</v>
      </c>
      <c r="P45">
        <v>0</v>
      </c>
      <c r="Q45">
        <v>0</v>
      </c>
      <c r="R45">
        <v>0</v>
      </c>
      <c r="S45">
        <v>20277</v>
      </c>
      <c r="T45">
        <v>20050</v>
      </c>
      <c r="U45">
        <v>7531</v>
      </c>
      <c r="V45">
        <v>4500</v>
      </c>
      <c r="W45">
        <v>0</v>
      </c>
      <c r="X45">
        <v>74046</v>
      </c>
      <c r="Y45">
        <v>0</v>
      </c>
      <c r="Z45">
        <v>0</v>
      </c>
      <c r="AA45">
        <v>0</v>
      </c>
      <c r="AB45">
        <v>106127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35">
      <c r="A46" t="s">
        <v>302</v>
      </c>
      <c r="B46">
        <v>4515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4515</v>
      </c>
      <c r="K46">
        <v>5000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5000</v>
      </c>
      <c r="T46">
        <v>5000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5000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35">
      <c r="A47" t="s">
        <v>301</v>
      </c>
      <c r="B47">
        <v>2391</v>
      </c>
      <c r="C47">
        <v>2194</v>
      </c>
      <c r="D47">
        <v>0</v>
      </c>
      <c r="E47">
        <v>0</v>
      </c>
      <c r="F47">
        <v>8017</v>
      </c>
      <c r="G47">
        <v>0</v>
      </c>
      <c r="H47">
        <v>0</v>
      </c>
      <c r="I47">
        <v>5331</v>
      </c>
      <c r="J47">
        <v>17933</v>
      </c>
      <c r="K47">
        <v>6650</v>
      </c>
      <c r="L47">
        <v>3500</v>
      </c>
      <c r="M47">
        <v>0</v>
      </c>
      <c r="N47">
        <v>0</v>
      </c>
      <c r="O47">
        <v>26000</v>
      </c>
      <c r="P47">
        <v>0</v>
      </c>
      <c r="Q47">
        <v>0</v>
      </c>
      <c r="R47">
        <v>7050</v>
      </c>
      <c r="S47">
        <v>43200</v>
      </c>
      <c r="T47">
        <v>50989</v>
      </c>
      <c r="U47">
        <v>11296</v>
      </c>
      <c r="V47">
        <v>0</v>
      </c>
      <c r="W47">
        <v>0</v>
      </c>
      <c r="X47">
        <v>26000</v>
      </c>
      <c r="Y47">
        <v>0</v>
      </c>
      <c r="Z47">
        <v>0</v>
      </c>
      <c r="AA47">
        <v>14240</v>
      </c>
      <c r="AB47">
        <v>102525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35">
      <c r="A48" t="s">
        <v>300</v>
      </c>
      <c r="B48">
        <v>122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122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11748</v>
      </c>
      <c r="U48">
        <v>0</v>
      </c>
      <c r="V48">
        <v>7773</v>
      </c>
      <c r="W48">
        <v>0</v>
      </c>
      <c r="X48">
        <v>0</v>
      </c>
      <c r="Y48">
        <v>0</v>
      </c>
      <c r="Z48">
        <v>0</v>
      </c>
      <c r="AA48">
        <v>0</v>
      </c>
      <c r="AB48">
        <v>19521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35">
      <c r="A49" t="s">
        <v>299</v>
      </c>
      <c r="B49">
        <v>1268</v>
      </c>
      <c r="C49">
        <v>1240</v>
      </c>
      <c r="D49">
        <v>37139</v>
      </c>
      <c r="E49">
        <v>0</v>
      </c>
      <c r="F49">
        <v>0</v>
      </c>
      <c r="G49">
        <v>0</v>
      </c>
      <c r="H49">
        <v>0</v>
      </c>
      <c r="I49">
        <v>1024</v>
      </c>
      <c r="J49">
        <v>40671</v>
      </c>
      <c r="K49">
        <v>1268</v>
      </c>
      <c r="L49">
        <v>2585</v>
      </c>
      <c r="M49">
        <v>40000</v>
      </c>
      <c r="N49">
        <v>0</v>
      </c>
      <c r="O49">
        <v>0</v>
      </c>
      <c r="P49">
        <v>0</v>
      </c>
      <c r="Q49">
        <v>0</v>
      </c>
      <c r="R49">
        <v>1960</v>
      </c>
      <c r="S49">
        <v>45813</v>
      </c>
      <c r="T49">
        <v>29135</v>
      </c>
      <c r="U49">
        <v>3663</v>
      </c>
      <c r="V49">
        <v>40000</v>
      </c>
      <c r="W49">
        <v>0</v>
      </c>
      <c r="X49">
        <v>0</v>
      </c>
      <c r="Y49">
        <v>0</v>
      </c>
      <c r="Z49">
        <v>0</v>
      </c>
      <c r="AA49">
        <v>5960</v>
      </c>
      <c r="AB49">
        <v>78758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35">
      <c r="A50" t="s">
        <v>298</v>
      </c>
      <c r="B50">
        <v>0</v>
      </c>
      <c r="C50">
        <v>8757</v>
      </c>
      <c r="D50">
        <v>0</v>
      </c>
      <c r="E50">
        <v>0</v>
      </c>
      <c r="F50">
        <v>0</v>
      </c>
      <c r="G50">
        <v>0</v>
      </c>
      <c r="H50">
        <v>0</v>
      </c>
      <c r="I50">
        <v>9427</v>
      </c>
      <c r="J50">
        <v>18184</v>
      </c>
      <c r="K50">
        <v>0</v>
      </c>
      <c r="L50">
        <v>10000</v>
      </c>
      <c r="M50">
        <v>0</v>
      </c>
      <c r="N50">
        <v>0</v>
      </c>
      <c r="O50">
        <v>0</v>
      </c>
      <c r="P50">
        <v>0</v>
      </c>
      <c r="Q50">
        <v>0</v>
      </c>
      <c r="R50">
        <v>4700</v>
      </c>
      <c r="S50">
        <v>14700</v>
      </c>
      <c r="T50">
        <v>148667</v>
      </c>
      <c r="U50">
        <v>18521</v>
      </c>
      <c r="V50">
        <v>0</v>
      </c>
      <c r="W50">
        <v>0</v>
      </c>
      <c r="X50">
        <v>0</v>
      </c>
      <c r="Y50">
        <v>0</v>
      </c>
      <c r="Z50">
        <v>41610</v>
      </c>
      <c r="AA50">
        <v>14966</v>
      </c>
      <c r="AB50">
        <v>223764</v>
      </c>
      <c r="AC50">
        <v>390</v>
      </c>
      <c r="AD50">
        <v>28673</v>
      </c>
      <c r="AE50">
        <v>0</v>
      </c>
      <c r="AF50">
        <v>0</v>
      </c>
      <c r="AG50">
        <v>0</v>
      </c>
      <c r="AH50">
        <v>0</v>
      </c>
    </row>
    <row r="51" spans="1:34" x14ac:dyDescent="0.35">
      <c r="A51" t="s">
        <v>297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14229</v>
      </c>
      <c r="U51">
        <v>1825</v>
      </c>
      <c r="V51">
        <v>0</v>
      </c>
      <c r="W51">
        <v>0</v>
      </c>
      <c r="X51">
        <v>0</v>
      </c>
      <c r="Y51">
        <v>0</v>
      </c>
      <c r="Z51">
        <v>810</v>
      </c>
      <c r="AA51">
        <v>1447</v>
      </c>
      <c r="AB51">
        <v>18311</v>
      </c>
      <c r="AC51">
        <v>166</v>
      </c>
      <c r="AD51">
        <v>758</v>
      </c>
      <c r="AE51">
        <v>0</v>
      </c>
      <c r="AF51">
        <v>0</v>
      </c>
      <c r="AG51">
        <v>81702</v>
      </c>
      <c r="AH51">
        <v>3729</v>
      </c>
    </row>
    <row r="52" spans="1:34" x14ac:dyDescent="0.35">
      <c r="A52" t="s">
        <v>296</v>
      </c>
      <c r="B52">
        <v>4433</v>
      </c>
      <c r="C52">
        <v>0</v>
      </c>
      <c r="D52">
        <v>346</v>
      </c>
      <c r="E52">
        <v>0</v>
      </c>
      <c r="F52">
        <v>0</v>
      </c>
      <c r="G52">
        <v>0</v>
      </c>
      <c r="H52">
        <v>0</v>
      </c>
      <c r="I52">
        <v>210</v>
      </c>
      <c r="J52">
        <v>4989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210</v>
      </c>
      <c r="S52">
        <v>210</v>
      </c>
      <c r="T52">
        <v>50251</v>
      </c>
      <c r="U52">
        <v>0</v>
      </c>
      <c r="V52">
        <v>423</v>
      </c>
      <c r="W52">
        <v>0</v>
      </c>
      <c r="X52">
        <v>0</v>
      </c>
      <c r="Y52">
        <v>0</v>
      </c>
      <c r="Z52">
        <v>0</v>
      </c>
      <c r="AA52">
        <v>204</v>
      </c>
      <c r="AB52">
        <v>50878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35">
      <c r="A53" t="s">
        <v>295</v>
      </c>
      <c r="B53">
        <v>2288</v>
      </c>
      <c r="C53">
        <v>677</v>
      </c>
      <c r="D53">
        <v>170</v>
      </c>
      <c r="E53">
        <v>0</v>
      </c>
      <c r="F53">
        <v>0</v>
      </c>
      <c r="G53">
        <v>0</v>
      </c>
      <c r="H53">
        <v>0</v>
      </c>
      <c r="I53">
        <v>2682</v>
      </c>
      <c r="J53">
        <v>5817</v>
      </c>
      <c r="K53">
        <v>3050</v>
      </c>
      <c r="L53">
        <v>1054</v>
      </c>
      <c r="M53">
        <v>300</v>
      </c>
      <c r="N53">
        <v>0</v>
      </c>
      <c r="O53">
        <v>0</v>
      </c>
      <c r="P53">
        <v>0</v>
      </c>
      <c r="Q53">
        <v>0</v>
      </c>
      <c r="R53">
        <v>3517</v>
      </c>
      <c r="S53">
        <v>7921</v>
      </c>
      <c r="T53">
        <v>9538</v>
      </c>
      <c r="U53">
        <v>1891</v>
      </c>
      <c r="V53">
        <v>4888</v>
      </c>
      <c r="W53">
        <v>0</v>
      </c>
      <c r="X53">
        <v>0</v>
      </c>
      <c r="Y53">
        <v>0</v>
      </c>
      <c r="Z53">
        <v>4693</v>
      </c>
      <c r="AA53">
        <v>3876</v>
      </c>
      <c r="AB53">
        <v>24886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35">
      <c r="A54" t="s">
        <v>294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32702</v>
      </c>
      <c r="U54">
        <v>2865</v>
      </c>
      <c r="V54">
        <v>0</v>
      </c>
      <c r="W54">
        <v>0</v>
      </c>
      <c r="X54">
        <v>0</v>
      </c>
      <c r="Y54">
        <v>0</v>
      </c>
      <c r="Z54">
        <v>0</v>
      </c>
      <c r="AA54">
        <v>4423</v>
      </c>
      <c r="AB54">
        <v>39990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35">
      <c r="A55" t="s">
        <v>293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35">
      <c r="A56" t="s">
        <v>292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103</v>
      </c>
      <c r="J56">
        <v>103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400</v>
      </c>
      <c r="S56">
        <v>400</v>
      </c>
      <c r="T56">
        <v>540</v>
      </c>
      <c r="U56">
        <v>0</v>
      </c>
      <c r="V56">
        <v>2160</v>
      </c>
      <c r="W56">
        <v>0</v>
      </c>
      <c r="X56">
        <v>0</v>
      </c>
      <c r="Y56">
        <v>0</v>
      </c>
      <c r="Z56">
        <v>1099</v>
      </c>
      <c r="AA56">
        <v>400</v>
      </c>
      <c r="AB56">
        <v>4199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35">
      <c r="A57" t="s">
        <v>291</v>
      </c>
      <c r="B57">
        <v>0</v>
      </c>
      <c r="C57">
        <v>0</v>
      </c>
      <c r="D57">
        <v>1700</v>
      </c>
      <c r="E57">
        <v>0</v>
      </c>
      <c r="F57">
        <v>0</v>
      </c>
      <c r="G57">
        <v>0</v>
      </c>
      <c r="H57">
        <v>0</v>
      </c>
      <c r="I57">
        <v>0</v>
      </c>
      <c r="J57">
        <v>1700</v>
      </c>
      <c r="K57">
        <v>0</v>
      </c>
      <c r="L57">
        <v>0</v>
      </c>
      <c r="M57">
        <v>1700</v>
      </c>
      <c r="N57">
        <v>0</v>
      </c>
      <c r="O57">
        <v>0</v>
      </c>
      <c r="P57">
        <v>0</v>
      </c>
      <c r="Q57">
        <v>0</v>
      </c>
      <c r="R57">
        <v>0</v>
      </c>
      <c r="S57">
        <v>1700</v>
      </c>
      <c r="T57">
        <v>0</v>
      </c>
      <c r="U57">
        <v>0</v>
      </c>
      <c r="V57">
        <v>1700</v>
      </c>
      <c r="W57">
        <v>0</v>
      </c>
      <c r="X57">
        <v>0</v>
      </c>
      <c r="Y57">
        <v>0</v>
      </c>
      <c r="Z57">
        <v>5279</v>
      </c>
      <c r="AA57">
        <v>0</v>
      </c>
      <c r="AB57">
        <v>6979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35">
      <c r="A58" t="s">
        <v>290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6734</v>
      </c>
      <c r="U58">
        <v>0</v>
      </c>
      <c r="V58">
        <v>6031</v>
      </c>
      <c r="W58">
        <v>0</v>
      </c>
      <c r="X58">
        <v>0</v>
      </c>
      <c r="Y58">
        <v>0</v>
      </c>
      <c r="Z58">
        <v>0</v>
      </c>
      <c r="AA58">
        <v>0</v>
      </c>
      <c r="AB58">
        <v>12765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35">
      <c r="A59" t="s">
        <v>289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288</v>
      </c>
      <c r="J59">
        <v>288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288</v>
      </c>
      <c r="S59">
        <v>288</v>
      </c>
      <c r="T59">
        <v>7399</v>
      </c>
      <c r="U59">
        <v>112</v>
      </c>
      <c r="V59">
        <v>0</v>
      </c>
      <c r="W59">
        <v>0</v>
      </c>
      <c r="X59">
        <v>0</v>
      </c>
      <c r="Y59">
        <v>0</v>
      </c>
      <c r="Z59">
        <v>0</v>
      </c>
      <c r="AA59">
        <v>288</v>
      </c>
      <c r="AB59">
        <v>7799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35">
      <c r="A60" t="s">
        <v>288</v>
      </c>
      <c r="B60">
        <v>70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70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2872</v>
      </c>
      <c r="U60">
        <v>358</v>
      </c>
      <c r="V60">
        <v>0</v>
      </c>
      <c r="W60">
        <v>0</v>
      </c>
      <c r="X60">
        <v>0</v>
      </c>
      <c r="Y60">
        <v>0</v>
      </c>
      <c r="Z60">
        <v>0</v>
      </c>
      <c r="AA60">
        <v>1100</v>
      </c>
      <c r="AB60">
        <v>4330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35">
      <c r="A61" t="s">
        <v>287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14366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2723</v>
      </c>
      <c r="AB61">
        <v>17089</v>
      </c>
      <c r="AC61">
        <v>0</v>
      </c>
      <c r="AD61">
        <v>0</v>
      </c>
      <c r="AE61">
        <v>0</v>
      </c>
      <c r="AF61">
        <v>0</v>
      </c>
      <c r="AG61">
        <v>767</v>
      </c>
      <c r="AH61">
        <v>0</v>
      </c>
    </row>
    <row r="62" spans="1:34" x14ac:dyDescent="0.35">
      <c r="A62" t="s">
        <v>286</v>
      </c>
      <c r="B62">
        <v>0</v>
      </c>
      <c r="C62">
        <v>0</v>
      </c>
      <c r="D62">
        <v>895</v>
      </c>
      <c r="E62">
        <v>0</v>
      </c>
      <c r="F62">
        <v>0</v>
      </c>
      <c r="G62">
        <v>0</v>
      </c>
      <c r="H62">
        <v>0</v>
      </c>
      <c r="I62">
        <v>0</v>
      </c>
      <c r="J62">
        <v>895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19</v>
      </c>
      <c r="V62">
        <v>5123</v>
      </c>
      <c r="W62">
        <v>0</v>
      </c>
      <c r="X62">
        <v>0</v>
      </c>
      <c r="Y62">
        <v>0</v>
      </c>
      <c r="Z62">
        <v>0</v>
      </c>
      <c r="AA62">
        <v>0</v>
      </c>
      <c r="AB62">
        <v>5142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35">
      <c r="A63" t="s">
        <v>285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22001</v>
      </c>
      <c r="U63">
        <v>4051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26052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35">
      <c r="A64" t="s">
        <v>284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214</v>
      </c>
      <c r="J64">
        <v>214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400</v>
      </c>
      <c r="S64">
        <v>400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400</v>
      </c>
      <c r="AB64">
        <v>400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35">
      <c r="A65" t="s">
        <v>283</v>
      </c>
      <c r="B65">
        <v>1537</v>
      </c>
      <c r="C65">
        <v>1550</v>
      </c>
      <c r="D65">
        <v>400</v>
      </c>
      <c r="E65">
        <v>0</v>
      </c>
      <c r="F65">
        <v>12283</v>
      </c>
      <c r="G65">
        <v>0</v>
      </c>
      <c r="H65">
        <v>0</v>
      </c>
      <c r="I65">
        <v>659</v>
      </c>
      <c r="J65">
        <v>16429</v>
      </c>
      <c r="K65">
        <v>1600</v>
      </c>
      <c r="L65">
        <v>2600</v>
      </c>
      <c r="M65">
        <v>400</v>
      </c>
      <c r="N65">
        <v>0</v>
      </c>
      <c r="O65">
        <v>8800</v>
      </c>
      <c r="P65">
        <v>0</v>
      </c>
      <c r="Q65">
        <v>0</v>
      </c>
      <c r="R65">
        <v>700</v>
      </c>
      <c r="S65">
        <v>14100</v>
      </c>
      <c r="T65">
        <v>82049</v>
      </c>
      <c r="U65">
        <v>8247</v>
      </c>
      <c r="V65">
        <v>80268</v>
      </c>
      <c r="W65">
        <v>0</v>
      </c>
      <c r="X65">
        <v>14985</v>
      </c>
      <c r="Y65">
        <v>0</v>
      </c>
      <c r="Z65">
        <v>10000</v>
      </c>
      <c r="AA65">
        <v>6000</v>
      </c>
      <c r="AB65">
        <v>201549</v>
      </c>
      <c r="AC65">
        <v>1200</v>
      </c>
      <c r="AD65">
        <v>18826</v>
      </c>
      <c r="AE65">
        <v>0</v>
      </c>
      <c r="AF65">
        <v>0</v>
      </c>
      <c r="AG65">
        <v>0</v>
      </c>
      <c r="AH65">
        <v>0</v>
      </c>
    </row>
    <row r="66" spans="1:34" x14ac:dyDescent="0.35">
      <c r="A66" t="s">
        <v>282</v>
      </c>
      <c r="B66">
        <v>0</v>
      </c>
      <c r="C66">
        <v>239</v>
      </c>
      <c r="D66">
        <v>244</v>
      </c>
      <c r="E66">
        <v>0</v>
      </c>
      <c r="F66">
        <v>0</v>
      </c>
      <c r="G66">
        <v>0</v>
      </c>
      <c r="H66">
        <v>0</v>
      </c>
      <c r="I66">
        <v>803</v>
      </c>
      <c r="J66">
        <v>1286</v>
      </c>
      <c r="K66">
        <v>0</v>
      </c>
      <c r="L66">
        <v>1066</v>
      </c>
      <c r="M66">
        <v>0</v>
      </c>
      <c r="N66">
        <v>0</v>
      </c>
      <c r="O66">
        <v>0</v>
      </c>
      <c r="P66">
        <v>0</v>
      </c>
      <c r="Q66">
        <v>0</v>
      </c>
      <c r="R66">
        <v>800</v>
      </c>
      <c r="S66">
        <v>1866</v>
      </c>
      <c r="T66">
        <v>20981</v>
      </c>
      <c r="U66">
        <v>3828</v>
      </c>
      <c r="V66">
        <v>7716</v>
      </c>
      <c r="W66">
        <v>0</v>
      </c>
      <c r="X66">
        <v>0</v>
      </c>
      <c r="Y66">
        <v>0</v>
      </c>
      <c r="Z66">
        <v>7456</v>
      </c>
      <c r="AA66">
        <v>4246</v>
      </c>
      <c r="AB66">
        <v>44227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35">
      <c r="A67" t="s">
        <v>281</v>
      </c>
      <c r="B67">
        <v>583</v>
      </c>
      <c r="C67">
        <v>1271</v>
      </c>
      <c r="D67">
        <v>0</v>
      </c>
      <c r="E67">
        <v>0</v>
      </c>
      <c r="F67">
        <v>5856</v>
      </c>
      <c r="G67">
        <v>0</v>
      </c>
      <c r="H67">
        <v>0</v>
      </c>
      <c r="I67">
        <v>6539</v>
      </c>
      <c r="J67">
        <v>14249</v>
      </c>
      <c r="K67">
        <v>450</v>
      </c>
      <c r="L67">
        <v>0</v>
      </c>
      <c r="M67">
        <v>0</v>
      </c>
      <c r="N67">
        <v>0</v>
      </c>
      <c r="O67">
        <v>4603</v>
      </c>
      <c r="P67">
        <v>0</v>
      </c>
      <c r="Q67">
        <v>0</v>
      </c>
      <c r="R67">
        <v>10000</v>
      </c>
      <c r="S67">
        <v>15053</v>
      </c>
      <c r="T67">
        <v>62275</v>
      </c>
      <c r="U67">
        <v>10585</v>
      </c>
      <c r="V67">
        <v>103012</v>
      </c>
      <c r="W67">
        <v>0</v>
      </c>
      <c r="X67">
        <v>20118</v>
      </c>
      <c r="Y67">
        <v>0</v>
      </c>
      <c r="Z67">
        <v>3200</v>
      </c>
      <c r="AA67">
        <v>14161</v>
      </c>
      <c r="AB67">
        <v>213351</v>
      </c>
      <c r="AC67">
        <v>11470</v>
      </c>
      <c r="AD67">
        <v>21760</v>
      </c>
      <c r="AE67">
        <v>0</v>
      </c>
      <c r="AF67">
        <v>0</v>
      </c>
      <c r="AG67">
        <v>4897</v>
      </c>
      <c r="AH67">
        <v>83</v>
      </c>
    </row>
    <row r="68" spans="1:34" x14ac:dyDescent="0.35">
      <c r="A68" t="s">
        <v>280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4951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3068</v>
      </c>
      <c r="AB68">
        <v>8019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35">
      <c r="A69" t="s">
        <v>279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10910</v>
      </c>
      <c r="U69">
        <v>2969</v>
      </c>
      <c r="V69">
        <v>18969</v>
      </c>
      <c r="W69">
        <v>0</v>
      </c>
      <c r="X69">
        <v>0</v>
      </c>
      <c r="Y69">
        <v>0</v>
      </c>
      <c r="Z69">
        <v>0</v>
      </c>
      <c r="AA69">
        <v>2402</v>
      </c>
      <c r="AB69">
        <v>35250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35">
      <c r="A70" t="s">
        <v>278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423</v>
      </c>
      <c r="V70">
        <v>3545</v>
      </c>
      <c r="W70">
        <v>4988</v>
      </c>
      <c r="X70">
        <v>0</v>
      </c>
      <c r="Y70">
        <v>0</v>
      </c>
      <c r="Z70">
        <v>1971</v>
      </c>
      <c r="AA70">
        <v>355</v>
      </c>
      <c r="AB70">
        <v>11282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35">
      <c r="A71" t="s">
        <v>277</v>
      </c>
      <c r="B71">
        <v>2025</v>
      </c>
      <c r="C71">
        <v>12543</v>
      </c>
      <c r="D71">
        <v>0</v>
      </c>
      <c r="E71">
        <v>0</v>
      </c>
      <c r="F71">
        <v>0</v>
      </c>
      <c r="G71">
        <v>0</v>
      </c>
      <c r="H71">
        <v>0</v>
      </c>
      <c r="I71">
        <v>14189</v>
      </c>
      <c r="J71">
        <v>28757</v>
      </c>
      <c r="K71">
        <v>210</v>
      </c>
      <c r="L71">
        <v>5180</v>
      </c>
      <c r="M71">
        <v>0</v>
      </c>
      <c r="N71">
        <v>0</v>
      </c>
      <c r="O71">
        <v>0</v>
      </c>
      <c r="P71">
        <v>0</v>
      </c>
      <c r="Q71">
        <v>0</v>
      </c>
      <c r="R71">
        <v>16478</v>
      </c>
      <c r="S71">
        <v>21868</v>
      </c>
      <c r="T71">
        <v>70623</v>
      </c>
      <c r="U71">
        <v>41516</v>
      </c>
      <c r="V71">
        <v>0</v>
      </c>
      <c r="W71">
        <v>0</v>
      </c>
      <c r="X71">
        <v>0</v>
      </c>
      <c r="Y71">
        <v>0</v>
      </c>
      <c r="Z71">
        <v>0</v>
      </c>
      <c r="AA71">
        <v>59783</v>
      </c>
      <c r="AB71">
        <v>171922</v>
      </c>
      <c r="AC71">
        <v>3418</v>
      </c>
      <c r="AD71">
        <v>3152</v>
      </c>
      <c r="AE71">
        <v>136</v>
      </c>
      <c r="AF71">
        <v>8994</v>
      </c>
      <c r="AG71">
        <v>116963</v>
      </c>
      <c r="AH71">
        <v>2348</v>
      </c>
    </row>
    <row r="72" spans="1:34" x14ac:dyDescent="0.35">
      <c r="A72" t="s">
        <v>276</v>
      </c>
      <c r="B72">
        <v>8289</v>
      </c>
      <c r="C72">
        <v>1762</v>
      </c>
      <c r="D72">
        <v>3306</v>
      </c>
      <c r="E72">
        <v>0</v>
      </c>
      <c r="F72">
        <v>15883</v>
      </c>
      <c r="G72">
        <v>0</v>
      </c>
      <c r="H72">
        <v>0</v>
      </c>
      <c r="I72">
        <v>0</v>
      </c>
      <c r="J72">
        <v>29240</v>
      </c>
      <c r="K72">
        <v>12626</v>
      </c>
      <c r="L72">
        <v>500</v>
      </c>
      <c r="M72">
        <v>3178</v>
      </c>
      <c r="N72">
        <v>0</v>
      </c>
      <c r="O72">
        <v>10149</v>
      </c>
      <c r="P72">
        <v>0</v>
      </c>
      <c r="Q72">
        <v>0</v>
      </c>
      <c r="R72">
        <v>0</v>
      </c>
      <c r="S72">
        <v>26453</v>
      </c>
      <c r="T72">
        <v>26500</v>
      </c>
      <c r="U72">
        <v>19649</v>
      </c>
      <c r="V72">
        <v>31584</v>
      </c>
      <c r="W72">
        <v>0</v>
      </c>
      <c r="X72">
        <v>35129</v>
      </c>
      <c r="Y72">
        <v>0</v>
      </c>
      <c r="Z72">
        <v>800</v>
      </c>
      <c r="AA72">
        <v>669</v>
      </c>
      <c r="AB72">
        <v>114331</v>
      </c>
      <c r="AC72">
        <v>1404</v>
      </c>
      <c r="AD72">
        <v>2559</v>
      </c>
      <c r="AE72">
        <v>0</v>
      </c>
      <c r="AF72">
        <v>0</v>
      </c>
      <c r="AG72">
        <v>0</v>
      </c>
      <c r="AH72">
        <v>0</v>
      </c>
    </row>
    <row r="73" spans="1:34" x14ac:dyDescent="0.35">
      <c r="A73" t="s">
        <v>275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2246</v>
      </c>
      <c r="W73">
        <v>0</v>
      </c>
      <c r="X73">
        <v>0</v>
      </c>
      <c r="Y73">
        <v>0</v>
      </c>
      <c r="Z73">
        <v>0</v>
      </c>
      <c r="AA73">
        <v>0</v>
      </c>
      <c r="AB73">
        <v>2246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35">
      <c r="A74" t="s">
        <v>274</v>
      </c>
      <c r="B74">
        <v>4932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4932</v>
      </c>
      <c r="K74">
        <v>4900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4900</v>
      </c>
      <c r="T74">
        <v>9587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9587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35">
      <c r="A75" t="s">
        <v>273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1455</v>
      </c>
      <c r="U75">
        <v>20</v>
      </c>
      <c r="V75">
        <v>0</v>
      </c>
      <c r="W75">
        <v>0</v>
      </c>
      <c r="X75">
        <v>0</v>
      </c>
      <c r="Y75">
        <v>0</v>
      </c>
      <c r="Z75">
        <v>0</v>
      </c>
      <c r="AA75">
        <v>150</v>
      </c>
      <c r="AB75">
        <v>1625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35">
      <c r="A76" t="s">
        <v>272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35">
      <c r="A77" t="s">
        <v>271</v>
      </c>
      <c r="B77">
        <v>3</v>
      </c>
      <c r="C77">
        <v>1141</v>
      </c>
      <c r="D77">
        <v>0</v>
      </c>
      <c r="E77">
        <v>0</v>
      </c>
      <c r="F77">
        <v>20670</v>
      </c>
      <c r="G77">
        <v>0</v>
      </c>
      <c r="H77">
        <v>0</v>
      </c>
      <c r="I77">
        <v>5228</v>
      </c>
      <c r="J77">
        <v>27042</v>
      </c>
      <c r="K77">
        <v>3</v>
      </c>
      <c r="L77">
        <v>1141</v>
      </c>
      <c r="M77">
        <v>0</v>
      </c>
      <c r="N77">
        <v>0</v>
      </c>
      <c r="O77">
        <v>20670</v>
      </c>
      <c r="P77">
        <v>0</v>
      </c>
      <c r="Q77">
        <v>0</v>
      </c>
      <c r="R77">
        <v>5228</v>
      </c>
      <c r="S77">
        <v>27042</v>
      </c>
      <c r="T77">
        <v>22088</v>
      </c>
      <c r="U77">
        <v>29847</v>
      </c>
      <c r="V77">
        <v>0</v>
      </c>
      <c r="W77">
        <v>0</v>
      </c>
      <c r="X77">
        <v>20996</v>
      </c>
      <c r="Y77">
        <v>0</v>
      </c>
      <c r="Z77">
        <v>0</v>
      </c>
      <c r="AA77">
        <v>19688</v>
      </c>
      <c r="AB77">
        <v>92619</v>
      </c>
      <c r="AC77">
        <v>0</v>
      </c>
      <c r="AD77">
        <v>0</v>
      </c>
      <c r="AE77">
        <v>0</v>
      </c>
      <c r="AF77">
        <v>0</v>
      </c>
      <c r="AG77">
        <v>8074</v>
      </c>
      <c r="AH77">
        <v>0</v>
      </c>
    </row>
    <row r="78" spans="1:34" x14ac:dyDescent="0.35">
      <c r="A78" t="s">
        <v>270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1714</v>
      </c>
      <c r="J78">
        <v>1714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3272</v>
      </c>
      <c r="S78">
        <v>3272</v>
      </c>
      <c r="T78">
        <v>4372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8018</v>
      </c>
      <c r="AB78">
        <v>12390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35">
      <c r="A79" t="s">
        <v>269</v>
      </c>
      <c r="B79">
        <v>0</v>
      </c>
      <c r="C79">
        <v>1926</v>
      </c>
      <c r="D79">
        <v>609</v>
      </c>
      <c r="E79">
        <v>0</v>
      </c>
      <c r="F79">
        <v>6503</v>
      </c>
      <c r="G79">
        <v>0</v>
      </c>
      <c r="H79">
        <v>0</v>
      </c>
      <c r="I79">
        <v>0</v>
      </c>
      <c r="J79">
        <v>9038</v>
      </c>
      <c r="K79">
        <v>0</v>
      </c>
      <c r="L79">
        <v>1375</v>
      </c>
      <c r="M79">
        <v>500</v>
      </c>
      <c r="N79">
        <v>0</v>
      </c>
      <c r="O79">
        <v>3283</v>
      </c>
      <c r="P79">
        <v>0</v>
      </c>
      <c r="Q79">
        <v>0</v>
      </c>
      <c r="R79">
        <v>0</v>
      </c>
      <c r="S79">
        <v>5158</v>
      </c>
      <c r="T79">
        <v>31670</v>
      </c>
      <c r="U79">
        <v>10300</v>
      </c>
      <c r="V79">
        <v>9400</v>
      </c>
      <c r="W79">
        <v>0</v>
      </c>
      <c r="X79">
        <v>15250</v>
      </c>
      <c r="Y79">
        <v>0</v>
      </c>
      <c r="Z79">
        <v>395</v>
      </c>
      <c r="AA79">
        <v>555</v>
      </c>
      <c r="AB79">
        <v>67570</v>
      </c>
      <c r="AC79">
        <v>600</v>
      </c>
      <c r="AD79">
        <v>6723</v>
      </c>
      <c r="AE79">
        <v>0</v>
      </c>
      <c r="AF79">
        <v>0</v>
      </c>
      <c r="AG79">
        <v>0</v>
      </c>
      <c r="AH79">
        <v>0</v>
      </c>
    </row>
    <row r="80" spans="1:34" x14ac:dyDescent="0.35">
      <c r="A80" t="s">
        <v>268</v>
      </c>
      <c r="B80">
        <v>0</v>
      </c>
      <c r="C80">
        <v>284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284</v>
      </c>
      <c r="K80">
        <v>0</v>
      </c>
      <c r="L80">
        <v>1000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1000</v>
      </c>
      <c r="T80">
        <v>0</v>
      </c>
      <c r="U80">
        <v>12000</v>
      </c>
      <c r="V80">
        <v>0</v>
      </c>
      <c r="W80">
        <v>0</v>
      </c>
      <c r="X80">
        <v>0</v>
      </c>
      <c r="Y80">
        <v>0</v>
      </c>
      <c r="Z80">
        <v>0</v>
      </c>
      <c r="AA80">
        <v>240</v>
      </c>
      <c r="AB80">
        <v>12240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35">
      <c r="A81" t="s">
        <v>267</v>
      </c>
      <c r="B81">
        <v>0</v>
      </c>
      <c r="C81">
        <v>40</v>
      </c>
      <c r="D81">
        <v>0</v>
      </c>
      <c r="E81">
        <v>0</v>
      </c>
      <c r="F81">
        <v>0</v>
      </c>
      <c r="G81">
        <v>0</v>
      </c>
      <c r="H81">
        <v>827</v>
      </c>
      <c r="I81">
        <v>40</v>
      </c>
      <c r="J81">
        <v>907</v>
      </c>
      <c r="K81">
        <v>0</v>
      </c>
      <c r="L81">
        <v>100</v>
      </c>
      <c r="M81">
        <v>0</v>
      </c>
      <c r="N81">
        <v>0</v>
      </c>
      <c r="O81">
        <v>0</v>
      </c>
      <c r="P81">
        <v>0</v>
      </c>
      <c r="Q81">
        <v>1571</v>
      </c>
      <c r="R81">
        <v>439</v>
      </c>
      <c r="S81">
        <v>2110</v>
      </c>
      <c r="T81">
        <v>908</v>
      </c>
      <c r="U81">
        <v>1391</v>
      </c>
      <c r="V81">
        <v>0</v>
      </c>
      <c r="W81">
        <v>0</v>
      </c>
      <c r="X81">
        <v>0</v>
      </c>
      <c r="Y81">
        <v>0</v>
      </c>
      <c r="Z81">
        <v>1571</v>
      </c>
      <c r="AA81">
        <v>439</v>
      </c>
      <c r="AB81">
        <v>4309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35">
      <c r="A82" t="s">
        <v>266</v>
      </c>
      <c r="B82">
        <v>1629</v>
      </c>
      <c r="C82">
        <v>0</v>
      </c>
      <c r="D82">
        <v>0</v>
      </c>
      <c r="E82">
        <v>0</v>
      </c>
      <c r="F82">
        <v>0</v>
      </c>
      <c r="G82">
        <v>0</v>
      </c>
      <c r="H82">
        <v>500</v>
      </c>
      <c r="I82">
        <v>0</v>
      </c>
      <c r="J82">
        <v>2129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500</v>
      </c>
      <c r="R82">
        <v>0</v>
      </c>
      <c r="S82">
        <v>500</v>
      </c>
      <c r="T82">
        <v>3845</v>
      </c>
      <c r="U82">
        <v>879</v>
      </c>
      <c r="V82">
        <v>9637</v>
      </c>
      <c r="W82">
        <v>0</v>
      </c>
      <c r="X82">
        <v>0</v>
      </c>
      <c r="Y82">
        <v>0</v>
      </c>
      <c r="Z82">
        <v>7500</v>
      </c>
      <c r="AA82">
        <v>0</v>
      </c>
      <c r="AB82">
        <v>21861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35">
      <c r="A83" t="s">
        <v>265</v>
      </c>
      <c r="B83">
        <v>277</v>
      </c>
      <c r="C83">
        <v>37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314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2373</v>
      </c>
      <c r="U83">
        <v>3467</v>
      </c>
      <c r="V83">
        <v>0</v>
      </c>
      <c r="W83">
        <v>0</v>
      </c>
      <c r="X83">
        <v>0</v>
      </c>
      <c r="Y83">
        <v>0</v>
      </c>
      <c r="Z83">
        <v>2715</v>
      </c>
      <c r="AA83">
        <v>3645</v>
      </c>
      <c r="AB83">
        <v>12200</v>
      </c>
      <c r="AC83">
        <v>47</v>
      </c>
      <c r="AD83">
        <v>297</v>
      </c>
      <c r="AE83">
        <v>0</v>
      </c>
      <c r="AF83">
        <v>0</v>
      </c>
      <c r="AG83">
        <v>490</v>
      </c>
      <c r="AH83">
        <v>0</v>
      </c>
    </row>
    <row r="84" spans="1:34" x14ac:dyDescent="0.35">
      <c r="A84" t="s">
        <v>264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2327</v>
      </c>
      <c r="AA84">
        <v>0</v>
      </c>
      <c r="AB84">
        <v>2327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35">
      <c r="A85" t="s">
        <v>263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484</v>
      </c>
      <c r="V85">
        <v>16936</v>
      </c>
      <c r="W85">
        <v>0</v>
      </c>
      <c r="X85">
        <v>0</v>
      </c>
      <c r="Y85">
        <v>0</v>
      </c>
      <c r="Z85">
        <v>180</v>
      </c>
      <c r="AA85">
        <v>70</v>
      </c>
      <c r="AB85">
        <v>17670</v>
      </c>
      <c r="AC85">
        <v>296</v>
      </c>
      <c r="AD85">
        <v>1</v>
      </c>
      <c r="AE85">
        <v>0</v>
      </c>
      <c r="AF85">
        <v>0</v>
      </c>
      <c r="AG85">
        <v>0</v>
      </c>
      <c r="AH85">
        <v>0</v>
      </c>
    </row>
    <row r="86" spans="1:34" x14ac:dyDescent="0.35">
      <c r="A86" t="s">
        <v>262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2211</v>
      </c>
      <c r="W86">
        <v>0</v>
      </c>
      <c r="X86">
        <v>0</v>
      </c>
      <c r="Y86">
        <v>0</v>
      </c>
      <c r="Z86">
        <v>0</v>
      </c>
      <c r="AA86">
        <v>0</v>
      </c>
      <c r="AB86">
        <v>2211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35">
      <c r="A87" t="s">
        <v>261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89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89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35">
      <c r="A88" t="s">
        <v>260</v>
      </c>
      <c r="B88">
        <v>0</v>
      </c>
      <c r="C88">
        <v>48</v>
      </c>
      <c r="D88">
        <v>13</v>
      </c>
      <c r="E88">
        <v>0</v>
      </c>
      <c r="F88">
        <v>0</v>
      </c>
      <c r="G88">
        <v>0</v>
      </c>
      <c r="H88">
        <v>0</v>
      </c>
      <c r="I88">
        <v>0</v>
      </c>
      <c r="J88">
        <v>61</v>
      </c>
      <c r="K88">
        <v>365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365</v>
      </c>
      <c r="T88">
        <v>1077</v>
      </c>
      <c r="U88">
        <v>14434</v>
      </c>
      <c r="V88">
        <v>2812</v>
      </c>
      <c r="W88">
        <v>0</v>
      </c>
      <c r="X88">
        <v>0</v>
      </c>
      <c r="Y88">
        <v>0</v>
      </c>
      <c r="Z88">
        <v>5544</v>
      </c>
      <c r="AA88">
        <v>22431</v>
      </c>
      <c r="AB88">
        <v>46298</v>
      </c>
      <c r="AC88">
        <v>0</v>
      </c>
      <c r="AD88">
        <v>2990</v>
      </c>
      <c r="AE88">
        <v>0</v>
      </c>
      <c r="AF88">
        <v>0</v>
      </c>
      <c r="AG88">
        <v>99216</v>
      </c>
      <c r="AH88">
        <v>8229</v>
      </c>
    </row>
    <row r="89" spans="1:34" x14ac:dyDescent="0.35">
      <c r="A89" t="s">
        <v>259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7001</v>
      </c>
      <c r="U89">
        <v>0</v>
      </c>
      <c r="V89">
        <v>4085</v>
      </c>
      <c r="W89">
        <v>5415</v>
      </c>
      <c r="X89">
        <v>0</v>
      </c>
      <c r="Y89">
        <v>0</v>
      </c>
      <c r="Z89">
        <v>448</v>
      </c>
      <c r="AA89">
        <v>0</v>
      </c>
      <c r="AB89">
        <v>16949</v>
      </c>
      <c r="AC89">
        <v>0</v>
      </c>
      <c r="AD89">
        <v>0</v>
      </c>
      <c r="AE89">
        <v>0</v>
      </c>
      <c r="AF89">
        <v>0</v>
      </c>
      <c r="AG89">
        <v>32119</v>
      </c>
      <c r="AH89">
        <v>0</v>
      </c>
    </row>
    <row r="90" spans="1:34" x14ac:dyDescent="0.35">
      <c r="A90" t="s">
        <v>258</v>
      </c>
      <c r="B90">
        <v>847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847</v>
      </c>
      <c r="K90">
        <v>690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690</v>
      </c>
      <c r="T90">
        <v>2934</v>
      </c>
      <c r="U90">
        <v>456</v>
      </c>
      <c r="V90">
        <v>1774</v>
      </c>
      <c r="W90">
        <v>0</v>
      </c>
      <c r="X90">
        <v>0</v>
      </c>
      <c r="Y90">
        <v>0</v>
      </c>
      <c r="Z90">
        <v>0</v>
      </c>
      <c r="AA90">
        <v>0</v>
      </c>
      <c r="AB90">
        <v>5164</v>
      </c>
      <c r="AC90">
        <v>0</v>
      </c>
      <c r="AD90">
        <v>128</v>
      </c>
      <c r="AE90">
        <v>0</v>
      </c>
      <c r="AF90">
        <v>0</v>
      </c>
      <c r="AG90">
        <v>0</v>
      </c>
      <c r="AH90">
        <v>0</v>
      </c>
    </row>
    <row r="91" spans="1:34" x14ac:dyDescent="0.35">
      <c r="A91" t="s">
        <v>257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6089</v>
      </c>
      <c r="V91">
        <v>0</v>
      </c>
      <c r="W91">
        <v>0</v>
      </c>
      <c r="X91">
        <v>0</v>
      </c>
      <c r="Y91">
        <v>0</v>
      </c>
      <c r="Z91">
        <v>2661</v>
      </c>
      <c r="AA91">
        <v>3993</v>
      </c>
      <c r="AB91">
        <v>12743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35">
      <c r="A92" t="s">
        <v>256</v>
      </c>
      <c r="B92">
        <v>9</v>
      </c>
      <c r="C92">
        <v>1928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1937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9474</v>
      </c>
      <c r="U92">
        <v>4560</v>
      </c>
      <c r="V92">
        <v>0</v>
      </c>
      <c r="W92">
        <v>0</v>
      </c>
      <c r="X92">
        <v>0</v>
      </c>
      <c r="Y92">
        <v>0</v>
      </c>
      <c r="Z92">
        <v>4750</v>
      </c>
      <c r="AA92">
        <v>126</v>
      </c>
      <c r="AB92">
        <v>18910</v>
      </c>
      <c r="AC92">
        <v>0</v>
      </c>
      <c r="AD92">
        <v>955</v>
      </c>
      <c r="AE92">
        <v>0</v>
      </c>
      <c r="AF92">
        <v>0</v>
      </c>
      <c r="AG92">
        <v>0</v>
      </c>
      <c r="AH92">
        <v>0</v>
      </c>
    </row>
    <row r="93" spans="1:34" x14ac:dyDescent="0.35">
      <c r="A93" t="s">
        <v>255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100</v>
      </c>
      <c r="J93">
        <v>100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570</v>
      </c>
      <c r="V93">
        <v>6319</v>
      </c>
      <c r="W93">
        <v>0</v>
      </c>
      <c r="X93">
        <v>0</v>
      </c>
      <c r="Y93">
        <v>0</v>
      </c>
      <c r="Z93">
        <v>2528</v>
      </c>
      <c r="AA93">
        <v>17546</v>
      </c>
      <c r="AB93">
        <v>26963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35">
      <c r="A94" t="s">
        <v>254</v>
      </c>
      <c r="B94">
        <v>0</v>
      </c>
      <c r="C94">
        <v>1054</v>
      </c>
      <c r="D94">
        <v>0</v>
      </c>
      <c r="E94">
        <v>0</v>
      </c>
      <c r="F94">
        <v>0</v>
      </c>
      <c r="G94">
        <v>0</v>
      </c>
      <c r="H94">
        <v>0</v>
      </c>
      <c r="I94">
        <v>28</v>
      </c>
      <c r="J94">
        <v>1082</v>
      </c>
      <c r="K94">
        <v>0</v>
      </c>
      <c r="L94">
        <v>1700</v>
      </c>
      <c r="M94">
        <v>0</v>
      </c>
      <c r="N94">
        <v>0</v>
      </c>
      <c r="O94">
        <v>0</v>
      </c>
      <c r="P94">
        <v>0</v>
      </c>
      <c r="Q94">
        <v>0</v>
      </c>
      <c r="R94">
        <v>200</v>
      </c>
      <c r="S94">
        <v>1900</v>
      </c>
      <c r="T94">
        <v>1923</v>
      </c>
      <c r="U94">
        <v>6683</v>
      </c>
      <c r="V94">
        <v>5977</v>
      </c>
      <c r="W94">
        <v>0</v>
      </c>
      <c r="X94">
        <v>0</v>
      </c>
      <c r="Y94">
        <v>0</v>
      </c>
      <c r="Z94">
        <v>0</v>
      </c>
      <c r="AA94">
        <v>4929</v>
      </c>
      <c r="AB94">
        <v>19512</v>
      </c>
      <c r="AC94">
        <v>0</v>
      </c>
      <c r="AD94">
        <v>925</v>
      </c>
      <c r="AE94">
        <v>0</v>
      </c>
      <c r="AF94">
        <v>0</v>
      </c>
      <c r="AG94">
        <v>0</v>
      </c>
      <c r="AH94">
        <v>0</v>
      </c>
    </row>
    <row r="95" spans="1:34" x14ac:dyDescent="0.35">
      <c r="A95" t="s">
        <v>253</v>
      </c>
      <c r="B95">
        <v>0</v>
      </c>
      <c r="C95">
        <v>0</v>
      </c>
      <c r="D95">
        <v>11722</v>
      </c>
      <c r="E95">
        <v>0</v>
      </c>
      <c r="F95">
        <v>0</v>
      </c>
      <c r="G95">
        <v>0</v>
      </c>
      <c r="H95">
        <v>0</v>
      </c>
      <c r="I95">
        <v>0</v>
      </c>
      <c r="J95">
        <v>11722</v>
      </c>
      <c r="K95">
        <v>0</v>
      </c>
      <c r="L95">
        <v>0</v>
      </c>
      <c r="M95">
        <v>12000</v>
      </c>
      <c r="N95">
        <v>0</v>
      </c>
      <c r="O95">
        <v>0</v>
      </c>
      <c r="P95">
        <v>0</v>
      </c>
      <c r="Q95">
        <v>0</v>
      </c>
      <c r="R95">
        <v>0</v>
      </c>
      <c r="S95">
        <v>12000</v>
      </c>
      <c r="T95">
        <v>1792</v>
      </c>
      <c r="U95">
        <v>341</v>
      </c>
      <c r="V95">
        <v>13844</v>
      </c>
      <c r="W95">
        <v>0</v>
      </c>
      <c r="X95">
        <v>0</v>
      </c>
      <c r="Y95">
        <v>0</v>
      </c>
      <c r="Z95">
        <v>3500</v>
      </c>
      <c r="AA95">
        <v>0</v>
      </c>
      <c r="AB95">
        <v>19477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35">
      <c r="A96" t="s">
        <v>252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441</v>
      </c>
      <c r="U96">
        <v>2000</v>
      </c>
      <c r="V96">
        <v>2621</v>
      </c>
      <c r="W96">
        <v>0</v>
      </c>
      <c r="X96">
        <v>0</v>
      </c>
      <c r="Y96">
        <v>0</v>
      </c>
      <c r="Z96">
        <v>0</v>
      </c>
      <c r="AA96">
        <v>0</v>
      </c>
      <c r="AB96">
        <v>5062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35">
      <c r="A97" t="s">
        <v>251</v>
      </c>
      <c r="B97">
        <v>0</v>
      </c>
      <c r="C97">
        <v>102</v>
      </c>
      <c r="D97">
        <v>49</v>
      </c>
      <c r="E97">
        <v>0</v>
      </c>
      <c r="F97">
        <v>0</v>
      </c>
      <c r="G97">
        <v>0</v>
      </c>
      <c r="H97">
        <v>0</v>
      </c>
      <c r="I97">
        <v>1</v>
      </c>
      <c r="J97">
        <v>152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1408</v>
      </c>
      <c r="U97">
        <v>1150</v>
      </c>
      <c r="V97">
        <v>1579</v>
      </c>
      <c r="W97">
        <v>0</v>
      </c>
      <c r="X97">
        <v>0</v>
      </c>
      <c r="Y97">
        <v>0</v>
      </c>
      <c r="Z97">
        <v>218</v>
      </c>
      <c r="AA97">
        <v>118</v>
      </c>
      <c r="AB97">
        <v>4473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35">
      <c r="A98" t="s">
        <v>250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3751</v>
      </c>
      <c r="X98">
        <v>0</v>
      </c>
      <c r="Y98">
        <v>0</v>
      </c>
      <c r="Z98">
        <v>0</v>
      </c>
      <c r="AA98">
        <v>0</v>
      </c>
      <c r="AB98">
        <v>3751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35">
      <c r="A99" t="s">
        <v>249</v>
      </c>
      <c r="B99">
        <v>3285</v>
      </c>
      <c r="C99">
        <v>0</v>
      </c>
      <c r="D99">
        <v>179</v>
      </c>
      <c r="E99">
        <v>0</v>
      </c>
      <c r="F99">
        <v>0</v>
      </c>
      <c r="G99">
        <v>0</v>
      </c>
      <c r="H99">
        <v>0</v>
      </c>
      <c r="I99">
        <v>492</v>
      </c>
      <c r="J99">
        <v>3956</v>
      </c>
      <c r="K99">
        <v>4000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4000</v>
      </c>
      <c r="T99">
        <v>10114</v>
      </c>
      <c r="U99">
        <v>8358</v>
      </c>
      <c r="V99">
        <v>2808</v>
      </c>
      <c r="W99">
        <v>22000</v>
      </c>
      <c r="X99">
        <v>0</v>
      </c>
      <c r="Y99">
        <v>0</v>
      </c>
      <c r="Z99">
        <v>0</v>
      </c>
      <c r="AA99">
        <v>2260</v>
      </c>
      <c r="AB99">
        <v>45540</v>
      </c>
      <c r="AC99">
        <v>1234</v>
      </c>
      <c r="AD99">
        <v>3804</v>
      </c>
      <c r="AE99">
        <v>0</v>
      </c>
      <c r="AF99">
        <v>0</v>
      </c>
      <c r="AG99">
        <v>0</v>
      </c>
      <c r="AH99">
        <v>0</v>
      </c>
    </row>
    <row r="100" spans="1:34" x14ac:dyDescent="0.35">
      <c r="A100" t="s">
        <v>248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64453</v>
      </c>
      <c r="U100">
        <v>33952</v>
      </c>
      <c r="V100">
        <v>98318</v>
      </c>
      <c r="W100">
        <v>8408</v>
      </c>
      <c r="X100">
        <v>22300</v>
      </c>
      <c r="Y100">
        <v>0</v>
      </c>
      <c r="Z100">
        <v>0</v>
      </c>
      <c r="AA100">
        <v>32799</v>
      </c>
      <c r="AB100">
        <v>260230</v>
      </c>
      <c r="AC100">
        <v>0</v>
      </c>
      <c r="AD100">
        <v>37143</v>
      </c>
      <c r="AE100">
        <v>0</v>
      </c>
      <c r="AF100">
        <v>0</v>
      </c>
      <c r="AG100">
        <v>167743</v>
      </c>
      <c r="AH100">
        <v>17774</v>
      </c>
    </row>
    <row r="101" spans="1:34" x14ac:dyDescent="0.35">
      <c r="A101" t="s">
        <v>247</v>
      </c>
      <c r="B101">
        <v>2121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2121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12122</v>
      </c>
      <c r="U101">
        <v>0</v>
      </c>
      <c r="V101">
        <v>2425</v>
      </c>
      <c r="W101">
        <v>0</v>
      </c>
      <c r="X101">
        <v>0</v>
      </c>
      <c r="Y101">
        <v>0</v>
      </c>
      <c r="Z101">
        <v>10307</v>
      </c>
      <c r="AA101">
        <v>491</v>
      </c>
      <c r="AB101">
        <v>25345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35">
      <c r="A102" t="s">
        <v>246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161</v>
      </c>
      <c r="AB102">
        <v>161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35">
      <c r="A103" t="s">
        <v>245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3800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2260</v>
      </c>
      <c r="AB103">
        <v>6060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35">
      <c r="A104" t="s">
        <v>244</v>
      </c>
      <c r="B104">
        <v>730</v>
      </c>
      <c r="C104">
        <v>2850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250</v>
      </c>
      <c r="J104">
        <v>3830</v>
      </c>
      <c r="K104">
        <v>730</v>
      </c>
      <c r="L104">
        <v>3050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250</v>
      </c>
      <c r="S104">
        <v>4030</v>
      </c>
      <c r="T104">
        <v>705</v>
      </c>
      <c r="U104">
        <v>6377</v>
      </c>
      <c r="V104">
        <v>3453</v>
      </c>
      <c r="W104">
        <v>0</v>
      </c>
      <c r="X104">
        <v>0</v>
      </c>
      <c r="Y104">
        <v>0</v>
      </c>
      <c r="Z104">
        <v>1200</v>
      </c>
      <c r="AA104">
        <v>7579</v>
      </c>
      <c r="AB104">
        <v>19314</v>
      </c>
      <c r="AC104">
        <v>0</v>
      </c>
      <c r="AD104">
        <v>350</v>
      </c>
      <c r="AE104">
        <v>0</v>
      </c>
      <c r="AF104">
        <v>0</v>
      </c>
      <c r="AG104">
        <v>0</v>
      </c>
      <c r="AH104">
        <v>0</v>
      </c>
    </row>
    <row r="105" spans="1:34" x14ac:dyDescent="0.35">
      <c r="A105" t="s">
        <v>243</v>
      </c>
      <c r="B105">
        <v>1621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1621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1591</v>
      </c>
      <c r="U105">
        <v>0</v>
      </c>
      <c r="V105">
        <v>2117</v>
      </c>
      <c r="W105">
        <v>0</v>
      </c>
      <c r="X105">
        <v>0</v>
      </c>
      <c r="Y105">
        <v>0</v>
      </c>
      <c r="Z105">
        <v>0</v>
      </c>
      <c r="AA105">
        <v>70</v>
      </c>
      <c r="AB105">
        <v>3778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35">
      <c r="A106" t="s">
        <v>242</v>
      </c>
      <c r="B106">
        <v>12698</v>
      </c>
      <c r="C106">
        <v>1283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236</v>
      </c>
      <c r="J106">
        <v>14217</v>
      </c>
      <c r="K106">
        <v>0</v>
      </c>
      <c r="L106">
        <v>365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525</v>
      </c>
      <c r="S106">
        <v>890</v>
      </c>
      <c r="T106">
        <v>68461</v>
      </c>
      <c r="U106">
        <v>7260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10728</v>
      </c>
      <c r="AB106">
        <v>86449</v>
      </c>
      <c r="AC106">
        <v>859</v>
      </c>
      <c r="AD106">
        <v>4964</v>
      </c>
      <c r="AE106">
        <v>0</v>
      </c>
      <c r="AF106">
        <v>0</v>
      </c>
      <c r="AG106">
        <v>0</v>
      </c>
      <c r="AH106">
        <v>0</v>
      </c>
    </row>
    <row r="107" spans="1:34" x14ac:dyDescent="0.35">
      <c r="A107" t="s">
        <v>241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35">
      <c r="A108" t="s">
        <v>240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295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295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35">
      <c r="A109" t="s">
        <v>239</v>
      </c>
      <c r="B109">
        <v>872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872</v>
      </c>
      <c r="K109">
        <v>8289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8289</v>
      </c>
      <c r="T109">
        <v>61365</v>
      </c>
      <c r="U109">
        <v>23262</v>
      </c>
      <c r="V109">
        <v>0</v>
      </c>
      <c r="W109">
        <v>0</v>
      </c>
      <c r="X109">
        <v>0</v>
      </c>
      <c r="Y109">
        <v>0</v>
      </c>
      <c r="Z109">
        <v>11240</v>
      </c>
      <c r="AA109">
        <v>1507</v>
      </c>
      <c r="AB109">
        <v>97374</v>
      </c>
      <c r="AC109">
        <v>0</v>
      </c>
      <c r="AD109">
        <v>24652</v>
      </c>
      <c r="AE109">
        <v>0</v>
      </c>
      <c r="AF109">
        <v>0</v>
      </c>
      <c r="AG109">
        <v>69024</v>
      </c>
      <c r="AH109">
        <v>11755</v>
      </c>
    </row>
    <row r="110" spans="1:34" x14ac:dyDescent="0.35">
      <c r="A110" t="s">
        <v>238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1167</v>
      </c>
      <c r="J110">
        <v>1167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3212</v>
      </c>
      <c r="S110">
        <v>3212</v>
      </c>
      <c r="T110">
        <v>3879</v>
      </c>
      <c r="U110">
        <v>0</v>
      </c>
      <c r="V110">
        <v>35134</v>
      </c>
      <c r="W110">
        <v>0</v>
      </c>
      <c r="X110">
        <v>0</v>
      </c>
      <c r="Y110">
        <v>0</v>
      </c>
      <c r="Z110">
        <v>0</v>
      </c>
      <c r="AA110">
        <v>4005</v>
      </c>
      <c r="AB110">
        <v>43018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35">
      <c r="A111" t="s">
        <v>237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2600</v>
      </c>
      <c r="U111">
        <v>922</v>
      </c>
      <c r="V111">
        <v>292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3814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35">
      <c r="A112" t="s">
        <v>236</v>
      </c>
      <c r="B112">
        <v>0</v>
      </c>
      <c r="C112">
        <v>0</v>
      </c>
      <c r="D112">
        <v>2994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2994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273</v>
      </c>
      <c r="U112">
        <v>0</v>
      </c>
      <c r="V112">
        <v>13084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13357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35">
      <c r="A113" t="s">
        <v>235</v>
      </c>
      <c r="B113">
        <v>4321</v>
      </c>
      <c r="C113">
        <v>0</v>
      </c>
      <c r="D113">
        <v>2026</v>
      </c>
      <c r="E113">
        <v>0</v>
      </c>
      <c r="F113">
        <v>7393</v>
      </c>
      <c r="G113">
        <v>0</v>
      </c>
      <c r="H113">
        <v>0</v>
      </c>
      <c r="I113">
        <v>0</v>
      </c>
      <c r="J113">
        <v>13740</v>
      </c>
      <c r="K113">
        <v>0</v>
      </c>
      <c r="L113">
        <v>0</v>
      </c>
      <c r="M113">
        <v>0</v>
      </c>
      <c r="N113">
        <v>0</v>
      </c>
      <c r="O113">
        <v>6560</v>
      </c>
      <c r="P113">
        <v>0</v>
      </c>
      <c r="Q113">
        <v>0</v>
      </c>
      <c r="R113">
        <v>0</v>
      </c>
      <c r="S113">
        <v>6560</v>
      </c>
      <c r="T113">
        <v>15668</v>
      </c>
      <c r="U113">
        <v>7858</v>
      </c>
      <c r="V113">
        <v>37227</v>
      </c>
      <c r="W113">
        <v>0</v>
      </c>
      <c r="X113">
        <v>23049</v>
      </c>
      <c r="Y113">
        <v>0</v>
      </c>
      <c r="Z113">
        <v>0</v>
      </c>
      <c r="AA113">
        <v>13094</v>
      </c>
      <c r="AB113">
        <v>96896</v>
      </c>
      <c r="AC113">
        <v>7643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35">
      <c r="A114" t="s">
        <v>234</v>
      </c>
      <c r="B114">
        <v>2329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763</v>
      </c>
      <c r="J114">
        <v>3092</v>
      </c>
      <c r="K114">
        <v>5100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767</v>
      </c>
      <c r="S114">
        <v>5867</v>
      </c>
      <c r="T114">
        <v>7518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1088</v>
      </c>
      <c r="AB114">
        <v>8606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35">
      <c r="A115" t="s">
        <v>233</v>
      </c>
      <c r="B115">
        <v>2546</v>
      </c>
      <c r="C115">
        <v>0</v>
      </c>
      <c r="D115">
        <v>0</v>
      </c>
      <c r="E115">
        <v>1582</v>
      </c>
      <c r="F115">
        <v>0</v>
      </c>
      <c r="G115">
        <v>0</v>
      </c>
      <c r="H115">
        <v>0</v>
      </c>
      <c r="I115">
        <v>800</v>
      </c>
      <c r="J115">
        <v>4928</v>
      </c>
      <c r="K115">
        <v>6000</v>
      </c>
      <c r="L115">
        <v>0</v>
      </c>
      <c r="M115">
        <v>1485</v>
      </c>
      <c r="N115">
        <v>1233</v>
      </c>
      <c r="O115">
        <v>0</v>
      </c>
      <c r="P115">
        <v>0</v>
      </c>
      <c r="Q115">
        <v>0</v>
      </c>
      <c r="R115">
        <v>1375</v>
      </c>
      <c r="S115">
        <v>10093</v>
      </c>
      <c r="T115">
        <v>7050</v>
      </c>
      <c r="U115">
        <v>0</v>
      </c>
      <c r="V115">
        <v>28407</v>
      </c>
      <c r="W115">
        <v>79161</v>
      </c>
      <c r="X115">
        <v>0</v>
      </c>
      <c r="Y115">
        <v>0</v>
      </c>
      <c r="Z115">
        <v>0</v>
      </c>
      <c r="AA115">
        <v>13350</v>
      </c>
      <c r="AB115">
        <v>127968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35">
      <c r="A116" t="s">
        <v>232</v>
      </c>
      <c r="B116">
        <v>0</v>
      </c>
      <c r="C116">
        <v>116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116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2488</v>
      </c>
      <c r="U116">
        <v>477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213</v>
      </c>
      <c r="AB116">
        <v>3178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35">
      <c r="A117" t="s">
        <v>231</v>
      </c>
      <c r="B117">
        <v>0</v>
      </c>
      <c r="C117">
        <v>1025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1025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118</v>
      </c>
      <c r="U117">
        <v>0</v>
      </c>
      <c r="V117">
        <v>2002</v>
      </c>
      <c r="W117">
        <v>0</v>
      </c>
      <c r="X117">
        <v>0</v>
      </c>
      <c r="Y117">
        <v>0</v>
      </c>
      <c r="Z117">
        <v>0</v>
      </c>
      <c r="AA117">
        <v>1022</v>
      </c>
      <c r="AB117">
        <v>3142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35">
      <c r="A118" t="s">
        <v>230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700</v>
      </c>
      <c r="J118">
        <v>700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700</v>
      </c>
      <c r="S118">
        <v>700</v>
      </c>
      <c r="T118">
        <v>5523</v>
      </c>
      <c r="U118">
        <v>0</v>
      </c>
      <c r="V118">
        <v>5503</v>
      </c>
      <c r="W118">
        <v>1443</v>
      </c>
      <c r="X118">
        <v>0</v>
      </c>
      <c r="Y118">
        <v>0</v>
      </c>
      <c r="Z118">
        <v>0</v>
      </c>
      <c r="AA118">
        <v>677</v>
      </c>
      <c r="AB118">
        <v>13146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35">
      <c r="A119" t="s">
        <v>229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732</v>
      </c>
      <c r="AA119">
        <v>0</v>
      </c>
      <c r="AB119">
        <v>732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35">
      <c r="A120" t="s">
        <v>228</v>
      </c>
      <c r="B120">
        <v>853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853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4764</v>
      </c>
      <c r="U120">
        <v>585</v>
      </c>
      <c r="V120">
        <v>4674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10023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35">
      <c r="A121" t="s">
        <v>227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4267</v>
      </c>
      <c r="U121">
        <v>2918</v>
      </c>
      <c r="V121">
        <v>3250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10435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35">
      <c r="A122" t="s">
        <v>1203</v>
      </c>
      <c r="B122">
        <v>191</v>
      </c>
      <c r="C122">
        <v>3004</v>
      </c>
      <c r="D122">
        <v>97</v>
      </c>
      <c r="E122">
        <v>0</v>
      </c>
      <c r="F122">
        <v>339</v>
      </c>
      <c r="G122">
        <v>0</v>
      </c>
      <c r="H122">
        <v>0</v>
      </c>
      <c r="I122">
        <v>653</v>
      </c>
      <c r="J122">
        <v>4284</v>
      </c>
      <c r="K122">
        <v>0</v>
      </c>
      <c r="L122">
        <v>4795</v>
      </c>
      <c r="M122">
        <v>0</v>
      </c>
      <c r="N122">
        <v>0</v>
      </c>
      <c r="O122">
        <v>3425</v>
      </c>
      <c r="P122">
        <v>0</v>
      </c>
      <c r="Q122">
        <v>0</v>
      </c>
      <c r="R122">
        <v>0</v>
      </c>
      <c r="S122">
        <v>8220</v>
      </c>
      <c r="T122">
        <v>32269</v>
      </c>
      <c r="U122">
        <v>15725</v>
      </c>
      <c r="V122">
        <v>129467</v>
      </c>
      <c r="W122">
        <v>0</v>
      </c>
      <c r="X122">
        <v>3425</v>
      </c>
      <c r="Y122">
        <v>0</v>
      </c>
      <c r="Z122">
        <v>2709</v>
      </c>
      <c r="AA122">
        <v>41432</v>
      </c>
      <c r="AB122">
        <v>225027</v>
      </c>
      <c r="AC122">
        <v>0</v>
      </c>
      <c r="AD122">
        <v>13381</v>
      </c>
      <c r="AE122">
        <v>0</v>
      </c>
      <c r="AF122">
        <v>0</v>
      </c>
      <c r="AG122">
        <v>0</v>
      </c>
      <c r="AH122">
        <v>0</v>
      </c>
    </row>
    <row r="123" spans="1:34" x14ac:dyDescent="0.35">
      <c r="A123" t="s">
        <v>226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5500</v>
      </c>
      <c r="X123">
        <v>0</v>
      </c>
      <c r="Y123">
        <v>0</v>
      </c>
      <c r="Z123">
        <v>0</v>
      </c>
      <c r="AA123">
        <v>1116</v>
      </c>
      <c r="AB123">
        <v>6616</v>
      </c>
      <c r="AC123">
        <v>0</v>
      </c>
      <c r="AD123">
        <v>2919</v>
      </c>
      <c r="AE123">
        <v>0</v>
      </c>
      <c r="AF123">
        <v>0</v>
      </c>
      <c r="AG123">
        <v>0</v>
      </c>
      <c r="AH123">
        <v>0</v>
      </c>
    </row>
    <row r="124" spans="1:34" x14ac:dyDescent="0.35">
      <c r="A124" t="s">
        <v>225</v>
      </c>
      <c r="B124">
        <v>13121</v>
      </c>
      <c r="C124">
        <v>2250</v>
      </c>
      <c r="D124">
        <v>5552</v>
      </c>
      <c r="E124">
        <v>0</v>
      </c>
      <c r="F124">
        <v>15911</v>
      </c>
      <c r="G124">
        <v>0</v>
      </c>
      <c r="H124">
        <v>0</v>
      </c>
      <c r="I124">
        <v>15297</v>
      </c>
      <c r="J124">
        <v>52131</v>
      </c>
      <c r="K124">
        <v>16517</v>
      </c>
      <c r="L124">
        <v>2515</v>
      </c>
      <c r="M124">
        <v>2117</v>
      </c>
      <c r="N124">
        <v>0</v>
      </c>
      <c r="O124">
        <v>15831</v>
      </c>
      <c r="P124">
        <v>0</v>
      </c>
      <c r="Q124">
        <v>0</v>
      </c>
      <c r="R124">
        <v>8066</v>
      </c>
      <c r="S124">
        <v>45046</v>
      </c>
      <c r="T124">
        <v>39611</v>
      </c>
      <c r="U124">
        <v>65801</v>
      </c>
      <c r="V124">
        <v>352379</v>
      </c>
      <c r="W124">
        <v>0</v>
      </c>
      <c r="X124">
        <v>100524</v>
      </c>
      <c r="Y124">
        <v>0</v>
      </c>
      <c r="Z124">
        <v>3782</v>
      </c>
      <c r="AA124">
        <v>69118</v>
      </c>
      <c r="AB124">
        <v>631215</v>
      </c>
      <c r="AC124">
        <v>0</v>
      </c>
      <c r="AD124">
        <v>44064</v>
      </c>
      <c r="AE124">
        <v>0</v>
      </c>
      <c r="AF124">
        <v>0</v>
      </c>
      <c r="AG124">
        <v>5663</v>
      </c>
      <c r="AH124">
        <v>0</v>
      </c>
    </row>
    <row r="125" spans="1:34" x14ac:dyDescent="0.35">
      <c r="A125" t="s">
        <v>224</v>
      </c>
      <c r="B125">
        <v>0</v>
      </c>
      <c r="C125">
        <v>718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550</v>
      </c>
      <c r="J125">
        <v>1268</v>
      </c>
      <c r="K125">
        <v>0</v>
      </c>
      <c r="L125">
        <v>1559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550</v>
      </c>
      <c r="S125">
        <v>2109</v>
      </c>
      <c r="T125">
        <v>0</v>
      </c>
      <c r="U125">
        <v>1520</v>
      </c>
      <c r="V125">
        <v>782</v>
      </c>
      <c r="W125">
        <v>0</v>
      </c>
      <c r="X125">
        <v>0</v>
      </c>
      <c r="Y125">
        <v>0</v>
      </c>
      <c r="Z125">
        <v>144</v>
      </c>
      <c r="AA125">
        <v>543</v>
      </c>
      <c r="AB125">
        <v>2989</v>
      </c>
      <c r="AC125">
        <v>0</v>
      </c>
      <c r="AD125">
        <v>0</v>
      </c>
      <c r="AE125">
        <v>0</v>
      </c>
      <c r="AF125">
        <v>0</v>
      </c>
      <c r="AG125">
        <v>1370</v>
      </c>
      <c r="AH125">
        <v>0</v>
      </c>
    </row>
    <row r="126" spans="1:34" x14ac:dyDescent="0.35">
      <c r="A126" t="s">
        <v>223</v>
      </c>
      <c r="B126">
        <v>0</v>
      </c>
      <c r="C126">
        <v>0</v>
      </c>
      <c r="D126">
        <v>16</v>
      </c>
      <c r="E126">
        <v>2371</v>
      </c>
      <c r="F126">
        <v>3703</v>
      </c>
      <c r="G126">
        <v>0</v>
      </c>
      <c r="H126">
        <v>0</v>
      </c>
      <c r="I126">
        <v>3767</v>
      </c>
      <c r="J126">
        <v>9857</v>
      </c>
      <c r="K126">
        <v>0</v>
      </c>
      <c r="L126">
        <v>0</v>
      </c>
      <c r="M126">
        <v>0</v>
      </c>
      <c r="N126">
        <v>2500</v>
      </c>
      <c r="O126">
        <v>10000</v>
      </c>
      <c r="P126">
        <v>0</v>
      </c>
      <c r="Q126">
        <v>0</v>
      </c>
      <c r="R126">
        <v>4000</v>
      </c>
      <c r="S126">
        <v>16500</v>
      </c>
      <c r="T126">
        <v>34320</v>
      </c>
      <c r="U126">
        <v>2050</v>
      </c>
      <c r="V126">
        <v>10750</v>
      </c>
      <c r="W126">
        <v>35523</v>
      </c>
      <c r="X126">
        <v>19000</v>
      </c>
      <c r="Y126">
        <v>0</v>
      </c>
      <c r="Z126">
        <v>7850</v>
      </c>
      <c r="AA126">
        <v>9540</v>
      </c>
      <c r="AB126">
        <v>119033</v>
      </c>
      <c r="AC126">
        <v>4600</v>
      </c>
      <c r="AD126">
        <v>1612</v>
      </c>
      <c r="AE126">
        <v>0</v>
      </c>
      <c r="AF126">
        <v>0</v>
      </c>
      <c r="AG126">
        <v>0</v>
      </c>
      <c r="AH126">
        <v>0</v>
      </c>
    </row>
    <row r="127" spans="1:34" x14ac:dyDescent="0.35">
      <c r="A127" t="s">
        <v>222</v>
      </c>
      <c r="B127">
        <v>0</v>
      </c>
      <c r="C127">
        <v>0</v>
      </c>
      <c r="D127">
        <v>4100</v>
      </c>
      <c r="E127">
        <v>0</v>
      </c>
      <c r="F127">
        <v>0</v>
      </c>
      <c r="G127">
        <v>0</v>
      </c>
      <c r="H127">
        <v>0</v>
      </c>
      <c r="I127">
        <v>147</v>
      </c>
      <c r="J127">
        <v>4247</v>
      </c>
      <c r="K127">
        <v>0</v>
      </c>
      <c r="L127">
        <v>0</v>
      </c>
      <c r="M127">
        <v>5000</v>
      </c>
      <c r="N127">
        <v>0</v>
      </c>
      <c r="O127">
        <v>0</v>
      </c>
      <c r="P127">
        <v>0</v>
      </c>
      <c r="Q127">
        <v>0</v>
      </c>
      <c r="R127">
        <v>300</v>
      </c>
      <c r="S127">
        <v>5300</v>
      </c>
      <c r="T127">
        <v>0</v>
      </c>
      <c r="U127">
        <v>0</v>
      </c>
      <c r="V127">
        <v>6556</v>
      </c>
      <c r="W127">
        <v>0</v>
      </c>
      <c r="X127">
        <v>0</v>
      </c>
      <c r="Y127">
        <v>0</v>
      </c>
      <c r="Z127">
        <v>0</v>
      </c>
      <c r="AA127">
        <v>300</v>
      </c>
      <c r="AB127">
        <v>6856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35">
      <c r="A128" t="s">
        <v>221</v>
      </c>
      <c r="B128">
        <v>0</v>
      </c>
      <c r="C128">
        <v>0</v>
      </c>
      <c r="D128">
        <v>237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237</v>
      </c>
      <c r="K128">
        <v>0</v>
      </c>
      <c r="L128">
        <v>0</v>
      </c>
      <c r="M128">
        <v>250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250</v>
      </c>
      <c r="T128">
        <v>0</v>
      </c>
      <c r="U128">
        <v>154</v>
      </c>
      <c r="V128">
        <v>4951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5105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35">
      <c r="A129" t="s">
        <v>220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163</v>
      </c>
      <c r="V129">
        <v>0</v>
      </c>
      <c r="W129">
        <v>13312</v>
      </c>
      <c r="X129">
        <v>0</v>
      </c>
      <c r="Y129">
        <v>0</v>
      </c>
      <c r="Z129">
        <v>0</v>
      </c>
      <c r="AA129">
        <v>2753</v>
      </c>
      <c r="AB129">
        <v>16228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35">
      <c r="A130" t="s">
        <v>219</v>
      </c>
      <c r="B130">
        <v>6175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6175</v>
      </c>
      <c r="K130">
        <v>6500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6500</v>
      </c>
      <c r="T130">
        <v>6429</v>
      </c>
      <c r="U130">
        <v>141</v>
      </c>
      <c r="V130">
        <v>4031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10601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35">
      <c r="A131" t="s">
        <v>218</v>
      </c>
      <c r="B131">
        <v>0</v>
      </c>
      <c r="C131">
        <v>1028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916</v>
      </c>
      <c r="J131">
        <v>1944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1240</v>
      </c>
      <c r="S131">
        <v>1240</v>
      </c>
      <c r="T131">
        <v>0</v>
      </c>
      <c r="U131">
        <v>1272</v>
      </c>
      <c r="V131">
        <v>22013</v>
      </c>
      <c r="W131">
        <v>0</v>
      </c>
      <c r="X131">
        <v>0</v>
      </c>
      <c r="Y131">
        <v>0</v>
      </c>
      <c r="Z131">
        <v>3899</v>
      </c>
      <c r="AA131">
        <v>2630</v>
      </c>
      <c r="AB131">
        <v>29814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35">
      <c r="A132" t="s">
        <v>217</v>
      </c>
      <c r="B132">
        <v>8000</v>
      </c>
      <c r="C132">
        <v>0</v>
      </c>
      <c r="D132">
        <v>0</v>
      </c>
      <c r="E132">
        <v>0</v>
      </c>
      <c r="F132">
        <v>4385</v>
      </c>
      <c r="G132">
        <v>0</v>
      </c>
      <c r="H132">
        <v>0</v>
      </c>
      <c r="I132">
        <v>0</v>
      </c>
      <c r="J132">
        <v>12385</v>
      </c>
      <c r="K132">
        <v>8000</v>
      </c>
      <c r="L132">
        <v>0</v>
      </c>
      <c r="M132">
        <v>0</v>
      </c>
      <c r="N132">
        <v>0</v>
      </c>
      <c r="O132">
        <v>4385</v>
      </c>
      <c r="P132">
        <v>0</v>
      </c>
      <c r="Q132">
        <v>0</v>
      </c>
      <c r="R132">
        <v>0</v>
      </c>
      <c r="S132">
        <v>12385</v>
      </c>
      <c r="T132">
        <v>70908</v>
      </c>
      <c r="U132">
        <v>0</v>
      </c>
      <c r="V132">
        <v>12450</v>
      </c>
      <c r="W132">
        <v>0</v>
      </c>
      <c r="X132">
        <v>35900</v>
      </c>
      <c r="Y132">
        <v>0</v>
      </c>
      <c r="Z132">
        <v>20850</v>
      </c>
      <c r="AA132">
        <v>8050</v>
      </c>
      <c r="AB132">
        <v>148158</v>
      </c>
      <c r="AC132">
        <v>6700</v>
      </c>
      <c r="AD132">
        <v>2852</v>
      </c>
      <c r="AE132">
        <v>0</v>
      </c>
      <c r="AF132">
        <v>0</v>
      </c>
      <c r="AG132">
        <v>0</v>
      </c>
      <c r="AH132">
        <v>0</v>
      </c>
    </row>
    <row r="133" spans="1:34" x14ac:dyDescent="0.35">
      <c r="A133" t="s">
        <v>216</v>
      </c>
      <c r="B133">
        <v>0</v>
      </c>
      <c r="C133">
        <v>0</v>
      </c>
      <c r="D133">
        <v>5388</v>
      </c>
      <c r="E133">
        <v>2200</v>
      </c>
      <c r="F133">
        <v>0</v>
      </c>
      <c r="G133">
        <v>0</v>
      </c>
      <c r="H133">
        <v>0</v>
      </c>
      <c r="I133">
        <v>0</v>
      </c>
      <c r="J133">
        <v>7588</v>
      </c>
      <c r="K133">
        <v>0</v>
      </c>
      <c r="L133">
        <v>0</v>
      </c>
      <c r="M133">
        <v>22611</v>
      </c>
      <c r="N133">
        <v>2200</v>
      </c>
      <c r="O133">
        <v>0</v>
      </c>
      <c r="P133">
        <v>0</v>
      </c>
      <c r="Q133">
        <v>0</v>
      </c>
      <c r="R133">
        <v>0</v>
      </c>
      <c r="S133">
        <v>24811</v>
      </c>
      <c r="T133">
        <v>0</v>
      </c>
      <c r="U133">
        <v>0</v>
      </c>
      <c r="V133">
        <v>25029</v>
      </c>
      <c r="W133">
        <v>2200</v>
      </c>
      <c r="X133">
        <v>0</v>
      </c>
      <c r="Y133">
        <v>0</v>
      </c>
      <c r="Z133">
        <v>300</v>
      </c>
      <c r="AA133">
        <v>0</v>
      </c>
      <c r="AB133">
        <v>27529</v>
      </c>
      <c r="AC133">
        <v>0</v>
      </c>
      <c r="AD133">
        <v>78</v>
      </c>
      <c r="AE133">
        <v>0</v>
      </c>
      <c r="AF133">
        <v>0</v>
      </c>
      <c r="AG133">
        <v>1279</v>
      </c>
      <c r="AH133">
        <v>0</v>
      </c>
    </row>
    <row r="134" spans="1:34" x14ac:dyDescent="0.35">
      <c r="A134" t="s">
        <v>215</v>
      </c>
      <c r="B134">
        <v>0</v>
      </c>
      <c r="C134">
        <v>1032</v>
      </c>
      <c r="D134">
        <v>0</v>
      </c>
      <c r="E134">
        <v>15877</v>
      </c>
      <c r="F134">
        <v>0</v>
      </c>
      <c r="G134">
        <v>0</v>
      </c>
      <c r="H134">
        <v>0</v>
      </c>
      <c r="I134">
        <v>4656</v>
      </c>
      <c r="J134">
        <v>21565</v>
      </c>
      <c r="K134">
        <v>0</v>
      </c>
      <c r="L134">
        <v>3600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2752</v>
      </c>
      <c r="S134">
        <v>6352</v>
      </c>
      <c r="T134">
        <v>8964</v>
      </c>
      <c r="U134">
        <v>16326</v>
      </c>
      <c r="V134">
        <v>0</v>
      </c>
      <c r="W134">
        <v>88712</v>
      </c>
      <c r="X134">
        <v>0</v>
      </c>
      <c r="Y134">
        <v>0</v>
      </c>
      <c r="Z134">
        <v>8755</v>
      </c>
      <c r="AA134">
        <v>28493</v>
      </c>
      <c r="AB134">
        <v>151250</v>
      </c>
      <c r="AC134">
        <v>0</v>
      </c>
      <c r="AD134">
        <v>16154</v>
      </c>
      <c r="AE134">
        <v>0</v>
      </c>
      <c r="AF134">
        <v>0</v>
      </c>
      <c r="AG134">
        <v>7364</v>
      </c>
      <c r="AH134">
        <v>0</v>
      </c>
    </row>
    <row r="135" spans="1:34" x14ac:dyDescent="0.35">
      <c r="A135" t="s">
        <v>214</v>
      </c>
      <c r="B135">
        <v>11040</v>
      </c>
      <c r="C135">
        <v>20016</v>
      </c>
      <c r="D135">
        <v>0</v>
      </c>
      <c r="E135">
        <v>10263</v>
      </c>
      <c r="F135">
        <v>3621</v>
      </c>
      <c r="G135">
        <v>0</v>
      </c>
      <c r="H135">
        <v>0</v>
      </c>
      <c r="I135">
        <v>7006</v>
      </c>
      <c r="J135">
        <v>51946</v>
      </c>
      <c r="K135">
        <v>0</v>
      </c>
      <c r="L135">
        <v>2392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2392</v>
      </c>
      <c r="T135">
        <v>201810</v>
      </c>
      <c r="U135">
        <v>2566</v>
      </c>
      <c r="V135">
        <v>0</v>
      </c>
      <c r="W135">
        <v>47051</v>
      </c>
      <c r="X135">
        <v>29123</v>
      </c>
      <c r="Y135">
        <v>0</v>
      </c>
      <c r="Z135">
        <v>9279</v>
      </c>
      <c r="AA135">
        <v>28273</v>
      </c>
      <c r="AB135">
        <v>318102</v>
      </c>
      <c r="AC135">
        <v>2944</v>
      </c>
      <c r="AD135">
        <v>22524</v>
      </c>
      <c r="AE135">
        <v>0</v>
      </c>
      <c r="AF135">
        <v>0</v>
      </c>
      <c r="AG135">
        <v>3163</v>
      </c>
      <c r="AH135">
        <v>0</v>
      </c>
    </row>
    <row r="136" spans="1:34" x14ac:dyDescent="0.35">
      <c r="A136" t="s">
        <v>213</v>
      </c>
      <c r="B136">
        <v>809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809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30105</v>
      </c>
      <c r="U136">
        <v>974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31079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35">
      <c r="A137" t="s">
        <v>212</v>
      </c>
      <c r="B137">
        <v>2499</v>
      </c>
      <c r="C137">
        <v>147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2646</v>
      </c>
      <c r="K137">
        <v>4218</v>
      </c>
      <c r="L137">
        <v>230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4448</v>
      </c>
      <c r="T137">
        <v>46309</v>
      </c>
      <c r="U137">
        <v>46303</v>
      </c>
      <c r="V137">
        <v>0</v>
      </c>
      <c r="W137">
        <v>116107</v>
      </c>
      <c r="X137">
        <v>0</v>
      </c>
      <c r="Y137">
        <v>0</v>
      </c>
      <c r="Z137">
        <v>24727</v>
      </c>
      <c r="AA137">
        <v>26374</v>
      </c>
      <c r="AB137">
        <v>259820</v>
      </c>
      <c r="AC137">
        <v>3835</v>
      </c>
      <c r="AD137">
        <v>28551</v>
      </c>
      <c r="AE137">
        <v>0</v>
      </c>
      <c r="AF137">
        <v>0</v>
      </c>
      <c r="AG137">
        <v>19177</v>
      </c>
      <c r="AH137">
        <v>3517</v>
      </c>
    </row>
    <row r="138" spans="1:34" x14ac:dyDescent="0.35">
      <c r="A138" t="s">
        <v>211</v>
      </c>
      <c r="B138">
        <v>146</v>
      </c>
      <c r="C138">
        <v>83</v>
      </c>
      <c r="D138">
        <v>0</v>
      </c>
      <c r="E138">
        <v>343</v>
      </c>
      <c r="F138">
        <v>0</v>
      </c>
      <c r="G138">
        <v>0</v>
      </c>
      <c r="H138">
        <v>107</v>
      </c>
      <c r="I138">
        <v>109</v>
      </c>
      <c r="J138">
        <v>788</v>
      </c>
      <c r="K138">
        <v>954</v>
      </c>
      <c r="L138">
        <v>2663</v>
      </c>
      <c r="M138">
        <v>0</v>
      </c>
      <c r="N138">
        <v>4971</v>
      </c>
      <c r="O138">
        <v>0</v>
      </c>
      <c r="P138">
        <v>0</v>
      </c>
      <c r="Q138">
        <v>1650</v>
      </c>
      <c r="R138">
        <v>1291</v>
      </c>
      <c r="S138">
        <v>11529</v>
      </c>
      <c r="T138">
        <v>15040</v>
      </c>
      <c r="U138">
        <v>19120</v>
      </c>
      <c r="V138">
        <v>0</v>
      </c>
      <c r="W138">
        <v>93341</v>
      </c>
      <c r="X138">
        <v>0</v>
      </c>
      <c r="Y138">
        <v>0</v>
      </c>
      <c r="Z138">
        <v>4837</v>
      </c>
      <c r="AA138">
        <v>4941</v>
      </c>
      <c r="AB138">
        <v>137279</v>
      </c>
      <c r="AC138">
        <v>0</v>
      </c>
      <c r="AD138">
        <v>12817</v>
      </c>
      <c r="AE138">
        <v>282</v>
      </c>
      <c r="AF138">
        <v>3992</v>
      </c>
      <c r="AG138">
        <v>4202</v>
      </c>
      <c r="AH138">
        <v>80</v>
      </c>
    </row>
    <row r="139" spans="1:34" x14ac:dyDescent="0.35">
      <c r="A139" t="s">
        <v>210</v>
      </c>
      <c r="B139">
        <v>543</v>
      </c>
      <c r="C139">
        <v>365</v>
      </c>
      <c r="D139">
        <v>0</v>
      </c>
      <c r="E139">
        <v>2384</v>
      </c>
      <c r="F139">
        <v>0</v>
      </c>
      <c r="G139">
        <v>0</v>
      </c>
      <c r="H139">
        <v>0</v>
      </c>
      <c r="I139">
        <v>1085</v>
      </c>
      <c r="J139">
        <v>4377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67150</v>
      </c>
      <c r="U139">
        <v>37263</v>
      </c>
      <c r="V139">
        <v>0</v>
      </c>
      <c r="W139">
        <v>157862</v>
      </c>
      <c r="X139">
        <v>0</v>
      </c>
      <c r="Y139">
        <v>0</v>
      </c>
      <c r="Z139">
        <v>0</v>
      </c>
      <c r="AA139">
        <v>27788</v>
      </c>
      <c r="AB139">
        <v>290063</v>
      </c>
      <c r="AC139">
        <v>0</v>
      </c>
      <c r="AD139">
        <v>63658</v>
      </c>
      <c r="AE139">
        <v>0</v>
      </c>
      <c r="AF139">
        <v>0</v>
      </c>
      <c r="AG139">
        <v>9500</v>
      </c>
      <c r="AH139">
        <v>2352</v>
      </c>
    </row>
    <row r="140" spans="1:34" x14ac:dyDescent="0.35">
      <c r="A140" t="s">
        <v>209</v>
      </c>
      <c r="B140">
        <v>0</v>
      </c>
      <c r="C140">
        <v>0</v>
      </c>
      <c r="D140">
        <v>72</v>
      </c>
      <c r="E140">
        <v>1252</v>
      </c>
      <c r="F140">
        <v>50</v>
      </c>
      <c r="G140">
        <v>0</v>
      </c>
      <c r="H140">
        <v>0</v>
      </c>
      <c r="I140">
        <v>1400</v>
      </c>
      <c r="J140">
        <v>2774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1400</v>
      </c>
      <c r="S140">
        <v>1400</v>
      </c>
      <c r="T140">
        <v>69014</v>
      </c>
      <c r="U140">
        <v>0</v>
      </c>
      <c r="V140">
        <v>43651</v>
      </c>
      <c r="W140">
        <v>67725</v>
      </c>
      <c r="X140">
        <v>16915</v>
      </c>
      <c r="Y140">
        <v>0</v>
      </c>
      <c r="Z140">
        <v>7555</v>
      </c>
      <c r="AA140">
        <v>19593</v>
      </c>
      <c r="AB140">
        <v>224453</v>
      </c>
      <c r="AC140">
        <v>7923</v>
      </c>
      <c r="AD140">
        <v>8</v>
      </c>
      <c r="AE140">
        <v>270</v>
      </c>
      <c r="AF140">
        <v>0</v>
      </c>
      <c r="AG140">
        <v>3740</v>
      </c>
      <c r="AH140">
        <v>0</v>
      </c>
    </row>
    <row r="141" spans="1:34" x14ac:dyDescent="0.35">
      <c r="A141" t="s">
        <v>208</v>
      </c>
      <c r="B141">
        <v>86</v>
      </c>
      <c r="C141">
        <v>1982</v>
      </c>
      <c r="D141">
        <v>0</v>
      </c>
      <c r="E141">
        <v>929</v>
      </c>
      <c r="F141">
        <v>806</v>
      </c>
      <c r="G141">
        <v>0</v>
      </c>
      <c r="H141">
        <v>2047</v>
      </c>
      <c r="I141">
        <v>3048</v>
      </c>
      <c r="J141">
        <v>8898</v>
      </c>
      <c r="K141">
        <v>0</v>
      </c>
      <c r="L141">
        <v>7795</v>
      </c>
      <c r="M141">
        <v>0</v>
      </c>
      <c r="N141">
        <v>0</v>
      </c>
      <c r="O141">
        <v>658</v>
      </c>
      <c r="P141">
        <v>0</v>
      </c>
      <c r="Q141">
        <v>790</v>
      </c>
      <c r="R141">
        <v>2272</v>
      </c>
      <c r="S141">
        <v>11515</v>
      </c>
      <c r="T141">
        <v>19791</v>
      </c>
      <c r="U141">
        <v>14647</v>
      </c>
      <c r="V141">
        <v>0</v>
      </c>
      <c r="W141">
        <v>69367</v>
      </c>
      <c r="X141">
        <v>658</v>
      </c>
      <c r="Y141">
        <v>0</v>
      </c>
      <c r="Z141">
        <v>8228</v>
      </c>
      <c r="AA141">
        <v>8381</v>
      </c>
      <c r="AB141">
        <v>121072</v>
      </c>
      <c r="AC141">
        <v>100</v>
      </c>
      <c r="AD141">
        <v>1091</v>
      </c>
      <c r="AE141">
        <v>0</v>
      </c>
      <c r="AF141">
        <v>0</v>
      </c>
      <c r="AG141">
        <v>8105</v>
      </c>
      <c r="AH141">
        <v>0</v>
      </c>
    </row>
    <row r="142" spans="1:34" x14ac:dyDescent="0.35">
      <c r="A142" t="s">
        <v>207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3771</v>
      </c>
      <c r="J142">
        <v>3771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2050</v>
      </c>
      <c r="S142">
        <v>2050</v>
      </c>
      <c r="T142">
        <v>0</v>
      </c>
      <c r="U142">
        <v>2152</v>
      </c>
      <c r="V142">
        <v>4422</v>
      </c>
      <c r="W142">
        <v>0</v>
      </c>
      <c r="X142">
        <v>0</v>
      </c>
      <c r="Y142">
        <v>0</v>
      </c>
      <c r="Z142">
        <v>0</v>
      </c>
      <c r="AA142">
        <v>4396</v>
      </c>
      <c r="AB142">
        <v>10970</v>
      </c>
      <c r="AC142">
        <v>0</v>
      </c>
      <c r="AD142">
        <v>0</v>
      </c>
      <c r="AE142">
        <v>0</v>
      </c>
      <c r="AF142">
        <v>0</v>
      </c>
      <c r="AG142">
        <v>367</v>
      </c>
      <c r="AH142">
        <v>0</v>
      </c>
    </row>
    <row r="143" spans="1:34" x14ac:dyDescent="0.35">
      <c r="A143" t="s">
        <v>206</v>
      </c>
      <c r="B143">
        <v>266</v>
      </c>
      <c r="C143">
        <v>299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659</v>
      </c>
      <c r="J143">
        <v>1224</v>
      </c>
      <c r="K143">
        <v>1000</v>
      </c>
      <c r="L143">
        <v>200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1200</v>
      </c>
      <c r="T143">
        <v>42868</v>
      </c>
      <c r="U143">
        <v>14345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9176</v>
      </c>
      <c r="AB143">
        <v>66389</v>
      </c>
      <c r="AC143">
        <v>0</v>
      </c>
      <c r="AD143">
        <v>1456</v>
      </c>
      <c r="AE143">
        <v>0</v>
      </c>
      <c r="AF143">
        <v>0</v>
      </c>
      <c r="AG143">
        <v>1800</v>
      </c>
      <c r="AH143">
        <v>0</v>
      </c>
    </row>
    <row r="144" spans="1:34" x14ac:dyDescent="0.35">
      <c r="A144" t="s">
        <v>205</v>
      </c>
      <c r="B144">
        <v>661</v>
      </c>
      <c r="C144">
        <v>800</v>
      </c>
      <c r="D144">
        <v>2082</v>
      </c>
      <c r="E144">
        <v>0</v>
      </c>
      <c r="F144">
        <v>0</v>
      </c>
      <c r="G144">
        <v>0</v>
      </c>
      <c r="H144">
        <v>0</v>
      </c>
      <c r="I144">
        <v>756</v>
      </c>
      <c r="J144">
        <v>4299</v>
      </c>
      <c r="K144">
        <v>232</v>
      </c>
      <c r="L144">
        <v>965</v>
      </c>
      <c r="M144">
        <v>894</v>
      </c>
      <c r="N144">
        <v>0</v>
      </c>
      <c r="O144">
        <v>0</v>
      </c>
      <c r="P144">
        <v>0</v>
      </c>
      <c r="Q144">
        <v>0</v>
      </c>
      <c r="R144">
        <v>229</v>
      </c>
      <c r="S144">
        <v>2320</v>
      </c>
      <c r="T144">
        <v>6274</v>
      </c>
      <c r="U144">
        <v>3743</v>
      </c>
      <c r="V144">
        <v>23057</v>
      </c>
      <c r="W144">
        <v>0</v>
      </c>
      <c r="X144">
        <v>0</v>
      </c>
      <c r="Y144">
        <v>0</v>
      </c>
      <c r="Z144">
        <v>0</v>
      </c>
      <c r="AA144">
        <v>25557</v>
      </c>
      <c r="AB144">
        <v>58631</v>
      </c>
      <c r="AC144">
        <v>100</v>
      </c>
      <c r="AD144">
        <v>1830</v>
      </c>
      <c r="AE144">
        <v>0</v>
      </c>
      <c r="AF144">
        <v>0</v>
      </c>
      <c r="AG144">
        <v>5950</v>
      </c>
      <c r="AH144">
        <v>0</v>
      </c>
    </row>
    <row r="145" spans="1:34" x14ac:dyDescent="0.35">
      <c r="A145" t="s">
        <v>204</v>
      </c>
      <c r="B145">
        <v>0</v>
      </c>
      <c r="C145">
        <v>390</v>
      </c>
      <c r="D145">
        <v>245</v>
      </c>
      <c r="E145">
        <v>379</v>
      </c>
      <c r="F145">
        <v>0</v>
      </c>
      <c r="G145">
        <v>0</v>
      </c>
      <c r="H145">
        <v>0</v>
      </c>
      <c r="I145">
        <v>667</v>
      </c>
      <c r="J145">
        <v>1681</v>
      </c>
      <c r="K145">
        <v>0</v>
      </c>
      <c r="L145">
        <v>600</v>
      </c>
      <c r="M145">
        <v>341</v>
      </c>
      <c r="N145">
        <v>550</v>
      </c>
      <c r="O145">
        <v>0</v>
      </c>
      <c r="P145">
        <v>0</v>
      </c>
      <c r="Q145">
        <v>0</v>
      </c>
      <c r="R145">
        <v>700</v>
      </c>
      <c r="S145">
        <v>2191</v>
      </c>
      <c r="T145">
        <v>8643</v>
      </c>
      <c r="U145">
        <v>1627</v>
      </c>
      <c r="V145">
        <v>30284</v>
      </c>
      <c r="W145">
        <v>31330</v>
      </c>
      <c r="X145">
        <v>0</v>
      </c>
      <c r="Y145">
        <v>0</v>
      </c>
      <c r="Z145">
        <v>0</v>
      </c>
      <c r="AA145">
        <v>5036</v>
      </c>
      <c r="AB145">
        <v>76920</v>
      </c>
      <c r="AC145">
        <v>1593</v>
      </c>
      <c r="AD145">
        <v>921</v>
      </c>
      <c r="AE145">
        <v>0</v>
      </c>
      <c r="AF145">
        <v>0</v>
      </c>
      <c r="AG145">
        <v>2460</v>
      </c>
      <c r="AH145">
        <v>0</v>
      </c>
    </row>
    <row r="146" spans="1:34" x14ac:dyDescent="0.35">
      <c r="A146" t="s">
        <v>203</v>
      </c>
      <c r="B146">
        <v>2133</v>
      </c>
      <c r="C146">
        <v>2790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1081</v>
      </c>
      <c r="J146">
        <v>6004</v>
      </c>
      <c r="K146">
        <v>150</v>
      </c>
      <c r="L146">
        <v>2950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100</v>
      </c>
      <c r="S146">
        <v>3200</v>
      </c>
      <c r="T146">
        <v>28947</v>
      </c>
      <c r="U146">
        <v>6215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5391</v>
      </c>
      <c r="AB146">
        <v>40553</v>
      </c>
      <c r="AC146">
        <v>0</v>
      </c>
      <c r="AD146">
        <v>0</v>
      </c>
      <c r="AE146">
        <v>0</v>
      </c>
      <c r="AF146">
        <v>0</v>
      </c>
      <c r="AG146">
        <v>756</v>
      </c>
      <c r="AH146">
        <v>0</v>
      </c>
    </row>
    <row r="147" spans="1:34" x14ac:dyDescent="0.35">
      <c r="A147" t="s">
        <v>202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1105</v>
      </c>
      <c r="U147">
        <v>894</v>
      </c>
      <c r="V147">
        <v>30524</v>
      </c>
      <c r="W147">
        <v>0</v>
      </c>
      <c r="X147">
        <v>0</v>
      </c>
      <c r="Y147">
        <v>0</v>
      </c>
      <c r="Z147">
        <v>0</v>
      </c>
      <c r="AA147">
        <v>1446</v>
      </c>
      <c r="AB147">
        <v>33969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35">
      <c r="A148" t="s">
        <v>201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35">
      <c r="A149" t="s">
        <v>200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14566</v>
      </c>
      <c r="U149">
        <v>0</v>
      </c>
      <c r="V149">
        <v>5169</v>
      </c>
      <c r="W149">
        <v>7705</v>
      </c>
      <c r="X149">
        <v>0</v>
      </c>
      <c r="Y149">
        <v>0</v>
      </c>
      <c r="Z149">
        <v>0</v>
      </c>
      <c r="AA149">
        <v>0</v>
      </c>
      <c r="AB149">
        <v>27440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35">
      <c r="A150" t="s">
        <v>199</v>
      </c>
      <c r="B150">
        <v>413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413</v>
      </c>
      <c r="K150">
        <v>500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500</v>
      </c>
      <c r="T150">
        <v>3155</v>
      </c>
      <c r="U150">
        <v>2421</v>
      </c>
      <c r="V150">
        <v>5665</v>
      </c>
      <c r="W150">
        <v>5692</v>
      </c>
      <c r="X150">
        <v>0</v>
      </c>
      <c r="Y150">
        <v>0</v>
      </c>
      <c r="Z150">
        <v>0</v>
      </c>
      <c r="AA150">
        <v>0</v>
      </c>
      <c r="AB150">
        <v>16933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35">
      <c r="A151" t="s">
        <v>198</v>
      </c>
      <c r="B151">
        <v>0</v>
      </c>
      <c r="C151">
        <v>2706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2706</v>
      </c>
      <c r="K151">
        <v>0</v>
      </c>
      <c r="L151">
        <v>3100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3100</v>
      </c>
      <c r="T151">
        <v>50105</v>
      </c>
      <c r="U151">
        <v>23490</v>
      </c>
      <c r="V151">
        <v>13080</v>
      </c>
      <c r="W151">
        <v>0</v>
      </c>
      <c r="X151">
        <v>0</v>
      </c>
      <c r="Y151">
        <v>0</v>
      </c>
      <c r="Z151">
        <v>2807</v>
      </c>
      <c r="AA151">
        <v>1130</v>
      </c>
      <c r="AB151">
        <v>90612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35">
      <c r="A152" t="s">
        <v>197</v>
      </c>
      <c r="B152">
        <v>8</v>
      </c>
      <c r="C152">
        <v>448</v>
      </c>
      <c r="D152">
        <v>0</v>
      </c>
      <c r="E152">
        <v>0</v>
      </c>
      <c r="F152">
        <v>0</v>
      </c>
      <c r="G152">
        <v>0</v>
      </c>
      <c r="H152">
        <v>1822</v>
      </c>
      <c r="I152">
        <v>1188</v>
      </c>
      <c r="J152">
        <v>3466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17347</v>
      </c>
      <c r="U152">
        <v>10637</v>
      </c>
      <c r="V152">
        <v>0</v>
      </c>
      <c r="W152">
        <v>0</v>
      </c>
      <c r="X152">
        <v>0</v>
      </c>
      <c r="Y152">
        <v>1845</v>
      </c>
      <c r="Z152">
        <v>14605</v>
      </c>
      <c r="AA152">
        <v>7392</v>
      </c>
      <c r="AB152">
        <v>51826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35">
      <c r="A153" t="s">
        <v>196</v>
      </c>
      <c r="B153">
        <v>2719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3341</v>
      </c>
      <c r="J153">
        <v>6060</v>
      </c>
      <c r="K153">
        <v>850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850</v>
      </c>
      <c r="T153">
        <v>30829</v>
      </c>
      <c r="U153">
        <v>0</v>
      </c>
      <c r="V153">
        <v>17160</v>
      </c>
      <c r="W153">
        <v>0</v>
      </c>
      <c r="X153">
        <v>0</v>
      </c>
      <c r="Y153">
        <v>0</v>
      </c>
      <c r="Z153">
        <v>0</v>
      </c>
      <c r="AA153">
        <v>5034</v>
      </c>
      <c r="AB153">
        <v>53023</v>
      </c>
      <c r="AC153">
        <v>500</v>
      </c>
      <c r="AD153">
        <v>933</v>
      </c>
      <c r="AE153">
        <v>0</v>
      </c>
      <c r="AF153">
        <v>0</v>
      </c>
      <c r="AG153">
        <v>0</v>
      </c>
      <c r="AH153">
        <v>0</v>
      </c>
    </row>
    <row r="154" spans="1:34" x14ac:dyDescent="0.35">
      <c r="A154" t="s">
        <v>195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20253</v>
      </c>
      <c r="U154">
        <v>2941</v>
      </c>
      <c r="V154">
        <v>21152</v>
      </c>
      <c r="W154">
        <v>45989</v>
      </c>
      <c r="X154">
        <v>0</v>
      </c>
      <c r="Y154">
        <v>0</v>
      </c>
      <c r="Z154">
        <v>0</v>
      </c>
      <c r="AA154">
        <v>5248</v>
      </c>
      <c r="AB154">
        <v>95583</v>
      </c>
      <c r="AC154">
        <v>0</v>
      </c>
      <c r="AD154">
        <v>10385</v>
      </c>
      <c r="AE154">
        <v>0</v>
      </c>
      <c r="AF154">
        <v>0</v>
      </c>
      <c r="AG154">
        <v>0</v>
      </c>
      <c r="AH154">
        <v>0</v>
      </c>
    </row>
    <row r="155" spans="1:34" x14ac:dyDescent="0.35">
      <c r="A155" t="s">
        <v>194</v>
      </c>
      <c r="B155">
        <v>14</v>
      </c>
      <c r="C155">
        <v>121</v>
      </c>
      <c r="D155">
        <v>15244</v>
      </c>
      <c r="E155">
        <v>96120</v>
      </c>
      <c r="F155">
        <v>0</v>
      </c>
      <c r="G155">
        <v>0</v>
      </c>
      <c r="H155">
        <v>0</v>
      </c>
      <c r="I155">
        <v>0</v>
      </c>
      <c r="J155">
        <v>111499</v>
      </c>
      <c r="K155">
        <v>0</v>
      </c>
      <c r="L155">
        <v>0</v>
      </c>
      <c r="M155">
        <v>32775</v>
      </c>
      <c r="N155">
        <v>3000</v>
      </c>
      <c r="O155">
        <v>0</v>
      </c>
      <c r="P155">
        <v>0</v>
      </c>
      <c r="Q155">
        <v>0</v>
      </c>
      <c r="R155">
        <v>0</v>
      </c>
      <c r="S155">
        <v>35775</v>
      </c>
      <c r="T155">
        <v>22500</v>
      </c>
      <c r="U155">
        <v>3097</v>
      </c>
      <c r="V155">
        <v>83761</v>
      </c>
      <c r="W155">
        <v>3000</v>
      </c>
      <c r="X155">
        <v>0</v>
      </c>
      <c r="Y155">
        <v>0</v>
      </c>
      <c r="Z155">
        <v>5153</v>
      </c>
      <c r="AA155">
        <v>3930</v>
      </c>
      <c r="AB155">
        <v>121441</v>
      </c>
      <c r="AC155">
        <v>0</v>
      </c>
      <c r="AD155">
        <v>20669</v>
      </c>
      <c r="AE155">
        <v>0</v>
      </c>
      <c r="AF155">
        <v>0</v>
      </c>
      <c r="AG155">
        <v>0</v>
      </c>
      <c r="AH155">
        <v>0</v>
      </c>
    </row>
    <row r="156" spans="1:34" x14ac:dyDescent="0.35">
      <c r="A156" t="s">
        <v>193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367</v>
      </c>
      <c r="AB156">
        <v>367</v>
      </c>
      <c r="AC156">
        <v>0</v>
      </c>
      <c r="AD156">
        <v>0</v>
      </c>
      <c r="AE156">
        <v>0</v>
      </c>
      <c r="AF156">
        <v>0</v>
      </c>
      <c r="AG156">
        <v>175958</v>
      </c>
      <c r="AH156">
        <v>1349</v>
      </c>
    </row>
    <row r="157" spans="1:34" x14ac:dyDescent="0.35">
      <c r="A157" t="s">
        <v>192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4932</v>
      </c>
      <c r="U157">
        <v>723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5655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35">
      <c r="A158" t="s">
        <v>191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6972</v>
      </c>
      <c r="AA158">
        <v>83</v>
      </c>
      <c r="AB158">
        <v>7055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35">
      <c r="A159" t="s">
        <v>190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840</v>
      </c>
      <c r="U159">
        <v>209</v>
      </c>
      <c r="V159">
        <v>0</v>
      </c>
      <c r="W159">
        <v>0</v>
      </c>
      <c r="X159">
        <v>0</v>
      </c>
      <c r="Y159">
        <v>0</v>
      </c>
      <c r="Z159">
        <v>916</v>
      </c>
      <c r="AA159">
        <v>0</v>
      </c>
      <c r="AB159">
        <v>1965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35">
      <c r="A160" t="s">
        <v>189</v>
      </c>
      <c r="B160">
        <v>19590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19590</v>
      </c>
      <c r="K160">
        <v>18050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18050</v>
      </c>
      <c r="T160">
        <v>38994</v>
      </c>
      <c r="U160">
        <v>2354</v>
      </c>
      <c r="V160">
        <v>10457</v>
      </c>
      <c r="W160">
        <v>28225</v>
      </c>
      <c r="X160">
        <v>0</v>
      </c>
      <c r="Y160">
        <v>0</v>
      </c>
      <c r="Z160">
        <v>0</v>
      </c>
      <c r="AA160">
        <v>1785</v>
      </c>
      <c r="AB160">
        <v>81815</v>
      </c>
      <c r="AC160">
        <v>0</v>
      </c>
      <c r="AD160">
        <v>0</v>
      </c>
      <c r="AE160">
        <v>0</v>
      </c>
      <c r="AF160">
        <v>0</v>
      </c>
      <c r="AG160">
        <v>2145</v>
      </c>
      <c r="AH160">
        <v>0</v>
      </c>
    </row>
    <row r="161" spans="1:34" x14ac:dyDescent="0.35">
      <c r="A161" t="s">
        <v>188</v>
      </c>
      <c r="B161">
        <v>3661</v>
      </c>
      <c r="C161">
        <v>1808</v>
      </c>
      <c r="D161">
        <v>0</v>
      </c>
      <c r="E161">
        <v>680</v>
      </c>
      <c r="F161">
        <v>0</v>
      </c>
      <c r="G161">
        <v>0</v>
      </c>
      <c r="H161">
        <v>0</v>
      </c>
      <c r="I161">
        <v>0</v>
      </c>
      <c r="J161">
        <v>6149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15391</v>
      </c>
      <c r="U161">
        <v>6750</v>
      </c>
      <c r="V161">
        <v>53505</v>
      </c>
      <c r="W161">
        <v>56689</v>
      </c>
      <c r="X161">
        <v>0</v>
      </c>
      <c r="Y161">
        <v>0</v>
      </c>
      <c r="Z161">
        <v>1500</v>
      </c>
      <c r="AA161">
        <v>9580</v>
      </c>
      <c r="AB161">
        <v>143415</v>
      </c>
      <c r="AC161">
        <v>1348</v>
      </c>
      <c r="AD161">
        <v>12394</v>
      </c>
      <c r="AE161">
        <v>0</v>
      </c>
      <c r="AF161">
        <v>0</v>
      </c>
      <c r="AG161">
        <v>0</v>
      </c>
      <c r="AH161">
        <v>0</v>
      </c>
    </row>
    <row r="162" spans="1:34" x14ac:dyDescent="0.35">
      <c r="A162" t="s">
        <v>187</v>
      </c>
      <c r="B162">
        <v>0</v>
      </c>
      <c r="C162">
        <v>0</v>
      </c>
      <c r="D162">
        <v>1098</v>
      </c>
      <c r="E162">
        <v>0</v>
      </c>
      <c r="F162">
        <v>0</v>
      </c>
      <c r="G162">
        <v>0</v>
      </c>
      <c r="H162">
        <v>0</v>
      </c>
      <c r="I162">
        <v>2900</v>
      </c>
      <c r="J162">
        <v>3998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2900</v>
      </c>
      <c r="S162">
        <v>2900</v>
      </c>
      <c r="T162">
        <v>0</v>
      </c>
      <c r="U162">
        <v>0</v>
      </c>
      <c r="V162">
        <v>119663</v>
      </c>
      <c r="W162">
        <v>0</v>
      </c>
      <c r="X162">
        <v>0</v>
      </c>
      <c r="Y162">
        <v>0</v>
      </c>
      <c r="Z162">
        <v>4070</v>
      </c>
      <c r="AA162">
        <v>5060</v>
      </c>
      <c r="AB162">
        <v>128793</v>
      </c>
      <c r="AC162">
        <v>1957</v>
      </c>
      <c r="AD162">
        <v>490</v>
      </c>
      <c r="AE162">
        <v>0</v>
      </c>
      <c r="AF162">
        <v>0</v>
      </c>
      <c r="AG162">
        <v>0</v>
      </c>
      <c r="AH162">
        <v>0</v>
      </c>
    </row>
    <row r="163" spans="1:34" x14ac:dyDescent="0.35">
      <c r="A163" t="s">
        <v>186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886</v>
      </c>
      <c r="I163">
        <v>0</v>
      </c>
      <c r="J163">
        <v>886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308</v>
      </c>
      <c r="U163">
        <v>3397</v>
      </c>
      <c r="V163">
        <v>6800</v>
      </c>
      <c r="W163">
        <v>7200</v>
      </c>
      <c r="X163">
        <v>0</v>
      </c>
      <c r="Y163">
        <v>0</v>
      </c>
      <c r="Z163">
        <v>1660</v>
      </c>
      <c r="AA163">
        <v>615</v>
      </c>
      <c r="AB163">
        <v>19980</v>
      </c>
      <c r="AC163">
        <v>2193</v>
      </c>
      <c r="AD163">
        <v>3008</v>
      </c>
      <c r="AE163">
        <v>0</v>
      </c>
      <c r="AF163">
        <v>0</v>
      </c>
      <c r="AG163">
        <v>0</v>
      </c>
      <c r="AH163">
        <v>0</v>
      </c>
    </row>
    <row r="164" spans="1:34" x14ac:dyDescent="0.35">
      <c r="A164" t="s">
        <v>184</v>
      </c>
      <c r="B164">
        <v>971</v>
      </c>
      <c r="C164">
        <v>287</v>
      </c>
      <c r="D164">
        <v>460</v>
      </c>
      <c r="E164">
        <v>0</v>
      </c>
      <c r="F164">
        <v>20704</v>
      </c>
      <c r="G164">
        <v>0</v>
      </c>
      <c r="H164">
        <v>0</v>
      </c>
      <c r="I164">
        <v>1018</v>
      </c>
      <c r="J164">
        <v>23440</v>
      </c>
      <c r="K164">
        <v>550</v>
      </c>
      <c r="L164">
        <v>600</v>
      </c>
      <c r="M164">
        <v>1850</v>
      </c>
      <c r="N164">
        <v>0</v>
      </c>
      <c r="O164">
        <v>15000</v>
      </c>
      <c r="P164">
        <v>0</v>
      </c>
      <c r="Q164">
        <v>0</v>
      </c>
      <c r="R164">
        <v>0</v>
      </c>
      <c r="S164">
        <v>18000</v>
      </c>
      <c r="T164">
        <v>20124</v>
      </c>
      <c r="U164">
        <v>13687</v>
      </c>
      <c r="V164">
        <v>4516</v>
      </c>
      <c r="W164">
        <v>0</v>
      </c>
      <c r="X164">
        <v>21385</v>
      </c>
      <c r="Y164">
        <v>0</v>
      </c>
      <c r="Z164">
        <v>4033</v>
      </c>
      <c r="AA164">
        <v>17380</v>
      </c>
      <c r="AB164">
        <v>81125</v>
      </c>
      <c r="AC164">
        <v>0</v>
      </c>
      <c r="AD164">
        <v>0</v>
      </c>
      <c r="AE164">
        <v>0</v>
      </c>
      <c r="AF164">
        <v>0</v>
      </c>
      <c r="AG164">
        <v>4060</v>
      </c>
      <c r="AH164">
        <v>0</v>
      </c>
    </row>
    <row r="165" spans="1:34" x14ac:dyDescent="0.35">
      <c r="A165" t="s">
        <v>185</v>
      </c>
      <c r="B165">
        <v>4062</v>
      </c>
      <c r="C165">
        <v>1076</v>
      </c>
      <c r="D165">
        <v>1644</v>
      </c>
      <c r="E165">
        <v>0</v>
      </c>
      <c r="F165">
        <v>0</v>
      </c>
      <c r="G165">
        <v>0</v>
      </c>
      <c r="H165">
        <v>0</v>
      </c>
      <c r="I165">
        <v>2585</v>
      </c>
      <c r="J165">
        <v>9367</v>
      </c>
      <c r="K165">
        <v>2100</v>
      </c>
      <c r="L165">
        <v>900</v>
      </c>
      <c r="M165">
        <v>9540</v>
      </c>
      <c r="N165">
        <v>500</v>
      </c>
      <c r="O165">
        <v>0</v>
      </c>
      <c r="P165">
        <v>0</v>
      </c>
      <c r="Q165">
        <v>0</v>
      </c>
      <c r="R165">
        <v>4370</v>
      </c>
      <c r="S165">
        <v>17410</v>
      </c>
      <c r="T165">
        <v>5228</v>
      </c>
      <c r="U165">
        <v>4340</v>
      </c>
      <c r="V165">
        <v>96381</v>
      </c>
      <c r="W165">
        <v>71260</v>
      </c>
      <c r="X165">
        <v>0</v>
      </c>
      <c r="Y165">
        <v>0</v>
      </c>
      <c r="Z165">
        <v>0</v>
      </c>
      <c r="AA165">
        <v>5490</v>
      </c>
      <c r="AB165">
        <v>182699</v>
      </c>
      <c r="AC165">
        <v>2040</v>
      </c>
      <c r="AD165">
        <v>2070</v>
      </c>
      <c r="AE165">
        <v>0</v>
      </c>
      <c r="AF165">
        <v>0</v>
      </c>
      <c r="AG165">
        <v>0</v>
      </c>
      <c r="AH165">
        <v>0</v>
      </c>
    </row>
    <row r="166" spans="1:34" x14ac:dyDescent="0.35">
      <c r="A166" t="s">
        <v>183</v>
      </c>
      <c r="B166">
        <v>511</v>
      </c>
      <c r="C166">
        <v>2218</v>
      </c>
      <c r="D166">
        <v>364</v>
      </c>
      <c r="E166">
        <v>0</v>
      </c>
      <c r="F166">
        <v>0</v>
      </c>
      <c r="G166">
        <v>0</v>
      </c>
      <c r="H166">
        <v>0</v>
      </c>
      <c r="I166">
        <v>3246</v>
      </c>
      <c r="J166">
        <v>6339</v>
      </c>
      <c r="K166">
        <v>2000</v>
      </c>
      <c r="L166">
        <v>1450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3205</v>
      </c>
      <c r="S166">
        <v>6655</v>
      </c>
      <c r="T166">
        <v>47116</v>
      </c>
      <c r="U166">
        <v>5659</v>
      </c>
      <c r="V166">
        <v>11520</v>
      </c>
      <c r="W166">
        <v>0</v>
      </c>
      <c r="X166">
        <v>0</v>
      </c>
      <c r="Y166">
        <v>0</v>
      </c>
      <c r="Z166">
        <v>230</v>
      </c>
      <c r="AA166">
        <v>46117</v>
      </c>
      <c r="AB166">
        <v>110642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35">
      <c r="A167" t="s">
        <v>182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59131</v>
      </c>
      <c r="U167">
        <v>7410</v>
      </c>
      <c r="V167">
        <v>56530</v>
      </c>
      <c r="W167">
        <v>73430</v>
      </c>
      <c r="X167">
        <v>0</v>
      </c>
      <c r="Y167">
        <v>0</v>
      </c>
      <c r="Z167">
        <v>5254</v>
      </c>
      <c r="AA167">
        <v>2313</v>
      </c>
      <c r="AB167">
        <v>204068</v>
      </c>
      <c r="AC167">
        <v>1690</v>
      </c>
      <c r="AD167">
        <v>12827</v>
      </c>
      <c r="AE167">
        <v>0</v>
      </c>
      <c r="AF167">
        <v>0</v>
      </c>
      <c r="AG167">
        <v>16144</v>
      </c>
      <c r="AH167">
        <v>417</v>
      </c>
    </row>
    <row r="168" spans="1:34" x14ac:dyDescent="0.35">
      <c r="A168" t="s">
        <v>181</v>
      </c>
      <c r="B168">
        <v>1511</v>
      </c>
      <c r="C168">
        <v>7360</v>
      </c>
      <c r="D168">
        <v>2741</v>
      </c>
      <c r="E168">
        <v>820</v>
      </c>
      <c r="F168">
        <v>0</v>
      </c>
      <c r="G168">
        <v>0</v>
      </c>
      <c r="H168">
        <v>0</v>
      </c>
      <c r="I168">
        <v>2519</v>
      </c>
      <c r="J168">
        <v>14951</v>
      </c>
      <c r="K168">
        <v>0</v>
      </c>
      <c r="L168">
        <v>8181</v>
      </c>
      <c r="M168">
        <v>2627</v>
      </c>
      <c r="N168">
        <v>820</v>
      </c>
      <c r="O168">
        <v>0</v>
      </c>
      <c r="P168">
        <v>0</v>
      </c>
      <c r="Q168">
        <v>0</v>
      </c>
      <c r="R168">
        <v>2460</v>
      </c>
      <c r="S168">
        <v>14088</v>
      </c>
      <c r="T168">
        <v>25859</v>
      </c>
      <c r="U168">
        <v>32774</v>
      </c>
      <c r="V168">
        <v>175185</v>
      </c>
      <c r="W168">
        <v>113518</v>
      </c>
      <c r="X168">
        <v>0</v>
      </c>
      <c r="Y168">
        <v>0</v>
      </c>
      <c r="Z168">
        <v>12300</v>
      </c>
      <c r="AA168">
        <v>16350</v>
      </c>
      <c r="AB168">
        <v>375986</v>
      </c>
      <c r="AC168">
        <v>3010</v>
      </c>
      <c r="AD168">
        <v>1235</v>
      </c>
      <c r="AE168">
        <v>0</v>
      </c>
      <c r="AF168">
        <v>0</v>
      </c>
      <c r="AG168">
        <v>0</v>
      </c>
      <c r="AH168">
        <v>0</v>
      </c>
    </row>
    <row r="169" spans="1:34" x14ac:dyDescent="0.35">
      <c r="A169" t="s">
        <v>180</v>
      </c>
      <c r="B169">
        <v>0</v>
      </c>
      <c r="C169">
        <v>5276</v>
      </c>
      <c r="D169">
        <v>0</v>
      </c>
      <c r="E169">
        <v>0</v>
      </c>
      <c r="F169">
        <v>16287</v>
      </c>
      <c r="G169">
        <v>0</v>
      </c>
      <c r="H169">
        <v>392</v>
      </c>
      <c r="I169">
        <v>14701</v>
      </c>
      <c r="J169">
        <v>36656</v>
      </c>
      <c r="K169">
        <v>0</v>
      </c>
      <c r="L169">
        <v>3200</v>
      </c>
      <c r="M169">
        <v>0</v>
      </c>
      <c r="N169">
        <v>0</v>
      </c>
      <c r="O169">
        <v>13972</v>
      </c>
      <c r="P169">
        <v>0</v>
      </c>
      <c r="Q169">
        <v>554</v>
      </c>
      <c r="R169">
        <v>14341</v>
      </c>
      <c r="S169">
        <v>32067</v>
      </c>
      <c r="T169">
        <v>24920</v>
      </c>
      <c r="U169">
        <v>89282</v>
      </c>
      <c r="V169">
        <v>0</v>
      </c>
      <c r="W169">
        <v>0</v>
      </c>
      <c r="X169">
        <v>26175</v>
      </c>
      <c r="Y169">
        <v>31645</v>
      </c>
      <c r="Z169">
        <v>11331</v>
      </c>
      <c r="AA169">
        <v>65860</v>
      </c>
      <c r="AB169">
        <v>249213</v>
      </c>
      <c r="AC169">
        <v>6961</v>
      </c>
      <c r="AD169">
        <v>4287</v>
      </c>
      <c r="AE169">
        <v>0</v>
      </c>
      <c r="AF169">
        <v>0</v>
      </c>
      <c r="AG169">
        <v>2211</v>
      </c>
      <c r="AH169">
        <v>0</v>
      </c>
    </row>
    <row r="170" spans="1:34" x14ac:dyDescent="0.35">
      <c r="A170" t="s">
        <v>179</v>
      </c>
      <c r="B170">
        <v>12608</v>
      </c>
      <c r="C170">
        <v>1484</v>
      </c>
      <c r="D170">
        <v>3837</v>
      </c>
      <c r="E170">
        <v>0</v>
      </c>
      <c r="F170">
        <v>8815</v>
      </c>
      <c r="G170">
        <v>488</v>
      </c>
      <c r="H170">
        <v>241</v>
      </c>
      <c r="I170">
        <v>6325</v>
      </c>
      <c r="J170">
        <v>33798</v>
      </c>
      <c r="K170">
        <v>11210</v>
      </c>
      <c r="L170">
        <v>3850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8772</v>
      </c>
      <c r="S170">
        <v>23832</v>
      </c>
      <c r="T170">
        <v>97595</v>
      </c>
      <c r="U170">
        <v>88151</v>
      </c>
      <c r="V170">
        <v>250974</v>
      </c>
      <c r="W170">
        <v>0</v>
      </c>
      <c r="X170">
        <v>34200</v>
      </c>
      <c r="Y170">
        <v>0</v>
      </c>
      <c r="Z170">
        <v>16045</v>
      </c>
      <c r="AA170">
        <v>81904</v>
      </c>
      <c r="AB170">
        <v>568869</v>
      </c>
      <c r="AC170">
        <v>0</v>
      </c>
      <c r="AD170">
        <v>89390</v>
      </c>
      <c r="AE170">
        <v>0</v>
      </c>
      <c r="AF170">
        <v>0</v>
      </c>
      <c r="AG170">
        <v>18787</v>
      </c>
      <c r="AH170">
        <v>9179</v>
      </c>
    </row>
    <row r="171" spans="1:34" x14ac:dyDescent="0.35">
      <c r="A171" t="s">
        <v>178</v>
      </c>
      <c r="B171">
        <v>0</v>
      </c>
      <c r="C171">
        <v>0</v>
      </c>
      <c r="D171">
        <v>42044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42044</v>
      </c>
      <c r="K171">
        <v>400</v>
      </c>
      <c r="L171">
        <v>0</v>
      </c>
      <c r="M171">
        <v>18495</v>
      </c>
      <c r="N171">
        <v>0</v>
      </c>
      <c r="O171">
        <v>0</v>
      </c>
      <c r="P171">
        <v>0</v>
      </c>
      <c r="Q171">
        <v>0</v>
      </c>
      <c r="R171">
        <v>550</v>
      </c>
      <c r="S171">
        <v>19445</v>
      </c>
      <c r="T171">
        <v>14418</v>
      </c>
      <c r="U171">
        <v>0</v>
      </c>
      <c r="V171">
        <v>75860</v>
      </c>
      <c r="W171">
        <v>0</v>
      </c>
      <c r="X171">
        <v>0</v>
      </c>
      <c r="Y171">
        <v>0</v>
      </c>
      <c r="Z171">
        <v>0</v>
      </c>
      <c r="AA171">
        <v>3140</v>
      </c>
      <c r="AB171">
        <v>93418</v>
      </c>
      <c r="AC171">
        <v>0</v>
      </c>
      <c r="AD171">
        <v>5649</v>
      </c>
      <c r="AE171">
        <v>13</v>
      </c>
      <c r="AF171">
        <v>40</v>
      </c>
      <c r="AG171">
        <v>2640</v>
      </c>
      <c r="AH171">
        <v>224</v>
      </c>
    </row>
    <row r="172" spans="1:34" x14ac:dyDescent="0.35">
      <c r="A172" t="s">
        <v>177</v>
      </c>
      <c r="B172">
        <v>12578</v>
      </c>
      <c r="C172">
        <v>4128</v>
      </c>
      <c r="D172">
        <v>0</v>
      </c>
      <c r="E172">
        <v>25216</v>
      </c>
      <c r="F172">
        <v>27550</v>
      </c>
      <c r="G172">
        <v>56362</v>
      </c>
      <c r="H172">
        <v>2739</v>
      </c>
      <c r="I172">
        <v>22205</v>
      </c>
      <c r="J172">
        <v>150778</v>
      </c>
      <c r="K172">
        <v>12578</v>
      </c>
      <c r="L172">
        <v>4128</v>
      </c>
      <c r="M172">
        <v>0</v>
      </c>
      <c r="N172">
        <v>25216</v>
      </c>
      <c r="O172">
        <v>25094</v>
      </c>
      <c r="P172">
        <v>56362</v>
      </c>
      <c r="Q172">
        <v>2739</v>
      </c>
      <c r="R172">
        <v>23422</v>
      </c>
      <c r="S172">
        <v>149539</v>
      </c>
      <c r="T172">
        <v>141068</v>
      </c>
      <c r="U172">
        <v>91615</v>
      </c>
      <c r="V172">
        <v>0</v>
      </c>
      <c r="W172">
        <v>168706</v>
      </c>
      <c r="X172">
        <v>142749</v>
      </c>
      <c r="Y172">
        <v>151217</v>
      </c>
      <c r="Z172">
        <v>53825</v>
      </c>
      <c r="AA172">
        <v>290185</v>
      </c>
      <c r="AB172">
        <v>1039365</v>
      </c>
      <c r="AC172">
        <v>7142</v>
      </c>
      <c r="AD172">
        <v>147241</v>
      </c>
      <c r="AE172">
        <v>0</v>
      </c>
      <c r="AF172">
        <v>0</v>
      </c>
      <c r="AG172">
        <v>10400</v>
      </c>
      <c r="AH172">
        <v>4593</v>
      </c>
    </row>
    <row r="173" spans="1:34" x14ac:dyDescent="0.35">
      <c r="A173" t="s">
        <v>176</v>
      </c>
      <c r="B173">
        <v>700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2600</v>
      </c>
      <c r="J173">
        <v>3300</v>
      </c>
      <c r="K173">
        <v>700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2600</v>
      </c>
      <c r="S173">
        <v>3300</v>
      </c>
      <c r="T173">
        <v>71575</v>
      </c>
      <c r="U173">
        <v>4339</v>
      </c>
      <c r="V173">
        <v>0</v>
      </c>
      <c r="W173">
        <v>106608</v>
      </c>
      <c r="X173">
        <v>0</v>
      </c>
      <c r="Y173">
        <v>0</v>
      </c>
      <c r="Z173">
        <v>14439</v>
      </c>
      <c r="AA173">
        <v>20507</v>
      </c>
      <c r="AB173">
        <v>217468</v>
      </c>
      <c r="AC173">
        <v>0</v>
      </c>
      <c r="AD173">
        <v>35628</v>
      </c>
      <c r="AE173">
        <v>0</v>
      </c>
      <c r="AF173">
        <v>0</v>
      </c>
      <c r="AG173">
        <v>0</v>
      </c>
      <c r="AH173">
        <v>0</v>
      </c>
    </row>
    <row r="174" spans="1:34" x14ac:dyDescent="0.35">
      <c r="A174" t="s">
        <v>175</v>
      </c>
      <c r="B174">
        <v>0</v>
      </c>
      <c r="C174">
        <v>0</v>
      </c>
      <c r="D174">
        <v>18</v>
      </c>
      <c r="E174">
        <v>886</v>
      </c>
      <c r="F174">
        <v>0</v>
      </c>
      <c r="G174">
        <v>0</v>
      </c>
      <c r="H174">
        <v>0</v>
      </c>
      <c r="I174">
        <v>0</v>
      </c>
      <c r="J174">
        <v>904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21300</v>
      </c>
      <c r="U174">
        <v>158</v>
      </c>
      <c r="V174">
        <v>52771</v>
      </c>
      <c r="W174">
        <v>48686</v>
      </c>
      <c r="X174">
        <v>0</v>
      </c>
      <c r="Y174">
        <v>0</v>
      </c>
      <c r="Z174">
        <v>1431</v>
      </c>
      <c r="AA174">
        <v>1000</v>
      </c>
      <c r="AB174">
        <v>125346</v>
      </c>
      <c r="AC174">
        <v>573</v>
      </c>
      <c r="AD174">
        <v>19056</v>
      </c>
      <c r="AE174">
        <v>0</v>
      </c>
      <c r="AF174">
        <v>0</v>
      </c>
      <c r="AG174">
        <v>0</v>
      </c>
      <c r="AH174">
        <v>0</v>
      </c>
    </row>
    <row r="175" spans="1:34" x14ac:dyDescent="0.35">
      <c r="A175" t="s">
        <v>174</v>
      </c>
      <c r="B175">
        <v>1058</v>
      </c>
      <c r="C175">
        <v>161</v>
      </c>
      <c r="D175">
        <v>837</v>
      </c>
      <c r="E175">
        <v>4473</v>
      </c>
      <c r="F175">
        <v>559</v>
      </c>
      <c r="G175">
        <v>0</v>
      </c>
      <c r="H175">
        <v>362</v>
      </c>
      <c r="I175">
        <v>8925</v>
      </c>
      <c r="J175">
        <v>16375</v>
      </c>
      <c r="K175">
        <v>2070</v>
      </c>
      <c r="L175">
        <v>0</v>
      </c>
      <c r="M175">
        <v>0</v>
      </c>
      <c r="N175">
        <v>4300</v>
      </c>
      <c r="O175">
        <v>0</v>
      </c>
      <c r="P175">
        <v>0</v>
      </c>
      <c r="Q175">
        <v>800</v>
      </c>
      <c r="R175">
        <v>4860</v>
      </c>
      <c r="S175">
        <v>12030</v>
      </c>
      <c r="T175">
        <v>57950</v>
      </c>
      <c r="U175">
        <v>11040</v>
      </c>
      <c r="V175">
        <v>91700</v>
      </c>
      <c r="W175">
        <v>88800</v>
      </c>
      <c r="X175">
        <v>0</v>
      </c>
      <c r="Y175">
        <v>0</v>
      </c>
      <c r="Z175">
        <v>10550</v>
      </c>
      <c r="AA175">
        <v>46110</v>
      </c>
      <c r="AB175">
        <v>306150</v>
      </c>
      <c r="AC175">
        <v>4600</v>
      </c>
      <c r="AD175">
        <v>10808</v>
      </c>
      <c r="AE175">
        <v>16</v>
      </c>
      <c r="AF175">
        <v>500</v>
      </c>
      <c r="AG175">
        <v>1500</v>
      </c>
      <c r="AH175">
        <v>62</v>
      </c>
    </row>
    <row r="176" spans="1:34" x14ac:dyDescent="0.35">
      <c r="A176" t="s">
        <v>173</v>
      </c>
      <c r="B176">
        <v>289</v>
      </c>
      <c r="C176">
        <v>7035</v>
      </c>
      <c r="D176">
        <v>2569</v>
      </c>
      <c r="E176">
        <v>11022</v>
      </c>
      <c r="F176">
        <v>11049</v>
      </c>
      <c r="G176">
        <v>25181</v>
      </c>
      <c r="H176">
        <v>599</v>
      </c>
      <c r="I176">
        <v>5251</v>
      </c>
      <c r="J176">
        <v>62995</v>
      </c>
      <c r="K176">
        <v>0</v>
      </c>
      <c r="L176">
        <v>5420</v>
      </c>
      <c r="M176">
        <v>23087</v>
      </c>
      <c r="N176">
        <v>14524</v>
      </c>
      <c r="O176">
        <v>10650</v>
      </c>
      <c r="P176">
        <v>30000</v>
      </c>
      <c r="Q176">
        <v>700</v>
      </c>
      <c r="R176">
        <v>13434</v>
      </c>
      <c r="S176">
        <v>97815</v>
      </c>
      <c r="T176">
        <v>26270</v>
      </c>
      <c r="U176">
        <v>31712</v>
      </c>
      <c r="V176">
        <v>119032</v>
      </c>
      <c r="W176">
        <v>143307</v>
      </c>
      <c r="X176">
        <v>33972</v>
      </c>
      <c r="Y176">
        <v>54920</v>
      </c>
      <c r="Z176">
        <v>12575</v>
      </c>
      <c r="AA176">
        <v>70879</v>
      </c>
      <c r="AB176">
        <v>492667</v>
      </c>
      <c r="AC176">
        <v>16392</v>
      </c>
      <c r="AD176">
        <v>12744</v>
      </c>
      <c r="AE176">
        <v>0</v>
      </c>
      <c r="AF176">
        <v>0</v>
      </c>
      <c r="AG176">
        <v>5890</v>
      </c>
      <c r="AH176">
        <v>21</v>
      </c>
    </row>
    <row r="177" spans="1:34" x14ac:dyDescent="0.35">
      <c r="A177" t="s">
        <v>172</v>
      </c>
      <c r="B177">
        <v>488</v>
      </c>
      <c r="C177">
        <v>4722</v>
      </c>
      <c r="D177">
        <v>0</v>
      </c>
      <c r="E177">
        <v>0</v>
      </c>
      <c r="F177">
        <v>1186</v>
      </c>
      <c r="G177">
        <v>171</v>
      </c>
      <c r="H177">
        <v>0</v>
      </c>
      <c r="I177">
        <v>83</v>
      </c>
      <c r="J177">
        <v>6650</v>
      </c>
      <c r="K177">
        <v>592</v>
      </c>
      <c r="L177">
        <v>0</v>
      </c>
      <c r="M177">
        <v>0</v>
      </c>
      <c r="N177">
        <v>0</v>
      </c>
      <c r="O177">
        <v>3308</v>
      </c>
      <c r="P177">
        <v>0</v>
      </c>
      <c r="Q177">
        <v>0</v>
      </c>
      <c r="R177">
        <v>400</v>
      </c>
      <c r="S177">
        <v>4300</v>
      </c>
      <c r="T177">
        <v>43719</v>
      </c>
      <c r="U177">
        <v>25068</v>
      </c>
      <c r="V177">
        <v>0</v>
      </c>
      <c r="W177">
        <v>0</v>
      </c>
      <c r="X177">
        <v>14723</v>
      </c>
      <c r="Y177">
        <v>5457</v>
      </c>
      <c r="Z177">
        <v>0</v>
      </c>
      <c r="AA177">
        <v>20890</v>
      </c>
      <c r="AB177">
        <v>109857</v>
      </c>
      <c r="AC177">
        <v>3092</v>
      </c>
      <c r="AD177">
        <v>3902</v>
      </c>
      <c r="AE177">
        <v>112</v>
      </c>
      <c r="AF177">
        <v>0</v>
      </c>
      <c r="AG177">
        <v>7188</v>
      </c>
      <c r="AH177">
        <v>34</v>
      </c>
    </row>
    <row r="178" spans="1:34" x14ac:dyDescent="0.35">
      <c r="A178" t="s">
        <v>171</v>
      </c>
      <c r="B178">
        <v>789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4481</v>
      </c>
      <c r="J178">
        <v>5270</v>
      </c>
      <c r="K178">
        <v>3300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1500</v>
      </c>
      <c r="S178">
        <v>4800</v>
      </c>
      <c r="T178">
        <v>26206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22164</v>
      </c>
      <c r="AB178">
        <v>48370</v>
      </c>
      <c r="AC178">
        <v>659</v>
      </c>
      <c r="AD178">
        <v>2169</v>
      </c>
      <c r="AE178">
        <v>0</v>
      </c>
      <c r="AF178">
        <v>0</v>
      </c>
      <c r="AG178">
        <v>0</v>
      </c>
      <c r="AH178">
        <v>0</v>
      </c>
    </row>
    <row r="179" spans="1:34" x14ac:dyDescent="0.35">
      <c r="A179" t="s">
        <v>170</v>
      </c>
      <c r="B179">
        <v>89</v>
      </c>
      <c r="C179">
        <v>1019</v>
      </c>
      <c r="D179">
        <v>0</v>
      </c>
      <c r="E179">
        <v>324</v>
      </c>
      <c r="F179">
        <v>0</v>
      </c>
      <c r="G179">
        <v>0</v>
      </c>
      <c r="H179">
        <v>0</v>
      </c>
      <c r="I179">
        <v>1972</v>
      </c>
      <c r="J179">
        <v>3404</v>
      </c>
      <c r="K179">
        <v>50</v>
      </c>
      <c r="L179">
        <v>6435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700</v>
      </c>
      <c r="S179">
        <v>7185</v>
      </c>
      <c r="T179">
        <v>30952</v>
      </c>
      <c r="U179">
        <v>6435</v>
      </c>
      <c r="V179">
        <v>376316</v>
      </c>
      <c r="W179">
        <v>130534</v>
      </c>
      <c r="X179">
        <v>0</v>
      </c>
      <c r="Y179">
        <v>0</v>
      </c>
      <c r="Z179">
        <v>0</v>
      </c>
      <c r="AA179">
        <v>34244</v>
      </c>
      <c r="AB179">
        <v>578481</v>
      </c>
      <c r="AC179">
        <v>4925</v>
      </c>
      <c r="AD179">
        <v>22993</v>
      </c>
      <c r="AE179">
        <v>0</v>
      </c>
      <c r="AF179">
        <v>0</v>
      </c>
      <c r="AG179">
        <v>4850</v>
      </c>
      <c r="AH179">
        <v>175</v>
      </c>
    </row>
    <row r="180" spans="1:34" x14ac:dyDescent="0.35">
      <c r="A180" t="s">
        <v>169</v>
      </c>
      <c r="B180">
        <v>0</v>
      </c>
      <c r="C180">
        <v>0</v>
      </c>
      <c r="D180">
        <v>10824</v>
      </c>
      <c r="E180">
        <v>0</v>
      </c>
      <c r="F180">
        <v>2585</v>
      </c>
      <c r="G180">
        <v>0</v>
      </c>
      <c r="H180">
        <v>0</v>
      </c>
      <c r="I180">
        <v>0</v>
      </c>
      <c r="J180">
        <v>13409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6589</v>
      </c>
      <c r="U180">
        <v>67314</v>
      </c>
      <c r="V180">
        <v>152077</v>
      </c>
      <c r="W180">
        <v>132580</v>
      </c>
      <c r="X180">
        <v>34123</v>
      </c>
      <c r="Y180">
        <v>0</v>
      </c>
      <c r="Z180">
        <v>15210</v>
      </c>
      <c r="AA180">
        <v>15453</v>
      </c>
      <c r="AB180">
        <v>423346</v>
      </c>
      <c r="AC180">
        <v>1317</v>
      </c>
      <c r="AD180">
        <v>27620</v>
      </c>
      <c r="AE180">
        <v>0</v>
      </c>
      <c r="AF180">
        <v>0</v>
      </c>
      <c r="AG180">
        <v>1000</v>
      </c>
      <c r="AH180">
        <v>143</v>
      </c>
    </row>
    <row r="181" spans="1:34" x14ac:dyDescent="0.35">
      <c r="A181" t="s">
        <v>168</v>
      </c>
      <c r="B181">
        <v>501</v>
      </c>
      <c r="C181">
        <v>6394</v>
      </c>
      <c r="D181">
        <v>425</v>
      </c>
      <c r="E181">
        <v>9932</v>
      </c>
      <c r="F181">
        <v>1888</v>
      </c>
      <c r="G181">
        <v>0</v>
      </c>
      <c r="H181">
        <v>281</v>
      </c>
      <c r="I181">
        <v>3135</v>
      </c>
      <c r="J181">
        <v>22556</v>
      </c>
      <c r="K181">
        <v>0</v>
      </c>
      <c r="L181">
        <v>1700</v>
      </c>
      <c r="M181">
        <v>0</v>
      </c>
      <c r="N181">
        <v>16300</v>
      </c>
      <c r="O181">
        <v>0</v>
      </c>
      <c r="P181">
        <v>0</v>
      </c>
      <c r="Q181">
        <v>0</v>
      </c>
      <c r="R181">
        <v>13950</v>
      </c>
      <c r="S181">
        <v>31950</v>
      </c>
      <c r="T181">
        <v>29957</v>
      </c>
      <c r="U181">
        <v>69131</v>
      </c>
      <c r="V181">
        <v>32858</v>
      </c>
      <c r="W181">
        <v>132587</v>
      </c>
      <c r="X181">
        <v>9396</v>
      </c>
      <c r="Y181">
        <v>0</v>
      </c>
      <c r="Z181">
        <v>0</v>
      </c>
      <c r="AA181">
        <v>75480</v>
      </c>
      <c r="AB181">
        <v>349409</v>
      </c>
      <c r="AC181">
        <v>2734</v>
      </c>
      <c r="AD181">
        <v>24922</v>
      </c>
      <c r="AE181">
        <v>0</v>
      </c>
      <c r="AF181">
        <v>0</v>
      </c>
      <c r="AG181">
        <v>0</v>
      </c>
      <c r="AH181">
        <v>0</v>
      </c>
    </row>
    <row r="182" spans="1:34" x14ac:dyDescent="0.35">
      <c r="A182" t="s">
        <v>167</v>
      </c>
      <c r="B182">
        <v>843</v>
      </c>
      <c r="C182">
        <v>88</v>
      </c>
      <c r="D182">
        <v>0</v>
      </c>
      <c r="E182">
        <v>1514</v>
      </c>
      <c r="F182">
        <v>654</v>
      </c>
      <c r="G182">
        <v>419</v>
      </c>
      <c r="H182">
        <v>0</v>
      </c>
      <c r="I182">
        <v>3407</v>
      </c>
      <c r="J182">
        <v>6925</v>
      </c>
      <c r="K182">
        <v>0</v>
      </c>
      <c r="L182">
        <v>400</v>
      </c>
      <c r="M182">
        <v>0</v>
      </c>
      <c r="N182">
        <v>1712</v>
      </c>
      <c r="O182">
        <v>850</v>
      </c>
      <c r="P182">
        <v>0</v>
      </c>
      <c r="Q182">
        <v>0</v>
      </c>
      <c r="R182">
        <v>5912</v>
      </c>
      <c r="S182">
        <v>8874</v>
      </c>
      <c r="T182">
        <v>45505</v>
      </c>
      <c r="U182">
        <v>400</v>
      </c>
      <c r="V182">
        <v>0</v>
      </c>
      <c r="W182">
        <v>109983</v>
      </c>
      <c r="X182">
        <v>850</v>
      </c>
      <c r="Y182">
        <v>0</v>
      </c>
      <c r="Z182">
        <v>0</v>
      </c>
      <c r="AA182">
        <v>10537</v>
      </c>
      <c r="AB182">
        <v>167275</v>
      </c>
      <c r="AC182">
        <v>3862</v>
      </c>
      <c r="AD182">
        <v>1409</v>
      </c>
      <c r="AE182">
        <v>0</v>
      </c>
      <c r="AF182">
        <v>0</v>
      </c>
      <c r="AG182">
        <v>0</v>
      </c>
      <c r="AH182">
        <v>0</v>
      </c>
    </row>
    <row r="183" spans="1:34" x14ac:dyDescent="0.35">
      <c r="A183" t="s">
        <v>166</v>
      </c>
      <c r="B183">
        <v>41</v>
      </c>
      <c r="C183">
        <v>0</v>
      </c>
      <c r="D183">
        <v>1111</v>
      </c>
      <c r="E183">
        <v>269</v>
      </c>
      <c r="F183">
        <v>0</v>
      </c>
      <c r="G183">
        <v>0</v>
      </c>
      <c r="H183">
        <v>0</v>
      </c>
      <c r="I183">
        <v>0</v>
      </c>
      <c r="J183">
        <v>1421</v>
      </c>
      <c r="K183">
        <v>0</v>
      </c>
      <c r="L183">
        <v>0</v>
      </c>
      <c r="M183">
        <v>1111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1111</v>
      </c>
      <c r="T183">
        <v>24965</v>
      </c>
      <c r="U183">
        <v>0</v>
      </c>
      <c r="V183">
        <v>68448</v>
      </c>
      <c r="W183">
        <v>87850</v>
      </c>
      <c r="X183">
        <v>0</v>
      </c>
      <c r="Y183">
        <v>0</v>
      </c>
      <c r="Z183">
        <v>0</v>
      </c>
      <c r="AA183">
        <v>3278</v>
      </c>
      <c r="AB183">
        <v>184541</v>
      </c>
      <c r="AC183">
        <v>1750</v>
      </c>
      <c r="AD183">
        <v>4033</v>
      </c>
      <c r="AE183">
        <v>0</v>
      </c>
      <c r="AF183">
        <v>0</v>
      </c>
      <c r="AG183">
        <v>4086</v>
      </c>
      <c r="AH183">
        <v>167</v>
      </c>
    </row>
    <row r="184" spans="1:34" x14ac:dyDescent="0.35">
      <c r="A184" t="s">
        <v>165</v>
      </c>
      <c r="B184">
        <v>1463</v>
      </c>
      <c r="C184">
        <v>2186</v>
      </c>
      <c r="D184">
        <v>5416</v>
      </c>
      <c r="E184">
        <v>5351</v>
      </c>
      <c r="F184">
        <v>1558</v>
      </c>
      <c r="G184">
        <v>0</v>
      </c>
      <c r="H184">
        <v>0</v>
      </c>
      <c r="I184">
        <v>7826</v>
      </c>
      <c r="J184">
        <v>23800</v>
      </c>
      <c r="K184">
        <v>1463</v>
      </c>
      <c r="L184">
        <v>759</v>
      </c>
      <c r="M184">
        <v>5416</v>
      </c>
      <c r="N184">
        <v>5351</v>
      </c>
      <c r="O184">
        <v>1558</v>
      </c>
      <c r="P184">
        <v>0</v>
      </c>
      <c r="Q184">
        <v>0</v>
      </c>
      <c r="R184">
        <v>6611</v>
      </c>
      <c r="S184">
        <v>21158</v>
      </c>
      <c r="T184">
        <v>41506</v>
      </c>
      <c r="U184">
        <v>18168</v>
      </c>
      <c r="V184">
        <v>105183</v>
      </c>
      <c r="W184">
        <v>124300</v>
      </c>
      <c r="X184">
        <v>11108</v>
      </c>
      <c r="Y184">
        <v>0</v>
      </c>
      <c r="Z184">
        <v>9160</v>
      </c>
      <c r="AA184">
        <v>73354</v>
      </c>
      <c r="AB184">
        <v>382779</v>
      </c>
      <c r="AC184">
        <v>9903</v>
      </c>
      <c r="AD184">
        <v>1209</v>
      </c>
      <c r="AE184">
        <v>0</v>
      </c>
      <c r="AF184">
        <v>0</v>
      </c>
      <c r="AG184">
        <v>0</v>
      </c>
      <c r="AH184">
        <v>0</v>
      </c>
    </row>
    <row r="185" spans="1:34" x14ac:dyDescent="0.35">
      <c r="A185" t="s">
        <v>164</v>
      </c>
      <c r="B185">
        <v>10263</v>
      </c>
      <c r="C185">
        <v>2131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1136</v>
      </c>
      <c r="J185">
        <v>13530</v>
      </c>
      <c r="K185">
        <v>3368</v>
      </c>
      <c r="L185">
        <v>2000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2730</v>
      </c>
      <c r="S185">
        <v>8098</v>
      </c>
      <c r="T185">
        <v>38061</v>
      </c>
      <c r="U185">
        <v>2725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11291</v>
      </c>
      <c r="AB185">
        <v>52077</v>
      </c>
      <c r="AC185">
        <v>474</v>
      </c>
      <c r="AD185">
        <v>6261</v>
      </c>
      <c r="AE185">
        <v>0</v>
      </c>
      <c r="AF185">
        <v>0</v>
      </c>
      <c r="AG185">
        <v>4825</v>
      </c>
      <c r="AH185">
        <v>0</v>
      </c>
    </row>
    <row r="186" spans="1:34" x14ac:dyDescent="0.35">
      <c r="A186" t="s">
        <v>163</v>
      </c>
      <c r="B186">
        <v>0</v>
      </c>
      <c r="C186">
        <v>9208</v>
      </c>
      <c r="D186">
        <v>0</v>
      </c>
      <c r="E186">
        <v>6392</v>
      </c>
      <c r="F186">
        <v>32900</v>
      </c>
      <c r="G186">
        <v>86667</v>
      </c>
      <c r="H186">
        <v>0</v>
      </c>
      <c r="I186">
        <v>10512</v>
      </c>
      <c r="J186">
        <v>145679</v>
      </c>
      <c r="K186">
        <v>0</v>
      </c>
      <c r="L186">
        <v>3310</v>
      </c>
      <c r="M186">
        <v>0</v>
      </c>
      <c r="N186">
        <v>5000</v>
      </c>
      <c r="O186">
        <v>30920</v>
      </c>
      <c r="P186">
        <v>78500</v>
      </c>
      <c r="Q186">
        <v>0</v>
      </c>
      <c r="R186">
        <v>385</v>
      </c>
      <c r="S186">
        <v>118115</v>
      </c>
      <c r="T186">
        <v>139775</v>
      </c>
      <c r="U186">
        <v>104295</v>
      </c>
      <c r="V186">
        <v>0</v>
      </c>
      <c r="W186">
        <v>200460</v>
      </c>
      <c r="X186">
        <v>117816</v>
      </c>
      <c r="Y186">
        <v>90595</v>
      </c>
      <c r="Z186">
        <v>26700</v>
      </c>
      <c r="AA186">
        <v>86682</v>
      </c>
      <c r="AB186">
        <v>766323</v>
      </c>
      <c r="AC186">
        <v>32008</v>
      </c>
      <c r="AD186">
        <v>46263</v>
      </c>
      <c r="AE186">
        <v>0</v>
      </c>
      <c r="AF186">
        <v>0</v>
      </c>
      <c r="AG186">
        <v>10490</v>
      </c>
      <c r="AH186">
        <v>430</v>
      </c>
    </row>
    <row r="187" spans="1:34" x14ac:dyDescent="0.35">
      <c r="A187" t="s">
        <v>161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3521</v>
      </c>
      <c r="J187">
        <v>3521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8100</v>
      </c>
      <c r="S187">
        <v>8100</v>
      </c>
      <c r="T187">
        <v>34129</v>
      </c>
      <c r="U187">
        <v>7643</v>
      </c>
      <c r="V187">
        <v>133489</v>
      </c>
      <c r="W187">
        <v>59106</v>
      </c>
      <c r="X187">
        <v>0</v>
      </c>
      <c r="Y187">
        <v>0</v>
      </c>
      <c r="Z187">
        <v>3031</v>
      </c>
      <c r="AA187">
        <v>63901</v>
      </c>
      <c r="AB187">
        <v>301299</v>
      </c>
      <c r="AC187">
        <v>6303</v>
      </c>
      <c r="AD187">
        <v>9372</v>
      </c>
      <c r="AE187">
        <v>0</v>
      </c>
      <c r="AF187">
        <v>0</v>
      </c>
      <c r="AG187">
        <v>0</v>
      </c>
      <c r="AH187">
        <v>0</v>
      </c>
    </row>
    <row r="188" spans="1:34" x14ac:dyDescent="0.35">
      <c r="A188" t="s">
        <v>160</v>
      </c>
      <c r="B188">
        <v>0</v>
      </c>
      <c r="C188">
        <v>0</v>
      </c>
      <c r="D188">
        <v>0</v>
      </c>
      <c r="E188">
        <v>3095</v>
      </c>
      <c r="F188">
        <v>0</v>
      </c>
      <c r="G188">
        <v>0</v>
      </c>
      <c r="H188">
        <v>0</v>
      </c>
      <c r="I188">
        <v>0</v>
      </c>
      <c r="J188">
        <v>3095</v>
      </c>
      <c r="K188">
        <v>0</v>
      </c>
      <c r="L188">
        <v>0</v>
      </c>
      <c r="M188">
        <v>0</v>
      </c>
      <c r="N188">
        <v>3000</v>
      </c>
      <c r="O188">
        <v>0</v>
      </c>
      <c r="P188">
        <v>0</v>
      </c>
      <c r="Q188">
        <v>0</v>
      </c>
      <c r="R188">
        <v>0</v>
      </c>
      <c r="S188">
        <v>3000</v>
      </c>
      <c r="T188">
        <v>8793</v>
      </c>
      <c r="U188">
        <v>0</v>
      </c>
      <c r="V188">
        <v>0</v>
      </c>
      <c r="W188">
        <v>22013</v>
      </c>
      <c r="X188">
        <v>0</v>
      </c>
      <c r="Y188">
        <v>0</v>
      </c>
      <c r="Z188">
        <v>0</v>
      </c>
      <c r="AA188">
        <v>0</v>
      </c>
      <c r="AB188">
        <v>30806</v>
      </c>
      <c r="AC188">
        <v>21</v>
      </c>
      <c r="AD188">
        <v>2881</v>
      </c>
      <c r="AE188">
        <v>0</v>
      </c>
      <c r="AF188">
        <v>0</v>
      </c>
      <c r="AG188">
        <v>0</v>
      </c>
      <c r="AH188">
        <v>0</v>
      </c>
    </row>
    <row r="189" spans="1:34" x14ac:dyDescent="0.35">
      <c r="A189" t="s">
        <v>159</v>
      </c>
      <c r="B189">
        <v>887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1849</v>
      </c>
      <c r="I189">
        <v>4242</v>
      </c>
      <c r="J189">
        <v>6978</v>
      </c>
      <c r="K189">
        <v>887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2000</v>
      </c>
      <c r="R189">
        <v>5388</v>
      </c>
      <c r="S189">
        <v>8275</v>
      </c>
      <c r="T189">
        <v>11024</v>
      </c>
      <c r="U189">
        <v>17183</v>
      </c>
      <c r="V189">
        <v>69525</v>
      </c>
      <c r="W189">
        <v>0</v>
      </c>
      <c r="X189">
        <v>0</v>
      </c>
      <c r="Y189">
        <v>0</v>
      </c>
      <c r="Z189">
        <v>2000</v>
      </c>
      <c r="AA189">
        <v>34652</v>
      </c>
      <c r="AB189">
        <v>134384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35">
      <c r="A190" t="s">
        <v>158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35">
      <c r="A191" t="s">
        <v>157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221</v>
      </c>
      <c r="W191">
        <v>441</v>
      </c>
      <c r="X191">
        <v>0</v>
      </c>
      <c r="Y191">
        <v>0</v>
      </c>
      <c r="Z191">
        <v>0</v>
      </c>
      <c r="AA191">
        <v>2022</v>
      </c>
      <c r="AB191">
        <v>2684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35">
      <c r="A192" t="s">
        <v>156</v>
      </c>
      <c r="B192">
        <v>0</v>
      </c>
      <c r="C192">
        <v>29440</v>
      </c>
      <c r="D192">
        <v>2340</v>
      </c>
      <c r="E192">
        <v>0</v>
      </c>
      <c r="F192">
        <v>0</v>
      </c>
      <c r="G192">
        <v>0</v>
      </c>
      <c r="H192">
        <v>0</v>
      </c>
      <c r="I192">
        <v>11206</v>
      </c>
      <c r="J192">
        <v>42986</v>
      </c>
      <c r="K192">
        <v>289</v>
      </c>
      <c r="L192">
        <v>39221</v>
      </c>
      <c r="M192">
        <v>4176</v>
      </c>
      <c r="N192">
        <v>0</v>
      </c>
      <c r="O192">
        <v>0</v>
      </c>
      <c r="P192">
        <v>0</v>
      </c>
      <c r="Q192">
        <v>0</v>
      </c>
      <c r="R192">
        <v>12100</v>
      </c>
      <c r="S192">
        <v>55786</v>
      </c>
      <c r="T192">
        <v>17925</v>
      </c>
      <c r="U192">
        <v>184121</v>
      </c>
      <c r="V192">
        <v>214929</v>
      </c>
      <c r="W192">
        <v>0</v>
      </c>
      <c r="X192">
        <v>0</v>
      </c>
      <c r="Y192">
        <v>0</v>
      </c>
      <c r="Z192">
        <v>0</v>
      </c>
      <c r="AA192">
        <v>76495</v>
      </c>
      <c r="AB192">
        <v>493470</v>
      </c>
      <c r="AC192">
        <v>9550</v>
      </c>
      <c r="AD192">
        <v>41932</v>
      </c>
      <c r="AE192">
        <v>0</v>
      </c>
      <c r="AF192">
        <v>0</v>
      </c>
      <c r="AG192">
        <v>0</v>
      </c>
      <c r="AH192">
        <v>0</v>
      </c>
    </row>
    <row r="193" spans="1:34" x14ac:dyDescent="0.35">
      <c r="A193" t="s">
        <v>155</v>
      </c>
      <c r="B193">
        <v>310</v>
      </c>
      <c r="C193">
        <v>0</v>
      </c>
      <c r="D193">
        <v>1056</v>
      </c>
      <c r="E193">
        <v>0</v>
      </c>
      <c r="F193">
        <v>0</v>
      </c>
      <c r="G193">
        <v>0</v>
      </c>
      <c r="H193">
        <v>0</v>
      </c>
      <c r="I193">
        <v>1037</v>
      </c>
      <c r="J193">
        <v>2403</v>
      </c>
      <c r="K193">
        <v>400</v>
      </c>
      <c r="L193">
        <v>0</v>
      </c>
      <c r="M193">
        <v>5000</v>
      </c>
      <c r="N193">
        <v>0</v>
      </c>
      <c r="O193">
        <v>0</v>
      </c>
      <c r="P193">
        <v>0</v>
      </c>
      <c r="Q193">
        <v>0</v>
      </c>
      <c r="R193">
        <v>1100</v>
      </c>
      <c r="S193">
        <v>6500</v>
      </c>
      <c r="T193">
        <v>1126</v>
      </c>
      <c r="U193">
        <v>72</v>
      </c>
      <c r="V193">
        <v>160484</v>
      </c>
      <c r="W193">
        <v>0</v>
      </c>
      <c r="X193">
        <v>0</v>
      </c>
      <c r="Y193">
        <v>0</v>
      </c>
      <c r="Z193">
        <v>0</v>
      </c>
      <c r="AA193">
        <v>3658</v>
      </c>
      <c r="AB193">
        <v>165340</v>
      </c>
      <c r="AC193">
        <v>0</v>
      </c>
      <c r="AD193">
        <v>3182</v>
      </c>
      <c r="AE193">
        <v>0</v>
      </c>
      <c r="AF193">
        <v>0</v>
      </c>
      <c r="AG193">
        <v>5389</v>
      </c>
      <c r="AH193">
        <v>131</v>
      </c>
    </row>
    <row r="194" spans="1:34" x14ac:dyDescent="0.35">
      <c r="A194" t="s">
        <v>154</v>
      </c>
      <c r="B194">
        <v>1488</v>
      </c>
      <c r="C194">
        <v>0</v>
      </c>
      <c r="D194">
        <v>43622</v>
      </c>
      <c r="E194">
        <v>0</v>
      </c>
      <c r="F194">
        <v>15180</v>
      </c>
      <c r="G194">
        <v>0</v>
      </c>
      <c r="H194">
        <v>585</v>
      </c>
      <c r="I194">
        <v>543</v>
      </c>
      <c r="J194">
        <v>61418</v>
      </c>
      <c r="K194">
        <v>785</v>
      </c>
      <c r="L194">
        <v>1052</v>
      </c>
      <c r="M194">
        <v>24339</v>
      </c>
      <c r="N194">
        <v>0</v>
      </c>
      <c r="O194">
        <v>1115</v>
      </c>
      <c r="P194">
        <v>0</v>
      </c>
      <c r="Q194">
        <v>0</v>
      </c>
      <c r="R194">
        <v>354</v>
      </c>
      <c r="S194">
        <v>27645</v>
      </c>
      <c r="T194">
        <v>42177</v>
      </c>
      <c r="U194">
        <v>39335</v>
      </c>
      <c r="V194">
        <v>240312</v>
      </c>
      <c r="W194">
        <v>0</v>
      </c>
      <c r="X194">
        <v>26115</v>
      </c>
      <c r="Y194">
        <v>0</v>
      </c>
      <c r="Z194">
        <v>5525</v>
      </c>
      <c r="AA194">
        <v>15487</v>
      </c>
      <c r="AB194">
        <v>368951</v>
      </c>
      <c r="AC194">
        <v>0</v>
      </c>
      <c r="AD194">
        <v>28971</v>
      </c>
      <c r="AE194">
        <v>0</v>
      </c>
      <c r="AF194">
        <v>0</v>
      </c>
      <c r="AG194">
        <v>0</v>
      </c>
      <c r="AH194">
        <v>0</v>
      </c>
    </row>
    <row r="195" spans="1:34" x14ac:dyDescent="0.35">
      <c r="A195" t="s">
        <v>153</v>
      </c>
      <c r="B195">
        <v>956</v>
      </c>
      <c r="C195">
        <v>12092</v>
      </c>
      <c r="D195">
        <v>0</v>
      </c>
      <c r="E195">
        <v>0</v>
      </c>
      <c r="F195">
        <v>15</v>
      </c>
      <c r="G195">
        <v>504</v>
      </c>
      <c r="H195">
        <v>0</v>
      </c>
      <c r="I195">
        <v>0</v>
      </c>
      <c r="J195">
        <v>13567</v>
      </c>
      <c r="K195">
        <v>0</v>
      </c>
      <c r="L195">
        <v>9300</v>
      </c>
      <c r="M195">
        <v>2000</v>
      </c>
      <c r="N195">
        <v>1000</v>
      </c>
      <c r="O195">
        <v>0</v>
      </c>
      <c r="P195">
        <v>0</v>
      </c>
      <c r="Q195">
        <v>0</v>
      </c>
      <c r="R195">
        <v>200</v>
      </c>
      <c r="S195">
        <v>12500</v>
      </c>
      <c r="T195">
        <v>19512</v>
      </c>
      <c r="U195">
        <v>53273</v>
      </c>
      <c r="V195">
        <v>311232</v>
      </c>
      <c r="W195">
        <v>136376</v>
      </c>
      <c r="X195">
        <v>0</v>
      </c>
      <c r="Y195">
        <v>0</v>
      </c>
      <c r="Z195">
        <v>1350</v>
      </c>
      <c r="AA195">
        <v>14297</v>
      </c>
      <c r="AB195">
        <v>536040</v>
      </c>
      <c r="AC195">
        <v>5415</v>
      </c>
      <c r="AD195">
        <v>15285</v>
      </c>
      <c r="AE195">
        <v>0</v>
      </c>
      <c r="AF195">
        <v>0</v>
      </c>
      <c r="AG195">
        <v>507</v>
      </c>
      <c r="AH195">
        <v>0</v>
      </c>
    </row>
    <row r="196" spans="1:34" x14ac:dyDescent="0.35">
      <c r="A196" t="s">
        <v>152</v>
      </c>
      <c r="B196">
        <v>15584</v>
      </c>
      <c r="C196">
        <v>0</v>
      </c>
      <c r="D196">
        <v>479</v>
      </c>
      <c r="E196">
        <v>6451</v>
      </c>
      <c r="F196">
        <v>0</v>
      </c>
      <c r="G196">
        <v>0</v>
      </c>
      <c r="H196">
        <v>0</v>
      </c>
      <c r="I196">
        <v>0</v>
      </c>
      <c r="J196">
        <v>22514</v>
      </c>
      <c r="K196">
        <v>19691</v>
      </c>
      <c r="L196">
        <v>0</v>
      </c>
      <c r="M196">
        <v>479</v>
      </c>
      <c r="N196">
        <v>6451</v>
      </c>
      <c r="O196">
        <v>0</v>
      </c>
      <c r="P196">
        <v>0</v>
      </c>
      <c r="Q196">
        <v>0</v>
      </c>
      <c r="R196">
        <v>0</v>
      </c>
      <c r="S196">
        <v>26621</v>
      </c>
      <c r="T196">
        <v>115757</v>
      </c>
      <c r="U196">
        <v>0</v>
      </c>
      <c r="V196">
        <v>18365</v>
      </c>
      <c r="W196">
        <v>99589</v>
      </c>
      <c r="X196">
        <v>0</v>
      </c>
      <c r="Y196">
        <v>0</v>
      </c>
      <c r="Z196">
        <v>0</v>
      </c>
      <c r="AA196">
        <v>4000</v>
      </c>
      <c r="AB196">
        <v>237711</v>
      </c>
      <c r="AC196">
        <v>0</v>
      </c>
      <c r="AD196">
        <v>18565</v>
      </c>
      <c r="AE196">
        <v>0</v>
      </c>
      <c r="AF196">
        <v>0</v>
      </c>
      <c r="AG196">
        <v>3077</v>
      </c>
      <c r="AH196">
        <v>0</v>
      </c>
    </row>
    <row r="197" spans="1:34" x14ac:dyDescent="0.35">
      <c r="A197" t="s">
        <v>151</v>
      </c>
      <c r="B197">
        <v>485</v>
      </c>
      <c r="C197">
        <v>883</v>
      </c>
      <c r="D197">
        <v>1500</v>
      </c>
      <c r="E197">
        <v>0</v>
      </c>
      <c r="F197">
        <v>5514</v>
      </c>
      <c r="G197">
        <v>0</v>
      </c>
      <c r="H197">
        <v>0</v>
      </c>
      <c r="I197">
        <v>0</v>
      </c>
      <c r="J197">
        <v>8382</v>
      </c>
      <c r="K197">
        <v>0</v>
      </c>
      <c r="L197">
        <v>603</v>
      </c>
      <c r="M197">
        <v>1500</v>
      </c>
      <c r="N197">
        <v>0</v>
      </c>
      <c r="O197">
        <v>9793</v>
      </c>
      <c r="P197">
        <v>0</v>
      </c>
      <c r="Q197">
        <v>0</v>
      </c>
      <c r="R197">
        <v>0</v>
      </c>
      <c r="S197">
        <v>11896</v>
      </c>
      <c r="T197">
        <v>106695</v>
      </c>
      <c r="U197">
        <v>90685</v>
      </c>
      <c r="V197">
        <v>282135</v>
      </c>
      <c r="W197">
        <v>182100</v>
      </c>
      <c r="X197">
        <v>30124</v>
      </c>
      <c r="Y197">
        <v>0</v>
      </c>
      <c r="Z197">
        <v>18000</v>
      </c>
      <c r="AA197">
        <v>64266</v>
      </c>
      <c r="AB197">
        <v>774005</v>
      </c>
      <c r="AC197">
        <v>25280</v>
      </c>
      <c r="AD197">
        <v>56486</v>
      </c>
      <c r="AE197">
        <v>0</v>
      </c>
      <c r="AF197">
        <v>0</v>
      </c>
      <c r="AG197">
        <v>8480</v>
      </c>
      <c r="AH197">
        <v>797</v>
      </c>
    </row>
    <row r="198" spans="1:34" x14ac:dyDescent="0.35">
      <c r="A198" t="s">
        <v>150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4758</v>
      </c>
      <c r="U198">
        <v>3701</v>
      </c>
      <c r="V198">
        <v>128000</v>
      </c>
      <c r="W198">
        <v>12000</v>
      </c>
      <c r="X198">
        <v>0</v>
      </c>
      <c r="Y198">
        <v>0</v>
      </c>
      <c r="Z198">
        <v>9900</v>
      </c>
      <c r="AA198">
        <v>0</v>
      </c>
      <c r="AB198">
        <v>158359</v>
      </c>
      <c r="AC198">
        <v>3000</v>
      </c>
      <c r="AD198">
        <v>2903</v>
      </c>
      <c r="AE198">
        <v>0</v>
      </c>
      <c r="AF198">
        <v>0</v>
      </c>
      <c r="AG198">
        <v>0</v>
      </c>
      <c r="AH198">
        <v>0</v>
      </c>
    </row>
    <row r="199" spans="1:34" x14ac:dyDescent="0.35">
      <c r="A199" t="s">
        <v>149</v>
      </c>
      <c r="B199">
        <v>3959</v>
      </c>
      <c r="C199">
        <v>5610</v>
      </c>
      <c r="D199">
        <v>52113</v>
      </c>
      <c r="E199">
        <v>0</v>
      </c>
      <c r="F199">
        <v>17539</v>
      </c>
      <c r="G199">
        <v>0</v>
      </c>
      <c r="H199">
        <v>0</v>
      </c>
      <c r="I199">
        <v>4475</v>
      </c>
      <c r="J199">
        <v>83696</v>
      </c>
      <c r="K199">
        <v>1070</v>
      </c>
      <c r="L199">
        <v>6950</v>
      </c>
      <c r="M199">
        <v>20000</v>
      </c>
      <c r="N199">
        <v>0</v>
      </c>
      <c r="O199">
        <v>27625</v>
      </c>
      <c r="P199">
        <v>0</v>
      </c>
      <c r="Q199">
        <v>0</v>
      </c>
      <c r="R199">
        <v>1000</v>
      </c>
      <c r="S199">
        <v>56645</v>
      </c>
      <c r="T199">
        <v>55311</v>
      </c>
      <c r="U199">
        <v>14802</v>
      </c>
      <c r="V199">
        <v>350177</v>
      </c>
      <c r="W199">
        <v>0</v>
      </c>
      <c r="X199">
        <v>65217</v>
      </c>
      <c r="Y199">
        <v>0</v>
      </c>
      <c r="Z199">
        <v>7395</v>
      </c>
      <c r="AA199">
        <v>226782</v>
      </c>
      <c r="AB199">
        <v>719684</v>
      </c>
      <c r="AC199">
        <v>0</v>
      </c>
      <c r="AD199">
        <v>31302</v>
      </c>
      <c r="AE199">
        <v>0</v>
      </c>
      <c r="AF199">
        <v>0</v>
      </c>
      <c r="AG199">
        <v>0</v>
      </c>
      <c r="AH199">
        <v>0</v>
      </c>
    </row>
    <row r="200" spans="1:34" x14ac:dyDescent="0.35">
      <c r="A200" t="s">
        <v>148</v>
      </c>
      <c r="B200">
        <v>3017</v>
      </c>
      <c r="C200">
        <v>19859</v>
      </c>
      <c r="D200">
        <v>1216</v>
      </c>
      <c r="E200">
        <v>7545</v>
      </c>
      <c r="F200">
        <v>15349</v>
      </c>
      <c r="G200">
        <v>0</v>
      </c>
      <c r="H200">
        <v>0</v>
      </c>
      <c r="I200">
        <v>0</v>
      </c>
      <c r="J200">
        <v>46986</v>
      </c>
      <c r="K200">
        <v>862</v>
      </c>
      <c r="L200">
        <v>11408</v>
      </c>
      <c r="M200">
        <v>0</v>
      </c>
      <c r="N200">
        <v>0</v>
      </c>
      <c r="O200">
        <v>2200</v>
      </c>
      <c r="P200">
        <v>0</v>
      </c>
      <c r="Q200">
        <v>0</v>
      </c>
      <c r="R200">
        <v>4500</v>
      </c>
      <c r="S200">
        <v>18970</v>
      </c>
      <c r="T200">
        <v>61773</v>
      </c>
      <c r="U200">
        <v>158370</v>
      </c>
      <c r="V200">
        <v>182978</v>
      </c>
      <c r="W200">
        <v>89350</v>
      </c>
      <c r="X200">
        <v>2200</v>
      </c>
      <c r="Y200">
        <v>0</v>
      </c>
      <c r="Z200">
        <v>0</v>
      </c>
      <c r="AA200">
        <v>37814</v>
      </c>
      <c r="AB200">
        <v>532485</v>
      </c>
      <c r="AC200">
        <v>9138</v>
      </c>
      <c r="AD200">
        <v>1752</v>
      </c>
      <c r="AE200">
        <v>0</v>
      </c>
      <c r="AF200">
        <v>0</v>
      </c>
      <c r="AG200">
        <v>0</v>
      </c>
      <c r="AH200">
        <v>0</v>
      </c>
    </row>
    <row r="201" spans="1:34" x14ac:dyDescent="0.35">
      <c r="A201" t="s">
        <v>147</v>
      </c>
      <c r="B201">
        <v>14231</v>
      </c>
      <c r="C201">
        <v>68</v>
      </c>
      <c r="D201">
        <v>4765</v>
      </c>
      <c r="E201">
        <v>0</v>
      </c>
      <c r="F201">
        <v>574</v>
      </c>
      <c r="G201">
        <v>0</v>
      </c>
      <c r="H201">
        <v>0</v>
      </c>
      <c r="I201">
        <v>704</v>
      </c>
      <c r="J201">
        <v>20342</v>
      </c>
      <c r="K201">
        <v>10600</v>
      </c>
      <c r="L201">
        <v>700</v>
      </c>
      <c r="M201">
        <v>0</v>
      </c>
      <c r="N201">
        <v>32480</v>
      </c>
      <c r="O201">
        <v>0</v>
      </c>
      <c r="P201">
        <v>0</v>
      </c>
      <c r="Q201">
        <v>0</v>
      </c>
      <c r="R201">
        <v>0</v>
      </c>
      <c r="S201">
        <v>43780</v>
      </c>
      <c r="T201">
        <v>49410</v>
      </c>
      <c r="U201">
        <v>9627</v>
      </c>
      <c r="V201">
        <v>155650</v>
      </c>
      <c r="W201">
        <v>137940</v>
      </c>
      <c r="X201">
        <v>22500</v>
      </c>
      <c r="Y201">
        <v>0</v>
      </c>
      <c r="Z201">
        <v>0</v>
      </c>
      <c r="AA201">
        <v>17950</v>
      </c>
      <c r="AB201">
        <v>393077</v>
      </c>
      <c r="AC201">
        <v>0</v>
      </c>
      <c r="AD201">
        <v>34474</v>
      </c>
      <c r="AE201">
        <v>0</v>
      </c>
      <c r="AF201">
        <v>0</v>
      </c>
      <c r="AG201">
        <v>5800</v>
      </c>
      <c r="AH201">
        <v>1661</v>
      </c>
    </row>
    <row r="202" spans="1:34" x14ac:dyDescent="0.35">
      <c r="A202" t="s">
        <v>146</v>
      </c>
      <c r="B202">
        <v>2616</v>
      </c>
      <c r="C202">
        <v>0</v>
      </c>
      <c r="D202">
        <v>932</v>
      </c>
      <c r="E202">
        <v>2498</v>
      </c>
      <c r="F202">
        <v>0</v>
      </c>
      <c r="G202">
        <v>0</v>
      </c>
      <c r="H202">
        <v>0</v>
      </c>
      <c r="I202">
        <v>56</v>
      </c>
      <c r="J202">
        <v>6102</v>
      </c>
      <c r="K202">
        <v>3150</v>
      </c>
      <c r="L202">
        <v>0</v>
      </c>
      <c r="M202">
        <v>0</v>
      </c>
      <c r="N202">
        <v>3000</v>
      </c>
      <c r="O202">
        <v>0</v>
      </c>
      <c r="P202">
        <v>0</v>
      </c>
      <c r="Q202">
        <v>0</v>
      </c>
      <c r="R202">
        <v>140</v>
      </c>
      <c r="S202">
        <v>6290</v>
      </c>
      <c r="T202">
        <v>31266</v>
      </c>
      <c r="U202">
        <v>21334</v>
      </c>
      <c r="V202">
        <v>18730</v>
      </c>
      <c r="W202">
        <v>3000</v>
      </c>
      <c r="X202">
        <v>0</v>
      </c>
      <c r="Y202">
        <v>0</v>
      </c>
      <c r="Z202">
        <v>0</v>
      </c>
      <c r="AA202">
        <v>5096</v>
      </c>
      <c r="AB202">
        <v>79426</v>
      </c>
      <c r="AC202">
        <v>0</v>
      </c>
      <c r="AD202">
        <v>11679</v>
      </c>
      <c r="AE202">
        <v>0</v>
      </c>
      <c r="AF202">
        <v>0</v>
      </c>
      <c r="AG202">
        <v>0</v>
      </c>
      <c r="AH202">
        <v>0</v>
      </c>
    </row>
    <row r="203" spans="1:34" x14ac:dyDescent="0.35">
      <c r="A203" t="s">
        <v>145</v>
      </c>
      <c r="B203">
        <v>0</v>
      </c>
      <c r="C203">
        <v>0</v>
      </c>
      <c r="D203">
        <v>2136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2136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8006</v>
      </c>
      <c r="U203">
        <v>8388</v>
      </c>
      <c r="V203">
        <v>32461</v>
      </c>
      <c r="W203">
        <v>0</v>
      </c>
      <c r="X203">
        <v>0</v>
      </c>
      <c r="Y203">
        <v>0</v>
      </c>
      <c r="Z203">
        <v>0</v>
      </c>
      <c r="AA203">
        <v>1327</v>
      </c>
      <c r="AB203">
        <v>50182</v>
      </c>
      <c r="AC203">
        <v>250</v>
      </c>
      <c r="AD203">
        <v>7703</v>
      </c>
      <c r="AE203">
        <v>110</v>
      </c>
      <c r="AF203">
        <v>0</v>
      </c>
      <c r="AG203">
        <v>2480</v>
      </c>
      <c r="AH203">
        <v>778</v>
      </c>
    </row>
    <row r="204" spans="1:34" x14ac:dyDescent="0.35">
      <c r="A204" t="s">
        <v>526</v>
      </c>
      <c r="B204">
        <v>2665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1750</v>
      </c>
      <c r="J204">
        <v>4415</v>
      </c>
      <c r="K204">
        <v>5000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1800</v>
      </c>
      <c r="S204">
        <v>6800</v>
      </c>
      <c r="T204">
        <v>33082</v>
      </c>
      <c r="U204">
        <v>2380</v>
      </c>
      <c r="V204">
        <v>6700</v>
      </c>
      <c r="W204">
        <v>0</v>
      </c>
      <c r="X204">
        <v>0</v>
      </c>
      <c r="Y204">
        <v>0</v>
      </c>
      <c r="Z204">
        <v>0</v>
      </c>
      <c r="AA204">
        <v>6407</v>
      </c>
      <c r="AB204">
        <v>48569</v>
      </c>
      <c r="AC204">
        <v>0</v>
      </c>
      <c r="AD204">
        <v>2514</v>
      </c>
      <c r="AE204">
        <v>0</v>
      </c>
      <c r="AF204">
        <v>0</v>
      </c>
      <c r="AG204">
        <v>4400</v>
      </c>
      <c r="AH204">
        <v>0</v>
      </c>
    </row>
    <row r="205" spans="1:34" x14ac:dyDescent="0.35">
      <c r="A205" t="s">
        <v>144</v>
      </c>
      <c r="B205">
        <v>501</v>
      </c>
      <c r="C205">
        <v>86</v>
      </c>
      <c r="D205">
        <v>1206</v>
      </c>
      <c r="E205">
        <v>634</v>
      </c>
      <c r="F205">
        <v>0</v>
      </c>
      <c r="G205">
        <v>0</v>
      </c>
      <c r="H205">
        <v>770</v>
      </c>
      <c r="I205">
        <v>0</v>
      </c>
      <c r="J205">
        <v>3197</v>
      </c>
      <c r="K205">
        <v>0</v>
      </c>
      <c r="L205">
        <v>0</v>
      </c>
      <c r="M205">
        <v>350</v>
      </c>
      <c r="N205">
        <v>0</v>
      </c>
      <c r="O205">
        <v>0</v>
      </c>
      <c r="P205">
        <v>0</v>
      </c>
      <c r="Q205">
        <v>787</v>
      </c>
      <c r="R205">
        <v>0</v>
      </c>
      <c r="S205">
        <v>1137</v>
      </c>
      <c r="T205">
        <v>17388</v>
      </c>
      <c r="U205">
        <v>7631</v>
      </c>
      <c r="V205">
        <v>31107</v>
      </c>
      <c r="W205">
        <v>10800</v>
      </c>
      <c r="X205">
        <v>0</v>
      </c>
      <c r="Y205">
        <v>0</v>
      </c>
      <c r="Z205">
        <v>2272</v>
      </c>
      <c r="AA205">
        <v>500</v>
      </c>
      <c r="AB205">
        <v>69698</v>
      </c>
      <c r="AC205">
        <v>2621</v>
      </c>
      <c r="AD205">
        <v>49</v>
      </c>
      <c r="AE205">
        <v>0</v>
      </c>
      <c r="AF205">
        <v>0</v>
      </c>
      <c r="AG205">
        <v>4618</v>
      </c>
      <c r="AH205">
        <v>48</v>
      </c>
    </row>
    <row r="206" spans="1:34" x14ac:dyDescent="0.35">
      <c r="A206" t="s">
        <v>143</v>
      </c>
      <c r="B206">
        <v>28246</v>
      </c>
      <c r="C206">
        <v>0</v>
      </c>
      <c r="D206">
        <v>1533</v>
      </c>
      <c r="E206">
        <v>5369</v>
      </c>
      <c r="F206">
        <v>0</v>
      </c>
      <c r="G206">
        <v>0</v>
      </c>
      <c r="H206">
        <v>0</v>
      </c>
      <c r="I206">
        <v>1749</v>
      </c>
      <c r="J206">
        <v>36897</v>
      </c>
      <c r="K206">
        <v>57216</v>
      </c>
      <c r="L206">
        <v>0</v>
      </c>
      <c r="M206">
        <v>0</v>
      </c>
      <c r="N206">
        <v>35000</v>
      </c>
      <c r="O206">
        <v>0</v>
      </c>
      <c r="P206">
        <v>0</v>
      </c>
      <c r="Q206">
        <v>0</v>
      </c>
      <c r="R206">
        <v>1550</v>
      </c>
      <c r="S206">
        <v>93766</v>
      </c>
      <c r="T206">
        <v>80021</v>
      </c>
      <c r="U206">
        <v>28518</v>
      </c>
      <c r="V206">
        <v>109701</v>
      </c>
      <c r="W206">
        <v>159042</v>
      </c>
      <c r="X206">
        <v>0</v>
      </c>
      <c r="Y206">
        <v>0</v>
      </c>
      <c r="Z206">
        <v>29824</v>
      </c>
      <c r="AA206">
        <v>60259</v>
      </c>
      <c r="AB206">
        <v>467365</v>
      </c>
      <c r="AC206">
        <v>3250</v>
      </c>
      <c r="AD206">
        <v>39366</v>
      </c>
      <c r="AE206">
        <v>0</v>
      </c>
      <c r="AF206">
        <v>0</v>
      </c>
      <c r="AG206">
        <v>1970</v>
      </c>
      <c r="AH206">
        <v>0</v>
      </c>
    </row>
    <row r="207" spans="1:34" x14ac:dyDescent="0.35">
      <c r="A207" t="s">
        <v>142</v>
      </c>
      <c r="B207">
        <v>5486</v>
      </c>
      <c r="C207">
        <v>0</v>
      </c>
      <c r="D207">
        <v>6242</v>
      </c>
      <c r="E207">
        <v>5615</v>
      </c>
      <c r="F207">
        <v>0</v>
      </c>
      <c r="G207">
        <v>0</v>
      </c>
      <c r="H207">
        <v>0</v>
      </c>
      <c r="I207">
        <v>1231</v>
      </c>
      <c r="J207">
        <v>18574</v>
      </c>
      <c r="K207">
        <v>6500</v>
      </c>
      <c r="L207">
        <v>0</v>
      </c>
      <c r="M207">
        <v>17407</v>
      </c>
      <c r="N207">
        <v>5705</v>
      </c>
      <c r="O207">
        <v>0</v>
      </c>
      <c r="P207">
        <v>0</v>
      </c>
      <c r="Q207">
        <v>0</v>
      </c>
      <c r="R207">
        <v>1150</v>
      </c>
      <c r="S207">
        <v>30762</v>
      </c>
      <c r="T207">
        <v>11804</v>
      </c>
      <c r="U207">
        <v>0</v>
      </c>
      <c r="V207">
        <v>23590</v>
      </c>
      <c r="W207">
        <v>148345</v>
      </c>
      <c r="X207">
        <v>0</v>
      </c>
      <c r="Y207">
        <v>0</v>
      </c>
      <c r="Z207">
        <v>1800</v>
      </c>
      <c r="AA207">
        <v>12190</v>
      </c>
      <c r="AB207">
        <v>197729</v>
      </c>
      <c r="AC207">
        <v>388</v>
      </c>
      <c r="AD207">
        <v>5045</v>
      </c>
      <c r="AE207">
        <v>0</v>
      </c>
      <c r="AF207">
        <v>0</v>
      </c>
      <c r="AG207">
        <v>0</v>
      </c>
      <c r="AH207">
        <v>0</v>
      </c>
    </row>
    <row r="208" spans="1:34" x14ac:dyDescent="0.35">
      <c r="A208" t="s">
        <v>141</v>
      </c>
      <c r="B208">
        <v>6369</v>
      </c>
      <c r="C208">
        <v>20054</v>
      </c>
      <c r="D208">
        <v>16064</v>
      </c>
      <c r="E208">
        <v>0</v>
      </c>
      <c r="F208">
        <v>3126</v>
      </c>
      <c r="G208">
        <v>0</v>
      </c>
      <c r="H208">
        <v>410</v>
      </c>
      <c r="I208">
        <v>0</v>
      </c>
      <c r="J208">
        <v>46023</v>
      </c>
      <c r="K208">
        <v>0</v>
      </c>
      <c r="L208">
        <v>0</v>
      </c>
      <c r="M208">
        <v>18280</v>
      </c>
      <c r="N208">
        <v>0</v>
      </c>
      <c r="O208">
        <v>17600</v>
      </c>
      <c r="P208">
        <v>0</v>
      </c>
      <c r="Q208">
        <v>0</v>
      </c>
      <c r="R208">
        <v>13980</v>
      </c>
      <c r="S208">
        <v>49860</v>
      </c>
      <c r="T208">
        <v>69595</v>
      </c>
      <c r="U208">
        <v>16530</v>
      </c>
      <c r="V208">
        <v>756388</v>
      </c>
      <c r="W208">
        <v>0</v>
      </c>
      <c r="X208">
        <v>40593</v>
      </c>
      <c r="Y208">
        <v>0</v>
      </c>
      <c r="Z208">
        <v>0</v>
      </c>
      <c r="AA208">
        <v>38585</v>
      </c>
      <c r="AB208">
        <v>921691</v>
      </c>
      <c r="AC208">
        <v>6800</v>
      </c>
      <c r="AD208">
        <v>8424</v>
      </c>
      <c r="AE208">
        <v>9377</v>
      </c>
      <c r="AF208">
        <v>9000</v>
      </c>
      <c r="AG208">
        <v>12197</v>
      </c>
      <c r="AH208">
        <v>27</v>
      </c>
    </row>
    <row r="209" spans="1:34" x14ac:dyDescent="0.35">
      <c r="A209" t="s">
        <v>140</v>
      </c>
      <c r="B209">
        <v>0</v>
      </c>
      <c r="C209">
        <v>1613</v>
      </c>
      <c r="D209">
        <v>7237</v>
      </c>
      <c r="E209">
        <v>0</v>
      </c>
      <c r="F209">
        <v>0</v>
      </c>
      <c r="G209">
        <v>0</v>
      </c>
      <c r="H209">
        <v>1377</v>
      </c>
      <c r="I209">
        <v>3665</v>
      </c>
      <c r="J209">
        <v>13892</v>
      </c>
      <c r="K209">
        <v>0</v>
      </c>
      <c r="L209">
        <v>2707</v>
      </c>
      <c r="M209">
        <v>3535</v>
      </c>
      <c r="N209">
        <v>0</v>
      </c>
      <c r="O209">
        <v>0</v>
      </c>
      <c r="P209">
        <v>0</v>
      </c>
      <c r="Q209">
        <v>1989</v>
      </c>
      <c r="R209">
        <v>655</v>
      </c>
      <c r="S209">
        <v>8886</v>
      </c>
      <c r="T209">
        <v>3594</v>
      </c>
      <c r="U209">
        <v>80812</v>
      </c>
      <c r="V209">
        <v>21071</v>
      </c>
      <c r="W209">
        <v>33837</v>
      </c>
      <c r="X209">
        <v>29963</v>
      </c>
      <c r="Y209">
        <v>0</v>
      </c>
      <c r="Z209">
        <v>37762</v>
      </c>
      <c r="AA209">
        <v>21855</v>
      </c>
      <c r="AB209">
        <v>228894</v>
      </c>
      <c r="AC209">
        <v>10981</v>
      </c>
      <c r="AD209">
        <v>10793</v>
      </c>
      <c r="AE209">
        <v>0</v>
      </c>
      <c r="AF209">
        <v>0</v>
      </c>
      <c r="AG209">
        <v>0</v>
      </c>
      <c r="AH209">
        <v>0</v>
      </c>
    </row>
    <row r="210" spans="1:34" x14ac:dyDescent="0.35">
      <c r="A210" t="s">
        <v>139</v>
      </c>
      <c r="B210">
        <v>142</v>
      </c>
      <c r="C210">
        <v>0</v>
      </c>
      <c r="D210">
        <v>2441</v>
      </c>
      <c r="E210">
        <v>0</v>
      </c>
      <c r="F210">
        <v>2901</v>
      </c>
      <c r="G210">
        <v>0</v>
      </c>
      <c r="H210">
        <v>0</v>
      </c>
      <c r="I210">
        <v>5235</v>
      </c>
      <c r="J210">
        <v>10719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14901</v>
      </c>
      <c r="U210">
        <v>5083</v>
      </c>
      <c r="V210">
        <v>42733</v>
      </c>
      <c r="W210">
        <v>0</v>
      </c>
      <c r="X210">
        <v>26919</v>
      </c>
      <c r="Y210">
        <v>0</v>
      </c>
      <c r="Z210">
        <v>2484</v>
      </c>
      <c r="AA210">
        <v>14750</v>
      </c>
      <c r="AB210">
        <v>106870</v>
      </c>
      <c r="AC210">
        <v>119</v>
      </c>
      <c r="AD210">
        <v>15579</v>
      </c>
      <c r="AE210">
        <v>0</v>
      </c>
      <c r="AF210">
        <v>0</v>
      </c>
      <c r="AG210">
        <v>0</v>
      </c>
      <c r="AH210">
        <v>0</v>
      </c>
    </row>
    <row r="211" spans="1:34" x14ac:dyDescent="0.35">
      <c r="A211" t="s">
        <v>138</v>
      </c>
      <c r="B211">
        <v>0</v>
      </c>
      <c r="C211">
        <v>0</v>
      </c>
      <c r="D211">
        <v>1040</v>
      </c>
      <c r="E211">
        <v>331</v>
      </c>
      <c r="F211">
        <v>0</v>
      </c>
      <c r="G211">
        <v>0</v>
      </c>
      <c r="H211">
        <v>0</v>
      </c>
      <c r="I211">
        <v>4586</v>
      </c>
      <c r="J211">
        <v>5957</v>
      </c>
      <c r="K211">
        <v>0</v>
      </c>
      <c r="L211">
        <v>0</v>
      </c>
      <c r="M211">
        <v>6163</v>
      </c>
      <c r="N211">
        <v>2115</v>
      </c>
      <c r="O211">
        <v>0</v>
      </c>
      <c r="P211">
        <v>0</v>
      </c>
      <c r="Q211">
        <v>0</v>
      </c>
      <c r="R211">
        <v>6722</v>
      </c>
      <c r="S211">
        <v>15000</v>
      </c>
      <c r="T211">
        <v>20370</v>
      </c>
      <c r="U211">
        <v>6217</v>
      </c>
      <c r="V211">
        <v>28886</v>
      </c>
      <c r="W211">
        <v>22151</v>
      </c>
      <c r="X211">
        <v>0</v>
      </c>
      <c r="Y211">
        <v>0</v>
      </c>
      <c r="Z211">
        <v>0</v>
      </c>
      <c r="AA211">
        <v>9022</v>
      </c>
      <c r="AB211">
        <v>86646</v>
      </c>
      <c r="AC211">
        <v>1950</v>
      </c>
      <c r="AD211">
        <v>712</v>
      </c>
      <c r="AE211">
        <v>0</v>
      </c>
      <c r="AF211">
        <v>0</v>
      </c>
      <c r="AG211">
        <v>0</v>
      </c>
      <c r="AH211">
        <v>0</v>
      </c>
    </row>
    <row r="212" spans="1:34" x14ac:dyDescent="0.35">
      <c r="A212" t="s">
        <v>137</v>
      </c>
      <c r="B212">
        <v>0</v>
      </c>
      <c r="C212">
        <v>7390</v>
      </c>
      <c r="D212">
        <v>0</v>
      </c>
      <c r="E212">
        <v>488</v>
      </c>
      <c r="F212">
        <v>18994</v>
      </c>
      <c r="G212">
        <v>0</v>
      </c>
      <c r="H212">
        <v>0</v>
      </c>
      <c r="I212">
        <v>5187</v>
      </c>
      <c r="J212">
        <v>32059</v>
      </c>
      <c r="K212">
        <v>0</v>
      </c>
      <c r="L212">
        <v>9805</v>
      </c>
      <c r="M212">
        <v>0</v>
      </c>
      <c r="N212">
        <v>0</v>
      </c>
      <c r="O212">
        <v>20940</v>
      </c>
      <c r="P212">
        <v>0</v>
      </c>
      <c r="Q212">
        <v>0</v>
      </c>
      <c r="R212">
        <v>8435</v>
      </c>
      <c r="S212">
        <v>39180</v>
      </c>
      <c r="T212">
        <v>88847</v>
      </c>
      <c r="U212">
        <v>27625</v>
      </c>
      <c r="V212">
        <v>27018</v>
      </c>
      <c r="W212">
        <v>37612</v>
      </c>
      <c r="X212">
        <v>25105</v>
      </c>
      <c r="Y212">
        <v>0</v>
      </c>
      <c r="Z212">
        <v>12900</v>
      </c>
      <c r="AA212">
        <v>32745</v>
      </c>
      <c r="AB212">
        <v>251852</v>
      </c>
      <c r="AC212">
        <v>9068</v>
      </c>
      <c r="AD212">
        <v>4255</v>
      </c>
      <c r="AE212">
        <v>0</v>
      </c>
      <c r="AF212">
        <v>0</v>
      </c>
      <c r="AG212">
        <v>3600</v>
      </c>
      <c r="AH212">
        <v>206</v>
      </c>
    </row>
    <row r="213" spans="1:34" x14ac:dyDescent="0.35">
      <c r="A213" t="s">
        <v>136</v>
      </c>
      <c r="B213">
        <v>4981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4981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8867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2866</v>
      </c>
      <c r="AB213">
        <v>11733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35">
      <c r="A214" t="s">
        <v>135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1413</v>
      </c>
      <c r="J214">
        <v>1413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4692</v>
      </c>
      <c r="U214">
        <v>2631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9083</v>
      </c>
      <c r="AB214">
        <v>16406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35">
      <c r="A215" t="s">
        <v>134</v>
      </c>
      <c r="B215">
        <v>288</v>
      </c>
      <c r="C215">
        <v>1306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1594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3722</v>
      </c>
      <c r="U215">
        <v>777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8952</v>
      </c>
      <c r="AB215">
        <v>13451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35">
      <c r="A216" t="s">
        <v>133</v>
      </c>
      <c r="B216">
        <v>0</v>
      </c>
      <c r="C216">
        <v>0</v>
      </c>
      <c r="D216">
        <v>6731</v>
      </c>
      <c r="E216">
        <v>2402</v>
      </c>
      <c r="F216">
        <v>19333</v>
      </c>
      <c r="G216">
        <v>0</v>
      </c>
      <c r="H216">
        <v>0</v>
      </c>
      <c r="I216">
        <v>2957</v>
      </c>
      <c r="J216">
        <v>31423</v>
      </c>
      <c r="K216">
        <v>0</v>
      </c>
      <c r="L216">
        <v>0</v>
      </c>
      <c r="M216">
        <v>23025</v>
      </c>
      <c r="N216">
        <v>0</v>
      </c>
      <c r="O216">
        <v>0</v>
      </c>
      <c r="P216">
        <v>0</v>
      </c>
      <c r="Q216">
        <v>0</v>
      </c>
      <c r="R216">
        <v>150</v>
      </c>
      <c r="S216">
        <v>23175</v>
      </c>
      <c r="T216">
        <v>15604</v>
      </c>
      <c r="U216">
        <v>1777</v>
      </c>
      <c r="V216">
        <v>793648</v>
      </c>
      <c r="W216">
        <v>100467</v>
      </c>
      <c r="X216">
        <v>27390</v>
      </c>
      <c r="Y216">
        <v>0</v>
      </c>
      <c r="Z216">
        <v>5034</v>
      </c>
      <c r="AA216">
        <v>39804</v>
      </c>
      <c r="AB216">
        <v>983724</v>
      </c>
      <c r="AC216">
        <v>20365</v>
      </c>
      <c r="AD216">
        <v>1806</v>
      </c>
      <c r="AE216">
        <v>0</v>
      </c>
      <c r="AF216">
        <v>350</v>
      </c>
      <c r="AG216">
        <v>107237</v>
      </c>
      <c r="AH216">
        <v>516</v>
      </c>
    </row>
    <row r="217" spans="1:34" x14ac:dyDescent="0.35">
      <c r="A217" t="s">
        <v>132</v>
      </c>
      <c r="B217">
        <v>8166</v>
      </c>
      <c r="C217">
        <v>5957</v>
      </c>
      <c r="D217">
        <v>0</v>
      </c>
      <c r="E217">
        <v>0</v>
      </c>
      <c r="F217">
        <v>20813</v>
      </c>
      <c r="G217">
        <v>0</v>
      </c>
      <c r="H217">
        <v>0</v>
      </c>
      <c r="I217">
        <v>11981</v>
      </c>
      <c r="J217">
        <v>46917</v>
      </c>
      <c r="K217">
        <v>18258</v>
      </c>
      <c r="L217">
        <v>2232</v>
      </c>
      <c r="M217">
        <v>0</v>
      </c>
      <c r="N217">
        <v>0</v>
      </c>
      <c r="O217">
        <v>2696</v>
      </c>
      <c r="P217">
        <v>0</v>
      </c>
      <c r="Q217">
        <v>0</v>
      </c>
      <c r="R217">
        <v>5865</v>
      </c>
      <c r="S217">
        <v>29051</v>
      </c>
      <c r="T217">
        <v>26909</v>
      </c>
      <c r="U217">
        <v>14372</v>
      </c>
      <c r="V217">
        <v>0</v>
      </c>
      <c r="W217">
        <v>0</v>
      </c>
      <c r="X217">
        <v>30735</v>
      </c>
      <c r="Y217">
        <v>0</v>
      </c>
      <c r="Z217">
        <v>4768</v>
      </c>
      <c r="AA217">
        <v>51629</v>
      </c>
      <c r="AB217">
        <v>128413</v>
      </c>
      <c r="AC217">
        <v>2932</v>
      </c>
      <c r="AD217">
        <v>500</v>
      </c>
      <c r="AE217">
        <v>0</v>
      </c>
      <c r="AF217">
        <v>0</v>
      </c>
      <c r="AG217">
        <v>0</v>
      </c>
      <c r="AH217">
        <v>0</v>
      </c>
    </row>
    <row r="218" spans="1:34" x14ac:dyDescent="0.35">
      <c r="A218" t="s">
        <v>131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2000</v>
      </c>
      <c r="U218">
        <v>880</v>
      </c>
      <c r="V218">
        <v>3800</v>
      </c>
      <c r="W218">
        <v>0</v>
      </c>
      <c r="X218">
        <v>0</v>
      </c>
      <c r="Y218">
        <v>0</v>
      </c>
      <c r="Z218">
        <v>400</v>
      </c>
      <c r="AA218">
        <v>5820</v>
      </c>
      <c r="AB218">
        <v>12900</v>
      </c>
      <c r="AC218">
        <v>1369</v>
      </c>
      <c r="AD218">
        <v>1824</v>
      </c>
      <c r="AE218">
        <v>0</v>
      </c>
      <c r="AF218">
        <v>0</v>
      </c>
      <c r="AG218">
        <v>0</v>
      </c>
      <c r="AH218">
        <v>0</v>
      </c>
    </row>
    <row r="219" spans="1:34" x14ac:dyDescent="0.35">
      <c r="A219" t="s">
        <v>130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152</v>
      </c>
      <c r="V219">
        <v>6067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6219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35">
      <c r="A220" t="s">
        <v>129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4000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4000</v>
      </c>
      <c r="T220">
        <v>2285</v>
      </c>
      <c r="U220">
        <v>46783</v>
      </c>
      <c r="V220">
        <v>4738</v>
      </c>
      <c r="W220">
        <v>0</v>
      </c>
      <c r="X220">
        <v>0</v>
      </c>
      <c r="Y220">
        <v>0</v>
      </c>
      <c r="Z220">
        <v>4865</v>
      </c>
      <c r="AA220">
        <v>15498</v>
      </c>
      <c r="AB220">
        <v>74169</v>
      </c>
      <c r="AC220">
        <v>0</v>
      </c>
      <c r="AD220">
        <v>18490</v>
      </c>
      <c r="AE220">
        <v>0</v>
      </c>
      <c r="AF220">
        <v>6500</v>
      </c>
      <c r="AG220">
        <v>6500</v>
      </c>
      <c r="AH220">
        <v>0</v>
      </c>
    </row>
    <row r="221" spans="1:34" x14ac:dyDescent="0.35">
      <c r="A221" t="s">
        <v>128</v>
      </c>
      <c r="B221">
        <v>0</v>
      </c>
      <c r="C221">
        <v>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694</v>
      </c>
      <c r="J221">
        <v>695</v>
      </c>
      <c r="K221">
        <v>0</v>
      </c>
      <c r="L221">
        <v>190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600</v>
      </c>
      <c r="S221">
        <v>790</v>
      </c>
      <c r="T221">
        <v>1586</v>
      </c>
      <c r="U221">
        <v>1284</v>
      </c>
      <c r="V221">
        <v>1615</v>
      </c>
      <c r="W221">
        <v>0</v>
      </c>
      <c r="X221">
        <v>0</v>
      </c>
      <c r="Y221">
        <v>0</v>
      </c>
      <c r="Z221">
        <v>586</v>
      </c>
      <c r="AA221">
        <v>706</v>
      </c>
      <c r="AB221">
        <v>5777</v>
      </c>
      <c r="AC221">
        <v>65</v>
      </c>
      <c r="AD221">
        <v>77</v>
      </c>
      <c r="AE221">
        <v>0</v>
      </c>
      <c r="AF221">
        <v>0</v>
      </c>
      <c r="AG221">
        <v>0</v>
      </c>
      <c r="AH221">
        <v>0</v>
      </c>
    </row>
    <row r="222" spans="1:34" x14ac:dyDescent="0.35">
      <c r="A222" t="s">
        <v>127</v>
      </c>
      <c r="B222">
        <v>0</v>
      </c>
      <c r="C222">
        <v>140</v>
      </c>
      <c r="D222">
        <v>2247</v>
      </c>
      <c r="E222">
        <v>1547</v>
      </c>
      <c r="F222">
        <v>0</v>
      </c>
      <c r="G222">
        <v>0</v>
      </c>
      <c r="H222">
        <v>0</v>
      </c>
      <c r="I222">
        <v>95</v>
      </c>
      <c r="J222">
        <v>4029</v>
      </c>
      <c r="K222">
        <v>0</v>
      </c>
      <c r="L222">
        <v>0</v>
      </c>
      <c r="M222">
        <v>800</v>
      </c>
      <c r="N222">
        <v>0</v>
      </c>
      <c r="O222">
        <v>0</v>
      </c>
      <c r="P222">
        <v>0</v>
      </c>
      <c r="Q222">
        <v>0</v>
      </c>
      <c r="R222">
        <v>250</v>
      </c>
      <c r="S222">
        <v>1050</v>
      </c>
      <c r="T222">
        <v>3859</v>
      </c>
      <c r="U222">
        <v>8378</v>
      </c>
      <c r="V222">
        <v>54380</v>
      </c>
      <c r="W222">
        <v>56719</v>
      </c>
      <c r="X222">
        <v>0</v>
      </c>
      <c r="Y222">
        <v>0</v>
      </c>
      <c r="Z222">
        <v>3239</v>
      </c>
      <c r="AA222">
        <v>12150</v>
      </c>
      <c r="AB222">
        <v>138725</v>
      </c>
      <c r="AC222">
        <v>2682</v>
      </c>
      <c r="AD222">
        <v>1978</v>
      </c>
      <c r="AE222">
        <v>0</v>
      </c>
      <c r="AF222">
        <v>0</v>
      </c>
      <c r="AG222">
        <v>0</v>
      </c>
      <c r="AH222">
        <v>0</v>
      </c>
    </row>
    <row r="223" spans="1:34" x14ac:dyDescent="0.35">
      <c r="A223" t="s">
        <v>126</v>
      </c>
      <c r="B223">
        <v>408</v>
      </c>
      <c r="C223">
        <v>0</v>
      </c>
      <c r="D223">
        <v>22</v>
      </c>
      <c r="E223">
        <v>300</v>
      </c>
      <c r="F223">
        <v>0</v>
      </c>
      <c r="G223">
        <v>0</v>
      </c>
      <c r="H223">
        <v>0</v>
      </c>
      <c r="I223">
        <v>0</v>
      </c>
      <c r="J223">
        <v>730</v>
      </c>
      <c r="K223">
        <v>0</v>
      </c>
      <c r="L223">
        <v>0</v>
      </c>
      <c r="M223">
        <v>0</v>
      </c>
      <c r="N223">
        <v>300</v>
      </c>
      <c r="O223">
        <v>0</v>
      </c>
      <c r="P223">
        <v>0</v>
      </c>
      <c r="Q223">
        <v>0</v>
      </c>
      <c r="R223">
        <v>0</v>
      </c>
      <c r="S223">
        <v>300</v>
      </c>
      <c r="T223">
        <v>9788</v>
      </c>
      <c r="U223">
        <v>10658</v>
      </c>
      <c r="V223">
        <v>1662</v>
      </c>
      <c r="W223">
        <v>15300</v>
      </c>
      <c r="X223">
        <v>0</v>
      </c>
      <c r="Y223">
        <v>0</v>
      </c>
      <c r="Z223">
        <v>8788</v>
      </c>
      <c r="AA223">
        <v>5434</v>
      </c>
      <c r="AB223">
        <v>51630</v>
      </c>
      <c r="AC223">
        <v>165</v>
      </c>
      <c r="AD223">
        <v>6303</v>
      </c>
      <c r="AE223">
        <v>0</v>
      </c>
      <c r="AF223">
        <v>0</v>
      </c>
      <c r="AG223">
        <v>0</v>
      </c>
      <c r="AH223">
        <v>0</v>
      </c>
    </row>
    <row r="224" spans="1:34" x14ac:dyDescent="0.35">
      <c r="A224" t="s">
        <v>125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10996</v>
      </c>
      <c r="U224">
        <v>866</v>
      </c>
      <c r="V224">
        <v>0</v>
      </c>
      <c r="W224">
        <v>0</v>
      </c>
      <c r="X224">
        <v>7427</v>
      </c>
      <c r="Y224">
        <v>0</v>
      </c>
      <c r="Z224">
        <v>2305</v>
      </c>
      <c r="AA224">
        <v>0</v>
      </c>
      <c r="AB224">
        <v>21594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35">
      <c r="A225" t="s">
        <v>124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2828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756</v>
      </c>
      <c r="AB225">
        <v>3584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35">
      <c r="A226" t="s">
        <v>123</v>
      </c>
      <c r="B226">
        <v>0</v>
      </c>
      <c r="C226">
        <v>766</v>
      </c>
      <c r="D226">
        <v>1000</v>
      </c>
      <c r="E226">
        <v>1100</v>
      </c>
      <c r="F226">
        <v>2852</v>
      </c>
      <c r="G226">
        <v>0</v>
      </c>
      <c r="H226">
        <v>0</v>
      </c>
      <c r="I226">
        <v>0</v>
      </c>
      <c r="J226">
        <v>5718</v>
      </c>
      <c r="K226">
        <v>0</v>
      </c>
      <c r="L226">
        <v>830</v>
      </c>
      <c r="M226">
        <v>1000</v>
      </c>
      <c r="N226">
        <v>1100</v>
      </c>
      <c r="O226">
        <v>0</v>
      </c>
      <c r="P226">
        <v>0</v>
      </c>
      <c r="Q226">
        <v>0</v>
      </c>
      <c r="R226">
        <v>0</v>
      </c>
      <c r="S226">
        <v>2930</v>
      </c>
      <c r="T226">
        <v>3255</v>
      </c>
      <c r="U226">
        <v>4187</v>
      </c>
      <c r="V226">
        <v>42196</v>
      </c>
      <c r="W226">
        <v>42207</v>
      </c>
      <c r="X226">
        <v>9699</v>
      </c>
      <c r="Y226">
        <v>0</v>
      </c>
      <c r="Z226">
        <v>0</v>
      </c>
      <c r="AA226">
        <v>3675</v>
      </c>
      <c r="AB226">
        <v>105219</v>
      </c>
      <c r="AC226">
        <v>4398</v>
      </c>
      <c r="AD226">
        <v>196</v>
      </c>
      <c r="AE226">
        <v>0</v>
      </c>
      <c r="AF226">
        <v>0</v>
      </c>
      <c r="AG226">
        <v>31890</v>
      </c>
      <c r="AH226">
        <v>626</v>
      </c>
    </row>
    <row r="227" spans="1:34" x14ac:dyDescent="0.35">
      <c r="A227" t="s">
        <v>122</v>
      </c>
      <c r="B227">
        <v>15</v>
      </c>
      <c r="C227">
        <v>163</v>
      </c>
      <c r="D227">
        <v>2272</v>
      </c>
      <c r="E227">
        <v>1286</v>
      </c>
      <c r="F227">
        <v>0</v>
      </c>
      <c r="G227">
        <v>0</v>
      </c>
      <c r="H227">
        <v>0</v>
      </c>
      <c r="I227">
        <v>868</v>
      </c>
      <c r="J227">
        <v>4604</v>
      </c>
      <c r="K227">
        <v>0</v>
      </c>
      <c r="L227">
        <v>0</v>
      </c>
      <c r="M227">
        <v>2000</v>
      </c>
      <c r="N227">
        <v>0</v>
      </c>
      <c r="O227">
        <v>0</v>
      </c>
      <c r="P227">
        <v>0</v>
      </c>
      <c r="Q227">
        <v>0</v>
      </c>
      <c r="R227">
        <v>704</v>
      </c>
      <c r="S227">
        <v>2704</v>
      </c>
      <c r="T227">
        <v>2190</v>
      </c>
      <c r="U227">
        <v>635</v>
      </c>
      <c r="V227">
        <v>11540</v>
      </c>
      <c r="W227">
        <v>20987</v>
      </c>
      <c r="X227">
        <v>0</v>
      </c>
      <c r="Y227">
        <v>0</v>
      </c>
      <c r="Z227">
        <v>0</v>
      </c>
      <c r="AA227">
        <v>5290</v>
      </c>
      <c r="AB227">
        <v>40642</v>
      </c>
      <c r="AC227">
        <v>272</v>
      </c>
      <c r="AD227">
        <v>222</v>
      </c>
      <c r="AE227">
        <v>0</v>
      </c>
      <c r="AF227">
        <v>0</v>
      </c>
      <c r="AG227">
        <v>0</v>
      </c>
      <c r="AH227">
        <v>0</v>
      </c>
    </row>
    <row r="228" spans="1:34" x14ac:dyDescent="0.35">
      <c r="A228" t="s">
        <v>121</v>
      </c>
      <c r="B228">
        <v>35</v>
      </c>
      <c r="C228">
        <v>0</v>
      </c>
      <c r="D228">
        <v>144</v>
      </c>
      <c r="E228">
        <v>245</v>
      </c>
      <c r="F228">
        <v>0</v>
      </c>
      <c r="G228">
        <v>0</v>
      </c>
      <c r="H228">
        <v>0</v>
      </c>
      <c r="I228">
        <v>0</v>
      </c>
      <c r="J228">
        <v>424</v>
      </c>
      <c r="K228">
        <v>1100</v>
      </c>
      <c r="L228">
        <v>0</v>
      </c>
      <c r="M228">
        <v>120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1220</v>
      </c>
      <c r="T228">
        <v>5098</v>
      </c>
      <c r="U228">
        <v>297</v>
      </c>
      <c r="V228">
        <v>4516</v>
      </c>
      <c r="W228">
        <v>5498</v>
      </c>
      <c r="X228">
        <v>0</v>
      </c>
      <c r="Y228">
        <v>0</v>
      </c>
      <c r="Z228">
        <v>0</v>
      </c>
      <c r="AA228">
        <v>697</v>
      </c>
      <c r="AB228">
        <v>16106</v>
      </c>
      <c r="AC228">
        <v>0</v>
      </c>
      <c r="AD228">
        <v>17</v>
      </c>
      <c r="AE228">
        <v>0</v>
      </c>
      <c r="AF228">
        <v>0</v>
      </c>
      <c r="AG228">
        <v>350</v>
      </c>
      <c r="AH228">
        <v>0</v>
      </c>
    </row>
    <row r="229" spans="1:34" x14ac:dyDescent="0.35">
      <c r="A229" t="s">
        <v>120</v>
      </c>
      <c r="B229">
        <v>0</v>
      </c>
      <c r="C229">
        <v>958</v>
      </c>
      <c r="D229">
        <v>6827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7785</v>
      </c>
      <c r="K229">
        <v>0</v>
      </c>
      <c r="L229">
        <v>800</v>
      </c>
      <c r="M229">
        <v>4000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4800</v>
      </c>
      <c r="T229">
        <v>3645</v>
      </c>
      <c r="U229">
        <v>2251</v>
      </c>
      <c r="V229">
        <v>11790</v>
      </c>
      <c r="W229">
        <v>0</v>
      </c>
      <c r="X229">
        <v>0</v>
      </c>
      <c r="Y229">
        <v>0</v>
      </c>
      <c r="Z229">
        <v>0</v>
      </c>
      <c r="AA229">
        <v>1623</v>
      </c>
      <c r="AB229">
        <v>19309</v>
      </c>
      <c r="AC229">
        <v>0</v>
      </c>
      <c r="AD229">
        <v>0</v>
      </c>
      <c r="AE229">
        <v>200</v>
      </c>
      <c r="AF229">
        <v>0</v>
      </c>
      <c r="AG229">
        <v>0</v>
      </c>
      <c r="AH229">
        <v>0</v>
      </c>
    </row>
    <row r="230" spans="1:34" x14ac:dyDescent="0.35">
      <c r="A230" t="s">
        <v>119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2579</v>
      </c>
      <c r="U230">
        <v>1760</v>
      </c>
      <c r="V230">
        <v>1112</v>
      </c>
      <c r="W230">
        <v>0</v>
      </c>
      <c r="X230">
        <v>0</v>
      </c>
      <c r="Y230">
        <v>0</v>
      </c>
      <c r="Z230">
        <v>6540</v>
      </c>
      <c r="AA230">
        <v>781</v>
      </c>
      <c r="AB230">
        <v>12772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35">
      <c r="A231" t="s">
        <v>118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73</v>
      </c>
      <c r="U231">
        <v>599</v>
      </c>
      <c r="V231">
        <v>50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722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35">
      <c r="A232" t="s">
        <v>117</v>
      </c>
      <c r="B232">
        <v>153</v>
      </c>
      <c r="C232">
        <v>217</v>
      </c>
      <c r="D232">
        <v>0</v>
      </c>
      <c r="E232">
        <v>0</v>
      </c>
      <c r="F232">
        <v>13937</v>
      </c>
      <c r="G232">
        <v>0</v>
      </c>
      <c r="H232">
        <v>0</v>
      </c>
      <c r="I232">
        <v>3485</v>
      </c>
      <c r="J232">
        <v>17792</v>
      </c>
      <c r="K232">
        <v>0</v>
      </c>
      <c r="L232">
        <v>0</v>
      </c>
      <c r="M232">
        <v>0</v>
      </c>
      <c r="N232">
        <v>0</v>
      </c>
      <c r="O232">
        <v>15000</v>
      </c>
      <c r="P232">
        <v>0</v>
      </c>
      <c r="Q232">
        <v>0</v>
      </c>
      <c r="R232">
        <v>3900</v>
      </c>
      <c r="S232">
        <v>18900</v>
      </c>
      <c r="T232">
        <v>6143</v>
      </c>
      <c r="U232">
        <v>7808</v>
      </c>
      <c r="V232">
        <v>0</v>
      </c>
      <c r="W232">
        <v>0</v>
      </c>
      <c r="X232">
        <v>15981</v>
      </c>
      <c r="Y232">
        <v>0</v>
      </c>
      <c r="Z232">
        <v>53092</v>
      </c>
      <c r="AA232">
        <v>10492</v>
      </c>
      <c r="AB232">
        <v>93516</v>
      </c>
      <c r="AC232">
        <v>0</v>
      </c>
      <c r="AD232">
        <v>0</v>
      </c>
      <c r="AE232">
        <v>0</v>
      </c>
      <c r="AF232">
        <v>0</v>
      </c>
      <c r="AG232">
        <v>3438</v>
      </c>
      <c r="AH232">
        <v>400</v>
      </c>
    </row>
    <row r="233" spans="1:34" x14ac:dyDescent="0.35">
      <c r="A233" t="s">
        <v>116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719</v>
      </c>
      <c r="U233">
        <v>1087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1806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35">
      <c r="A234" t="s">
        <v>115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163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163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35">
      <c r="A235" t="s">
        <v>114</v>
      </c>
      <c r="B235">
        <v>0</v>
      </c>
      <c r="C235">
        <v>0</v>
      </c>
      <c r="D235">
        <v>3234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3234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4736</v>
      </c>
      <c r="U235">
        <v>0</v>
      </c>
      <c r="V235">
        <v>7125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11861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35">
      <c r="A236" t="s">
        <v>113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328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328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35">
      <c r="A237" t="s">
        <v>112</v>
      </c>
      <c r="B237">
        <v>0</v>
      </c>
      <c r="C237">
        <v>0</v>
      </c>
      <c r="D237">
        <v>950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950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2954</v>
      </c>
      <c r="W237">
        <v>0</v>
      </c>
      <c r="X237">
        <v>0</v>
      </c>
      <c r="Y237">
        <v>0</v>
      </c>
      <c r="Z237">
        <v>2200</v>
      </c>
      <c r="AA237">
        <v>0</v>
      </c>
      <c r="AB237">
        <v>5154</v>
      </c>
      <c r="AC237">
        <v>1000</v>
      </c>
      <c r="AD237">
        <v>479</v>
      </c>
      <c r="AE237">
        <v>0</v>
      </c>
      <c r="AF237">
        <v>0</v>
      </c>
      <c r="AG237">
        <v>0</v>
      </c>
      <c r="AH237">
        <v>0</v>
      </c>
    </row>
    <row r="238" spans="1:34" x14ac:dyDescent="0.35">
      <c r="A238" t="s">
        <v>111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8192</v>
      </c>
      <c r="U238">
        <v>0</v>
      </c>
      <c r="V238">
        <v>301</v>
      </c>
      <c r="W238">
        <v>0</v>
      </c>
      <c r="X238">
        <v>0</v>
      </c>
      <c r="Y238">
        <v>0</v>
      </c>
      <c r="Z238">
        <v>8300</v>
      </c>
      <c r="AA238">
        <v>2791</v>
      </c>
      <c r="AB238">
        <v>19584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35">
      <c r="A239" t="s">
        <v>110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961</v>
      </c>
      <c r="J239">
        <v>961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1165</v>
      </c>
      <c r="U239">
        <v>11493</v>
      </c>
      <c r="V239">
        <v>19124</v>
      </c>
      <c r="W239">
        <v>0</v>
      </c>
      <c r="X239">
        <v>0</v>
      </c>
      <c r="Y239">
        <v>0</v>
      </c>
      <c r="Z239">
        <v>2700</v>
      </c>
      <c r="AA239">
        <v>1337</v>
      </c>
      <c r="AB239">
        <v>35819</v>
      </c>
      <c r="AC239">
        <v>0</v>
      </c>
      <c r="AD239">
        <v>4383</v>
      </c>
      <c r="AE239">
        <v>0</v>
      </c>
      <c r="AF239">
        <v>0</v>
      </c>
      <c r="AG239">
        <v>16760</v>
      </c>
      <c r="AH239">
        <v>2000</v>
      </c>
    </row>
    <row r="240" spans="1:34" x14ac:dyDescent="0.35">
      <c r="A240" t="s">
        <v>109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266</v>
      </c>
      <c r="AH240">
        <v>0</v>
      </c>
    </row>
    <row r="241" spans="1:34" x14ac:dyDescent="0.35">
      <c r="A241" t="s">
        <v>108</v>
      </c>
      <c r="B241">
        <v>0</v>
      </c>
      <c r="C241">
        <v>0</v>
      </c>
      <c r="D241">
        <v>1385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1385</v>
      </c>
      <c r="K241">
        <v>0</v>
      </c>
      <c r="L241">
        <v>0</v>
      </c>
      <c r="M241">
        <v>1700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1700</v>
      </c>
      <c r="T241">
        <v>0</v>
      </c>
      <c r="U241">
        <v>524</v>
      </c>
      <c r="V241">
        <v>2533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3057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35">
      <c r="A242" t="s">
        <v>107</v>
      </c>
      <c r="B242">
        <v>0</v>
      </c>
      <c r="C242">
        <v>150</v>
      </c>
      <c r="D242">
        <v>7694</v>
      </c>
      <c r="E242">
        <v>0</v>
      </c>
      <c r="F242">
        <v>0</v>
      </c>
      <c r="G242">
        <v>0</v>
      </c>
      <c r="H242">
        <v>0</v>
      </c>
      <c r="I242">
        <v>3932</v>
      </c>
      <c r="J242">
        <v>11776</v>
      </c>
      <c r="K242">
        <v>0</v>
      </c>
      <c r="L242">
        <v>719</v>
      </c>
      <c r="M242">
        <v>10000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10719</v>
      </c>
      <c r="T242">
        <v>988</v>
      </c>
      <c r="U242">
        <v>2940</v>
      </c>
      <c r="V242">
        <v>25382</v>
      </c>
      <c r="W242">
        <v>0</v>
      </c>
      <c r="X242">
        <v>0</v>
      </c>
      <c r="Y242">
        <v>0</v>
      </c>
      <c r="Z242">
        <v>5272</v>
      </c>
      <c r="AA242">
        <v>6258</v>
      </c>
      <c r="AB242">
        <v>40840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35">
      <c r="A243" t="s">
        <v>106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1061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1061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35">
      <c r="A244" t="s">
        <v>105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28</v>
      </c>
      <c r="V244">
        <v>2578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2606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35">
      <c r="A245" t="s">
        <v>104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165</v>
      </c>
      <c r="J245">
        <v>165</v>
      </c>
      <c r="K245">
        <v>0</v>
      </c>
      <c r="L245">
        <v>394</v>
      </c>
      <c r="M245">
        <v>0</v>
      </c>
      <c r="N245">
        <v>420</v>
      </c>
      <c r="O245">
        <v>0</v>
      </c>
      <c r="P245">
        <v>0</v>
      </c>
      <c r="Q245">
        <v>0</v>
      </c>
      <c r="R245">
        <v>0</v>
      </c>
      <c r="S245">
        <v>814</v>
      </c>
      <c r="T245">
        <v>157</v>
      </c>
      <c r="U245">
        <v>1674</v>
      </c>
      <c r="V245">
        <v>9013</v>
      </c>
      <c r="W245">
        <v>13967</v>
      </c>
      <c r="X245">
        <v>0</v>
      </c>
      <c r="Y245">
        <v>0</v>
      </c>
      <c r="Z245">
        <v>1923</v>
      </c>
      <c r="AA245">
        <v>502</v>
      </c>
      <c r="AB245">
        <v>27236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35">
      <c r="A246" t="s">
        <v>103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435</v>
      </c>
      <c r="V246">
        <v>0</v>
      </c>
      <c r="W246">
        <v>0</v>
      </c>
      <c r="X246">
        <v>0</v>
      </c>
      <c r="Y246">
        <v>0</v>
      </c>
      <c r="Z246">
        <v>450</v>
      </c>
      <c r="AA246">
        <v>0</v>
      </c>
      <c r="AB246">
        <v>885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35">
      <c r="A247" t="s">
        <v>102</v>
      </c>
      <c r="B247">
        <v>0</v>
      </c>
      <c r="C247">
        <v>1106</v>
      </c>
      <c r="D247">
        <v>3500</v>
      </c>
      <c r="E247">
        <v>0</v>
      </c>
      <c r="F247">
        <v>0</v>
      </c>
      <c r="G247">
        <v>0</v>
      </c>
      <c r="H247">
        <v>375</v>
      </c>
      <c r="I247">
        <v>900</v>
      </c>
      <c r="J247">
        <v>5881</v>
      </c>
      <c r="K247">
        <v>0</v>
      </c>
      <c r="L247">
        <v>1964</v>
      </c>
      <c r="M247">
        <v>3500</v>
      </c>
      <c r="N247">
        <v>0</v>
      </c>
      <c r="O247">
        <v>0</v>
      </c>
      <c r="P247">
        <v>0</v>
      </c>
      <c r="Q247">
        <v>375</v>
      </c>
      <c r="R247">
        <v>900</v>
      </c>
      <c r="S247">
        <v>6739</v>
      </c>
      <c r="T247">
        <v>3159</v>
      </c>
      <c r="U247">
        <v>7923</v>
      </c>
      <c r="V247">
        <v>45005</v>
      </c>
      <c r="W247">
        <v>28563</v>
      </c>
      <c r="X247">
        <v>0</v>
      </c>
      <c r="Y247">
        <v>28515</v>
      </c>
      <c r="Z247">
        <v>9550</v>
      </c>
      <c r="AA247">
        <v>6513</v>
      </c>
      <c r="AB247">
        <v>129228</v>
      </c>
      <c r="AC247">
        <v>0</v>
      </c>
      <c r="AD247">
        <v>1945</v>
      </c>
      <c r="AE247">
        <v>0</v>
      </c>
      <c r="AF247">
        <v>0</v>
      </c>
      <c r="AG247">
        <v>0</v>
      </c>
      <c r="AH247">
        <v>0</v>
      </c>
    </row>
    <row r="248" spans="1:34" x14ac:dyDescent="0.35">
      <c r="A248" t="s">
        <v>101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3933</v>
      </c>
      <c r="U248">
        <v>0</v>
      </c>
      <c r="V248">
        <v>6821</v>
      </c>
      <c r="W248">
        <v>9302</v>
      </c>
      <c r="X248">
        <v>0</v>
      </c>
      <c r="Y248">
        <v>0</v>
      </c>
      <c r="Z248">
        <v>2000</v>
      </c>
      <c r="AA248">
        <v>1433</v>
      </c>
      <c r="AB248">
        <v>23489</v>
      </c>
      <c r="AC248">
        <v>100</v>
      </c>
      <c r="AD248">
        <v>71</v>
      </c>
      <c r="AE248">
        <v>0</v>
      </c>
      <c r="AF248">
        <v>0</v>
      </c>
      <c r="AG248">
        <v>0</v>
      </c>
      <c r="AH248">
        <v>0</v>
      </c>
    </row>
    <row r="249" spans="1:34" x14ac:dyDescent="0.35">
      <c r="A249" t="s">
        <v>100</v>
      </c>
      <c r="B249">
        <v>10125</v>
      </c>
      <c r="C249">
        <v>0</v>
      </c>
      <c r="D249">
        <v>1737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11862</v>
      </c>
      <c r="K249">
        <v>11000</v>
      </c>
      <c r="L249">
        <v>0</v>
      </c>
      <c r="M249">
        <v>4167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15167</v>
      </c>
      <c r="T249">
        <v>10917</v>
      </c>
      <c r="U249">
        <v>3448</v>
      </c>
      <c r="V249">
        <v>31185</v>
      </c>
      <c r="W249">
        <v>0</v>
      </c>
      <c r="X249">
        <v>0</v>
      </c>
      <c r="Y249">
        <v>0</v>
      </c>
      <c r="Z249">
        <v>3525</v>
      </c>
      <c r="AA249">
        <v>0</v>
      </c>
      <c r="AB249">
        <v>49075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35">
      <c r="A250" t="s">
        <v>99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1492</v>
      </c>
      <c r="U250">
        <v>5230</v>
      </c>
      <c r="V250">
        <v>4341</v>
      </c>
      <c r="W250">
        <v>0</v>
      </c>
      <c r="X250">
        <v>0</v>
      </c>
      <c r="Y250">
        <v>0</v>
      </c>
      <c r="Z250">
        <v>1151</v>
      </c>
      <c r="AA250">
        <v>465</v>
      </c>
      <c r="AB250">
        <v>12679</v>
      </c>
      <c r="AC250">
        <v>0</v>
      </c>
      <c r="AD250">
        <v>0</v>
      </c>
      <c r="AE250">
        <v>0</v>
      </c>
      <c r="AF250">
        <v>0</v>
      </c>
      <c r="AG250">
        <v>14168</v>
      </c>
      <c r="AH250">
        <v>0</v>
      </c>
    </row>
    <row r="251" spans="1:34" x14ac:dyDescent="0.35">
      <c r="A251" t="s">
        <v>1</v>
      </c>
      <c r="B251">
        <v>337685</v>
      </c>
      <c r="C251">
        <v>313164</v>
      </c>
      <c r="D251">
        <v>386390</v>
      </c>
      <c r="E251">
        <v>248824</v>
      </c>
      <c r="F251">
        <v>433587</v>
      </c>
      <c r="G251">
        <v>171501</v>
      </c>
      <c r="H251">
        <v>16169</v>
      </c>
      <c r="I251">
        <v>339235</v>
      </c>
      <c r="J251">
        <v>2246555</v>
      </c>
      <c r="K251">
        <v>338435</v>
      </c>
      <c r="L251">
        <v>260646</v>
      </c>
      <c r="M251">
        <v>383574</v>
      </c>
      <c r="N251">
        <v>183248</v>
      </c>
      <c r="O251">
        <v>499038</v>
      </c>
      <c r="P251">
        <v>164862</v>
      </c>
      <c r="Q251">
        <v>14455</v>
      </c>
      <c r="R251">
        <v>337216</v>
      </c>
      <c r="S251">
        <v>2181384</v>
      </c>
      <c r="T251">
        <v>5126397</v>
      </c>
      <c r="U251">
        <v>3008754</v>
      </c>
      <c r="V251">
        <v>8785395</v>
      </c>
      <c r="W251">
        <v>4346545</v>
      </c>
      <c r="X251">
        <v>1513081</v>
      </c>
      <c r="Y251">
        <v>394329</v>
      </c>
      <c r="Z251">
        <v>761295</v>
      </c>
      <c r="AA251">
        <v>3265426</v>
      </c>
      <c r="AB251">
        <v>27201222</v>
      </c>
      <c r="AC251">
        <v>300522</v>
      </c>
      <c r="AD251">
        <v>1506412</v>
      </c>
      <c r="AE251">
        <v>10563</v>
      </c>
      <c r="AF251">
        <v>29376</v>
      </c>
      <c r="AG251">
        <v>1207926</v>
      </c>
      <c r="AH251">
        <v>78104</v>
      </c>
    </row>
    <row r="252" spans="1:34" x14ac:dyDescent="0.35">
      <c r="A252" t="s">
        <v>0</v>
      </c>
      <c r="B252">
        <f t="shared" ref="B252:J252" si="0">+B251-SUM(B2:B250)</f>
        <v>0</v>
      </c>
      <c r="C252">
        <f t="shared" si="0"/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ref="K252:S252" si="1">+K251-SUM(K2:K250)</f>
        <v>0</v>
      </c>
      <c r="L252">
        <f t="shared" si="1"/>
        <v>0</v>
      </c>
      <c r="M252">
        <f t="shared" si="1"/>
        <v>0</v>
      </c>
      <c r="N252">
        <f t="shared" si="1"/>
        <v>0</v>
      </c>
      <c r="O252">
        <f t="shared" si="1"/>
        <v>0</v>
      </c>
      <c r="P252">
        <f t="shared" si="1"/>
        <v>0</v>
      </c>
      <c r="Q252">
        <f t="shared" si="1"/>
        <v>0</v>
      </c>
      <c r="R252">
        <f t="shared" si="1"/>
        <v>90</v>
      </c>
      <c r="S252">
        <f t="shared" si="1"/>
        <v>0</v>
      </c>
      <c r="T252">
        <f t="shared" ref="T252:AB252" si="2">+T251-SUM(T2:T250)</f>
        <v>-163</v>
      </c>
      <c r="U252">
        <f t="shared" si="2"/>
        <v>163</v>
      </c>
      <c r="V252">
        <f t="shared" si="2"/>
        <v>0</v>
      </c>
      <c r="W252">
        <f t="shared" si="2"/>
        <v>0</v>
      </c>
      <c r="X252">
        <f t="shared" si="2"/>
        <v>0</v>
      </c>
      <c r="Y252">
        <f t="shared" si="2"/>
        <v>0</v>
      </c>
      <c r="Z252">
        <f t="shared" si="2"/>
        <v>0</v>
      </c>
      <c r="AA252">
        <f t="shared" si="2"/>
        <v>0</v>
      </c>
      <c r="AB252">
        <f t="shared" si="2"/>
        <v>0</v>
      </c>
      <c r="AC252">
        <f t="shared" ref="AC252:AH252" si="3">+AC251-SUM(AC2:AC250)</f>
        <v>0</v>
      </c>
      <c r="AD252">
        <f t="shared" si="3"/>
        <v>0</v>
      </c>
      <c r="AE252">
        <f t="shared" si="3"/>
        <v>0</v>
      </c>
      <c r="AF252">
        <f t="shared" si="3"/>
        <v>0</v>
      </c>
      <c r="AG252">
        <f t="shared" si="3"/>
        <v>0</v>
      </c>
      <c r="AH252">
        <f t="shared" si="3"/>
        <v>0</v>
      </c>
    </row>
  </sheetData>
  <conditionalFormatting sqref="B252:AH252">
    <cfRule type="cellIs" dxfId="19" priority="2" operator="not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821"/>
  <sheetViews>
    <sheetView zoomScale="58" workbookViewId="0">
      <pane xSplit="1" ySplit="1" topLeftCell="B749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" max="1" width="36.08984375" bestFit="1" customWidth="1"/>
  </cols>
  <sheetData>
    <row r="1" spans="1:31" x14ac:dyDescent="0.35">
      <c r="A1" t="s">
        <v>96</v>
      </c>
      <c r="B1" t="s">
        <v>95</v>
      </c>
      <c r="C1" t="s">
        <v>94</v>
      </c>
      <c r="D1" t="s">
        <v>1157</v>
      </c>
      <c r="E1" t="s">
        <v>93</v>
      </c>
      <c r="F1" t="s">
        <v>92</v>
      </c>
      <c r="G1" t="s">
        <v>89</v>
      </c>
      <c r="H1" t="s">
        <v>1156</v>
      </c>
      <c r="I1" t="s">
        <v>88</v>
      </c>
      <c r="J1" t="s">
        <v>87</v>
      </c>
      <c r="K1" t="s">
        <v>86</v>
      </c>
      <c r="L1" t="s">
        <v>85</v>
      </c>
      <c r="M1" t="s">
        <v>1159</v>
      </c>
      <c r="N1" t="s">
        <v>84</v>
      </c>
      <c r="O1" t="s">
        <v>83</v>
      </c>
      <c r="P1" t="s">
        <v>80</v>
      </c>
      <c r="Q1" t="s">
        <v>1158</v>
      </c>
      <c r="R1" t="s">
        <v>79</v>
      </c>
      <c r="S1" t="s">
        <v>78</v>
      </c>
      <c r="T1" t="s">
        <v>77</v>
      </c>
      <c r="U1" t="s">
        <v>76</v>
      </c>
      <c r="V1" t="s">
        <v>1155</v>
      </c>
      <c r="W1" t="s">
        <v>75</v>
      </c>
      <c r="X1" t="s">
        <v>74</v>
      </c>
      <c r="Y1" t="s">
        <v>71</v>
      </c>
      <c r="Z1" t="s">
        <v>1154</v>
      </c>
      <c r="AA1" t="s">
        <v>70</v>
      </c>
      <c r="AB1" t="s">
        <v>69</v>
      </c>
      <c r="AC1" t="s">
        <v>68</v>
      </c>
      <c r="AD1" t="s">
        <v>67</v>
      </c>
      <c r="AE1" t="s">
        <v>66</v>
      </c>
    </row>
    <row r="2" spans="1:31" x14ac:dyDescent="0.35">
      <c r="A2" t="s">
        <v>1153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154</v>
      </c>
      <c r="V2">
        <v>0</v>
      </c>
      <c r="W2">
        <v>0</v>
      </c>
      <c r="X2">
        <v>3381</v>
      </c>
      <c r="Y2">
        <v>1698</v>
      </c>
      <c r="Z2">
        <v>0</v>
      </c>
      <c r="AA2">
        <v>50</v>
      </c>
      <c r="AB2">
        <v>5283</v>
      </c>
      <c r="AC2">
        <v>0</v>
      </c>
      <c r="AD2">
        <v>0</v>
      </c>
      <c r="AE2">
        <v>9587</v>
      </c>
    </row>
    <row r="3" spans="1:31" x14ac:dyDescent="0.35">
      <c r="A3" t="s">
        <v>1152</v>
      </c>
      <c r="B3">
        <v>0</v>
      </c>
      <c r="C3">
        <v>0</v>
      </c>
      <c r="D3">
        <v>0</v>
      </c>
      <c r="E3">
        <v>985</v>
      </c>
      <c r="F3">
        <v>3232</v>
      </c>
      <c r="G3">
        <v>0</v>
      </c>
      <c r="H3">
        <v>0</v>
      </c>
      <c r="I3">
        <v>0</v>
      </c>
      <c r="J3">
        <v>4217</v>
      </c>
      <c r="K3">
        <v>0</v>
      </c>
      <c r="L3">
        <v>0</v>
      </c>
      <c r="M3">
        <v>0</v>
      </c>
      <c r="N3">
        <v>1247</v>
      </c>
      <c r="O3">
        <v>3507</v>
      </c>
      <c r="P3">
        <v>0</v>
      </c>
      <c r="Q3">
        <v>0</v>
      </c>
      <c r="R3">
        <v>0</v>
      </c>
      <c r="S3">
        <v>4754</v>
      </c>
      <c r="T3">
        <v>7211</v>
      </c>
      <c r="U3">
        <v>150</v>
      </c>
      <c r="V3">
        <v>0</v>
      </c>
      <c r="W3">
        <v>16081</v>
      </c>
      <c r="X3">
        <v>57556</v>
      </c>
      <c r="Y3">
        <v>0</v>
      </c>
      <c r="Z3">
        <v>2635</v>
      </c>
      <c r="AA3">
        <v>2725</v>
      </c>
      <c r="AB3">
        <v>86358</v>
      </c>
      <c r="AC3">
        <v>2287</v>
      </c>
      <c r="AD3">
        <v>0</v>
      </c>
      <c r="AE3">
        <v>51702</v>
      </c>
    </row>
    <row r="4" spans="1:31" x14ac:dyDescent="0.35">
      <c r="A4" t="s">
        <v>1151</v>
      </c>
      <c r="B4">
        <v>140</v>
      </c>
      <c r="C4">
        <v>319</v>
      </c>
      <c r="D4">
        <v>1536</v>
      </c>
      <c r="E4">
        <v>0</v>
      </c>
      <c r="F4">
        <v>0</v>
      </c>
      <c r="G4">
        <v>0</v>
      </c>
      <c r="H4">
        <v>0</v>
      </c>
      <c r="I4">
        <v>48475</v>
      </c>
      <c r="J4">
        <v>50470</v>
      </c>
      <c r="K4">
        <v>75</v>
      </c>
      <c r="L4">
        <v>0</v>
      </c>
      <c r="M4">
        <v>658</v>
      </c>
      <c r="N4">
        <v>0</v>
      </c>
      <c r="O4">
        <v>0</v>
      </c>
      <c r="P4">
        <v>0</v>
      </c>
      <c r="Q4">
        <v>0</v>
      </c>
      <c r="R4">
        <v>57740</v>
      </c>
      <c r="S4">
        <v>58473</v>
      </c>
      <c r="T4">
        <v>24968</v>
      </c>
      <c r="U4">
        <v>13887</v>
      </c>
      <c r="V4">
        <v>4566</v>
      </c>
      <c r="W4">
        <v>0</v>
      </c>
      <c r="X4">
        <v>0</v>
      </c>
      <c r="Y4">
        <v>0</v>
      </c>
      <c r="Z4">
        <v>14118</v>
      </c>
      <c r="AA4">
        <v>74073</v>
      </c>
      <c r="AB4">
        <v>131612</v>
      </c>
      <c r="AC4">
        <v>0</v>
      </c>
      <c r="AD4">
        <v>0</v>
      </c>
      <c r="AE4">
        <v>202267</v>
      </c>
    </row>
    <row r="5" spans="1:31" x14ac:dyDescent="0.35">
      <c r="A5" t="s">
        <v>1150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547</v>
      </c>
      <c r="J5">
        <v>547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547</v>
      </c>
      <c r="S5">
        <v>547</v>
      </c>
      <c r="T5">
        <v>6656</v>
      </c>
      <c r="U5">
        <v>291</v>
      </c>
      <c r="V5">
        <v>0</v>
      </c>
      <c r="W5">
        <v>0</v>
      </c>
      <c r="X5">
        <v>0</v>
      </c>
      <c r="Y5">
        <v>0</v>
      </c>
      <c r="Z5">
        <v>0</v>
      </c>
      <c r="AA5">
        <v>547</v>
      </c>
      <c r="AB5">
        <v>7494</v>
      </c>
      <c r="AC5">
        <v>0</v>
      </c>
      <c r="AD5">
        <v>0</v>
      </c>
      <c r="AE5">
        <v>54368</v>
      </c>
    </row>
    <row r="6" spans="1:31" x14ac:dyDescent="0.35">
      <c r="A6" t="s">
        <v>1149</v>
      </c>
      <c r="B6">
        <v>4343</v>
      </c>
      <c r="C6">
        <v>0</v>
      </c>
      <c r="D6">
        <v>0</v>
      </c>
      <c r="E6">
        <v>200</v>
      </c>
      <c r="F6">
        <v>0</v>
      </c>
      <c r="G6">
        <v>0</v>
      </c>
      <c r="H6">
        <v>0</v>
      </c>
      <c r="I6">
        <v>7</v>
      </c>
      <c r="J6">
        <v>4550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22476</v>
      </c>
      <c r="U6">
        <v>1542</v>
      </c>
      <c r="V6">
        <v>0</v>
      </c>
      <c r="W6">
        <v>0</v>
      </c>
      <c r="X6">
        <v>0</v>
      </c>
      <c r="Y6">
        <v>0</v>
      </c>
      <c r="Z6">
        <v>1330</v>
      </c>
      <c r="AA6">
        <v>2410</v>
      </c>
      <c r="AB6">
        <v>27758</v>
      </c>
      <c r="AC6">
        <v>0</v>
      </c>
      <c r="AD6">
        <v>0</v>
      </c>
      <c r="AE6">
        <v>40934</v>
      </c>
    </row>
    <row r="7" spans="1:31" x14ac:dyDescent="0.35">
      <c r="A7" t="s">
        <v>1148</v>
      </c>
      <c r="B7">
        <v>295</v>
      </c>
      <c r="C7">
        <v>22536</v>
      </c>
      <c r="D7">
        <v>0</v>
      </c>
      <c r="E7">
        <v>0</v>
      </c>
      <c r="F7">
        <v>0</v>
      </c>
      <c r="G7">
        <v>0</v>
      </c>
      <c r="H7">
        <v>538</v>
      </c>
      <c r="I7">
        <v>710</v>
      </c>
      <c r="J7">
        <v>24079</v>
      </c>
      <c r="K7">
        <v>220</v>
      </c>
      <c r="L7">
        <v>30635</v>
      </c>
      <c r="M7">
        <v>0</v>
      </c>
      <c r="N7">
        <v>0</v>
      </c>
      <c r="O7">
        <v>0</v>
      </c>
      <c r="P7">
        <v>0</v>
      </c>
      <c r="Q7">
        <v>647</v>
      </c>
      <c r="R7">
        <v>0</v>
      </c>
      <c r="S7">
        <v>31502</v>
      </c>
      <c r="T7">
        <v>26289</v>
      </c>
      <c r="U7">
        <v>45572</v>
      </c>
      <c r="V7">
        <v>912</v>
      </c>
      <c r="W7">
        <v>0</v>
      </c>
      <c r="X7">
        <v>0</v>
      </c>
      <c r="Y7">
        <v>0</v>
      </c>
      <c r="Z7">
        <v>7385</v>
      </c>
      <c r="AA7">
        <v>8709</v>
      </c>
      <c r="AB7">
        <v>88867</v>
      </c>
      <c r="AC7">
        <v>0</v>
      </c>
      <c r="AD7">
        <v>0</v>
      </c>
      <c r="AE7">
        <v>182441</v>
      </c>
    </row>
    <row r="8" spans="1:31" x14ac:dyDescent="0.35">
      <c r="A8" t="s">
        <v>1147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514</v>
      </c>
      <c r="J8">
        <v>514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3380</v>
      </c>
      <c r="U8">
        <v>217</v>
      </c>
      <c r="V8">
        <v>0</v>
      </c>
      <c r="W8">
        <v>0</v>
      </c>
      <c r="X8">
        <v>0</v>
      </c>
      <c r="Y8">
        <v>0</v>
      </c>
      <c r="Z8">
        <v>0</v>
      </c>
      <c r="AA8">
        <v>2030</v>
      </c>
      <c r="AB8">
        <v>5627</v>
      </c>
      <c r="AC8">
        <v>0</v>
      </c>
      <c r="AD8">
        <v>0</v>
      </c>
      <c r="AE8">
        <v>14611</v>
      </c>
    </row>
    <row r="9" spans="1:31" x14ac:dyDescent="0.35">
      <c r="A9" t="s">
        <v>1221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5833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222</v>
      </c>
      <c r="AB9">
        <v>6055</v>
      </c>
      <c r="AC9">
        <v>0</v>
      </c>
      <c r="AD9">
        <v>0</v>
      </c>
      <c r="AE9">
        <v>60432</v>
      </c>
    </row>
    <row r="10" spans="1:31" x14ac:dyDescent="0.35">
      <c r="A10" t="s">
        <v>1146</v>
      </c>
      <c r="B10">
        <v>1</v>
      </c>
      <c r="C10">
        <v>16</v>
      </c>
      <c r="D10">
        <v>0</v>
      </c>
      <c r="E10">
        <v>0</v>
      </c>
      <c r="F10">
        <v>0</v>
      </c>
      <c r="G10">
        <v>0</v>
      </c>
      <c r="H10">
        <v>0</v>
      </c>
      <c r="I10">
        <v>718</v>
      </c>
      <c r="J10">
        <v>735</v>
      </c>
      <c r="K10">
        <v>0</v>
      </c>
      <c r="L10">
        <v>185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185</v>
      </c>
      <c r="T10">
        <v>15059</v>
      </c>
      <c r="U10">
        <v>5879</v>
      </c>
      <c r="V10">
        <v>0</v>
      </c>
      <c r="W10">
        <v>0</v>
      </c>
      <c r="X10">
        <v>0</v>
      </c>
      <c r="Y10">
        <v>0</v>
      </c>
      <c r="Z10">
        <v>0</v>
      </c>
      <c r="AA10">
        <v>2623</v>
      </c>
      <c r="AB10">
        <v>23561</v>
      </c>
      <c r="AC10">
        <v>0</v>
      </c>
      <c r="AD10">
        <v>0</v>
      </c>
      <c r="AE10">
        <v>63256</v>
      </c>
    </row>
    <row r="11" spans="1:31" x14ac:dyDescent="0.35">
      <c r="A11" t="s">
        <v>1145</v>
      </c>
      <c r="B11">
        <v>871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600</v>
      </c>
      <c r="J11">
        <v>1471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600</v>
      </c>
      <c r="S11">
        <v>600</v>
      </c>
      <c r="T11">
        <v>71627</v>
      </c>
      <c r="U11">
        <v>0</v>
      </c>
      <c r="V11">
        <v>0</v>
      </c>
      <c r="W11">
        <v>0</v>
      </c>
      <c r="X11">
        <v>0</v>
      </c>
      <c r="Y11">
        <v>0</v>
      </c>
      <c r="Z11">
        <v>5182</v>
      </c>
      <c r="AA11">
        <v>5982</v>
      </c>
      <c r="AB11">
        <v>82791</v>
      </c>
      <c r="AC11">
        <v>0</v>
      </c>
      <c r="AD11">
        <v>0</v>
      </c>
      <c r="AE11">
        <v>100716</v>
      </c>
    </row>
    <row r="12" spans="1:31" x14ac:dyDescent="0.35">
      <c r="A12" t="s">
        <v>1144</v>
      </c>
      <c r="B12">
        <v>0</v>
      </c>
      <c r="C12">
        <v>0</v>
      </c>
      <c r="D12">
        <v>501</v>
      </c>
      <c r="E12">
        <v>0</v>
      </c>
      <c r="F12">
        <v>0</v>
      </c>
      <c r="G12">
        <v>0</v>
      </c>
      <c r="H12">
        <v>0</v>
      </c>
      <c r="I12">
        <v>985</v>
      </c>
      <c r="J12">
        <v>1486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1050</v>
      </c>
      <c r="S12">
        <v>1050</v>
      </c>
      <c r="T12">
        <v>34185</v>
      </c>
      <c r="U12">
        <v>452</v>
      </c>
      <c r="V12">
        <v>0</v>
      </c>
      <c r="W12">
        <v>0</v>
      </c>
      <c r="X12">
        <v>0</v>
      </c>
      <c r="Y12">
        <v>0</v>
      </c>
      <c r="Z12">
        <v>0</v>
      </c>
      <c r="AA12">
        <v>4426</v>
      </c>
      <c r="AB12">
        <v>39063</v>
      </c>
      <c r="AC12">
        <v>0</v>
      </c>
      <c r="AD12">
        <v>97</v>
      </c>
      <c r="AE12">
        <v>79446</v>
      </c>
    </row>
    <row r="13" spans="1:31" x14ac:dyDescent="0.35">
      <c r="A13" t="s">
        <v>1143</v>
      </c>
      <c r="B13">
        <v>1317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1400</v>
      </c>
      <c r="J13">
        <v>2717</v>
      </c>
      <c r="K13">
        <v>5000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1944</v>
      </c>
      <c r="S13">
        <v>6944</v>
      </c>
      <c r="T13">
        <v>8463</v>
      </c>
      <c r="U13">
        <v>2712</v>
      </c>
      <c r="V13">
        <v>0</v>
      </c>
      <c r="W13">
        <v>0</v>
      </c>
      <c r="X13">
        <v>0</v>
      </c>
      <c r="Y13">
        <v>0</v>
      </c>
      <c r="Z13">
        <v>0</v>
      </c>
      <c r="AA13">
        <v>5909</v>
      </c>
      <c r="AB13">
        <v>17084</v>
      </c>
      <c r="AC13">
        <v>0</v>
      </c>
      <c r="AD13">
        <v>0</v>
      </c>
      <c r="AE13">
        <v>35221</v>
      </c>
    </row>
    <row r="14" spans="1:31" x14ac:dyDescent="0.35">
      <c r="A14" t="s">
        <v>1142</v>
      </c>
      <c r="B14">
        <v>6919</v>
      </c>
      <c r="C14">
        <v>0</v>
      </c>
      <c r="D14">
        <v>0</v>
      </c>
      <c r="E14">
        <v>11</v>
      </c>
      <c r="F14">
        <v>0</v>
      </c>
      <c r="G14">
        <v>0</v>
      </c>
      <c r="H14">
        <v>0</v>
      </c>
      <c r="I14">
        <v>0</v>
      </c>
      <c r="J14">
        <v>6930</v>
      </c>
      <c r="K14">
        <v>7278</v>
      </c>
      <c r="L14">
        <v>0</v>
      </c>
      <c r="M14">
        <v>0</v>
      </c>
      <c r="N14">
        <v>0</v>
      </c>
      <c r="O14">
        <v>300</v>
      </c>
      <c r="P14">
        <v>0</v>
      </c>
      <c r="Q14">
        <v>0</v>
      </c>
      <c r="R14">
        <v>0</v>
      </c>
      <c r="S14">
        <v>7578</v>
      </c>
      <c r="T14">
        <v>9004</v>
      </c>
      <c r="U14">
        <v>951</v>
      </c>
      <c r="V14">
        <v>504</v>
      </c>
      <c r="W14">
        <v>3097</v>
      </c>
      <c r="X14">
        <v>3605</v>
      </c>
      <c r="Y14">
        <v>0</v>
      </c>
      <c r="Z14">
        <v>0</v>
      </c>
      <c r="AA14">
        <v>398</v>
      </c>
      <c r="AB14">
        <v>17559</v>
      </c>
      <c r="AC14">
        <v>0</v>
      </c>
      <c r="AD14">
        <v>0</v>
      </c>
      <c r="AE14">
        <v>18543</v>
      </c>
    </row>
    <row r="15" spans="1:31" x14ac:dyDescent="0.35">
      <c r="A15" t="s">
        <v>1141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550</v>
      </c>
      <c r="I15">
        <v>900</v>
      </c>
      <c r="J15">
        <v>1450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550</v>
      </c>
      <c r="R15">
        <v>900</v>
      </c>
      <c r="S15">
        <v>1450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1789</v>
      </c>
      <c r="AA15">
        <v>5479</v>
      </c>
      <c r="AB15">
        <v>7268</v>
      </c>
      <c r="AC15">
        <v>0</v>
      </c>
      <c r="AD15">
        <v>0</v>
      </c>
      <c r="AE15">
        <v>50150</v>
      </c>
    </row>
    <row r="16" spans="1:31" x14ac:dyDescent="0.35">
      <c r="A16" t="s">
        <v>1220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151834</v>
      </c>
    </row>
    <row r="17" spans="1:31" x14ac:dyDescent="0.35">
      <c r="A17" t="s">
        <v>1140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7033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5504</v>
      </c>
      <c r="AB17">
        <v>12537</v>
      </c>
      <c r="AC17">
        <v>0</v>
      </c>
      <c r="AD17">
        <v>0</v>
      </c>
      <c r="AE17">
        <v>13744</v>
      </c>
    </row>
    <row r="18" spans="1:31" x14ac:dyDescent="0.35">
      <c r="A18" t="s">
        <v>1139</v>
      </c>
      <c r="B18">
        <v>494</v>
      </c>
      <c r="C18">
        <v>212</v>
      </c>
      <c r="D18">
        <v>10</v>
      </c>
      <c r="E18">
        <v>0</v>
      </c>
      <c r="F18">
        <v>0</v>
      </c>
      <c r="G18">
        <v>0</v>
      </c>
      <c r="H18">
        <v>0</v>
      </c>
      <c r="I18">
        <v>115</v>
      </c>
      <c r="J18">
        <v>831</v>
      </c>
      <c r="K18">
        <v>0</v>
      </c>
      <c r="L18">
        <v>250</v>
      </c>
      <c r="M18">
        <v>0</v>
      </c>
      <c r="N18">
        <v>0</v>
      </c>
      <c r="O18">
        <v>0</v>
      </c>
      <c r="P18">
        <v>0</v>
      </c>
      <c r="Q18">
        <v>0</v>
      </c>
      <c r="R18">
        <v>100</v>
      </c>
      <c r="S18">
        <v>350</v>
      </c>
      <c r="T18">
        <v>11154</v>
      </c>
      <c r="U18">
        <v>542</v>
      </c>
      <c r="V18">
        <v>592</v>
      </c>
      <c r="W18">
        <v>0</v>
      </c>
      <c r="X18">
        <v>0</v>
      </c>
      <c r="Y18">
        <v>0</v>
      </c>
      <c r="Z18">
        <v>2326</v>
      </c>
      <c r="AA18">
        <v>2648</v>
      </c>
      <c r="AB18">
        <v>17262</v>
      </c>
      <c r="AC18">
        <v>0</v>
      </c>
      <c r="AD18">
        <v>0</v>
      </c>
      <c r="AE18">
        <v>49407</v>
      </c>
    </row>
    <row r="19" spans="1:31" x14ac:dyDescent="0.35">
      <c r="A19" t="s">
        <v>1138</v>
      </c>
      <c r="B19">
        <v>176</v>
      </c>
      <c r="C19">
        <v>667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843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13479</v>
      </c>
      <c r="U19">
        <v>13085</v>
      </c>
      <c r="V19">
        <v>0</v>
      </c>
      <c r="W19">
        <v>10844</v>
      </c>
      <c r="X19">
        <v>0</v>
      </c>
      <c r="Y19">
        <v>0</v>
      </c>
      <c r="Z19">
        <v>486</v>
      </c>
      <c r="AA19">
        <v>337</v>
      </c>
      <c r="AB19">
        <v>38231</v>
      </c>
      <c r="AC19">
        <v>0</v>
      </c>
      <c r="AD19">
        <v>0</v>
      </c>
      <c r="AE19">
        <v>53364</v>
      </c>
    </row>
    <row r="20" spans="1:31" x14ac:dyDescent="0.35">
      <c r="A20" t="s">
        <v>1137</v>
      </c>
      <c r="B20">
        <v>0</v>
      </c>
      <c r="C20">
        <v>845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845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3952</v>
      </c>
      <c r="V20">
        <v>0</v>
      </c>
      <c r="W20">
        <v>3440</v>
      </c>
      <c r="X20">
        <v>0</v>
      </c>
      <c r="Y20">
        <v>0</v>
      </c>
      <c r="Z20">
        <v>0</v>
      </c>
      <c r="AA20">
        <v>386</v>
      </c>
      <c r="AB20">
        <v>7778</v>
      </c>
      <c r="AC20">
        <v>0</v>
      </c>
      <c r="AD20">
        <v>0</v>
      </c>
      <c r="AE20">
        <v>28642</v>
      </c>
    </row>
    <row r="21" spans="1:31" x14ac:dyDescent="0.35">
      <c r="A21" t="s">
        <v>1136</v>
      </c>
      <c r="B21">
        <v>6</v>
      </c>
      <c r="C21">
        <v>0</v>
      </c>
      <c r="D21">
        <v>0</v>
      </c>
      <c r="E21">
        <v>2070</v>
      </c>
      <c r="F21">
        <v>275</v>
      </c>
      <c r="G21">
        <v>0</v>
      </c>
      <c r="H21">
        <v>0</v>
      </c>
      <c r="I21">
        <v>0</v>
      </c>
      <c r="J21">
        <v>2351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5229</v>
      </c>
      <c r="U21">
        <v>2737</v>
      </c>
      <c r="V21">
        <v>0</v>
      </c>
      <c r="W21">
        <v>11490</v>
      </c>
      <c r="X21">
        <v>14828</v>
      </c>
      <c r="Y21">
        <v>0</v>
      </c>
      <c r="Z21">
        <v>0</v>
      </c>
      <c r="AA21">
        <v>5747</v>
      </c>
      <c r="AB21">
        <v>40031</v>
      </c>
      <c r="AC21">
        <v>0</v>
      </c>
      <c r="AD21">
        <v>0</v>
      </c>
      <c r="AE21">
        <v>29273</v>
      </c>
    </row>
    <row r="22" spans="1:31" x14ac:dyDescent="0.35">
      <c r="A22" t="s">
        <v>1135</v>
      </c>
      <c r="B22">
        <v>807</v>
      </c>
      <c r="C22">
        <v>2758</v>
      </c>
      <c r="D22">
        <v>2000</v>
      </c>
      <c r="E22">
        <v>0</v>
      </c>
      <c r="F22">
        <v>0</v>
      </c>
      <c r="G22">
        <v>0</v>
      </c>
      <c r="H22">
        <v>829</v>
      </c>
      <c r="I22">
        <v>4358</v>
      </c>
      <c r="J22">
        <v>10752</v>
      </c>
      <c r="K22">
        <v>570</v>
      </c>
      <c r="L22">
        <v>2775</v>
      </c>
      <c r="M22">
        <v>2000</v>
      </c>
      <c r="N22">
        <v>0</v>
      </c>
      <c r="O22">
        <v>0</v>
      </c>
      <c r="P22">
        <v>0</v>
      </c>
      <c r="Q22">
        <v>0</v>
      </c>
      <c r="R22">
        <v>4000</v>
      </c>
      <c r="S22">
        <v>9345</v>
      </c>
      <c r="T22">
        <v>15685</v>
      </c>
      <c r="U22">
        <v>25121</v>
      </c>
      <c r="V22">
        <v>2000</v>
      </c>
      <c r="W22">
        <v>0</v>
      </c>
      <c r="X22">
        <v>0</v>
      </c>
      <c r="Y22">
        <v>0</v>
      </c>
      <c r="Z22">
        <v>5282</v>
      </c>
      <c r="AA22">
        <v>16082</v>
      </c>
      <c r="AB22">
        <v>64170</v>
      </c>
      <c r="AC22">
        <v>0</v>
      </c>
      <c r="AD22">
        <v>0</v>
      </c>
      <c r="AE22">
        <v>55625</v>
      </c>
    </row>
    <row r="23" spans="1:31" x14ac:dyDescent="0.35">
      <c r="A23" t="s">
        <v>1134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1364</v>
      </c>
      <c r="U23">
        <v>712</v>
      </c>
      <c r="V23">
        <v>0</v>
      </c>
      <c r="W23">
        <v>22049</v>
      </c>
      <c r="X23">
        <v>0</v>
      </c>
      <c r="Y23">
        <v>0</v>
      </c>
      <c r="Z23">
        <v>2738</v>
      </c>
      <c r="AA23">
        <v>426</v>
      </c>
      <c r="AB23">
        <v>27289</v>
      </c>
      <c r="AC23">
        <v>0</v>
      </c>
      <c r="AD23">
        <v>17</v>
      </c>
      <c r="AE23">
        <v>18822</v>
      </c>
    </row>
    <row r="24" spans="1:31" x14ac:dyDescent="0.35">
      <c r="A24" t="s">
        <v>1133</v>
      </c>
      <c r="B24">
        <v>0</v>
      </c>
      <c r="C24">
        <v>47</v>
      </c>
      <c r="D24">
        <v>0</v>
      </c>
      <c r="E24">
        <v>0</v>
      </c>
      <c r="F24">
        <v>0</v>
      </c>
      <c r="G24">
        <v>0</v>
      </c>
      <c r="H24">
        <v>0</v>
      </c>
      <c r="I24">
        <v>1000</v>
      </c>
      <c r="J24">
        <v>1047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1000</v>
      </c>
      <c r="S24">
        <v>1000</v>
      </c>
      <c r="T24">
        <v>0</v>
      </c>
      <c r="U24">
        <v>1782</v>
      </c>
      <c r="V24">
        <v>670</v>
      </c>
      <c r="W24">
        <v>0</v>
      </c>
      <c r="X24">
        <v>0</v>
      </c>
      <c r="Y24">
        <v>0</v>
      </c>
      <c r="Z24">
        <v>0</v>
      </c>
      <c r="AA24">
        <v>1015</v>
      </c>
      <c r="AB24">
        <v>3467</v>
      </c>
      <c r="AC24">
        <v>0</v>
      </c>
      <c r="AD24">
        <v>0</v>
      </c>
      <c r="AE24">
        <v>23214</v>
      </c>
    </row>
    <row r="25" spans="1:31" x14ac:dyDescent="0.35">
      <c r="A25" t="s">
        <v>1132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12713</v>
      </c>
    </row>
    <row r="26" spans="1:31" x14ac:dyDescent="0.35">
      <c r="A26" t="s">
        <v>1131</v>
      </c>
      <c r="B26">
        <v>2492</v>
      </c>
      <c r="C26">
        <v>71</v>
      </c>
      <c r="D26">
        <v>0</v>
      </c>
      <c r="E26">
        <v>0</v>
      </c>
      <c r="F26">
        <v>0</v>
      </c>
      <c r="G26">
        <v>0</v>
      </c>
      <c r="H26">
        <v>0</v>
      </c>
      <c r="I26">
        <v>1243</v>
      </c>
      <c r="J26">
        <v>3806</v>
      </c>
      <c r="K26">
        <v>6400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1200</v>
      </c>
      <c r="S26">
        <v>7600</v>
      </c>
      <c r="T26">
        <v>15459</v>
      </c>
      <c r="U26">
        <v>7268</v>
      </c>
      <c r="V26">
        <v>0</v>
      </c>
      <c r="W26">
        <v>0</v>
      </c>
      <c r="X26">
        <v>0</v>
      </c>
      <c r="Y26">
        <v>0</v>
      </c>
      <c r="Z26">
        <v>0</v>
      </c>
      <c r="AA26">
        <v>1175</v>
      </c>
      <c r="AB26">
        <v>23902</v>
      </c>
      <c r="AC26">
        <v>0</v>
      </c>
      <c r="AD26">
        <v>0</v>
      </c>
      <c r="AE26">
        <v>69410</v>
      </c>
    </row>
    <row r="27" spans="1:31" x14ac:dyDescent="0.35">
      <c r="A27" t="s">
        <v>1130</v>
      </c>
      <c r="B27">
        <v>643</v>
      </c>
      <c r="C27">
        <v>450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1093</v>
      </c>
      <c r="K27">
        <v>571</v>
      </c>
      <c r="L27">
        <v>450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1021</v>
      </c>
      <c r="T27">
        <v>11601</v>
      </c>
      <c r="U27">
        <v>721</v>
      </c>
      <c r="V27">
        <v>0</v>
      </c>
      <c r="W27">
        <v>2549</v>
      </c>
      <c r="X27">
        <v>0</v>
      </c>
      <c r="Y27">
        <v>0</v>
      </c>
      <c r="Z27">
        <v>0</v>
      </c>
      <c r="AA27">
        <v>0</v>
      </c>
      <c r="AB27">
        <v>14871</v>
      </c>
      <c r="AC27">
        <v>0</v>
      </c>
      <c r="AD27">
        <v>0</v>
      </c>
      <c r="AE27">
        <v>18207</v>
      </c>
    </row>
    <row r="28" spans="1:31" x14ac:dyDescent="0.35">
      <c r="A28" t="s">
        <v>1129</v>
      </c>
      <c r="B28">
        <v>35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1437</v>
      </c>
      <c r="J28">
        <v>1472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1800</v>
      </c>
      <c r="S28">
        <v>1800</v>
      </c>
      <c r="T28">
        <v>17215</v>
      </c>
      <c r="U28">
        <v>2530</v>
      </c>
      <c r="V28">
        <v>2885</v>
      </c>
      <c r="W28">
        <v>0</v>
      </c>
      <c r="X28">
        <v>0</v>
      </c>
      <c r="Y28">
        <v>0</v>
      </c>
      <c r="Z28">
        <v>2682</v>
      </c>
      <c r="AA28">
        <v>6570</v>
      </c>
      <c r="AB28">
        <v>31882</v>
      </c>
      <c r="AC28">
        <v>0</v>
      </c>
      <c r="AD28">
        <v>0</v>
      </c>
      <c r="AE28">
        <v>35350</v>
      </c>
    </row>
    <row r="29" spans="1:31" x14ac:dyDescent="0.35">
      <c r="A29" t="s">
        <v>1128</v>
      </c>
      <c r="B29">
        <v>0</v>
      </c>
      <c r="C29">
        <v>1</v>
      </c>
      <c r="D29">
        <v>0</v>
      </c>
      <c r="E29">
        <v>161</v>
      </c>
      <c r="F29">
        <v>0</v>
      </c>
      <c r="G29">
        <v>0</v>
      </c>
      <c r="H29">
        <v>0</v>
      </c>
      <c r="I29">
        <v>1216</v>
      </c>
      <c r="J29">
        <v>1378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1174</v>
      </c>
      <c r="U29">
        <v>2065</v>
      </c>
      <c r="V29">
        <v>77</v>
      </c>
      <c r="W29">
        <v>2786</v>
      </c>
      <c r="X29">
        <v>0</v>
      </c>
      <c r="Y29">
        <v>0</v>
      </c>
      <c r="Z29">
        <v>462</v>
      </c>
      <c r="AA29">
        <v>14373</v>
      </c>
      <c r="AB29">
        <v>20937</v>
      </c>
      <c r="AC29">
        <v>0</v>
      </c>
      <c r="AD29">
        <v>0</v>
      </c>
      <c r="AE29">
        <v>30651</v>
      </c>
    </row>
    <row r="30" spans="1:31" x14ac:dyDescent="0.35">
      <c r="A30" t="s">
        <v>1127</v>
      </c>
      <c r="B30">
        <v>0</v>
      </c>
      <c r="C30">
        <v>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7</v>
      </c>
      <c r="K30">
        <v>0</v>
      </c>
      <c r="L30">
        <v>580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580</v>
      </c>
      <c r="T30">
        <v>2909</v>
      </c>
      <c r="U30">
        <v>580</v>
      </c>
      <c r="V30">
        <v>0</v>
      </c>
      <c r="W30">
        <v>0</v>
      </c>
      <c r="X30">
        <v>0</v>
      </c>
      <c r="Y30">
        <v>0</v>
      </c>
      <c r="Z30">
        <v>0</v>
      </c>
      <c r="AA30">
        <v>4524</v>
      </c>
      <c r="AB30">
        <v>8013</v>
      </c>
      <c r="AC30">
        <v>0</v>
      </c>
      <c r="AD30">
        <v>0</v>
      </c>
      <c r="AE30">
        <v>38343</v>
      </c>
    </row>
    <row r="31" spans="1:31" x14ac:dyDescent="0.35">
      <c r="A31" t="s">
        <v>1126</v>
      </c>
      <c r="B31">
        <v>0</v>
      </c>
      <c r="C31">
        <v>1177</v>
      </c>
      <c r="D31">
        <v>0</v>
      </c>
      <c r="E31">
        <v>0</v>
      </c>
      <c r="F31">
        <v>0</v>
      </c>
      <c r="G31">
        <v>0</v>
      </c>
      <c r="H31">
        <v>0</v>
      </c>
      <c r="I31">
        <v>450</v>
      </c>
      <c r="J31">
        <v>1627</v>
      </c>
      <c r="K31">
        <v>0</v>
      </c>
      <c r="L31">
        <v>1020</v>
      </c>
      <c r="M31">
        <v>0</v>
      </c>
      <c r="N31">
        <v>0</v>
      </c>
      <c r="O31">
        <v>0</v>
      </c>
      <c r="P31">
        <v>0</v>
      </c>
      <c r="Q31">
        <v>0</v>
      </c>
      <c r="R31">
        <v>500</v>
      </c>
      <c r="S31">
        <v>1520</v>
      </c>
      <c r="T31">
        <v>0</v>
      </c>
      <c r="U31">
        <v>2889</v>
      </c>
      <c r="V31">
        <v>166</v>
      </c>
      <c r="W31">
        <v>0</v>
      </c>
      <c r="X31">
        <v>0</v>
      </c>
      <c r="Y31">
        <v>0</v>
      </c>
      <c r="Z31">
        <v>273</v>
      </c>
      <c r="AA31">
        <v>4324</v>
      </c>
      <c r="AB31">
        <v>7652</v>
      </c>
      <c r="AC31">
        <v>2100</v>
      </c>
      <c r="AD31">
        <v>301</v>
      </c>
      <c r="AE31">
        <v>63046</v>
      </c>
    </row>
    <row r="32" spans="1:31" x14ac:dyDescent="0.35">
      <c r="A32" t="s">
        <v>1125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3186</v>
      </c>
      <c r="V32">
        <v>0</v>
      </c>
      <c r="W32">
        <v>0</v>
      </c>
      <c r="X32">
        <v>0</v>
      </c>
      <c r="Y32">
        <v>0</v>
      </c>
      <c r="Z32">
        <v>2726</v>
      </c>
      <c r="AA32">
        <v>2181</v>
      </c>
      <c r="AB32">
        <v>8093</v>
      </c>
      <c r="AC32">
        <v>0</v>
      </c>
      <c r="AD32">
        <v>0</v>
      </c>
      <c r="AE32">
        <v>14307</v>
      </c>
    </row>
    <row r="33" spans="1:31" x14ac:dyDescent="0.35">
      <c r="A33" t="s">
        <v>1124</v>
      </c>
      <c r="B33">
        <v>13793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2009</v>
      </c>
      <c r="J33">
        <v>15802</v>
      </c>
      <c r="K33">
        <v>15000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635</v>
      </c>
      <c r="S33">
        <v>15635</v>
      </c>
      <c r="T33">
        <v>14750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1307</v>
      </c>
      <c r="AB33">
        <v>16057</v>
      </c>
      <c r="AC33">
        <v>0</v>
      </c>
      <c r="AD33">
        <v>0</v>
      </c>
      <c r="AE33">
        <v>38829</v>
      </c>
    </row>
    <row r="34" spans="1:31" x14ac:dyDescent="0.35">
      <c r="A34" t="s">
        <v>1123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6293</v>
      </c>
      <c r="U34">
        <v>0</v>
      </c>
      <c r="V34">
        <v>0</v>
      </c>
      <c r="W34">
        <v>6317</v>
      </c>
      <c r="X34">
        <v>0</v>
      </c>
      <c r="Y34">
        <v>0</v>
      </c>
      <c r="Z34">
        <v>0</v>
      </c>
      <c r="AA34">
        <v>379</v>
      </c>
      <c r="AB34">
        <v>12989</v>
      </c>
      <c r="AC34">
        <v>0</v>
      </c>
      <c r="AD34">
        <v>0</v>
      </c>
      <c r="AE34">
        <v>11569</v>
      </c>
    </row>
    <row r="35" spans="1:31" x14ac:dyDescent="0.35">
      <c r="A35" t="s">
        <v>1122</v>
      </c>
      <c r="B35">
        <v>418</v>
      </c>
      <c r="C35">
        <v>1283</v>
      </c>
      <c r="D35">
        <v>852</v>
      </c>
      <c r="E35">
        <v>0</v>
      </c>
      <c r="F35">
        <v>0</v>
      </c>
      <c r="G35">
        <v>0</v>
      </c>
      <c r="H35">
        <v>0</v>
      </c>
      <c r="I35">
        <v>0</v>
      </c>
      <c r="J35">
        <v>2553</v>
      </c>
      <c r="K35">
        <v>296</v>
      </c>
      <c r="L35">
        <v>1950</v>
      </c>
      <c r="M35">
        <v>700</v>
      </c>
      <c r="N35">
        <v>0</v>
      </c>
      <c r="O35">
        <v>0</v>
      </c>
      <c r="P35">
        <v>0</v>
      </c>
      <c r="Q35">
        <v>0</v>
      </c>
      <c r="R35">
        <v>0</v>
      </c>
      <c r="S35">
        <v>2946</v>
      </c>
      <c r="T35">
        <v>17628</v>
      </c>
      <c r="U35">
        <v>1950</v>
      </c>
      <c r="V35">
        <v>630</v>
      </c>
      <c r="W35">
        <v>0</v>
      </c>
      <c r="X35">
        <v>0</v>
      </c>
      <c r="Y35">
        <v>0</v>
      </c>
      <c r="Z35">
        <v>0</v>
      </c>
      <c r="AA35">
        <v>356</v>
      </c>
      <c r="AB35">
        <v>20564</v>
      </c>
      <c r="AC35">
        <v>0</v>
      </c>
      <c r="AD35">
        <v>0</v>
      </c>
      <c r="AE35">
        <v>20147</v>
      </c>
    </row>
    <row r="36" spans="1:31" x14ac:dyDescent="0.35">
      <c r="A36" t="s">
        <v>1121</v>
      </c>
      <c r="B36">
        <v>0</v>
      </c>
      <c r="C36">
        <v>0</v>
      </c>
      <c r="D36">
        <v>236</v>
      </c>
      <c r="E36">
        <v>0</v>
      </c>
      <c r="F36">
        <v>0</v>
      </c>
      <c r="G36">
        <v>0</v>
      </c>
      <c r="H36">
        <v>0</v>
      </c>
      <c r="I36">
        <v>2104</v>
      </c>
      <c r="J36">
        <v>2340</v>
      </c>
      <c r="K36">
        <v>0</v>
      </c>
      <c r="L36">
        <v>0</v>
      </c>
      <c r="M36">
        <v>400</v>
      </c>
      <c r="N36">
        <v>0</v>
      </c>
      <c r="O36">
        <v>0</v>
      </c>
      <c r="P36">
        <v>0</v>
      </c>
      <c r="Q36">
        <v>0</v>
      </c>
      <c r="R36">
        <v>2652</v>
      </c>
      <c r="S36">
        <v>3052</v>
      </c>
      <c r="T36">
        <v>120</v>
      </c>
      <c r="U36">
        <v>0</v>
      </c>
      <c r="V36">
        <v>371</v>
      </c>
      <c r="W36">
        <v>0</v>
      </c>
      <c r="X36">
        <v>0</v>
      </c>
      <c r="Y36">
        <v>0</v>
      </c>
      <c r="Z36">
        <v>0</v>
      </c>
      <c r="AA36">
        <v>2621</v>
      </c>
      <c r="AB36">
        <v>3112</v>
      </c>
      <c r="AC36">
        <v>0</v>
      </c>
      <c r="AD36">
        <v>0</v>
      </c>
      <c r="AE36">
        <v>14119</v>
      </c>
    </row>
    <row r="37" spans="1:31" x14ac:dyDescent="0.35">
      <c r="A37" t="s">
        <v>1120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330</v>
      </c>
      <c r="J37">
        <v>330</v>
      </c>
      <c r="K37">
        <v>0</v>
      </c>
      <c r="L37">
        <v>550</v>
      </c>
      <c r="M37">
        <v>0</v>
      </c>
      <c r="N37">
        <v>0</v>
      </c>
      <c r="O37">
        <v>0</v>
      </c>
      <c r="P37">
        <v>0</v>
      </c>
      <c r="Q37">
        <v>0</v>
      </c>
      <c r="R37">
        <v>564</v>
      </c>
      <c r="S37">
        <v>1114</v>
      </c>
      <c r="T37">
        <v>0</v>
      </c>
      <c r="U37">
        <v>550</v>
      </c>
      <c r="V37">
        <v>0</v>
      </c>
      <c r="W37">
        <v>0</v>
      </c>
      <c r="X37">
        <v>0</v>
      </c>
      <c r="Y37">
        <v>0</v>
      </c>
      <c r="Z37">
        <v>0</v>
      </c>
      <c r="AA37">
        <v>544</v>
      </c>
      <c r="AB37">
        <v>1094</v>
      </c>
      <c r="AC37">
        <v>0</v>
      </c>
      <c r="AD37">
        <v>0</v>
      </c>
      <c r="AE37">
        <v>15611</v>
      </c>
    </row>
    <row r="38" spans="1:31" x14ac:dyDescent="0.35">
      <c r="A38" t="s">
        <v>1119</v>
      </c>
      <c r="B38">
        <v>308</v>
      </c>
      <c r="C38">
        <v>1050</v>
      </c>
      <c r="D38">
        <v>1679</v>
      </c>
      <c r="E38">
        <v>0</v>
      </c>
      <c r="F38">
        <v>0</v>
      </c>
      <c r="G38">
        <v>0</v>
      </c>
      <c r="H38">
        <v>0</v>
      </c>
      <c r="I38">
        <v>14962</v>
      </c>
      <c r="J38">
        <v>17999</v>
      </c>
      <c r="K38">
        <v>510</v>
      </c>
      <c r="L38">
        <v>1050</v>
      </c>
      <c r="M38">
        <v>1880</v>
      </c>
      <c r="N38">
        <v>0</v>
      </c>
      <c r="O38">
        <v>0</v>
      </c>
      <c r="P38">
        <v>0</v>
      </c>
      <c r="Q38">
        <v>0</v>
      </c>
      <c r="R38">
        <v>21450</v>
      </c>
      <c r="S38">
        <v>24890</v>
      </c>
      <c r="T38">
        <v>33133</v>
      </c>
      <c r="U38">
        <v>3798</v>
      </c>
      <c r="V38">
        <v>1410</v>
      </c>
      <c r="W38">
        <v>0</v>
      </c>
      <c r="X38">
        <v>0</v>
      </c>
      <c r="Y38">
        <v>0</v>
      </c>
      <c r="Z38">
        <v>0</v>
      </c>
      <c r="AA38">
        <v>35929</v>
      </c>
      <c r="AB38">
        <v>74270</v>
      </c>
      <c r="AC38">
        <v>0</v>
      </c>
      <c r="AD38">
        <v>0</v>
      </c>
      <c r="AE38">
        <v>117482</v>
      </c>
    </row>
    <row r="39" spans="1:31" x14ac:dyDescent="0.35">
      <c r="A39" t="s">
        <v>1118</v>
      </c>
      <c r="B39">
        <v>2989</v>
      </c>
      <c r="C39">
        <v>2111</v>
      </c>
      <c r="D39">
        <v>0</v>
      </c>
      <c r="E39">
        <v>0</v>
      </c>
      <c r="F39">
        <v>0</v>
      </c>
      <c r="G39">
        <v>0</v>
      </c>
      <c r="H39">
        <v>0</v>
      </c>
      <c r="I39">
        <v>117</v>
      </c>
      <c r="J39">
        <v>5217</v>
      </c>
      <c r="K39">
        <v>638</v>
      </c>
      <c r="L39">
        <v>1371</v>
      </c>
      <c r="M39">
        <v>0</v>
      </c>
      <c r="N39">
        <v>0</v>
      </c>
      <c r="O39">
        <v>0</v>
      </c>
      <c r="P39">
        <v>0</v>
      </c>
      <c r="Q39">
        <v>0</v>
      </c>
      <c r="R39">
        <v>986</v>
      </c>
      <c r="S39">
        <v>2995</v>
      </c>
      <c r="T39">
        <v>44977</v>
      </c>
      <c r="U39">
        <v>4959</v>
      </c>
      <c r="V39">
        <v>853</v>
      </c>
      <c r="W39">
        <v>0</v>
      </c>
      <c r="X39">
        <v>0</v>
      </c>
      <c r="Y39">
        <v>0</v>
      </c>
      <c r="Z39">
        <v>859</v>
      </c>
      <c r="AA39">
        <v>2677</v>
      </c>
      <c r="AB39">
        <v>54325</v>
      </c>
      <c r="AC39">
        <v>0</v>
      </c>
      <c r="AD39">
        <v>0</v>
      </c>
      <c r="AE39">
        <v>30873</v>
      </c>
    </row>
    <row r="40" spans="1:31" x14ac:dyDescent="0.35">
      <c r="A40" t="s">
        <v>1117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97</v>
      </c>
      <c r="I40">
        <v>0</v>
      </c>
      <c r="J40">
        <v>97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2475</v>
      </c>
      <c r="AA40">
        <v>0</v>
      </c>
      <c r="AB40">
        <v>2475</v>
      </c>
      <c r="AC40">
        <v>0</v>
      </c>
      <c r="AD40">
        <v>0</v>
      </c>
      <c r="AE40">
        <v>43371</v>
      </c>
    </row>
    <row r="41" spans="1:31" x14ac:dyDescent="0.35">
      <c r="A41" t="s">
        <v>1116</v>
      </c>
      <c r="B41">
        <v>0</v>
      </c>
      <c r="C41">
        <v>239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239</v>
      </c>
      <c r="K41">
        <v>0</v>
      </c>
      <c r="L41">
        <v>1650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1650</v>
      </c>
      <c r="T41">
        <v>0</v>
      </c>
      <c r="U41">
        <v>1650</v>
      </c>
      <c r="V41">
        <v>507</v>
      </c>
      <c r="W41">
        <v>0</v>
      </c>
      <c r="X41">
        <v>0</v>
      </c>
      <c r="Y41">
        <v>0</v>
      </c>
      <c r="Z41">
        <v>900</v>
      </c>
      <c r="AA41">
        <v>1714</v>
      </c>
      <c r="AB41">
        <v>4771</v>
      </c>
      <c r="AC41">
        <v>0</v>
      </c>
      <c r="AD41">
        <v>0</v>
      </c>
      <c r="AE41">
        <v>58445</v>
      </c>
    </row>
    <row r="42" spans="1:31" x14ac:dyDescent="0.35">
      <c r="A42" t="s">
        <v>1115</v>
      </c>
      <c r="B42">
        <v>469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469</v>
      </c>
      <c r="K42">
        <v>500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500</v>
      </c>
      <c r="T42">
        <v>27655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27655</v>
      </c>
      <c r="AC42">
        <v>0</v>
      </c>
      <c r="AD42">
        <v>0</v>
      </c>
      <c r="AE42">
        <v>40448</v>
      </c>
    </row>
    <row r="43" spans="1:31" x14ac:dyDescent="0.35">
      <c r="A43" t="s">
        <v>1114</v>
      </c>
      <c r="B43">
        <v>0</v>
      </c>
      <c r="C43">
        <v>649</v>
      </c>
      <c r="D43">
        <v>420</v>
      </c>
      <c r="E43">
        <v>0</v>
      </c>
      <c r="F43">
        <v>0</v>
      </c>
      <c r="G43">
        <v>0</v>
      </c>
      <c r="H43">
        <v>0</v>
      </c>
      <c r="I43">
        <v>0</v>
      </c>
      <c r="J43">
        <v>1069</v>
      </c>
      <c r="K43">
        <v>0</v>
      </c>
      <c r="L43">
        <v>0</v>
      </c>
      <c r="M43">
        <v>568</v>
      </c>
      <c r="N43">
        <v>0</v>
      </c>
      <c r="O43">
        <v>0</v>
      </c>
      <c r="P43">
        <v>0</v>
      </c>
      <c r="Q43">
        <v>0</v>
      </c>
      <c r="R43">
        <v>0</v>
      </c>
      <c r="S43">
        <v>568</v>
      </c>
      <c r="T43">
        <v>27846</v>
      </c>
      <c r="U43">
        <v>6601</v>
      </c>
      <c r="V43">
        <v>487</v>
      </c>
      <c r="W43">
        <v>0</v>
      </c>
      <c r="X43">
        <v>0</v>
      </c>
      <c r="Y43">
        <v>0</v>
      </c>
      <c r="Z43">
        <v>0</v>
      </c>
      <c r="AA43">
        <v>980</v>
      </c>
      <c r="AB43">
        <v>35914</v>
      </c>
      <c r="AC43">
        <v>0</v>
      </c>
      <c r="AD43">
        <v>0</v>
      </c>
      <c r="AE43">
        <v>44622</v>
      </c>
    </row>
    <row r="44" spans="1:31" x14ac:dyDescent="0.35">
      <c r="A44" t="s">
        <v>1113</v>
      </c>
      <c r="B44">
        <v>226</v>
      </c>
      <c r="C44">
        <v>31</v>
      </c>
      <c r="D44">
        <v>0</v>
      </c>
      <c r="E44">
        <v>838</v>
      </c>
      <c r="F44">
        <v>0</v>
      </c>
      <c r="G44">
        <v>0</v>
      </c>
      <c r="H44">
        <v>420</v>
      </c>
      <c r="I44">
        <v>2637</v>
      </c>
      <c r="J44">
        <v>4152</v>
      </c>
      <c r="K44">
        <v>0</v>
      </c>
      <c r="L44">
        <v>0</v>
      </c>
      <c r="M44">
        <v>0</v>
      </c>
      <c r="N44">
        <v>2000</v>
      </c>
      <c r="O44">
        <v>0</v>
      </c>
      <c r="P44">
        <v>0</v>
      </c>
      <c r="Q44">
        <v>890</v>
      </c>
      <c r="R44">
        <v>16100</v>
      </c>
      <c r="S44">
        <v>18990</v>
      </c>
      <c r="T44">
        <v>12888</v>
      </c>
      <c r="U44">
        <v>859</v>
      </c>
      <c r="V44">
        <v>0</v>
      </c>
      <c r="W44">
        <v>17561</v>
      </c>
      <c r="X44">
        <v>0</v>
      </c>
      <c r="Y44">
        <v>0</v>
      </c>
      <c r="Z44">
        <v>4098</v>
      </c>
      <c r="AA44">
        <v>18399</v>
      </c>
      <c r="AB44">
        <v>53805</v>
      </c>
      <c r="AC44">
        <v>0</v>
      </c>
      <c r="AD44">
        <v>0</v>
      </c>
      <c r="AE44">
        <v>65010</v>
      </c>
    </row>
    <row r="45" spans="1:31" x14ac:dyDescent="0.35">
      <c r="A45" t="s">
        <v>1112</v>
      </c>
      <c r="B45">
        <v>525</v>
      </c>
      <c r="C45">
        <v>1344</v>
      </c>
      <c r="D45">
        <v>0</v>
      </c>
      <c r="E45">
        <v>0</v>
      </c>
      <c r="F45">
        <v>0</v>
      </c>
      <c r="G45">
        <v>0</v>
      </c>
      <c r="H45">
        <v>0</v>
      </c>
      <c r="I45">
        <v>393</v>
      </c>
      <c r="J45">
        <v>2262</v>
      </c>
      <c r="K45">
        <v>440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80</v>
      </c>
      <c r="S45">
        <v>520</v>
      </c>
      <c r="T45">
        <v>40887</v>
      </c>
      <c r="U45">
        <v>2506</v>
      </c>
      <c r="V45">
        <v>2736</v>
      </c>
      <c r="W45">
        <v>0</v>
      </c>
      <c r="X45">
        <v>0</v>
      </c>
      <c r="Y45">
        <v>0</v>
      </c>
      <c r="Z45">
        <v>0</v>
      </c>
      <c r="AA45">
        <v>1213</v>
      </c>
      <c r="AB45">
        <v>47342</v>
      </c>
      <c r="AC45">
        <v>0</v>
      </c>
      <c r="AD45">
        <v>0</v>
      </c>
      <c r="AE45">
        <v>75730</v>
      </c>
    </row>
    <row r="46" spans="1:31" x14ac:dyDescent="0.35">
      <c r="A46" t="s">
        <v>1111</v>
      </c>
      <c r="B46">
        <v>0</v>
      </c>
      <c r="C46">
        <v>505</v>
      </c>
      <c r="D46">
        <v>626</v>
      </c>
      <c r="E46">
        <v>0</v>
      </c>
      <c r="F46">
        <v>0</v>
      </c>
      <c r="G46">
        <v>0</v>
      </c>
      <c r="H46">
        <v>0</v>
      </c>
      <c r="I46">
        <v>1500</v>
      </c>
      <c r="J46">
        <v>2631</v>
      </c>
      <c r="K46">
        <v>0</v>
      </c>
      <c r="L46">
        <v>220</v>
      </c>
      <c r="M46">
        <v>700</v>
      </c>
      <c r="N46">
        <v>0</v>
      </c>
      <c r="O46">
        <v>0</v>
      </c>
      <c r="P46">
        <v>0</v>
      </c>
      <c r="Q46">
        <v>0</v>
      </c>
      <c r="R46">
        <v>1500</v>
      </c>
      <c r="S46">
        <v>2420</v>
      </c>
      <c r="T46">
        <v>11074</v>
      </c>
      <c r="U46">
        <v>2534</v>
      </c>
      <c r="V46">
        <v>525</v>
      </c>
      <c r="W46">
        <v>0</v>
      </c>
      <c r="X46">
        <v>0</v>
      </c>
      <c r="Y46">
        <v>0</v>
      </c>
      <c r="Z46">
        <v>0</v>
      </c>
      <c r="AA46">
        <v>3345</v>
      </c>
      <c r="AB46">
        <v>17478</v>
      </c>
      <c r="AC46">
        <v>0</v>
      </c>
      <c r="AD46">
        <v>0</v>
      </c>
      <c r="AE46">
        <v>27792</v>
      </c>
    </row>
    <row r="47" spans="1:31" x14ac:dyDescent="0.35">
      <c r="A47" t="s">
        <v>1110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2465</v>
      </c>
      <c r="U47">
        <v>0</v>
      </c>
      <c r="V47">
        <v>0</v>
      </c>
      <c r="W47">
        <v>0</v>
      </c>
      <c r="X47">
        <v>0</v>
      </c>
      <c r="Y47">
        <v>0</v>
      </c>
      <c r="Z47">
        <v>1752</v>
      </c>
      <c r="AA47">
        <v>0</v>
      </c>
      <c r="AB47">
        <v>4217</v>
      </c>
      <c r="AC47">
        <v>0</v>
      </c>
      <c r="AD47">
        <v>0</v>
      </c>
      <c r="AE47">
        <v>40453</v>
      </c>
    </row>
    <row r="48" spans="1:31" x14ac:dyDescent="0.35">
      <c r="A48" t="s">
        <v>1109</v>
      </c>
      <c r="B48">
        <v>1500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1500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6012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618</v>
      </c>
      <c r="AB48">
        <v>6630</v>
      </c>
      <c r="AC48">
        <v>0</v>
      </c>
      <c r="AD48">
        <v>0</v>
      </c>
      <c r="AE48">
        <v>6910</v>
      </c>
    </row>
    <row r="49" spans="1:31" x14ac:dyDescent="0.35">
      <c r="A49" t="s">
        <v>1108</v>
      </c>
      <c r="B49">
        <v>21386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21386</v>
      </c>
      <c r="K49">
        <v>20000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20000</v>
      </c>
      <c r="T49">
        <v>30889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30889</v>
      </c>
      <c r="AC49">
        <v>0</v>
      </c>
      <c r="AD49">
        <v>0</v>
      </c>
      <c r="AE49">
        <v>24861</v>
      </c>
    </row>
    <row r="50" spans="1:31" x14ac:dyDescent="0.35">
      <c r="A50" t="s">
        <v>1107</v>
      </c>
      <c r="B50">
        <v>330</v>
      </c>
      <c r="C50">
        <v>1924</v>
      </c>
      <c r="D50">
        <v>0</v>
      </c>
      <c r="E50">
        <v>0</v>
      </c>
      <c r="F50">
        <v>0</v>
      </c>
      <c r="G50">
        <v>0</v>
      </c>
      <c r="H50">
        <v>0</v>
      </c>
      <c r="I50">
        <v>2374</v>
      </c>
      <c r="J50">
        <v>4628</v>
      </c>
      <c r="K50">
        <v>757</v>
      </c>
      <c r="L50">
        <v>2826</v>
      </c>
      <c r="M50">
        <v>1150</v>
      </c>
      <c r="N50">
        <v>0</v>
      </c>
      <c r="O50">
        <v>0</v>
      </c>
      <c r="P50">
        <v>0</v>
      </c>
      <c r="Q50">
        <v>0</v>
      </c>
      <c r="R50">
        <v>2661</v>
      </c>
      <c r="S50">
        <v>7394</v>
      </c>
      <c r="T50">
        <v>33203</v>
      </c>
      <c r="U50">
        <v>5892</v>
      </c>
      <c r="V50">
        <v>4000</v>
      </c>
      <c r="W50">
        <v>0</v>
      </c>
      <c r="X50">
        <v>0</v>
      </c>
      <c r="Y50">
        <v>0</v>
      </c>
      <c r="Z50">
        <v>1779</v>
      </c>
      <c r="AA50">
        <v>23838</v>
      </c>
      <c r="AB50">
        <v>68712</v>
      </c>
      <c r="AC50">
        <v>0</v>
      </c>
      <c r="AD50">
        <v>0</v>
      </c>
      <c r="AE50">
        <v>142853</v>
      </c>
    </row>
    <row r="51" spans="1:31" x14ac:dyDescent="0.35">
      <c r="A51" t="s">
        <v>1106</v>
      </c>
      <c r="B51">
        <v>441</v>
      </c>
      <c r="C51">
        <v>980</v>
      </c>
      <c r="D51">
        <v>440</v>
      </c>
      <c r="E51">
        <v>0</v>
      </c>
      <c r="F51">
        <v>0</v>
      </c>
      <c r="G51">
        <v>0</v>
      </c>
      <c r="H51">
        <v>0</v>
      </c>
      <c r="I51">
        <v>5413</v>
      </c>
      <c r="J51">
        <v>7274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45500</v>
      </c>
      <c r="U51">
        <v>5361</v>
      </c>
      <c r="V51">
        <v>3670</v>
      </c>
      <c r="W51">
        <v>0</v>
      </c>
      <c r="X51">
        <v>0</v>
      </c>
      <c r="Y51">
        <v>0</v>
      </c>
      <c r="Z51">
        <v>0</v>
      </c>
      <c r="AA51">
        <v>17938</v>
      </c>
      <c r="AB51">
        <v>72469</v>
      </c>
      <c r="AC51">
        <v>0</v>
      </c>
      <c r="AD51">
        <v>0</v>
      </c>
      <c r="AE51">
        <v>107216</v>
      </c>
    </row>
    <row r="52" spans="1:31" x14ac:dyDescent="0.35">
      <c r="A52" t="s">
        <v>1105</v>
      </c>
      <c r="B52">
        <v>1960</v>
      </c>
      <c r="C52">
        <v>700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2660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40050</v>
      </c>
      <c r="U52">
        <v>2470</v>
      </c>
      <c r="V52">
        <v>0</v>
      </c>
      <c r="W52">
        <v>0</v>
      </c>
      <c r="X52">
        <v>0</v>
      </c>
      <c r="Y52">
        <v>0</v>
      </c>
      <c r="Z52">
        <v>0</v>
      </c>
      <c r="AA52">
        <v>1778</v>
      </c>
      <c r="AB52">
        <v>44298</v>
      </c>
      <c r="AC52">
        <v>0</v>
      </c>
      <c r="AD52">
        <v>0</v>
      </c>
      <c r="AE52">
        <v>47377</v>
      </c>
    </row>
    <row r="53" spans="1:31" x14ac:dyDescent="0.35">
      <c r="A53" t="s">
        <v>1104</v>
      </c>
      <c r="B53">
        <v>6697</v>
      </c>
      <c r="C53">
        <v>0</v>
      </c>
      <c r="D53">
        <v>42</v>
      </c>
      <c r="E53">
        <v>0</v>
      </c>
      <c r="F53">
        <v>0</v>
      </c>
      <c r="G53">
        <v>0</v>
      </c>
      <c r="H53">
        <v>0</v>
      </c>
      <c r="I53">
        <v>0</v>
      </c>
      <c r="J53">
        <v>6739</v>
      </c>
      <c r="K53">
        <v>1389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1389</v>
      </c>
      <c r="T53">
        <v>67238</v>
      </c>
      <c r="U53">
        <v>0</v>
      </c>
      <c r="V53">
        <v>586</v>
      </c>
      <c r="W53">
        <v>0</v>
      </c>
      <c r="X53">
        <v>0</v>
      </c>
      <c r="Y53">
        <v>0</v>
      </c>
      <c r="Z53">
        <v>0</v>
      </c>
      <c r="AA53">
        <v>0</v>
      </c>
      <c r="AB53">
        <v>67824</v>
      </c>
      <c r="AC53">
        <v>0</v>
      </c>
      <c r="AD53">
        <v>0</v>
      </c>
      <c r="AE53">
        <v>60618</v>
      </c>
    </row>
    <row r="54" spans="1:31" x14ac:dyDescent="0.35">
      <c r="A54" t="s">
        <v>1103</v>
      </c>
      <c r="B54">
        <v>0</v>
      </c>
      <c r="C54">
        <v>221</v>
      </c>
      <c r="D54">
        <v>1716</v>
      </c>
      <c r="E54">
        <v>0</v>
      </c>
      <c r="F54">
        <v>0</v>
      </c>
      <c r="G54">
        <v>0</v>
      </c>
      <c r="H54">
        <v>0</v>
      </c>
      <c r="I54">
        <v>0</v>
      </c>
      <c r="J54">
        <v>1937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35594</v>
      </c>
      <c r="U54">
        <v>4521</v>
      </c>
      <c r="V54">
        <v>2400</v>
      </c>
      <c r="W54">
        <v>0</v>
      </c>
      <c r="X54">
        <v>0</v>
      </c>
      <c r="Y54">
        <v>0</v>
      </c>
      <c r="Z54">
        <v>0</v>
      </c>
      <c r="AA54">
        <v>0</v>
      </c>
      <c r="AB54">
        <v>42515</v>
      </c>
      <c r="AC54">
        <v>0</v>
      </c>
      <c r="AD54">
        <v>0</v>
      </c>
      <c r="AE54">
        <v>39439</v>
      </c>
    </row>
    <row r="55" spans="1:31" x14ac:dyDescent="0.35">
      <c r="A55" t="s">
        <v>1102</v>
      </c>
      <c r="B55">
        <v>15007</v>
      </c>
      <c r="C55">
        <v>826</v>
      </c>
      <c r="D55">
        <v>9205</v>
      </c>
      <c r="E55">
        <v>0</v>
      </c>
      <c r="F55">
        <v>0</v>
      </c>
      <c r="G55">
        <v>0</v>
      </c>
      <c r="H55">
        <v>1617</v>
      </c>
      <c r="I55">
        <v>32772</v>
      </c>
      <c r="J55">
        <v>59427</v>
      </c>
      <c r="K55">
        <v>11150</v>
      </c>
      <c r="L55">
        <v>300</v>
      </c>
      <c r="M55">
        <v>4775</v>
      </c>
      <c r="N55">
        <v>0</v>
      </c>
      <c r="O55">
        <v>0</v>
      </c>
      <c r="P55">
        <v>0</v>
      </c>
      <c r="Q55">
        <v>0</v>
      </c>
      <c r="R55">
        <v>42719</v>
      </c>
      <c r="S55">
        <v>58944</v>
      </c>
      <c r="T55">
        <v>79894</v>
      </c>
      <c r="U55">
        <v>22985</v>
      </c>
      <c r="V55">
        <v>24225</v>
      </c>
      <c r="W55">
        <v>0</v>
      </c>
      <c r="X55">
        <v>0</v>
      </c>
      <c r="Y55">
        <v>0</v>
      </c>
      <c r="Z55">
        <v>29508</v>
      </c>
      <c r="AA55">
        <v>136510</v>
      </c>
      <c r="AB55">
        <v>293122</v>
      </c>
      <c r="AC55">
        <v>0</v>
      </c>
      <c r="AD55">
        <v>0</v>
      </c>
      <c r="AE55">
        <v>282692</v>
      </c>
    </row>
    <row r="56" spans="1:31" x14ac:dyDescent="0.35">
      <c r="A56" t="s">
        <v>1101</v>
      </c>
      <c r="B56">
        <v>13912</v>
      </c>
      <c r="C56">
        <v>100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14012</v>
      </c>
      <c r="K56">
        <v>16139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16139</v>
      </c>
      <c r="T56">
        <v>86343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1075</v>
      </c>
      <c r="AB56">
        <v>87418</v>
      </c>
      <c r="AC56">
        <v>0</v>
      </c>
      <c r="AD56">
        <v>0</v>
      </c>
      <c r="AE56">
        <v>70820</v>
      </c>
    </row>
    <row r="57" spans="1:31" x14ac:dyDescent="0.35">
      <c r="A57" t="s">
        <v>1100</v>
      </c>
      <c r="B57">
        <v>0</v>
      </c>
      <c r="C57">
        <v>0</v>
      </c>
      <c r="D57">
        <v>0</v>
      </c>
      <c r="E57">
        <v>381</v>
      </c>
      <c r="F57">
        <v>0</v>
      </c>
      <c r="G57">
        <v>0</v>
      </c>
      <c r="H57">
        <v>0</v>
      </c>
      <c r="I57">
        <v>0</v>
      </c>
      <c r="J57">
        <v>381</v>
      </c>
      <c r="K57">
        <v>0</v>
      </c>
      <c r="L57">
        <v>0</v>
      </c>
      <c r="M57">
        <v>0</v>
      </c>
      <c r="N57">
        <v>450</v>
      </c>
      <c r="O57">
        <v>0</v>
      </c>
      <c r="P57">
        <v>0</v>
      </c>
      <c r="Q57">
        <v>0</v>
      </c>
      <c r="R57">
        <v>0</v>
      </c>
      <c r="S57">
        <v>450</v>
      </c>
      <c r="T57">
        <v>290</v>
      </c>
      <c r="U57">
        <v>0</v>
      </c>
      <c r="V57">
        <v>0</v>
      </c>
      <c r="W57">
        <v>1521</v>
      </c>
      <c r="X57">
        <v>0</v>
      </c>
      <c r="Y57">
        <v>0</v>
      </c>
      <c r="Z57">
        <v>0</v>
      </c>
      <c r="AA57">
        <v>45</v>
      </c>
      <c r="AB57">
        <v>1856</v>
      </c>
      <c r="AC57">
        <v>0</v>
      </c>
      <c r="AD57">
        <v>0</v>
      </c>
      <c r="AE57">
        <v>10172</v>
      </c>
    </row>
    <row r="58" spans="1:31" x14ac:dyDescent="0.35">
      <c r="A58" t="s">
        <v>1099</v>
      </c>
      <c r="B58">
        <v>2632</v>
      </c>
      <c r="C58">
        <v>801</v>
      </c>
      <c r="D58">
        <v>6005</v>
      </c>
      <c r="E58">
        <v>0</v>
      </c>
      <c r="F58">
        <v>0</v>
      </c>
      <c r="G58">
        <v>0</v>
      </c>
      <c r="H58">
        <v>0</v>
      </c>
      <c r="I58">
        <v>19759</v>
      </c>
      <c r="J58">
        <v>29197</v>
      </c>
      <c r="K58">
        <v>115</v>
      </c>
      <c r="L58">
        <v>133</v>
      </c>
      <c r="M58">
        <v>7000</v>
      </c>
      <c r="N58">
        <v>0</v>
      </c>
      <c r="O58">
        <v>0</v>
      </c>
      <c r="P58">
        <v>0</v>
      </c>
      <c r="Q58">
        <v>0</v>
      </c>
      <c r="R58">
        <v>13543</v>
      </c>
      <c r="S58">
        <v>20791</v>
      </c>
      <c r="T58">
        <v>12519</v>
      </c>
      <c r="U58">
        <v>4552</v>
      </c>
      <c r="V58">
        <v>24752</v>
      </c>
      <c r="W58">
        <v>0</v>
      </c>
      <c r="X58">
        <v>33</v>
      </c>
      <c r="Y58">
        <v>0</v>
      </c>
      <c r="Z58">
        <v>571</v>
      </c>
      <c r="AA58">
        <v>37061</v>
      </c>
      <c r="AB58">
        <v>79488</v>
      </c>
      <c r="AC58">
        <v>0</v>
      </c>
      <c r="AD58">
        <v>0</v>
      </c>
      <c r="AE58">
        <v>71768</v>
      </c>
    </row>
    <row r="59" spans="1:31" x14ac:dyDescent="0.35">
      <c r="A59" t="s">
        <v>1098</v>
      </c>
      <c r="B59">
        <v>0</v>
      </c>
      <c r="C59">
        <v>774</v>
      </c>
      <c r="D59">
        <v>0</v>
      </c>
      <c r="E59">
        <v>0</v>
      </c>
      <c r="F59">
        <v>0</v>
      </c>
      <c r="G59">
        <v>0</v>
      </c>
      <c r="H59">
        <v>0</v>
      </c>
      <c r="I59">
        <v>222</v>
      </c>
      <c r="J59">
        <v>996</v>
      </c>
      <c r="K59">
        <v>0</v>
      </c>
      <c r="L59">
        <v>820</v>
      </c>
      <c r="M59">
        <v>0</v>
      </c>
      <c r="N59">
        <v>0</v>
      </c>
      <c r="O59">
        <v>0</v>
      </c>
      <c r="P59">
        <v>0</v>
      </c>
      <c r="Q59">
        <v>0</v>
      </c>
      <c r="R59">
        <v>350</v>
      </c>
      <c r="S59">
        <v>1170</v>
      </c>
      <c r="T59">
        <v>16952</v>
      </c>
      <c r="U59">
        <v>3553</v>
      </c>
      <c r="V59">
        <v>0</v>
      </c>
      <c r="W59">
        <v>0</v>
      </c>
      <c r="X59">
        <v>0</v>
      </c>
      <c r="Y59">
        <v>0</v>
      </c>
      <c r="Z59">
        <v>210</v>
      </c>
      <c r="AA59">
        <v>1148</v>
      </c>
      <c r="AB59">
        <v>21863</v>
      </c>
      <c r="AC59">
        <v>0</v>
      </c>
      <c r="AD59">
        <v>0</v>
      </c>
      <c r="AE59">
        <v>23167</v>
      </c>
    </row>
    <row r="60" spans="1:31" x14ac:dyDescent="0.35">
      <c r="A60" t="s">
        <v>1097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5765</v>
      </c>
      <c r="U60">
        <v>486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6251</v>
      </c>
      <c r="AC60">
        <v>0</v>
      </c>
      <c r="AD60">
        <v>0</v>
      </c>
      <c r="AE60">
        <v>8364</v>
      </c>
    </row>
    <row r="61" spans="1:31" x14ac:dyDescent="0.35">
      <c r="A61" t="s">
        <v>1096</v>
      </c>
      <c r="B61">
        <v>0</v>
      </c>
      <c r="C61">
        <v>287</v>
      </c>
      <c r="D61">
        <v>654</v>
      </c>
      <c r="E61">
        <v>0</v>
      </c>
      <c r="F61">
        <v>0</v>
      </c>
      <c r="G61">
        <v>0</v>
      </c>
      <c r="H61">
        <v>0</v>
      </c>
      <c r="I61">
        <v>40</v>
      </c>
      <c r="J61">
        <v>981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6103</v>
      </c>
      <c r="U61">
        <v>1806</v>
      </c>
      <c r="V61">
        <v>168</v>
      </c>
      <c r="W61">
        <v>0</v>
      </c>
      <c r="X61">
        <v>0</v>
      </c>
      <c r="Y61">
        <v>0</v>
      </c>
      <c r="Z61">
        <v>134</v>
      </c>
      <c r="AA61">
        <v>5989</v>
      </c>
      <c r="AB61">
        <v>14200</v>
      </c>
      <c r="AC61">
        <v>0</v>
      </c>
      <c r="AD61">
        <v>0</v>
      </c>
      <c r="AE61">
        <v>27083</v>
      </c>
    </row>
    <row r="62" spans="1:31" x14ac:dyDescent="0.35">
      <c r="A62" t="s">
        <v>1095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3141</v>
      </c>
      <c r="U62">
        <v>47</v>
      </c>
      <c r="V62">
        <v>0</v>
      </c>
      <c r="W62">
        <v>0</v>
      </c>
      <c r="X62">
        <v>0</v>
      </c>
      <c r="Y62">
        <v>0</v>
      </c>
      <c r="Z62">
        <v>3116</v>
      </c>
      <c r="AA62">
        <v>0</v>
      </c>
      <c r="AB62">
        <v>6304</v>
      </c>
      <c r="AC62">
        <v>0</v>
      </c>
      <c r="AD62">
        <v>0</v>
      </c>
      <c r="AE62">
        <v>18886</v>
      </c>
    </row>
    <row r="63" spans="1:31" x14ac:dyDescent="0.35">
      <c r="A63" t="s">
        <v>1094</v>
      </c>
      <c r="B63">
        <v>28</v>
      </c>
      <c r="C63">
        <v>0</v>
      </c>
      <c r="D63">
        <v>962</v>
      </c>
      <c r="E63">
        <v>0</v>
      </c>
      <c r="F63">
        <v>0</v>
      </c>
      <c r="G63">
        <v>0</v>
      </c>
      <c r="H63">
        <v>0</v>
      </c>
      <c r="I63">
        <v>0</v>
      </c>
      <c r="J63">
        <v>990</v>
      </c>
      <c r="K63">
        <v>0</v>
      </c>
      <c r="L63">
        <v>0</v>
      </c>
      <c r="M63">
        <v>1200</v>
      </c>
      <c r="N63">
        <v>0</v>
      </c>
      <c r="O63">
        <v>0</v>
      </c>
      <c r="P63">
        <v>0</v>
      </c>
      <c r="Q63">
        <v>0</v>
      </c>
      <c r="R63">
        <v>0</v>
      </c>
      <c r="S63">
        <v>1200</v>
      </c>
      <c r="T63">
        <v>4079</v>
      </c>
      <c r="U63">
        <v>1034</v>
      </c>
      <c r="V63">
        <v>1200</v>
      </c>
      <c r="W63">
        <v>0</v>
      </c>
      <c r="X63">
        <v>0</v>
      </c>
      <c r="Y63">
        <v>0</v>
      </c>
      <c r="Z63">
        <v>0</v>
      </c>
      <c r="AA63">
        <v>2200</v>
      </c>
      <c r="AB63">
        <v>8513</v>
      </c>
      <c r="AC63">
        <v>0</v>
      </c>
      <c r="AD63">
        <v>0</v>
      </c>
      <c r="AE63">
        <v>21367</v>
      </c>
    </row>
    <row r="64" spans="1:31" x14ac:dyDescent="0.35">
      <c r="A64" t="s">
        <v>1219</v>
      </c>
      <c r="B64">
        <v>4482</v>
      </c>
      <c r="C64">
        <v>0</v>
      </c>
      <c r="D64">
        <v>0</v>
      </c>
      <c r="E64">
        <v>0</v>
      </c>
      <c r="F64">
        <v>0</v>
      </c>
      <c r="G64">
        <v>0</v>
      </c>
      <c r="H64">
        <v>2647</v>
      </c>
      <c r="I64">
        <v>117</v>
      </c>
      <c r="J64">
        <v>7246</v>
      </c>
      <c r="K64">
        <v>3310</v>
      </c>
      <c r="L64">
        <v>0</v>
      </c>
      <c r="M64">
        <v>0</v>
      </c>
      <c r="N64">
        <v>0</v>
      </c>
      <c r="O64">
        <v>0</v>
      </c>
      <c r="P64">
        <v>0</v>
      </c>
      <c r="Q64">
        <v>3508</v>
      </c>
      <c r="R64">
        <v>0</v>
      </c>
      <c r="S64">
        <v>6818</v>
      </c>
      <c r="T64">
        <v>18884</v>
      </c>
      <c r="U64">
        <v>0</v>
      </c>
      <c r="V64">
        <v>0</v>
      </c>
      <c r="W64">
        <v>0</v>
      </c>
      <c r="X64">
        <v>0</v>
      </c>
      <c r="Y64">
        <v>0</v>
      </c>
      <c r="Z64">
        <v>5778</v>
      </c>
      <c r="AA64">
        <v>644</v>
      </c>
      <c r="AB64">
        <v>25306</v>
      </c>
      <c r="AC64">
        <v>0</v>
      </c>
      <c r="AD64">
        <v>0</v>
      </c>
      <c r="AE64">
        <v>31465</v>
      </c>
    </row>
    <row r="65" spans="1:31" x14ac:dyDescent="0.35">
      <c r="A65" t="s">
        <v>1092</v>
      </c>
      <c r="B65">
        <v>574</v>
      </c>
      <c r="C65">
        <v>102</v>
      </c>
      <c r="D65">
        <v>429</v>
      </c>
      <c r="E65">
        <v>0</v>
      </c>
      <c r="F65">
        <v>0</v>
      </c>
      <c r="G65">
        <v>0</v>
      </c>
      <c r="H65">
        <v>0</v>
      </c>
      <c r="I65">
        <v>303</v>
      </c>
      <c r="J65">
        <v>1408</v>
      </c>
      <c r="K65">
        <v>1000</v>
      </c>
      <c r="L65">
        <v>0</v>
      </c>
      <c r="M65">
        <v>429</v>
      </c>
      <c r="N65">
        <v>0</v>
      </c>
      <c r="O65">
        <v>0</v>
      </c>
      <c r="P65">
        <v>0</v>
      </c>
      <c r="Q65">
        <v>0</v>
      </c>
      <c r="R65">
        <v>0</v>
      </c>
      <c r="S65">
        <v>1429</v>
      </c>
      <c r="T65">
        <v>3099</v>
      </c>
      <c r="U65">
        <v>1966</v>
      </c>
      <c r="V65">
        <v>0</v>
      </c>
      <c r="W65">
        <v>0</v>
      </c>
      <c r="X65">
        <v>0</v>
      </c>
      <c r="Y65">
        <v>0</v>
      </c>
      <c r="Z65">
        <v>0</v>
      </c>
      <c r="AA65">
        <v>5977</v>
      </c>
      <c r="AB65">
        <v>11042</v>
      </c>
      <c r="AC65">
        <v>0</v>
      </c>
      <c r="AD65">
        <v>0</v>
      </c>
      <c r="AE65">
        <v>17076</v>
      </c>
    </row>
    <row r="66" spans="1:31" x14ac:dyDescent="0.35">
      <c r="A66" t="s">
        <v>1091</v>
      </c>
      <c r="B66">
        <v>0</v>
      </c>
      <c r="C66">
        <v>550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550</v>
      </c>
      <c r="K66">
        <v>0</v>
      </c>
      <c r="L66">
        <v>550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550</v>
      </c>
      <c r="T66">
        <v>121</v>
      </c>
      <c r="U66">
        <v>543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664</v>
      </c>
      <c r="AC66">
        <v>0</v>
      </c>
      <c r="AD66">
        <v>0</v>
      </c>
      <c r="AE66">
        <v>9743</v>
      </c>
    </row>
    <row r="67" spans="1:31" x14ac:dyDescent="0.35">
      <c r="A67" t="s">
        <v>1090</v>
      </c>
      <c r="B67">
        <v>0</v>
      </c>
      <c r="C67">
        <v>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2850</v>
      </c>
      <c r="U67">
        <v>1774</v>
      </c>
      <c r="V67">
        <v>303</v>
      </c>
      <c r="W67">
        <v>0</v>
      </c>
      <c r="X67">
        <v>0</v>
      </c>
      <c r="Y67">
        <v>0</v>
      </c>
      <c r="Z67">
        <v>0</v>
      </c>
      <c r="AA67">
        <v>13996</v>
      </c>
      <c r="AB67">
        <v>18923</v>
      </c>
      <c r="AC67">
        <v>0</v>
      </c>
      <c r="AD67">
        <v>0</v>
      </c>
      <c r="AE67">
        <v>25863</v>
      </c>
    </row>
    <row r="68" spans="1:31" x14ac:dyDescent="0.35">
      <c r="A68" t="s">
        <v>1089</v>
      </c>
      <c r="B68">
        <v>36</v>
      </c>
      <c r="C68">
        <v>0</v>
      </c>
      <c r="D68">
        <v>0</v>
      </c>
      <c r="E68">
        <v>608</v>
      </c>
      <c r="F68">
        <v>0</v>
      </c>
      <c r="G68">
        <v>0</v>
      </c>
      <c r="H68">
        <v>0</v>
      </c>
      <c r="I68">
        <v>2248</v>
      </c>
      <c r="J68">
        <v>2892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2130</v>
      </c>
      <c r="S68">
        <v>2130</v>
      </c>
      <c r="T68">
        <v>25304</v>
      </c>
      <c r="U68">
        <v>1336</v>
      </c>
      <c r="V68">
        <v>0</v>
      </c>
      <c r="W68">
        <v>9811</v>
      </c>
      <c r="X68">
        <v>0</v>
      </c>
      <c r="Y68">
        <v>0</v>
      </c>
      <c r="Z68">
        <v>138</v>
      </c>
      <c r="AA68">
        <v>6511</v>
      </c>
      <c r="AB68">
        <v>43100</v>
      </c>
      <c r="AC68">
        <v>0</v>
      </c>
      <c r="AD68">
        <v>0</v>
      </c>
      <c r="AE68">
        <v>39578</v>
      </c>
    </row>
    <row r="69" spans="1:31" x14ac:dyDescent="0.35">
      <c r="A69" t="s">
        <v>1088</v>
      </c>
      <c r="B69">
        <v>6</v>
      </c>
      <c r="C69">
        <v>368</v>
      </c>
      <c r="D69">
        <v>0</v>
      </c>
      <c r="E69">
        <v>1311</v>
      </c>
      <c r="F69">
        <v>0</v>
      </c>
      <c r="G69">
        <v>0</v>
      </c>
      <c r="H69">
        <v>0</v>
      </c>
      <c r="I69">
        <v>0</v>
      </c>
      <c r="J69">
        <v>1685</v>
      </c>
      <c r="K69">
        <v>0</v>
      </c>
      <c r="L69">
        <v>980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980</v>
      </c>
      <c r="T69">
        <v>3700</v>
      </c>
      <c r="U69">
        <v>2709</v>
      </c>
      <c r="V69">
        <v>0</v>
      </c>
      <c r="W69">
        <v>6171</v>
      </c>
      <c r="X69">
        <v>0</v>
      </c>
      <c r="Y69">
        <v>0</v>
      </c>
      <c r="Z69">
        <v>0</v>
      </c>
      <c r="AA69">
        <v>1620</v>
      </c>
      <c r="AB69">
        <v>14200</v>
      </c>
      <c r="AC69">
        <v>0</v>
      </c>
      <c r="AD69">
        <v>0</v>
      </c>
      <c r="AE69">
        <v>29604</v>
      </c>
    </row>
    <row r="70" spans="1:31" x14ac:dyDescent="0.35">
      <c r="A70" t="s">
        <v>1087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40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40</v>
      </c>
      <c r="AC70">
        <v>0</v>
      </c>
      <c r="AD70">
        <v>0</v>
      </c>
      <c r="AE70">
        <v>10781</v>
      </c>
    </row>
    <row r="71" spans="1:31" x14ac:dyDescent="0.35">
      <c r="A71" t="s">
        <v>1086</v>
      </c>
      <c r="B71">
        <v>4216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4216</v>
      </c>
      <c r="K71">
        <v>4100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4100</v>
      </c>
      <c r="T71">
        <v>8869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8869</v>
      </c>
      <c r="AC71">
        <v>0</v>
      </c>
      <c r="AD71">
        <v>0</v>
      </c>
      <c r="AE71">
        <v>11825</v>
      </c>
    </row>
    <row r="72" spans="1:31" x14ac:dyDescent="0.35">
      <c r="A72" t="s">
        <v>1085</v>
      </c>
      <c r="B72">
        <v>0</v>
      </c>
      <c r="C72">
        <v>0</v>
      </c>
      <c r="D72">
        <v>0</v>
      </c>
      <c r="E72">
        <v>215</v>
      </c>
      <c r="F72">
        <v>1777</v>
      </c>
      <c r="G72">
        <v>0</v>
      </c>
      <c r="H72">
        <v>0</v>
      </c>
      <c r="I72">
        <v>1525</v>
      </c>
      <c r="J72">
        <v>3517</v>
      </c>
      <c r="K72">
        <v>0</v>
      </c>
      <c r="L72">
        <v>0</v>
      </c>
      <c r="M72">
        <v>0</v>
      </c>
      <c r="N72">
        <v>0</v>
      </c>
      <c r="O72">
        <v>2500</v>
      </c>
      <c r="P72">
        <v>0</v>
      </c>
      <c r="Q72">
        <v>0</v>
      </c>
      <c r="R72">
        <v>0</v>
      </c>
      <c r="S72">
        <v>2500</v>
      </c>
      <c r="T72">
        <v>755</v>
      </c>
      <c r="U72">
        <v>5822</v>
      </c>
      <c r="V72">
        <v>0</v>
      </c>
      <c r="W72">
        <v>18605</v>
      </c>
      <c r="X72">
        <v>63470</v>
      </c>
      <c r="Y72">
        <v>0</v>
      </c>
      <c r="Z72">
        <v>0</v>
      </c>
      <c r="AA72">
        <v>701</v>
      </c>
      <c r="AB72">
        <v>89353</v>
      </c>
      <c r="AC72">
        <v>0</v>
      </c>
      <c r="AD72">
        <v>0</v>
      </c>
      <c r="AE72">
        <v>32914</v>
      </c>
    </row>
    <row r="73" spans="1:31" x14ac:dyDescent="0.35">
      <c r="A73" t="s">
        <v>1084</v>
      </c>
      <c r="B73">
        <v>193</v>
      </c>
      <c r="C73">
        <v>422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615</v>
      </c>
      <c r="K73">
        <v>216</v>
      </c>
      <c r="L73">
        <v>669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885</v>
      </c>
      <c r="T73">
        <v>2647</v>
      </c>
      <c r="U73">
        <v>1329</v>
      </c>
      <c r="V73">
        <v>0</v>
      </c>
      <c r="W73">
        <v>5334</v>
      </c>
      <c r="X73">
        <v>0</v>
      </c>
      <c r="Y73">
        <v>0</v>
      </c>
      <c r="Z73">
        <v>874</v>
      </c>
      <c r="AA73">
        <v>213</v>
      </c>
      <c r="AB73">
        <v>10397</v>
      </c>
      <c r="AC73">
        <v>0</v>
      </c>
      <c r="AD73">
        <v>0</v>
      </c>
      <c r="AE73">
        <v>10182</v>
      </c>
    </row>
    <row r="74" spans="1:31" x14ac:dyDescent="0.35">
      <c r="A74" t="s">
        <v>1083</v>
      </c>
      <c r="B74">
        <v>0</v>
      </c>
      <c r="C74">
        <v>0</v>
      </c>
      <c r="D74">
        <v>0</v>
      </c>
      <c r="E74">
        <v>1454</v>
      </c>
      <c r="F74">
        <v>0</v>
      </c>
      <c r="G74">
        <v>0</v>
      </c>
      <c r="H74">
        <v>0</v>
      </c>
      <c r="I74">
        <v>165</v>
      </c>
      <c r="J74">
        <v>1619</v>
      </c>
      <c r="K74">
        <v>0</v>
      </c>
      <c r="L74">
        <v>0</v>
      </c>
      <c r="M74">
        <v>0</v>
      </c>
      <c r="N74">
        <v>1400</v>
      </c>
      <c r="O74">
        <v>0</v>
      </c>
      <c r="P74">
        <v>0</v>
      </c>
      <c r="Q74">
        <v>0</v>
      </c>
      <c r="R74">
        <v>200</v>
      </c>
      <c r="S74">
        <v>1600</v>
      </c>
      <c r="T74">
        <v>3128</v>
      </c>
      <c r="U74">
        <v>1119</v>
      </c>
      <c r="V74">
        <v>147</v>
      </c>
      <c r="W74">
        <v>2872</v>
      </c>
      <c r="X74">
        <v>0</v>
      </c>
      <c r="Y74">
        <v>0</v>
      </c>
      <c r="Z74">
        <v>0</v>
      </c>
      <c r="AA74">
        <v>559</v>
      </c>
      <c r="AB74">
        <v>7825</v>
      </c>
      <c r="AC74">
        <v>0</v>
      </c>
      <c r="AD74">
        <v>0</v>
      </c>
      <c r="AE74">
        <v>19169</v>
      </c>
    </row>
    <row r="75" spans="1:31" x14ac:dyDescent="0.35">
      <c r="A75" t="s">
        <v>1082</v>
      </c>
      <c r="B75">
        <v>19</v>
      </c>
      <c r="C75">
        <v>58</v>
      </c>
      <c r="D75">
        <v>831</v>
      </c>
      <c r="E75">
        <v>0</v>
      </c>
      <c r="F75">
        <v>0</v>
      </c>
      <c r="G75">
        <v>0</v>
      </c>
      <c r="H75">
        <v>0</v>
      </c>
      <c r="I75">
        <v>76</v>
      </c>
      <c r="J75">
        <v>984</v>
      </c>
      <c r="K75">
        <v>0</v>
      </c>
      <c r="L75">
        <v>231</v>
      </c>
      <c r="M75">
        <v>900</v>
      </c>
      <c r="N75">
        <v>0</v>
      </c>
      <c r="O75">
        <v>0</v>
      </c>
      <c r="P75">
        <v>0</v>
      </c>
      <c r="Q75">
        <v>0</v>
      </c>
      <c r="R75">
        <v>0</v>
      </c>
      <c r="S75">
        <v>1131</v>
      </c>
      <c r="T75">
        <v>5556</v>
      </c>
      <c r="U75">
        <v>10264</v>
      </c>
      <c r="V75">
        <v>770</v>
      </c>
      <c r="W75">
        <v>0</v>
      </c>
      <c r="X75">
        <v>0</v>
      </c>
      <c r="Y75">
        <v>0</v>
      </c>
      <c r="Z75">
        <v>4498</v>
      </c>
      <c r="AA75">
        <v>1822</v>
      </c>
      <c r="AB75">
        <v>22910</v>
      </c>
      <c r="AC75">
        <v>0</v>
      </c>
      <c r="AD75">
        <v>1819</v>
      </c>
      <c r="AE75">
        <v>25519</v>
      </c>
    </row>
    <row r="76" spans="1:31" x14ac:dyDescent="0.35">
      <c r="A76" t="s">
        <v>1081</v>
      </c>
      <c r="B76">
        <v>30</v>
      </c>
      <c r="C76">
        <v>206</v>
      </c>
      <c r="D76">
        <v>0</v>
      </c>
      <c r="E76">
        <v>359</v>
      </c>
      <c r="F76">
        <v>0</v>
      </c>
      <c r="G76">
        <v>0</v>
      </c>
      <c r="H76">
        <v>0</v>
      </c>
      <c r="I76">
        <v>0</v>
      </c>
      <c r="J76">
        <v>595</v>
      </c>
      <c r="K76">
        <v>0</v>
      </c>
      <c r="L76">
        <v>0</v>
      </c>
      <c r="M76">
        <v>0</v>
      </c>
      <c r="N76">
        <v>573</v>
      </c>
      <c r="O76">
        <v>0</v>
      </c>
      <c r="P76">
        <v>0</v>
      </c>
      <c r="Q76">
        <v>0</v>
      </c>
      <c r="R76">
        <v>0</v>
      </c>
      <c r="S76">
        <v>573</v>
      </c>
      <c r="T76">
        <v>6114</v>
      </c>
      <c r="U76">
        <v>5187</v>
      </c>
      <c r="V76">
        <v>0</v>
      </c>
      <c r="W76">
        <v>10861</v>
      </c>
      <c r="X76">
        <v>0</v>
      </c>
      <c r="Y76">
        <v>0</v>
      </c>
      <c r="Z76">
        <v>0</v>
      </c>
      <c r="AA76">
        <v>300</v>
      </c>
      <c r="AB76">
        <v>22462</v>
      </c>
      <c r="AC76">
        <v>0</v>
      </c>
      <c r="AD76">
        <v>0</v>
      </c>
      <c r="AE76">
        <v>27588</v>
      </c>
    </row>
    <row r="77" spans="1:31" x14ac:dyDescent="0.35">
      <c r="A77" t="s">
        <v>1080</v>
      </c>
      <c r="B77">
        <v>12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3008</v>
      </c>
      <c r="J77">
        <v>3020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3000</v>
      </c>
      <c r="S77">
        <v>3000</v>
      </c>
      <c r="T77">
        <v>2640</v>
      </c>
      <c r="U77">
        <v>8268</v>
      </c>
      <c r="V77">
        <v>0</v>
      </c>
      <c r="W77">
        <v>0</v>
      </c>
      <c r="X77">
        <v>0</v>
      </c>
      <c r="Y77">
        <v>0</v>
      </c>
      <c r="Z77">
        <v>477</v>
      </c>
      <c r="AA77">
        <v>6557</v>
      </c>
      <c r="AB77">
        <v>17942</v>
      </c>
      <c r="AC77">
        <v>0</v>
      </c>
      <c r="AD77">
        <v>0</v>
      </c>
      <c r="AE77">
        <v>38375</v>
      </c>
    </row>
    <row r="78" spans="1:31" x14ac:dyDescent="0.35">
      <c r="A78" t="s">
        <v>1079</v>
      </c>
      <c r="B78">
        <v>637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637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6034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6034</v>
      </c>
      <c r="AC78">
        <v>0</v>
      </c>
      <c r="AD78">
        <v>0</v>
      </c>
      <c r="AE78">
        <v>8529</v>
      </c>
    </row>
    <row r="79" spans="1:31" x14ac:dyDescent="0.35">
      <c r="A79" t="s">
        <v>1078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1512</v>
      </c>
      <c r="V79">
        <v>0</v>
      </c>
      <c r="W79">
        <v>0</v>
      </c>
      <c r="X79">
        <v>0</v>
      </c>
      <c r="Y79">
        <v>387</v>
      </c>
      <c r="Z79">
        <v>0</v>
      </c>
      <c r="AA79">
        <v>128</v>
      </c>
      <c r="AB79">
        <v>2027</v>
      </c>
      <c r="AC79">
        <v>0</v>
      </c>
      <c r="AD79">
        <v>0</v>
      </c>
      <c r="AE79">
        <v>15170</v>
      </c>
    </row>
    <row r="80" spans="1:31" x14ac:dyDescent="0.35">
      <c r="A80" t="s">
        <v>1077</v>
      </c>
      <c r="B80">
        <v>410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410</v>
      </c>
      <c r="K80">
        <v>485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485</v>
      </c>
      <c r="T80">
        <v>485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485</v>
      </c>
      <c r="AC80">
        <v>0</v>
      </c>
      <c r="AD80">
        <v>0</v>
      </c>
      <c r="AE80">
        <v>8289</v>
      </c>
    </row>
    <row r="81" spans="1:31" x14ac:dyDescent="0.35">
      <c r="A81" t="s">
        <v>1076</v>
      </c>
      <c r="B81">
        <v>0</v>
      </c>
      <c r="C81">
        <v>0</v>
      </c>
      <c r="D81">
        <v>0</v>
      </c>
      <c r="E81">
        <v>3</v>
      </c>
      <c r="F81">
        <v>0</v>
      </c>
      <c r="G81">
        <v>0</v>
      </c>
      <c r="H81">
        <v>0</v>
      </c>
      <c r="I81">
        <v>0</v>
      </c>
      <c r="J81">
        <v>3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11294</v>
      </c>
      <c r="U81">
        <v>500</v>
      </c>
      <c r="V81">
        <v>0</v>
      </c>
      <c r="W81">
        <v>9448</v>
      </c>
      <c r="X81">
        <v>0</v>
      </c>
      <c r="Y81">
        <v>0</v>
      </c>
      <c r="Z81">
        <v>0</v>
      </c>
      <c r="AA81">
        <v>0</v>
      </c>
      <c r="AB81">
        <v>21242</v>
      </c>
      <c r="AC81">
        <v>0</v>
      </c>
      <c r="AD81">
        <v>0</v>
      </c>
      <c r="AE81">
        <v>21007</v>
      </c>
    </row>
    <row r="82" spans="1:31" x14ac:dyDescent="0.35">
      <c r="A82" t="s">
        <v>1075</v>
      </c>
      <c r="B82">
        <v>2478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2478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18107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18107</v>
      </c>
      <c r="AC82">
        <v>0</v>
      </c>
      <c r="AD82">
        <v>0</v>
      </c>
      <c r="AE82">
        <v>30399</v>
      </c>
    </row>
    <row r="83" spans="1:31" x14ac:dyDescent="0.35">
      <c r="A83" t="s">
        <v>1074</v>
      </c>
      <c r="B83">
        <v>1608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1608</v>
      </c>
      <c r="K83">
        <v>2757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2757</v>
      </c>
      <c r="T83">
        <v>2757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2757</v>
      </c>
      <c r="AC83">
        <v>0</v>
      </c>
      <c r="AD83">
        <v>0</v>
      </c>
      <c r="AE83">
        <v>4962</v>
      </c>
    </row>
    <row r="84" spans="1:31" x14ac:dyDescent="0.35">
      <c r="A84" t="s">
        <v>1073</v>
      </c>
      <c r="B84">
        <v>0</v>
      </c>
      <c r="C84">
        <v>600</v>
      </c>
      <c r="D84">
        <v>0</v>
      </c>
      <c r="E84">
        <v>2742</v>
      </c>
      <c r="F84">
        <v>0</v>
      </c>
      <c r="G84">
        <v>0</v>
      </c>
      <c r="H84">
        <v>0</v>
      </c>
      <c r="I84">
        <v>0</v>
      </c>
      <c r="J84">
        <v>3342</v>
      </c>
      <c r="K84">
        <v>0</v>
      </c>
      <c r="L84">
        <v>600</v>
      </c>
      <c r="M84">
        <v>0</v>
      </c>
      <c r="N84">
        <v>5000</v>
      </c>
      <c r="O84">
        <v>0</v>
      </c>
      <c r="P84">
        <v>0</v>
      </c>
      <c r="Q84">
        <v>0</v>
      </c>
      <c r="R84">
        <v>0</v>
      </c>
      <c r="S84">
        <v>5600</v>
      </c>
      <c r="T84">
        <v>6261</v>
      </c>
      <c r="U84">
        <v>2735</v>
      </c>
      <c r="V84">
        <v>0</v>
      </c>
      <c r="W84">
        <v>8192</v>
      </c>
      <c r="X84">
        <v>0</v>
      </c>
      <c r="Y84">
        <v>0</v>
      </c>
      <c r="Z84">
        <v>0</v>
      </c>
      <c r="AA84">
        <v>500</v>
      </c>
      <c r="AB84">
        <v>17688</v>
      </c>
      <c r="AC84">
        <v>0</v>
      </c>
      <c r="AD84">
        <v>0</v>
      </c>
      <c r="AE84">
        <v>14807</v>
      </c>
    </row>
    <row r="85" spans="1:31" x14ac:dyDescent="0.35">
      <c r="A85" t="s">
        <v>1072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10055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1370</v>
      </c>
      <c r="AB85">
        <v>11425</v>
      </c>
      <c r="AC85">
        <v>0</v>
      </c>
      <c r="AD85">
        <v>0</v>
      </c>
      <c r="AE85">
        <v>24214</v>
      </c>
    </row>
    <row r="86" spans="1:31" x14ac:dyDescent="0.35">
      <c r="A86" t="s">
        <v>1071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7418</v>
      </c>
      <c r="X86">
        <v>0</v>
      </c>
      <c r="Y86">
        <v>0</v>
      </c>
      <c r="Z86">
        <v>0</v>
      </c>
      <c r="AA86">
        <v>0</v>
      </c>
      <c r="AB86">
        <v>7418</v>
      </c>
      <c r="AC86">
        <v>0</v>
      </c>
      <c r="AD86">
        <v>0</v>
      </c>
      <c r="AE86">
        <v>15001</v>
      </c>
    </row>
    <row r="87" spans="1:31" x14ac:dyDescent="0.35">
      <c r="A87" t="s">
        <v>1070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10503</v>
      </c>
    </row>
    <row r="88" spans="1:31" x14ac:dyDescent="0.35">
      <c r="A88" t="s">
        <v>1069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555</v>
      </c>
      <c r="AB88">
        <v>555</v>
      </c>
      <c r="AC88">
        <v>0</v>
      </c>
      <c r="AD88">
        <v>0</v>
      </c>
      <c r="AE88">
        <v>13425</v>
      </c>
    </row>
    <row r="89" spans="1:31" x14ac:dyDescent="0.35">
      <c r="A89" t="s">
        <v>1068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2675</v>
      </c>
      <c r="X89">
        <v>0</v>
      </c>
      <c r="Y89">
        <v>0</v>
      </c>
      <c r="Z89">
        <v>0</v>
      </c>
      <c r="AA89">
        <v>0</v>
      </c>
      <c r="AB89">
        <v>2675</v>
      </c>
      <c r="AC89">
        <v>0</v>
      </c>
      <c r="AD89">
        <v>0</v>
      </c>
      <c r="AE89">
        <v>11751</v>
      </c>
    </row>
    <row r="90" spans="1:31" x14ac:dyDescent="0.35">
      <c r="A90" t="s">
        <v>1067</v>
      </c>
      <c r="B90">
        <v>1099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1099</v>
      </c>
      <c r="K90">
        <v>1100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1100</v>
      </c>
      <c r="T90">
        <v>28684</v>
      </c>
      <c r="U90">
        <v>60</v>
      </c>
      <c r="V90">
        <v>130</v>
      </c>
      <c r="W90">
        <v>0</v>
      </c>
      <c r="X90">
        <v>0</v>
      </c>
      <c r="Y90">
        <v>0</v>
      </c>
      <c r="Z90">
        <v>621</v>
      </c>
      <c r="AA90">
        <v>0</v>
      </c>
      <c r="AB90">
        <v>29495</v>
      </c>
      <c r="AC90">
        <v>0</v>
      </c>
      <c r="AD90">
        <v>0</v>
      </c>
      <c r="AE90">
        <v>33744</v>
      </c>
    </row>
    <row r="91" spans="1:31" x14ac:dyDescent="0.35">
      <c r="A91" t="s">
        <v>1066</v>
      </c>
      <c r="B91">
        <v>0</v>
      </c>
      <c r="C91">
        <v>38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9717</v>
      </c>
      <c r="U91">
        <v>3109</v>
      </c>
      <c r="V91">
        <v>0</v>
      </c>
      <c r="W91">
        <v>0</v>
      </c>
      <c r="X91">
        <v>0</v>
      </c>
      <c r="Y91">
        <v>0</v>
      </c>
      <c r="Z91">
        <v>0</v>
      </c>
      <c r="AA91">
        <v>5511</v>
      </c>
      <c r="AB91">
        <v>18337</v>
      </c>
      <c r="AC91">
        <v>0</v>
      </c>
      <c r="AD91">
        <v>0</v>
      </c>
      <c r="AE91">
        <v>24809</v>
      </c>
    </row>
    <row r="92" spans="1:31" x14ac:dyDescent="0.35">
      <c r="A92" t="s">
        <v>1065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13102</v>
      </c>
    </row>
    <row r="93" spans="1:31" x14ac:dyDescent="0.35">
      <c r="A93" t="s">
        <v>1064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10412</v>
      </c>
      <c r="X93">
        <v>0</v>
      </c>
      <c r="Y93">
        <v>0</v>
      </c>
      <c r="Z93">
        <v>0</v>
      </c>
      <c r="AA93">
        <v>0</v>
      </c>
      <c r="AB93">
        <v>10412</v>
      </c>
      <c r="AC93">
        <v>0</v>
      </c>
      <c r="AD93">
        <v>0</v>
      </c>
      <c r="AE93">
        <v>21606</v>
      </c>
    </row>
    <row r="94" spans="1:31" x14ac:dyDescent="0.35">
      <c r="A94" t="s">
        <v>1063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2052</v>
      </c>
      <c r="Z94">
        <v>0</v>
      </c>
      <c r="AA94">
        <v>430</v>
      </c>
      <c r="AB94">
        <v>2482</v>
      </c>
      <c r="AC94">
        <v>0</v>
      </c>
      <c r="AD94">
        <v>0</v>
      </c>
      <c r="AE94">
        <v>22620</v>
      </c>
    </row>
    <row r="95" spans="1:31" x14ac:dyDescent="0.35">
      <c r="A95" t="s">
        <v>1062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152</v>
      </c>
      <c r="J95">
        <v>152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225</v>
      </c>
      <c r="S95">
        <v>225</v>
      </c>
      <c r="T95">
        <v>0</v>
      </c>
      <c r="U95">
        <v>300</v>
      </c>
      <c r="V95">
        <v>0</v>
      </c>
      <c r="W95">
        <v>0</v>
      </c>
      <c r="X95">
        <v>0</v>
      </c>
      <c r="Y95">
        <v>0</v>
      </c>
      <c r="Z95">
        <v>0</v>
      </c>
      <c r="AA95">
        <v>225</v>
      </c>
      <c r="AB95">
        <v>525</v>
      </c>
      <c r="AC95">
        <v>0</v>
      </c>
      <c r="AD95">
        <v>0</v>
      </c>
      <c r="AE95">
        <v>5693</v>
      </c>
    </row>
    <row r="96" spans="1:31" x14ac:dyDescent="0.35">
      <c r="A96" t="s">
        <v>1061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1072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2450</v>
      </c>
      <c r="AB96">
        <v>3522</v>
      </c>
      <c r="AC96">
        <v>0</v>
      </c>
      <c r="AD96">
        <v>0</v>
      </c>
      <c r="AE96">
        <v>6281</v>
      </c>
    </row>
    <row r="97" spans="1:31" x14ac:dyDescent="0.35">
      <c r="A97" t="s">
        <v>1060</v>
      </c>
      <c r="B97">
        <v>1250</v>
      </c>
      <c r="C97">
        <v>1250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2500</v>
      </c>
      <c r="K97">
        <v>2056</v>
      </c>
      <c r="L97">
        <v>1250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3306</v>
      </c>
      <c r="T97">
        <v>18576</v>
      </c>
      <c r="U97">
        <v>10018</v>
      </c>
      <c r="V97">
        <v>0</v>
      </c>
      <c r="W97">
        <v>0</v>
      </c>
      <c r="X97">
        <v>0</v>
      </c>
      <c r="Y97">
        <v>0</v>
      </c>
      <c r="Z97">
        <v>0</v>
      </c>
      <c r="AA97">
        <v>1324</v>
      </c>
      <c r="AB97">
        <v>29918</v>
      </c>
      <c r="AC97">
        <v>0</v>
      </c>
      <c r="AD97">
        <v>0</v>
      </c>
      <c r="AE97">
        <v>32462</v>
      </c>
    </row>
    <row r="98" spans="1:31" x14ac:dyDescent="0.35">
      <c r="A98" t="s">
        <v>1059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6287</v>
      </c>
      <c r="U98">
        <v>40</v>
      </c>
      <c r="V98">
        <v>0</v>
      </c>
      <c r="W98">
        <v>4212</v>
      </c>
      <c r="X98">
        <v>0</v>
      </c>
      <c r="Y98">
        <v>0</v>
      </c>
      <c r="Z98">
        <v>0</v>
      </c>
      <c r="AA98">
        <v>3342</v>
      </c>
      <c r="AB98">
        <v>13881</v>
      </c>
      <c r="AC98">
        <v>0</v>
      </c>
      <c r="AD98">
        <v>0</v>
      </c>
      <c r="AE98">
        <v>29021</v>
      </c>
    </row>
    <row r="99" spans="1:31" x14ac:dyDescent="0.35">
      <c r="A99" t="s">
        <v>1058</v>
      </c>
      <c r="B99">
        <v>0</v>
      </c>
      <c r="C99">
        <v>163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163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28477</v>
      </c>
      <c r="U99">
        <v>2468</v>
      </c>
      <c r="V99">
        <v>0</v>
      </c>
      <c r="W99">
        <v>24687</v>
      </c>
      <c r="X99">
        <v>0</v>
      </c>
      <c r="Y99">
        <v>0</v>
      </c>
      <c r="Z99">
        <v>0</v>
      </c>
      <c r="AA99">
        <v>0</v>
      </c>
      <c r="AB99">
        <v>55632</v>
      </c>
      <c r="AC99">
        <v>0</v>
      </c>
      <c r="AD99">
        <v>0</v>
      </c>
      <c r="AE99">
        <v>41834</v>
      </c>
    </row>
    <row r="100" spans="1:31" x14ac:dyDescent="0.35">
      <c r="A100" t="s">
        <v>1057</v>
      </c>
      <c r="B100">
        <v>657</v>
      </c>
      <c r="C100">
        <v>726</v>
      </c>
      <c r="D100">
        <v>721</v>
      </c>
      <c r="E100">
        <v>0</v>
      </c>
      <c r="F100">
        <v>0</v>
      </c>
      <c r="G100">
        <v>0</v>
      </c>
      <c r="H100">
        <v>0</v>
      </c>
      <c r="I100">
        <v>470</v>
      </c>
      <c r="J100">
        <v>2574</v>
      </c>
      <c r="K100">
        <v>1820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300</v>
      </c>
      <c r="S100">
        <v>2120</v>
      </c>
      <c r="T100">
        <v>24441</v>
      </c>
      <c r="U100">
        <v>15022</v>
      </c>
      <c r="V100">
        <v>1364</v>
      </c>
      <c r="W100">
        <v>0</v>
      </c>
      <c r="X100">
        <v>0</v>
      </c>
      <c r="Y100">
        <v>0</v>
      </c>
      <c r="Z100">
        <v>165</v>
      </c>
      <c r="AA100">
        <v>5601</v>
      </c>
      <c r="AB100">
        <v>46593</v>
      </c>
      <c r="AC100">
        <v>0</v>
      </c>
      <c r="AD100">
        <v>2251</v>
      </c>
      <c r="AE100">
        <v>55406</v>
      </c>
    </row>
    <row r="101" spans="1:31" x14ac:dyDescent="0.35">
      <c r="A101" t="s">
        <v>1056</v>
      </c>
      <c r="B101">
        <v>1364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1364</v>
      </c>
      <c r="K101">
        <v>1364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1364</v>
      </c>
      <c r="T101">
        <v>7355</v>
      </c>
      <c r="U101">
        <v>1758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9113</v>
      </c>
      <c r="AC101">
        <v>0</v>
      </c>
      <c r="AD101">
        <v>0</v>
      </c>
      <c r="AE101">
        <v>22253</v>
      </c>
    </row>
    <row r="102" spans="1:31" x14ac:dyDescent="0.35">
      <c r="A102" t="s">
        <v>1055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568</v>
      </c>
      <c r="AB102">
        <v>568</v>
      </c>
      <c r="AC102">
        <v>0</v>
      </c>
      <c r="AD102">
        <v>0</v>
      </c>
      <c r="AE102">
        <v>21033</v>
      </c>
    </row>
    <row r="103" spans="1:31" x14ac:dyDescent="0.35">
      <c r="A103" t="s">
        <v>1054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4047</v>
      </c>
      <c r="J103">
        <v>4047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4000</v>
      </c>
      <c r="S103">
        <v>4000</v>
      </c>
      <c r="T103">
        <v>6309</v>
      </c>
      <c r="U103">
        <v>466</v>
      </c>
      <c r="V103">
        <v>0</v>
      </c>
      <c r="W103">
        <v>2835</v>
      </c>
      <c r="X103">
        <v>0</v>
      </c>
      <c r="Y103">
        <v>2300</v>
      </c>
      <c r="Z103">
        <v>0</v>
      </c>
      <c r="AA103">
        <v>9886</v>
      </c>
      <c r="AB103">
        <v>21796</v>
      </c>
      <c r="AC103">
        <v>0</v>
      </c>
      <c r="AD103">
        <v>0</v>
      </c>
      <c r="AE103">
        <v>31764</v>
      </c>
    </row>
    <row r="104" spans="1:31" x14ac:dyDescent="0.35">
      <c r="A104" t="s">
        <v>1053</v>
      </c>
      <c r="B104">
        <v>312</v>
      </c>
      <c r="C104">
        <v>100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412</v>
      </c>
      <c r="K104">
        <v>320</v>
      </c>
      <c r="L104">
        <v>100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420</v>
      </c>
      <c r="T104">
        <v>3687</v>
      </c>
      <c r="U104">
        <v>1252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140</v>
      </c>
      <c r="AB104">
        <v>5079</v>
      </c>
      <c r="AC104">
        <v>0</v>
      </c>
      <c r="AD104">
        <v>0</v>
      </c>
      <c r="AE104">
        <v>16733</v>
      </c>
    </row>
    <row r="105" spans="1:31" x14ac:dyDescent="0.35">
      <c r="A105" t="s">
        <v>1052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15752</v>
      </c>
    </row>
    <row r="106" spans="1:31" x14ac:dyDescent="0.35">
      <c r="A106" t="s">
        <v>1051</v>
      </c>
      <c r="B106">
        <v>0</v>
      </c>
      <c r="C106">
        <v>150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138</v>
      </c>
      <c r="J106">
        <v>288</v>
      </c>
      <c r="K106">
        <v>0</v>
      </c>
      <c r="L106">
        <v>150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340</v>
      </c>
      <c r="S106">
        <v>490</v>
      </c>
      <c r="T106">
        <v>935</v>
      </c>
      <c r="U106">
        <v>135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504</v>
      </c>
      <c r="AB106">
        <v>1574</v>
      </c>
      <c r="AC106">
        <v>0</v>
      </c>
      <c r="AD106">
        <v>0</v>
      </c>
      <c r="AE106">
        <v>9546</v>
      </c>
    </row>
    <row r="107" spans="1:31" x14ac:dyDescent="0.35">
      <c r="A107" t="s">
        <v>1050</v>
      </c>
      <c r="B107">
        <v>0</v>
      </c>
      <c r="C107">
        <v>1001</v>
      </c>
      <c r="D107">
        <v>0</v>
      </c>
      <c r="E107">
        <v>271</v>
      </c>
      <c r="F107">
        <v>0</v>
      </c>
      <c r="G107">
        <v>0</v>
      </c>
      <c r="H107">
        <v>0</v>
      </c>
      <c r="I107">
        <v>0</v>
      </c>
      <c r="J107">
        <v>1272</v>
      </c>
      <c r="K107">
        <v>0</v>
      </c>
      <c r="L107">
        <v>1000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1000</v>
      </c>
      <c r="T107">
        <v>11190</v>
      </c>
      <c r="U107">
        <v>1000</v>
      </c>
      <c r="V107">
        <v>0</v>
      </c>
      <c r="W107">
        <v>5390</v>
      </c>
      <c r="X107">
        <v>0</v>
      </c>
      <c r="Y107">
        <v>0</v>
      </c>
      <c r="Z107">
        <v>0</v>
      </c>
      <c r="AA107">
        <v>0</v>
      </c>
      <c r="AB107">
        <v>17580</v>
      </c>
      <c r="AC107">
        <v>0</v>
      </c>
      <c r="AD107">
        <v>0</v>
      </c>
      <c r="AE107">
        <v>14312</v>
      </c>
    </row>
    <row r="108" spans="1:31" x14ac:dyDescent="0.35">
      <c r="A108" t="s">
        <v>1049</v>
      </c>
      <c r="B108">
        <v>163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1066</v>
      </c>
      <c r="J108">
        <v>1229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1000</v>
      </c>
      <c r="S108">
        <v>1000</v>
      </c>
      <c r="T108">
        <v>5709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3427</v>
      </c>
      <c r="AB108">
        <v>9136</v>
      </c>
      <c r="AC108">
        <v>0</v>
      </c>
      <c r="AD108">
        <v>0</v>
      </c>
      <c r="AE108">
        <v>13300</v>
      </c>
    </row>
    <row r="109" spans="1:31" x14ac:dyDescent="0.35">
      <c r="A109" t="s">
        <v>1048</v>
      </c>
      <c r="B109">
        <v>225</v>
      </c>
      <c r="C109">
        <v>45</v>
      </c>
      <c r="D109">
        <v>0</v>
      </c>
      <c r="E109">
        <v>39</v>
      </c>
      <c r="F109">
        <v>0</v>
      </c>
      <c r="G109">
        <v>0</v>
      </c>
      <c r="H109">
        <v>0</v>
      </c>
      <c r="I109">
        <v>0</v>
      </c>
      <c r="J109">
        <v>309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1963</v>
      </c>
      <c r="U109">
        <v>944</v>
      </c>
      <c r="V109">
        <v>0</v>
      </c>
      <c r="W109">
        <v>5160</v>
      </c>
      <c r="X109">
        <v>0</v>
      </c>
      <c r="Y109">
        <v>0</v>
      </c>
      <c r="Z109">
        <v>0</v>
      </c>
      <c r="AA109">
        <v>95</v>
      </c>
      <c r="AB109">
        <v>8162</v>
      </c>
      <c r="AC109">
        <v>0</v>
      </c>
      <c r="AD109">
        <v>0</v>
      </c>
      <c r="AE109">
        <v>23407</v>
      </c>
    </row>
    <row r="110" spans="1:31" x14ac:dyDescent="0.35">
      <c r="A110" t="s">
        <v>1047</v>
      </c>
      <c r="B110">
        <v>2937</v>
      </c>
      <c r="C110">
        <v>5285</v>
      </c>
      <c r="D110">
        <v>0</v>
      </c>
      <c r="E110">
        <v>4713</v>
      </c>
      <c r="F110">
        <v>0</v>
      </c>
      <c r="G110">
        <v>0</v>
      </c>
      <c r="H110">
        <v>0</v>
      </c>
      <c r="I110">
        <v>11512</v>
      </c>
      <c r="J110">
        <v>24447</v>
      </c>
      <c r="K110">
        <v>1000</v>
      </c>
      <c r="L110">
        <v>7508</v>
      </c>
      <c r="M110">
        <v>0</v>
      </c>
      <c r="N110">
        <v>1400</v>
      </c>
      <c r="O110">
        <v>0</v>
      </c>
      <c r="P110">
        <v>0</v>
      </c>
      <c r="Q110">
        <v>0</v>
      </c>
      <c r="R110">
        <v>3000</v>
      </c>
      <c r="S110">
        <v>12908</v>
      </c>
      <c r="T110">
        <v>55383</v>
      </c>
      <c r="U110">
        <v>9886</v>
      </c>
      <c r="V110">
        <v>0</v>
      </c>
      <c r="W110">
        <v>16110</v>
      </c>
      <c r="X110">
        <v>0</v>
      </c>
      <c r="Y110">
        <v>0</v>
      </c>
      <c r="Z110">
        <v>5271</v>
      </c>
      <c r="AA110">
        <v>28629</v>
      </c>
      <c r="AB110">
        <v>115279</v>
      </c>
      <c r="AC110">
        <v>0</v>
      </c>
      <c r="AD110">
        <v>0</v>
      </c>
      <c r="AE110">
        <v>114351</v>
      </c>
    </row>
    <row r="111" spans="1:31" x14ac:dyDescent="0.35">
      <c r="A111" t="s">
        <v>1046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13973</v>
      </c>
    </row>
    <row r="112" spans="1:31" x14ac:dyDescent="0.35">
      <c r="A112" t="s">
        <v>1045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480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480</v>
      </c>
      <c r="AC112">
        <v>0</v>
      </c>
      <c r="AD112">
        <v>0</v>
      </c>
      <c r="AE112">
        <v>14477</v>
      </c>
    </row>
    <row r="113" spans="1:31" x14ac:dyDescent="0.35">
      <c r="A113" t="s">
        <v>1044</v>
      </c>
      <c r="B113">
        <v>1300</v>
      </c>
      <c r="C113">
        <v>887</v>
      </c>
      <c r="D113">
        <v>5160</v>
      </c>
      <c r="E113">
        <v>0</v>
      </c>
      <c r="F113">
        <v>0</v>
      </c>
      <c r="G113">
        <v>0</v>
      </c>
      <c r="H113">
        <v>791</v>
      </c>
      <c r="I113">
        <v>3329</v>
      </c>
      <c r="J113">
        <v>11467</v>
      </c>
      <c r="K113">
        <v>725</v>
      </c>
      <c r="L113">
        <v>1720</v>
      </c>
      <c r="M113">
        <v>1730</v>
      </c>
      <c r="N113">
        <v>0</v>
      </c>
      <c r="O113">
        <v>0</v>
      </c>
      <c r="P113">
        <v>0</v>
      </c>
      <c r="Q113">
        <v>1050</v>
      </c>
      <c r="R113">
        <v>3550</v>
      </c>
      <c r="S113">
        <v>8775</v>
      </c>
      <c r="T113">
        <v>88974</v>
      </c>
      <c r="U113">
        <v>19231</v>
      </c>
      <c r="V113">
        <v>13854</v>
      </c>
      <c r="W113">
        <v>0</v>
      </c>
      <c r="X113">
        <v>0</v>
      </c>
      <c r="Y113">
        <v>0</v>
      </c>
      <c r="Z113">
        <v>28046</v>
      </c>
      <c r="AA113">
        <v>32987</v>
      </c>
      <c r="AB113">
        <v>183092</v>
      </c>
      <c r="AC113">
        <v>0</v>
      </c>
      <c r="AD113">
        <v>0</v>
      </c>
      <c r="AE113">
        <v>164805</v>
      </c>
    </row>
    <row r="114" spans="1:31" x14ac:dyDescent="0.35">
      <c r="A114" t="s">
        <v>1043</v>
      </c>
      <c r="B114">
        <v>1059</v>
      </c>
      <c r="C114">
        <v>9000</v>
      </c>
      <c r="D114">
        <v>0</v>
      </c>
      <c r="E114">
        <v>0</v>
      </c>
      <c r="F114">
        <v>0</v>
      </c>
      <c r="G114">
        <v>33</v>
      </c>
      <c r="H114">
        <v>0</v>
      </c>
      <c r="I114">
        <v>6020</v>
      </c>
      <c r="J114">
        <v>16112</v>
      </c>
      <c r="K114">
        <v>1700</v>
      </c>
      <c r="L114">
        <v>5510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8000</v>
      </c>
      <c r="S114">
        <v>15210</v>
      </c>
      <c r="T114">
        <v>26417</v>
      </c>
      <c r="U114">
        <v>14677</v>
      </c>
      <c r="V114">
        <v>0</v>
      </c>
      <c r="W114">
        <v>0</v>
      </c>
      <c r="X114">
        <v>0</v>
      </c>
      <c r="Y114">
        <v>11952</v>
      </c>
      <c r="Z114">
        <v>613</v>
      </c>
      <c r="AA114">
        <v>26139</v>
      </c>
      <c r="AB114">
        <v>79798</v>
      </c>
      <c r="AC114">
        <v>0</v>
      </c>
      <c r="AD114">
        <v>0</v>
      </c>
      <c r="AE114">
        <v>76858</v>
      </c>
    </row>
    <row r="115" spans="1:31" x14ac:dyDescent="0.35">
      <c r="A115" t="s">
        <v>1042</v>
      </c>
      <c r="B115">
        <v>0</v>
      </c>
      <c r="C115">
        <v>6009</v>
      </c>
      <c r="D115">
        <v>0</v>
      </c>
      <c r="E115">
        <v>0</v>
      </c>
      <c r="F115">
        <v>0</v>
      </c>
      <c r="G115">
        <v>0</v>
      </c>
      <c r="H115">
        <v>4567</v>
      </c>
      <c r="I115">
        <v>15128</v>
      </c>
      <c r="J115">
        <v>25704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14285</v>
      </c>
      <c r="S115">
        <v>14285</v>
      </c>
      <c r="T115">
        <v>49179</v>
      </c>
      <c r="U115">
        <v>21116</v>
      </c>
      <c r="V115">
        <v>0</v>
      </c>
      <c r="W115">
        <v>0</v>
      </c>
      <c r="X115">
        <v>0</v>
      </c>
      <c r="Y115">
        <v>0</v>
      </c>
      <c r="Z115">
        <v>4712</v>
      </c>
      <c r="AA115">
        <v>26852</v>
      </c>
      <c r="AB115">
        <v>101859</v>
      </c>
      <c r="AC115">
        <v>0</v>
      </c>
      <c r="AD115">
        <v>0</v>
      </c>
      <c r="AE115">
        <v>148663</v>
      </c>
    </row>
    <row r="116" spans="1:31" x14ac:dyDescent="0.35">
      <c r="A116" t="s">
        <v>1041</v>
      </c>
      <c r="B116">
        <v>6377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</v>
      </c>
      <c r="I116">
        <v>15249</v>
      </c>
      <c r="J116">
        <v>21628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41571</v>
      </c>
      <c r="U116">
        <v>3966</v>
      </c>
      <c r="V116">
        <v>0</v>
      </c>
      <c r="W116">
        <v>0</v>
      </c>
      <c r="X116">
        <v>0</v>
      </c>
      <c r="Y116">
        <v>0</v>
      </c>
      <c r="Z116">
        <v>40630</v>
      </c>
      <c r="AA116">
        <v>133860</v>
      </c>
      <c r="AB116">
        <v>220027</v>
      </c>
      <c r="AC116">
        <v>0</v>
      </c>
      <c r="AD116">
        <v>0</v>
      </c>
      <c r="AE116">
        <v>239927</v>
      </c>
    </row>
    <row r="117" spans="1:31" x14ac:dyDescent="0.35">
      <c r="A117" t="s">
        <v>1040</v>
      </c>
      <c r="B117">
        <v>897</v>
      </c>
      <c r="C117">
        <v>15</v>
      </c>
      <c r="D117">
        <v>161</v>
      </c>
      <c r="E117">
        <v>0</v>
      </c>
      <c r="F117">
        <v>0</v>
      </c>
      <c r="G117">
        <v>0</v>
      </c>
      <c r="H117">
        <v>1224</v>
      </c>
      <c r="I117">
        <v>8822</v>
      </c>
      <c r="J117">
        <v>11119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576</v>
      </c>
      <c r="R117">
        <v>9680</v>
      </c>
      <c r="S117">
        <v>10256</v>
      </c>
      <c r="T117">
        <v>35914</v>
      </c>
      <c r="U117">
        <v>12891</v>
      </c>
      <c r="V117">
        <v>18898</v>
      </c>
      <c r="W117">
        <v>0</v>
      </c>
      <c r="X117">
        <v>0</v>
      </c>
      <c r="Y117">
        <v>0</v>
      </c>
      <c r="Z117">
        <v>20370</v>
      </c>
      <c r="AA117">
        <v>36514</v>
      </c>
      <c r="AB117">
        <v>124587</v>
      </c>
      <c r="AC117">
        <v>0</v>
      </c>
      <c r="AD117">
        <v>0</v>
      </c>
      <c r="AE117">
        <v>136120</v>
      </c>
    </row>
    <row r="118" spans="1:31" x14ac:dyDescent="0.35">
      <c r="A118" t="s">
        <v>1039</v>
      </c>
      <c r="B118">
        <v>6264</v>
      </c>
      <c r="C118">
        <v>529</v>
      </c>
      <c r="D118">
        <v>0</v>
      </c>
      <c r="E118">
        <v>2931</v>
      </c>
      <c r="F118">
        <v>0</v>
      </c>
      <c r="G118">
        <v>0</v>
      </c>
      <c r="H118">
        <v>618</v>
      </c>
      <c r="I118">
        <v>5000</v>
      </c>
      <c r="J118">
        <v>15342</v>
      </c>
      <c r="K118">
        <v>2000</v>
      </c>
      <c r="L118">
        <v>0</v>
      </c>
      <c r="M118">
        <v>0</v>
      </c>
      <c r="N118">
        <v>3000</v>
      </c>
      <c r="O118">
        <v>0</v>
      </c>
      <c r="P118">
        <v>0</v>
      </c>
      <c r="Q118">
        <v>0</v>
      </c>
      <c r="R118">
        <v>950</v>
      </c>
      <c r="S118">
        <v>5950</v>
      </c>
      <c r="T118">
        <v>46426</v>
      </c>
      <c r="U118">
        <v>11083</v>
      </c>
      <c r="V118">
        <v>0</v>
      </c>
      <c r="W118">
        <v>38980</v>
      </c>
      <c r="X118">
        <v>0</v>
      </c>
      <c r="Y118">
        <v>0</v>
      </c>
      <c r="Z118">
        <v>0</v>
      </c>
      <c r="AA118">
        <v>39043</v>
      </c>
      <c r="AB118">
        <v>135532</v>
      </c>
      <c r="AC118">
        <v>0</v>
      </c>
      <c r="AD118">
        <v>0</v>
      </c>
      <c r="AE118">
        <v>156334</v>
      </c>
    </row>
    <row r="119" spans="1:31" x14ac:dyDescent="0.35">
      <c r="A119" t="s">
        <v>1038</v>
      </c>
      <c r="B119">
        <v>30809</v>
      </c>
      <c r="C119">
        <v>102</v>
      </c>
      <c r="D119">
        <v>37</v>
      </c>
      <c r="E119">
        <v>0</v>
      </c>
      <c r="F119">
        <v>0</v>
      </c>
      <c r="G119">
        <v>0</v>
      </c>
      <c r="H119">
        <v>3362</v>
      </c>
      <c r="I119">
        <v>41</v>
      </c>
      <c r="J119">
        <v>34351</v>
      </c>
      <c r="K119">
        <v>31000</v>
      </c>
      <c r="L119">
        <v>0</v>
      </c>
      <c r="M119">
        <v>1886</v>
      </c>
      <c r="N119">
        <v>0</v>
      </c>
      <c r="O119">
        <v>0</v>
      </c>
      <c r="P119">
        <v>0</v>
      </c>
      <c r="Q119">
        <v>3000</v>
      </c>
      <c r="R119">
        <v>0</v>
      </c>
      <c r="S119">
        <v>35886</v>
      </c>
      <c r="T119">
        <v>111175</v>
      </c>
      <c r="U119">
        <v>2151</v>
      </c>
      <c r="V119">
        <v>1886</v>
      </c>
      <c r="W119">
        <v>0</v>
      </c>
      <c r="X119">
        <v>0</v>
      </c>
      <c r="Y119">
        <v>0</v>
      </c>
      <c r="Z119">
        <v>6686</v>
      </c>
      <c r="AA119">
        <v>5628</v>
      </c>
      <c r="AB119">
        <v>127526</v>
      </c>
      <c r="AC119">
        <v>0</v>
      </c>
      <c r="AD119">
        <v>0</v>
      </c>
      <c r="AE119">
        <v>116132</v>
      </c>
    </row>
    <row r="120" spans="1:31" x14ac:dyDescent="0.35">
      <c r="A120" t="s">
        <v>1037</v>
      </c>
      <c r="B120">
        <v>32</v>
      </c>
      <c r="C120">
        <v>127</v>
      </c>
      <c r="D120">
        <v>0</v>
      </c>
      <c r="E120">
        <v>0</v>
      </c>
      <c r="F120">
        <v>0</v>
      </c>
      <c r="G120">
        <v>0</v>
      </c>
      <c r="H120">
        <v>3500</v>
      </c>
      <c r="I120">
        <v>700</v>
      </c>
      <c r="J120">
        <v>4359</v>
      </c>
      <c r="K120">
        <v>507</v>
      </c>
      <c r="L120">
        <v>290</v>
      </c>
      <c r="M120">
        <v>0</v>
      </c>
      <c r="N120">
        <v>0</v>
      </c>
      <c r="O120">
        <v>0</v>
      </c>
      <c r="P120">
        <v>0</v>
      </c>
      <c r="Q120">
        <v>3500</v>
      </c>
      <c r="R120">
        <v>750</v>
      </c>
      <c r="S120">
        <v>5047</v>
      </c>
      <c r="T120">
        <v>32345</v>
      </c>
      <c r="U120">
        <v>3668</v>
      </c>
      <c r="V120">
        <v>857</v>
      </c>
      <c r="W120">
        <v>0</v>
      </c>
      <c r="X120">
        <v>0</v>
      </c>
      <c r="Y120">
        <v>0</v>
      </c>
      <c r="Z120">
        <v>4029</v>
      </c>
      <c r="AA120">
        <v>1584</v>
      </c>
      <c r="AB120">
        <v>42483</v>
      </c>
      <c r="AC120">
        <v>0</v>
      </c>
      <c r="AD120">
        <v>0</v>
      </c>
      <c r="AE120">
        <v>51242</v>
      </c>
    </row>
    <row r="121" spans="1:31" x14ac:dyDescent="0.35">
      <c r="A121" t="s">
        <v>1036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4460</v>
      </c>
    </row>
    <row r="122" spans="1:31" x14ac:dyDescent="0.35">
      <c r="A122" t="s">
        <v>1035</v>
      </c>
      <c r="B122">
        <v>1382</v>
      </c>
      <c r="C122">
        <v>0</v>
      </c>
      <c r="D122">
        <v>5006</v>
      </c>
      <c r="E122">
        <v>0</v>
      </c>
      <c r="F122">
        <v>0</v>
      </c>
      <c r="G122">
        <v>0</v>
      </c>
      <c r="H122">
        <v>0</v>
      </c>
      <c r="I122">
        <v>300</v>
      </c>
      <c r="J122">
        <v>6688</v>
      </c>
      <c r="K122">
        <v>738</v>
      </c>
      <c r="L122">
        <v>0</v>
      </c>
      <c r="M122">
        <v>7564</v>
      </c>
      <c r="N122">
        <v>0</v>
      </c>
      <c r="O122">
        <v>0</v>
      </c>
      <c r="P122">
        <v>0</v>
      </c>
      <c r="Q122">
        <v>0</v>
      </c>
      <c r="R122">
        <v>300</v>
      </c>
      <c r="S122">
        <v>8602</v>
      </c>
      <c r="T122">
        <v>58679</v>
      </c>
      <c r="U122">
        <v>1165</v>
      </c>
      <c r="V122">
        <v>9465</v>
      </c>
      <c r="W122">
        <v>0</v>
      </c>
      <c r="X122">
        <v>0</v>
      </c>
      <c r="Y122">
        <v>0</v>
      </c>
      <c r="Z122">
        <v>115</v>
      </c>
      <c r="AA122">
        <v>1229</v>
      </c>
      <c r="AB122">
        <v>70653</v>
      </c>
      <c r="AC122">
        <v>0</v>
      </c>
      <c r="AD122">
        <v>0</v>
      </c>
      <c r="AE122">
        <v>71264</v>
      </c>
    </row>
    <row r="123" spans="1:31" x14ac:dyDescent="0.35">
      <c r="A123" t="s">
        <v>1034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9105</v>
      </c>
      <c r="U123">
        <v>1885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332</v>
      </c>
      <c r="AB123">
        <v>11322</v>
      </c>
      <c r="AC123">
        <v>0</v>
      </c>
      <c r="AD123">
        <v>0</v>
      </c>
      <c r="AE123">
        <v>19188</v>
      </c>
    </row>
    <row r="124" spans="1:31" x14ac:dyDescent="0.35">
      <c r="A124" t="s">
        <v>1033</v>
      </c>
      <c r="B124">
        <v>0</v>
      </c>
      <c r="C124">
        <v>2194</v>
      </c>
      <c r="D124">
        <v>580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2774</v>
      </c>
      <c r="K124">
        <v>0</v>
      </c>
      <c r="L124">
        <v>2674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2674</v>
      </c>
      <c r="T124">
        <v>10392</v>
      </c>
      <c r="U124">
        <v>4760</v>
      </c>
      <c r="V124">
        <v>5522</v>
      </c>
      <c r="W124">
        <v>0</v>
      </c>
      <c r="X124">
        <v>0</v>
      </c>
      <c r="Y124">
        <v>0</v>
      </c>
      <c r="Z124">
        <v>5397</v>
      </c>
      <c r="AA124">
        <v>1573</v>
      </c>
      <c r="AB124">
        <v>27644</v>
      </c>
      <c r="AC124">
        <v>0</v>
      </c>
      <c r="AD124">
        <v>0</v>
      </c>
      <c r="AE124">
        <v>34618</v>
      </c>
    </row>
    <row r="125" spans="1:31" x14ac:dyDescent="0.35">
      <c r="A125" t="s">
        <v>1032</v>
      </c>
      <c r="B125">
        <v>1671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1671</v>
      </c>
      <c r="K125">
        <v>3394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3394</v>
      </c>
      <c r="T125">
        <v>14298</v>
      </c>
      <c r="U125">
        <v>1855</v>
      </c>
      <c r="V125">
        <v>3212</v>
      </c>
      <c r="W125">
        <v>0</v>
      </c>
      <c r="X125">
        <v>0</v>
      </c>
      <c r="Y125">
        <v>0</v>
      </c>
      <c r="Z125">
        <v>1321</v>
      </c>
      <c r="AA125">
        <v>6761</v>
      </c>
      <c r="AB125">
        <v>27447</v>
      </c>
      <c r="AC125">
        <v>0</v>
      </c>
      <c r="AD125">
        <v>0</v>
      </c>
      <c r="AE125">
        <v>57410</v>
      </c>
    </row>
    <row r="126" spans="1:31" x14ac:dyDescent="0.35">
      <c r="A126" t="s">
        <v>1031</v>
      </c>
      <c r="B126">
        <v>3547</v>
      </c>
      <c r="C126">
        <v>0</v>
      </c>
      <c r="D126">
        <v>1588</v>
      </c>
      <c r="E126">
        <v>0</v>
      </c>
      <c r="F126">
        <v>0</v>
      </c>
      <c r="G126">
        <v>0</v>
      </c>
      <c r="H126">
        <v>500</v>
      </c>
      <c r="I126">
        <v>6413</v>
      </c>
      <c r="J126">
        <v>12048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500</v>
      </c>
      <c r="R126">
        <v>7235</v>
      </c>
      <c r="S126">
        <v>7735</v>
      </c>
      <c r="T126">
        <v>88318</v>
      </c>
      <c r="U126">
        <v>3621</v>
      </c>
      <c r="V126">
        <v>4182</v>
      </c>
      <c r="W126">
        <v>0</v>
      </c>
      <c r="X126">
        <v>0</v>
      </c>
      <c r="Y126">
        <v>0</v>
      </c>
      <c r="Z126">
        <v>711</v>
      </c>
      <c r="AA126">
        <v>10066</v>
      </c>
      <c r="AB126">
        <v>106898</v>
      </c>
      <c r="AC126">
        <v>0</v>
      </c>
      <c r="AD126">
        <v>0</v>
      </c>
      <c r="AE126">
        <v>115954</v>
      </c>
    </row>
    <row r="127" spans="1:31" x14ac:dyDescent="0.35">
      <c r="A127" t="s">
        <v>1030</v>
      </c>
      <c r="B127">
        <v>4173</v>
      </c>
      <c r="C127">
        <v>6853</v>
      </c>
      <c r="D127">
        <v>0</v>
      </c>
      <c r="E127">
        <v>0</v>
      </c>
      <c r="F127">
        <v>0</v>
      </c>
      <c r="G127">
        <v>0</v>
      </c>
      <c r="H127">
        <v>513</v>
      </c>
      <c r="I127">
        <v>11486</v>
      </c>
      <c r="J127">
        <v>23025</v>
      </c>
      <c r="K127">
        <v>5764</v>
      </c>
      <c r="L127">
        <v>12568</v>
      </c>
      <c r="M127">
        <v>0</v>
      </c>
      <c r="N127">
        <v>0</v>
      </c>
      <c r="O127">
        <v>0</v>
      </c>
      <c r="P127">
        <v>0</v>
      </c>
      <c r="Q127">
        <v>3000</v>
      </c>
      <c r="R127">
        <v>10987</v>
      </c>
      <c r="S127">
        <v>32319</v>
      </c>
      <c r="T127">
        <v>105970</v>
      </c>
      <c r="U127">
        <v>44314</v>
      </c>
      <c r="V127">
        <v>1450</v>
      </c>
      <c r="W127">
        <v>0</v>
      </c>
      <c r="X127">
        <v>0</v>
      </c>
      <c r="Y127">
        <v>0</v>
      </c>
      <c r="Z127">
        <v>6555</v>
      </c>
      <c r="AA127">
        <v>19265</v>
      </c>
      <c r="AB127">
        <v>177554</v>
      </c>
      <c r="AC127">
        <v>0</v>
      </c>
      <c r="AD127">
        <v>16144</v>
      </c>
      <c r="AE127">
        <v>123725</v>
      </c>
    </row>
    <row r="128" spans="1:31" x14ac:dyDescent="0.35">
      <c r="A128" t="s">
        <v>1029</v>
      </c>
      <c r="B128">
        <v>3165</v>
      </c>
      <c r="C128">
        <v>9234</v>
      </c>
      <c r="D128">
        <v>0</v>
      </c>
      <c r="E128">
        <v>0</v>
      </c>
      <c r="F128">
        <v>0</v>
      </c>
      <c r="G128">
        <v>0</v>
      </c>
      <c r="H128">
        <v>37333</v>
      </c>
      <c r="I128">
        <v>27595</v>
      </c>
      <c r="J128">
        <v>77327</v>
      </c>
      <c r="K128">
        <v>9829</v>
      </c>
      <c r="L128">
        <v>5753</v>
      </c>
      <c r="M128">
        <v>0</v>
      </c>
      <c r="N128">
        <v>0</v>
      </c>
      <c r="O128">
        <v>0</v>
      </c>
      <c r="P128">
        <v>0</v>
      </c>
      <c r="Q128">
        <v>37200</v>
      </c>
      <c r="R128">
        <v>30795</v>
      </c>
      <c r="S128">
        <v>83577</v>
      </c>
      <c r="T128">
        <v>64271</v>
      </c>
      <c r="U128">
        <v>56120</v>
      </c>
      <c r="V128">
        <v>0</v>
      </c>
      <c r="W128">
        <v>830</v>
      </c>
      <c r="X128">
        <v>0</v>
      </c>
      <c r="Y128">
        <v>0</v>
      </c>
      <c r="Z128">
        <v>53459</v>
      </c>
      <c r="AA128">
        <v>131473</v>
      </c>
      <c r="AB128">
        <v>306153</v>
      </c>
      <c r="AC128">
        <v>0</v>
      </c>
      <c r="AD128">
        <v>0</v>
      </c>
      <c r="AE128">
        <v>474156</v>
      </c>
    </row>
    <row r="129" spans="1:31" x14ac:dyDescent="0.35">
      <c r="A129" t="s">
        <v>1218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4458</v>
      </c>
    </row>
    <row r="130" spans="1:31" x14ac:dyDescent="0.35">
      <c r="A130" t="s">
        <v>1028</v>
      </c>
      <c r="B130">
        <v>0</v>
      </c>
      <c r="C130">
        <v>700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150</v>
      </c>
      <c r="J130">
        <v>850</v>
      </c>
      <c r="K130">
        <v>0</v>
      </c>
      <c r="L130">
        <v>787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83</v>
      </c>
      <c r="S130">
        <v>870</v>
      </c>
      <c r="T130">
        <v>30485</v>
      </c>
      <c r="U130">
        <v>5167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4993</v>
      </c>
      <c r="AB130">
        <v>40645</v>
      </c>
      <c r="AC130">
        <v>0</v>
      </c>
      <c r="AD130">
        <v>0</v>
      </c>
      <c r="AE130">
        <v>55244</v>
      </c>
    </row>
    <row r="131" spans="1:31" x14ac:dyDescent="0.35">
      <c r="A131" t="s">
        <v>1027</v>
      </c>
      <c r="B131">
        <v>2741</v>
      </c>
      <c r="C131">
        <v>410</v>
      </c>
      <c r="D131">
        <v>2705</v>
      </c>
      <c r="E131">
        <v>0</v>
      </c>
      <c r="F131">
        <v>0</v>
      </c>
      <c r="G131">
        <v>0</v>
      </c>
      <c r="H131">
        <v>0</v>
      </c>
      <c r="I131">
        <v>4157</v>
      </c>
      <c r="J131">
        <v>10013</v>
      </c>
      <c r="K131">
        <v>0</v>
      </c>
      <c r="L131">
        <v>0</v>
      </c>
      <c r="M131">
        <v>3100</v>
      </c>
      <c r="N131">
        <v>0</v>
      </c>
      <c r="O131">
        <v>0</v>
      </c>
      <c r="P131">
        <v>0</v>
      </c>
      <c r="Q131">
        <v>0</v>
      </c>
      <c r="R131">
        <v>8400</v>
      </c>
      <c r="S131">
        <v>11500</v>
      </c>
      <c r="T131">
        <v>20499</v>
      </c>
      <c r="U131">
        <v>7162</v>
      </c>
      <c r="V131">
        <v>3835</v>
      </c>
      <c r="W131">
        <v>0</v>
      </c>
      <c r="X131">
        <v>0</v>
      </c>
      <c r="Y131">
        <v>0</v>
      </c>
      <c r="Z131">
        <v>647</v>
      </c>
      <c r="AA131">
        <v>29781</v>
      </c>
      <c r="AB131">
        <v>61924</v>
      </c>
      <c r="AC131">
        <v>0</v>
      </c>
      <c r="AD131">
        <v>0</v>
      </c>
      <c r="AE131">
        <v>82433</v>
      </c>
    </row>
    <row r="132" spans="1:31" x14ac:dyDescent="0.35">
      <c r="A132" t="s">
        <v>1026</v>
      </c>
      <c r="B132">
        <v>0</v>
      </c>
      <c r="C132">
        <v>132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132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89674</v>
      </c>
    </row>
    <row r="133" spans="1:31" x14ac:dyDescent="0.35">
      <c r="A133" t="s">
        <v>1025</v>
      </c>
      <c r="B133">
        <v>3715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3715</v>
      </c>
      <c r="K133">
        <v>4450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4450</v>
      </c>
      <c r="T133">
        <v>41207</v>
      </c>
      <c r="U133">
        <v>106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4712</v>
      </c>
      <c r="AB133">
        <v>46025</v>
      </c>
      <c r="AC133">
        <v>0</v>
      </c>
      <c r="AD133">
        <v>0</v>
      </c>
      <c r="AE133">
        <v>36451</v>
      </c>
    </row>
    <row r="134" spans="1:31" x14ac:dyDescent="0.35">
      <c r="A134" t="s">
        <v>1024</v>
      </c>
      <c r="B134">
        <v>289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190</v>
      </c>
      <c r="J134">
        <v>479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500</v>
      </c>
      <c r="S134">
        <v>500</v>
      </c>
      <c r="T134">
        <v>23089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1630</v>
      </c>
      <c r="AB134">
        <v>24719</v>
      </c>
      <c r="AC134">
        <v>0</v>
      </c>
      <c r="AD134">
        <v>0</v>
      </c>
      <c r="AE134">
        <v>41564</v>
      </c>
    </row>
    <row r="135" spans="1:31" x14ac:dyDescent="0.35">
      <c r="A135" t="s">
        <v>1023</v>
      </c>
      <c r="B135">
        <v>938</v>
      </c>
      <c r="C135">
        <v>2187</v>
      </c>
      <c r="D135">
        <v>341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3466</v>
      </c>
      <c r="K135">
        <v>350</v>
      </c>
      <c r="L135">
        <v>4725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5075</v>
      </c>
      <c r="T135">
        <v>63531</v>
      </c>
      <c r="U135">
        <v>8513</v>
      </c>
      <c r="V135">
        <v>8279</v>
      </c>
      <c r="W135">
        <v>0</v>
      </c>
      <c r="X135">
        <v>0</v>
      </c>
      <c r="Y135">
        <v>0</v>
      </c>
      <c r="Z135">
        <v>308</v>
      </c>
      <c r="AA135">
        <v>3814</v>
      </c>
      <c r="AB135">
        <v>84445</v>
      </c>
      <c r="AC135">
        <v>0</v>
      </c>
      <c r="AD135">
        <v>0</v>
      </c>
      <c r="AE135">
        <v>72494</v>
      </c>
    </row>
    <row r="136" spans="1:31" x14ac:dyDescent="0.35">
      <c r="A136" t="s">
        <v>1022</v>
      </c>
      <c r="B136">
        <v>12881</v>
      </c>
      <c r="C136">
        <v>8462</v>
      </c>
      <c r="D136">
        <v>0</v>
      </c>
      <c r="E136">
        <v>844</v>
      </c>
      <c r="F136">
        <v>0</v>
      </c>
      <c r="G136">
        <v>0</v>
      </c>
      <c r="H136">
        <v>9251</v>
      </c>
      <c r="I136">
        <v>10703</v>
      </c>
      <c r="J136">
        <v>42141</v>
      </c>
      <c r="K136">
        <v>6521</v>
      </c>
      <c r="L136">
        <v>7815</v>
      </c>
      <c r="M136">
        <v>0</v>
      </c>
      <c r="N136">
        <v>6355</v>
      </c>
      <c r="O136">
        <v>0</v>
      </c>
      <c r="P136">
        <v>0</v>
      </c>
      <c r="Q136">
        <v>9360</v>
      </c>
      <c r="R136">
        <v>10960</v>
      </c>
      <c r="S136">
        <v>41011</v>
      </c>
      <c r="T136">
        <v>73318</v>
      </c>
      <c r="U136">
        <v>34629</v>
      </c>
      <c r="V136">
        <v>0</v>
      </c>
      <c r="W136">
        <v>44840</v>
      </c>
      <c r="X136">
        <v>0</v>
      </c>
      <c r="Y136">
        <v>0</v>
      </c>
      <c r="Z136">
        <v>24541</v>
      </c>
      <c r="AA136">
        <v>26152</v>
      </c>
      <c r="AB136">
        <v>203480</v>
      </c>
      <c r="AC136">
        <v>0</v>
      </c>
      <c r="AD136">
        <v>0</v>
      </c>
      <c r="AE136">
        <v>334629</v>
      </c>
    </row>
    <row r="137" spans="1:31" x14ac:dyDescent="0.35">
      <c r="A137" t="s">
        <v>1021</v>
      </c>
      <c r="B137">
        <v>13485</v>
      </c>
      <c r="C137">
        <v>4196</v>
      </c>
      <c r="D137">
        <v>1497</v>
      </c>
      <c r="E137">
        <v>0</v>
      </c>
      <c r="F137">
        <v>0</v>
      </c>
      <c r="G137">
        <v>0</v>
      </c>
      <c r="H137">
        <v>56</v>
      </c>
      <c r="I137">
        <v>401</v>
      </c>
      <c r="J137">
        <v>19635</v>
      </c>
      <c r="K137">
        <v>13559</v>
      </c>
      <c r="L137">
        <v>4200</v>
      </c>
      <c r="M137">
        <v>1500</v>
      </c>
      <c r="N137">
        <v>0</v>
      </c>
      <c r="O137">
        <v>0</v>
      </c>
      <c r="P137">
        <v>0</v>
      </c>
      <c r="Q137">
        <v>0</v>
      </c>
      <c r="R137">
        <v>400</v>
      </c>
      <c r="S137">
        <v>19659</v>
      </c>
      <c r="T137">
        <v>44001</v>
      </c>
      <c r="U137">
        <v>21360</v>
      </c>
      <c r="V137">
        <v>3484</v>
      </c>
      <c r="W137">
        <v>0</v>
      </c>
      <c r="X137">
        <v>0</v>
      </c>
      <c r="Y137">
        <v>0</v>
      </c>
      <c r="Z137">
        <v>2385</v>
      </c>
      <c r="AA137">
        <v>16320</v>
      </c>
      <c r="AB137">
        <v>87550</v>
      </c>
      <c r="AC137">
        <v>0</v>
      </c>
      <c r="AD137">
        <v>0</v>
      </c>
      <c r="AE137">
        <v>124831</v>
      </c>
    </row>
    <row r="138" spans="1:31" x14ac:dyDescent="0.35">
      <c r="A138" t="s">
        <v>1020</v>
      </c>
      <c r="B138">
        <v>19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19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10664</v>
      </c>
      <c r="U138">
        <v>0</v>
      </c>
      <c r="V138">
        <v>0</v>
      </c>
      <c r="W138">
        <v>1436</v>
      </c>
      <c r="X138">
        <v>0</v>
      </c>
      <c r="Y138">
        <v>0</v>
      </c>
      <c r="Z138">
        <v>0</v>
      </c>
      <c r="AA138">
        <v>2563</v>
      </c>
      <c r="AB138">
        <v>14663</v>
      </c>
      <c r="AC138">
        <v>0</v>
      </c>
      <c r="AD138">
        <v>0</v>
      </c>
      <c r="AE138">
        <v>31540</v>
      </c>
    </row>
    <row r="139" spans="1:31" x14ac:dyDescent="0.35">
      <c r="A139" t="s">
        <v>1019</v>
      </c>
      <c r="B139">
        <v>5447</v>
      </c>
      <c r="C139">
        <v>916</v>
      </c>
      <c r="D139">
        <v>8291</v>
      </c>
      <c r="E139">
        <v>0</v>
      </c>
      <c r="F139">
        <v>0</v>
      </c>
      <c r="G139">
        <v>0</v>
      </c>
      <c r="H139">
        <v>464</v>
      </c>
      <c r="I139">
        <v>425</v>
      </c>
      <c r="J139">
        <v>15543</v>
      </c>
      <c r="K139">
        <v>6534</v>
      </c>
      <c r="L139">
        <v>0</v>
      </c>
      <c r="M139">
        <v>8291</v>
      </c>
      <c r="N139">
        <v>0</v>
      </c>
      <c r="O139">
        <v>0</v>
      </c>
      <c r="P139">
        <v>0</v>
      </c>
      <c r="Q139">
        <v>0</v>
      </c>
      <c r="R139">
        <v>425</v>
      </c>
      <c r="S139">
        <v>15250</v>
      </c>
      <c r="T139">
        <v>10145</v>
      </c>
      <c r="U139">
        <v>2225</v>
      </c>
      <c r="V139">
        <v>10974</v>
      </c>
      <c r="W139">
        <v>0</v>
      </c>
      <c r="X139">
        <v>0</v>
      </c>
      <c r="Y139">
        <v>0</v>
      </c>
      <c r="Z139">
        <v>5832</v>
      </c>
      <c r="AA139">
        <v>2159</v>
      </c>
      <c r="AB139">
        <v>31335</v>
      </c>
      <c r="AC139">
        <v>0</v>
      </c>
      <c r="AD139">
        <v>0</v>
      </c>
      <c r="AE139">
        <v>22850</v>
      </c>
    </row>
    <row r="140" spans="1:31" x14ac:dyDescent="0.35">
      <c r="A140" t="s">
        <v>1018</v>
      </c>
      <c r="B140">
        <v>4907</v>
      </c>
      <c r="C140">
        <v>0</v>
      </c>
      <c r="D140">
        <v>124</v>
      </c>
      <c r="E140">
        <v>0</v>
      </c>
      <c r="F140">
        <v>0</v>
      </c>
      <c r="G140">
        <v>0</v>
      </c>
      <c r="H140">
        <v>0</v>
      </c>
      <c r="I140">
        <v>585</v>
      </c>
      <c r="J140">
        <v>5616</v>
      </c>
      <c r="K140">
        <v>6588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585</v>
      </c>
      <c r="S140">
        <v>7173</v>
      </c>
      <c r="T140">
        <v>20631</v>
      </c>
      <c r="U140">
        <v>0</v>
      </c>
      <c r="V140">
        <v>7629</v>
      </c>
      <c r="W140">
        <v>0</v>
      </c>
      <c r="X140">
        <v>0</v>
      </c>
      <c r="Y140">
        <v>0</v>
      </c>
      <c r="Z140">
        <v>0</v>
      </c>
      <c r="AA140">
        <v>585</v>
      </c>
      <c r="AB140">
        <v>28845</v>
      </c>
      <c r="AC140">
        <v>0</v>
      </c>
      <c r="AD140">
        <v>0</v>
      </c>
      <c r="AE140">
        <v>26799</v>
      </c>
    </row>
    <row r="141" spans="1:31" x14ac:dyDescent="0.35">
      <c r="A141" t="s">
        <v>1017</v>
      </c>
      <c r="B141">
        <v>179</v>
      </c>
      <c r="C141">
        <v>4745</v>
      </c>
      <c r="D141">
        <v>9082</v>
      </c>
      <c r="E141">
        <v>0</v>
      </c>
      <c r="F141">
        <v>0</v>
      </c>
      <c r="G141">
        <v>0</v>
      </c>
      <c r="H141">
        <v>1049</v>
      </c>
      <c r="I141">
        <v>9208</v>
      </c>
      <c r="J141">
        <v>24263</v>
      </c>
      <c r="K141">
        <v>3053</v>
      </c>
      <c r="L141">
        <v>6769</v>
      </c>
      <c r="M141">
        <v>11707</v>
      </c>
      <c r="N141">
        <v>0</v>
      </c>
      <c r="O141">
        <v>0</v>
      </c>
      <c r="P141">
        <v>0</v>
      </c>
      <c r="Q141">
        <v>2208</v>
      </c>
      <c r="R141">
        <v>7224</v>
      </c>
      <c r="S141">
        <v>30961</v>
      </c>
      <c r="T141">
        <v>70565</v>
      </c>
      <c r="U141">
        <v>29652</v>
      </c>
      <c r="V141">
        <v>14906</v>
      </c>
      <c r="W141">
        <v>0</v>
      </c>
      <c r="X141">
        <v>0</v>
      </c>
      <c r="Y141">
        <v>0</v>
      </c>
      <c r="Z141">
        <v>57125</v>
      </c>
      <c r="AA141">
        <v>59111</v>
      </c>
      <c r="AB141">
        <v>231359</v>
      </c>
      <c r="AC141">
        <v>0</v>
      </c>
      <c r="AD141">
        <v>0</v>
      </c>
      <c r="AE141">
        <v>521953</v>
      </c>
    </row>
    <row r="142" spans="1:31" x14ac:dyDescent="0.35">
      <c r="A142" t="s">
        <v>1016</v>
      </c>
      <c r="B142">
        <v>3597</v>
      </c>
      <c r="C142">
        <v>424</v>
      </c>
      <c r="D142">
        <v>7844</v>
      </c>
      <c r="E142">
        <v>0</v>
      </c>
      <c r="F142">
        <v>0</v>
      </c>
      <c r="G142">
        <v>0</v>
      </c>
      <c r="H142">
        <v>36620</v>
      </c>
      <c r="I142">
        <v>499</v>
      </c>
      <c r="J142">
        <v>48984</v>
      </c>
      <c r="K142">
        <v>864</v>
      </c>
      <c r="L142">
        <v>400</v>
      </c>
      <c r="M142">
        <v>9249</v>
      </c>
      <c r="N142">
        <v>0</v>
      </c>
      <c r="O142">
        <v>0</v>
      </c>
      <c r="P142">
        <v>0</v>
      </c>
      <c r="Q142">
        <v>36620</v>
      </c>
      <c r="R142">
        <v>4125</v>
      </c>
      <c r="S142">
        <v>51258</v>
      </c>
      <c r="T142">
        <v>3348</v>
      </c>
      <c r="U142">
        <v>9668</v>
      </c>
      <c r="V142">
        <v>6961</v>
      </c>
      <c r="W142">
        <v>0</v>
      </c>
      <c r="X142">
        <v>0</v>
      </c>
      <c r="Y142">
        <v>0</v>
      </c>
      <c r="Z142">
        <v>47611</v>
      </c>
      <c r="AA142">
        <v>11096</v>
      </c>
      <c r="AB142">
        <v>78684</v>
      </c>
      <c r="AC142">
        <v>0</v>
      </c>
      <c r="AD142">
        <v>0</v>
      </c>
      <c r="AE142">
        <v>145478</v>
      </c>
    </row>
    <row r="143" spans="1:31" x14ac:dyDescent="0.35">
      <c r="A143" t="s">
        <v>1015</v>
      </c>
      <c r="B143">
        <v>0</v>
      </c>
      <c r="C143">
        <v>0</v>
      </c>
      <c r="D143">
        <v>0</v>
      </c>
      <c r="E143">
        <v>2037</v>
      </c>
      <c r="F143">
        <v>0</v>
      </c>
      <c r="G143">
        <v>0</v>
      </c>
      <c r="H143">
        <v>0</v>
      </c>
      <c r="I143">
        <v>163</v>
      </c>
      <c r="J143">
        <v>2200</v>
      </c>
      <c r="K143">
        <v>0</v>
      </c>
      <c r="L143">
        <v>0</v>
      </c>
      <c r="M143">
        <v>0</v>
      </c>
      <c r="N143">
        <v>2684</v>
      </c>
      <c r="O143">
        <v>0</v>
      </c>
      <c r="P143">
        <v>0</v>
      </c>
      <c r="Q143">
        <v>0</v>
      </c>
      <c r="R143">
        <v>0</v>
      </c>
      <c r="S143">
        <v>2684</v>
      </c>
      <c r="T143">
        <v>607</v>
      </c>
      <c r="U143">
        <v>249</v>
      </c>
      <c r="V143">
        <v>0</v>
      </c>
      <c r="W143">
        <v>9129</v>
      </c>
      <c r="X143">
        <v>0</v>
      </c>
      <c r="Y143">
        <v>0</v>
      </c>
      <c r="Z143">
        <v>0</v>
      </c>
      <c r="AA143">
        <v>2451</v>
      </c>
      <c r="AB143">
        <v>12436</v>
      </c>
      <c r="AC143">
        <v>0</v>
      </c>
      <c r="AD143">
        <v>0</v>
      </c>
      <c r="AE143">
        <v>7885</v>
      </c>
    </row>
    <row r="144" spans="1:31" x14ac:dyDescent="0.35">
      <c r="A144" t="s">
        <v>1014</v>
      </c>
      <c r="B144">
        <v>0</v>
      </c>
      <c r="C144">
        <v>1078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1078</v>
      </c>
      <c r="K144">
        <v>85</v>
      </c>
      <c r="L144">
        <v>1665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1750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9820</v>
      </c>
    </row>
    <row r="145" spans="1:31" x14ac:dyDescent="0.35">
      <c r="A145" t="s">
        <v>1013</v>
      </c>
      <c r="B145">
        <v>0</v>
      </c>
      <c r="C145">
        <v>0</v>
      </c>
      <c r="D145">
        <v>260</v>
      </c>
      <c r="E145">
        <v>474</v>
      </c>
      <c r="F145">
        <v>0</v>
      </c>
      <c r="G145">
        <v>0</v>
      </c>
      <c r="H145">
        <v>0</v>
      </c>
      <c r="I145">
        <v>0</v>
      </c>
      <c r="J145">
        <v>734</v>
      </c>
      <c r="K145">
        <v>0</v>
      </c>
      <c r="L145">
        <v>0</v>
      </c>
      <c r="M145">
        <v>0</v>
      </c>
      <c r="N145">
        <v>1000</v>
      </c>
      <c r="O145">
        <v>0</v>
      </c>
      <c r="P145">
        <v>0</v>
      </c>
      <c r="Q145">
        <v>0</v>
      </c>
      <c r="R145">
        <v>0</v>
      </c>
      <c r="S145">
        <v>1000</v>
      </c>
      <c r="T145">
        <v>6545</v>
      </c>
      <c r="U145">
        <v>0</v>
      </c>
      <c r="V145">
        <v>400</v>
      </c>
      <c r="W145">
        <v>1000</v>
      </c>
      <c r="X145">
        <v>0</v>
      </c>
      <c r="Y145">
        <v>0</v>
      </c>
      <c r="Z145">
        <v>0</v>
      </c>
      <c r="AA145">
        <v>0</v>
      </c>
      <c r="AB145">
        <v>7945</v>
      </c>
      <c r="AC145">
        <v>0</v>
      </c>
      <c r="AD145">
        <v>0</v>
      </c>
      <c r="AE145">
        <v>8288</v>
      </c>
    </row>
    <row r="146" spans="1:31" x14ac:dyDescent="0.35">
      <c r="A146" t="s">
        <v>1012</v>
      </c>
      <c r="B146">
        <v>0</v>
      </c>
      <c r="C146">
        <v>2830</v>
      </c>
      <c r="D146">
        <v>4724</v>
      </c>
      <c r="E146">
        <v>1135</v>
      </c>
      <c r="F146">
        <v>0</v>
      </c>
      <c r="G146">
        <v>0</v>
      </c>
      <c r="H146">
        <v>0</v>
      </c>
      <c r="I146">
        <v>0</v>
      </c>
      <c r="J146">
        <v>8689</v>
      </c>
      <c r="K146">
        <v>0</v>
      </c>
      <c r="L146">
        <v>6275</v>
      </c>
      <c r="M146">
        <v>0</v>
      </c>
      <c r="N146">
        <v>1940</v>
      </c>
      <c r="O146">
        <v>0</v>
      </c>
      <c r="P146">
        <v>0</v>
      </c>
      <c r="Q146">
        <v>0</v>
      </c>
      <c r="R146">
        <v>0</v>
      </c>
      <c r="S146">
        <v>8215</v>
      </c>
      <c r="T146">
        <v>33614</v>
      </c>
      <c r="U146">
        <v>12983</v>
      </c>
      <c r="V146">
        <v>12635</v>
      </c>
      <c r="W146">
        <v>151276</v>
      </c>
      <c r="X146">
        <v>0</v>
      </c>
      <c r="Y146">
        <v>3570</v>
      </c>
      <c r="Z146">
        <v>2015</v>
      </c>
      <c r="AA146">
        <v>8196</v>
      </c>
      <c r="AB146">
        <v>224289</v>
      </c>
      <c r="AC146">
        <v>0</v>
      </c>
      <c r="AD146">
        <v>0</v>
      </c>
      <c r="AE146">
        <v>93062</v>
      </c>
    </row>
    <row r="147" spans="1:31" x14ac:dyDescent="0.35">
      <c r="A147" t="s">
        <v>1011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28953</v>
      </c>
    </row>
    <row r="148" spans="1:31" x14ac:dyDescent="0.35">
      <c r="A148" t="s">
        <v>1010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3972</v>
      </c>
      <c r="U148">
        <v>1000</v>
      </c>
      <c r="V148">
        <v>0</v>
      </c>
      <c r="W148">
        <v>4692</v>
      </c>
      <c r="X148">
        <v>0</v>
      </c>
      <c r="Y148">
        <v>0</v>
      </c>
      <c r="Z148">
        <v>0</v>
      </c>
      <c r="AA148">
        <v>0</v>
      </c>
      <c r="AB148">
        <v>9664</v>
      </c>
      <c r="AC148">
        <v>0</v>
      </c>
      <c r="AD148">
        <v>0</v>
      </c>
      <c r="AE148">
        <v>9351</v>
      </c>
    </row>
    <row r="149" spans="1:31" x14ac:dyDescent="0.35">
      <c r="A149" t="s">
        <v>1009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5601</v>
      </c>
      <c r="U149">
        <v>158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585</v>
      </c>
      <c r="AB149">
        <v>6344</v>
      </c>
      <c r="AC149">
        <v>0</v>
      </c>
      <c r="AD149">
        <v>0</v>
      </c>
      <c r="AE149">
        <v>8184</v>
      </c>
    </row>
    <row r="150" spans="1:31" x14ac:dyDescent="0.35">
      <c r="A150" t="s">
        <v>1008</v>
      </c>
      <c r="B150">
        <v>589</v>
      </c>
      <c r="C150">
        <v>0</v>
      </c>
      <c r="D150">
        <v>0</v>
      </c>
      <c r="E150">
        <v>0</v>
      </c>
      <c r="F150">
        <v>11745</v>
      </c>
      <c r="G150">
        <v>0</v>
      </c>
      <c r="H150">
        <v>0</v>
      </c>
      <c r="I150">
        <v>0</v>
      </c>
      <c r="J150">
        <v>12334</v>
      </c>
      <c r="K150">
        <v>1200</v>
      </c>
      <c r="L150">
        <v>0</v>
      </c>
      <c r="M150">
        <v>0</v>
      </c>
      <c r="N150">
        <v>0</v>
      </c>
      <c r="O150">
        <v>12250</v>
      </c>
      <c r="P150">
        <v>0</v>
      </c>
      <c r="Q150">
        <v>0</v>
      </c>
      <c r="R150">
        <v>0</v>
      </c>
      <c r="S150">
        <v>13450</v>
      </c>
      <c r="T150">
        <v>4949</v>
      </c>
      <c r="U150">
        <v>0</v>
      </c>
      <c r="V150">
        <v>0</v>
      </c>
      <c r="W150">
        <v>0</v>
      </c>
      <c r="X150">
        <v>12250</v>
      </c>
      <c r="Y150">
        <v>0</v>
      </c>
      <c r="Z150">
        <v>237</v>
      </c>
      <c r="AA150">
        <v>984</v>
      </c>
      <c r="AB150">
        <v>18420</v>
      </c>
      <c r="AC150">
        <v>0</v>
      </c>
      <c r="AD150">
        <v>0</v>
      </c>
      <c r="AE150">
        <v>11681</v>
      </c>
    </row>
    <row r="151" spans="1:31" x14ac:dyDescent="0.35">
      <c r="A151" t="s">
        <v>1007</v>
      </c>
      <c r="B151">
        <v>323</v>
      </c>
      <c r="C151">
        <v>0</v>
      </c>
      <c r="D151">
        <v>0</v>
      </c>
      <c r="E151">
        <v>54</v>
      </c>
      <c r="F151">
        <v>0</v>
      </c>
      <c r="G151">
        <v>0</v>
      </c>
      <c r="H151">
        <v>0</v>
      </c>
      <c r="I151">
        <v>0</v>
      </c>
      <c r="J151">
        <v>377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15316</v>
      </c>
      <c r="U151">
        <v>2045</v>
      </c>
      <c r="V151">
        <v>0</v>
      </c>
      <c r="W151">
        <v>9451</v>
      </c>
      <c r="X151">
        <v>0</v>
      </c>
      <c r="Y151">
        <v>0</v>
      </c>
      <c r="Z151">
        <v>0</v>
      </c>
      <c r="AA151">
        <v>1646</v>
      </c>
      <c r="AB151">
        <v>28458</v>
      </c>
      <c r="AC151">
        <v>0</v>
      </c>
      <c r="AD151">
        <v>0</v>
      </c>
      <c r="AE151">
        <v>27716</v>
      </c>
    </row>
    <row r="152" spans="1:31" x14ac:dyDescent="0.35">
      <c r="A152" t="s">
        <v>1006</v>
      </c>
      <c r="B152">
        <v>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523</v>
      </c>
      <c r="I152">
        <v>0</v>
      </c>
      <c r="J152">
        <v>527</v>
      </c>
      <c r="K152">
        <v>225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225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14306</v>
      </c>
    </row>
    <row r="153" spans="1:31" x14ac:dyDescent="0.35">
      <c r="A153" t="s">
        <v>1005</v>
      </c>
      <c r="B153">
        <v>561</v>
      </c>
      <c r="C153">
        <v>0</v>
      </c>
      <c r="D153">
        <v>0</v>
      </c>
      <c r="E153">
        <v>781</v>
      </c>
      <c r="F153">
        <v>0</v>
      </c>
      <c r="G153">
        <v>0</v>
      </c>
      <c r="H153">
        <v>0</v>
      </c>
      <c r="I153">
        <v>1327</v>
      </c>
      <c r="J153">
        <v>2669</v>
      </c>
      <c r="K153">
        <v>700</v>
      </c>
      <c r="L153">
        <v>0</v>
      </c>
      <c r="M153">
        <v>0</v>
      </c>
      <c r="N153">
        <v>1200</v>
      </c>
      <c r="O153">
        <v>0</v>
      </c>
      <c r="P153">
        <v>0</v>
      </c>
      <c r="Q153">
        <v>0</v>
      </c>
      <c r="R153">
        <v>1600</v>
      </c>
      <c r="S153">
        <v>3500</v>
      </c>
      <c r="T153">
        <v>31939</v>
      </c>
      <c r="U153">
        <v>5420</v>
      </c>
      <c r="V153">
        <v>0</v>
      </c>
      <c r="W153">
        <v>11647</v>
      </c>
      <c r="X153">
        <v>0</v>
      </c>
      <c r="Y153">
        <v>0</v>
      </c>
      <c r="Z153">
        <v>3018</v>
      </c>
      <c r="AA153">
        <v>11748</v>
      </c>
      <c r="AB153">
        <v>63772</v>
      </c>
      <c r="AC153">
        <v>0</v>
      </c>
      <c r="AD153">
        <v>0</v>
      </c>
      <c r="AE153">
        <v>53093</v>
      </c>
    </row>
    <row r="154" spans="1:31" x14ac:dyDescent="0.35">
      <c r="A154" t="s">
        <v>1004</v>
      </c>
      <c r="B154">
        <v>10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923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447</v>
      </c>
      <c r="AB154">
        <v>1370</v>
      </c>
      <c r="AC154">
        <v>0</v>
      </c>
      <c r="AD154">
        <v>0</v>
      </c>
      <c r="AE154">
        <v>9255</v>
      </c>
    </row>
    <row r="155" spans="1:31" x14ac:dyDescent="0.35">
      <c r="A155" t="s">
        <v>1003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85</v>
      </c>
      <c r="J155">
        <v>85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120</v>
      </c>
      <c r="S155">
        <v>120</v>
      </c>
      <c r="T155">
        <v>24612</v>
      </c>
      <c r="U155">
        <v>1153</v>
      </c>
      <c r="V155">
        <v>0</v>
      </c>
      <c r="W155">
        <v>0</v>
      </c>
      <c r="X155">
        <v>0</v>
      </c>
      <c r="Y155">
        <v>0</v>
      </c>
      <c r="Z155">
        <v>1356</v>
      </c>
      <c r="AA155">
        <v>120</v>
      </c>
      <c r="AB155">
        <v>27241</v>
      </c>
      <c r="AC155">
        <v>0</v>
      </c>
      <c r="AD155">
        <v>0</v>
      </c>
      <c r="AE155">
        <v>21123</v>
      </c>
    </row>
    <row r="156" spans="1:31" x14ac:dyDescent="0.35">
      <c r="A156" t="s">
        <v>1002</v>
      </c>
      <c r="B156">
        <v>3054</v>
      </c>
      <c r="C156">
        <v>0</v>
      </c>
      <c r="D156">
        <v>0</v>
      </c>
      <c r="E156">
        <v>4</v>
      </c>
      <c r="F156">
        <v>0</v>
      </c>
      <c r="G156">
        <v>0</v>
      </c>
      <c r="H156">
        <v>0</v>
      </c>
      <c r="I156">
        <v>0</v>
      </c>
      <c r="J156">
        <v>3058</v>
      </c>
      <c r="K156">
        <v>3488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3488</v>
      </c>
      <c r="T156">
        <v>9019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150</v>
      </c>
      <c r="AB156">
        <v>9169</v>
      </c>
      <c r="AC156">
        <v>0</v>
      </c>
      <c r="AD156">
        <v>0</v>
      </c>
      <c r="AE156">
        <v>9696</v>
      </c>
    </row>
    <row r="157" spans="1:31" x14ac:dyDescent="0.35">
      <c r="A157" t="s">
        <v>1001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2028</v>
      </c>
    </row>
    <row r="158" spans="1:31" x14ac:dyDescent="0.35">
      <c r="A158" t="s">
        <v>1000</v>
      </c>
      <c r="B158">
        <v>10466</v>
      </c>
      <c r="C158">
        <v>0</v>
      </c>
      <c r="D158">
        <v>0</v>
      </c>
      <c r="E158">
        <v>460</v>
      </c>
      <c r="F158">
        <v>0</v>
      </c>
      <c r="G158">
        <v>0</v>
      </c>
      <c r="H158">
        <v>0</v>
      </c>
      <c r="I158">
        <v>0</v>
      </c>
      <c r="J158">
        <v>10926</v>
      </c>
      <c r="K158">
        <v>9415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9415</v>
      </c>
      <c r="T158">
        <v>11994</v>
      </c>
      <c r="U158">
        <v>0</v>
      </c>
      <c r="V158">
        <v>0</v>
      </c>
      <c r="W158">
        <v>600</v>
      </c>
      <c r="X158">
        <v>0</v>
      </c>
      <c r="Y158">
        <v>0</v>
      </c>
      <c r="Z158">
        <v>0</v>
      </c>
      <c r="AA158">
        <v>0</v>
      </c>
      <c r="AB158">
        <v>12594</v>
      </c>
      <c r="AC158">
        <v>0</v>
      </c>
      <c r="AD158">
        <v>0</v>
      </c>
      <c r="AE158">
        <v>12460</v>
      </c>
    </row>
    <row r="159" spans="1:31" x14ac:dyDescent="0.35">
      <c r="A159" t="s">
        <v>999</v>
      </c>
      <c r="B159">
        <v>7137</v>
      </c>
      <c r="C159">
        <v>5076</v>
      </c>
      <c r="D159">
        <v>1426</v>
      </c>
      <c r="E159">
        <v>0</v>
      </c>
      <c r="F159">
        <v>0</v>
      </c>
      <c r="G159">
        <v>0</v>
      </c>
      <c r="H159">
        <v>688</v>
      </c>
      <c r="I159">
        <v>18029</v>
      </c>
      <c r="J159">
        <v>32356</v>
      </c>
      <c r="K159">
        <v>3159</v>
      </c>
      <c r="L159">
        <v>8143</v>
      </c>
      <c r="M159">
        <v>1887</v>
      </c>
      <c r="N159">
        <v>0</v>
      </c>
      <c r="O159">
        <v>0</v>
      </c>
      <c r="P159">
        <v>0</v>
      </c>
      <c r="Q159">
        <v>340</v>
      </c>
      <c r="R159">
        <v>21000</v>
      </c>
      <c r="S159">
        <v>34529</v>
      </c>
      <c r="T159">
        <v>21770</v>
      </c>
      <c r="U159">
        <v>17820</v>
      </c>
      <c r="V159">
        <v>1782</v>
      </c>
      <c r="W159">
        <v>0</v>
      </c>
      <c r="X159">
        <v>0</v>
      </c>
      <c r="Y159">
        <v>0</v>
      </c>
      <c r="Z159">
        <v>22385</v>
      </c>
      <c r="AA159">
        <v>71767</v>
      </c>
      <c r="AB159">
        <v>135524</v>
      </c>
      <c r="AC159">
        <v>0</v>
      </c>
      <c r="AD159">
        <v>875</v>
      </c>
      <c r="AE159">
        <v>122480</v>
      </c>
    </row>
    <row r="160" spans="1:31" x14ac:dyDescent="0.35">
      <c r="A160" t="s">
        <v>998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57</v>
      </c>
      <c r="U160">
        <v>100</v>
      </c>
      <c r="V160">
        <v>0</v>
      </c>
      <c r="W160">
        <v>1748</v>
      </c>
      <c r="X160">
        <v>0</v>
      </c>
      <c r="Y160">
        <v>0</v>
      </c>
      <c r="Z160">
        <v>0</v>
      </c>
      <c r="AA160">
        <v>0</v>
      </c>
      <c r="AB160">
        <v>1905</v>
      </c>
      <c r="AC160">
        <v>0</v>
      </c>
      <c r="AD160">
        <v>0</v>
      </c>
      <c r="AE160">
        <v>13763</v>
      </c>
    </row>
    <row r="161" spans="1:31" x14ac:dyDescent="0.35">
      <c r="A161" t="s">
        <v>997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7889</v>
      </c>
      <c r="U161">
        <v>484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8373</v>
      </c>
      <c r="AC161">
        <v>0</v>
      </c>
      <c r="AD161">
        <v>0</v>
      </c>
      <c r="AE161">
        <v>20305</v>
      </c>
    </row>
    <row r="162" spans="1:31" x14ac:dyDescent="0.35">
      <c r="A162" t="s">
        <v>996</v>
      </c>
      <c r="B162">
        <v>1612</v>
      </c>
      <c r="C162">
        <v>0</v>
      </c>
      <c r="D162">
        <v>0</v>
      </c>
      <c r="E162">
        <v>4539</v>
      </c>
      <c r="F162">
        <v>0</v>
      </c>
      <c r="G162">
        <v>0</v>
      </c>
      <c r="H162">
        <v>0</v>
      </c>
      <c r="I162">
        <v>0</v>
      </c>
      <c r="J162">
        <v>6151</v>
      </c>
      <c r="K162">
        <v>1400</v>
      </c>
      <c r="L162">
        <v>0</v>
      </c>
      <c r="M162">
        <v>0</v>
      </c>
      <c r="N162">
        <v>3317</v>
      </c>
      <c r="O162">
        <v>0</v>
      </c>
      <c r="P162">
        <v>0</v>
      </c>
      <c r="Q162">
        <v>0</v>
      </c>
      <c r="R162">
        <v>0</v>
      </c>
      <c r="S162">
        <v>4717</v>
      </c>
      <c r="T162">
        <v>9015</v>
      </c>
      <c r="U162">
        <v>0</v>
      </c>
      <c r="V162">
        <v>0</v>
      </c>
      <c r="W162">
        <v>10735</v>
      </c>
      <c r="X162">
        <v>0</v>
      </c>
      <c r="Y162">
        <v>0</v>
      </c>
      <c r="Z162">
        <v>0</v>
      </c>
      <c r="AA162">
        <v>0</v>
      </c>
      <c r="AB162">
        <v>19750</v>
      </c>
      <c r="AC162">
        <v>0</v>
      </c>
      <c r="AD162">
        <v>0</v>
      </c>
      <c r="AE162">
        <v>9755</v>
      </c>
    </row>
    <row r="163" spans="1:31" x14ac:dyDescent="0.35">
      <c r="A163" t="s">
        <v>995</v>
      </c>
      <c r="B163">
        <v>67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67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3277</v>
      </c>
      <c r="U163">
        <v>926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182</v>
      </c>
      <c r="AB163">
        <v>4385</v>
      </c>
      <c r="AC163">
        <v>0</v>
      </c>
      <c r="AD163">
        <v>0</v>
      </c>
      <c r="AE163">
        <v>21707</v>
      </c>
    </row>
    <row r="164" spans="1:31" x14ac:dyDescent="0.35">
      <c r="A164" t="s">
        <v>994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900</v>
      </c>
      <c r="O164">
        <v>0</v>
      </c>
      <c r="P164">
        <v>0</v>
      </c>
      <c r="Q164">
        <v>0</v>
      </c>
      <c r="R164">
        <v>0</v>
      </c>
      <c r="S164">
        <v>900</v>
      </c>
      <c r="T164">
        <v>2183</v>
      </c>
      <c r="U164">
        <v>0</v>
      </c>
      <c r="V164">
        <v>0</v>
      </c>
      <c r="W164">
        <v>2674</v>
      </c>
      <c r="X164">
        <v>0</v>
      </c>
      <c r="Y164">
        <v>0</v>
      </c>
      <c r="Z164">
        <v>0</v>
      </c>
      <c r="AA164">
        <v>0</v>
      </c>
      <c r="AB164">
        <v>4857</v>
      </c>
      <c r="AC164">
        <v>0</v>
      </c>
      <c r="AD164">
        <v>0</v>
      </c>
      <c r="AE164">
        <v>5962</v>
      </c>
    </row>
    <row r="165" spans="1:31" x14ac:dyDescent="0.35">
      <c r="A165" t="s">
        <v>993</v>
      </c>
      <c r="B165">
        <v>454</v>
      </c>
      <c r="C165">
        <v>519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973</v>
      </c>
      <c r="K165">
        <v>0</v>
      </c>
      <c r="L165">
        <v>1220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1220</v>
      </c>
      <c r="T165">
        <v>14418</v>
      </c>
      <c r="U165">
        <v>1159</v>
      </c>
      <c r="V165">
        <v>439</v>
      </c>
      <c r="W165">
        <v>0</v>
      </c>
      <c r="X165">
        <v>0</v>
      </c>
      <c r="Y165">
        <v>0</v>
      </c>
      <c r="Z165">
        <v>0</v>
      </c>
      <c r="AA165">
        <v>134</v>
      </c>
      <c r="AB165">
        <v>16150</v>
      </c>
      <c r="AC165">
        <v>0</v>
      </c>
      <c r="AD165">
        <v>0</v>
      </c>
      <c r="AE165">
        <v>18269</v>
      </c>
    </row>
    <row r="166" spans="1:31" x14ac:dyDescent="0.35">
      <c r="A166" t="s">
        <v>992</v>
      </c>
      <c r="B166">
        <v>4</v>
      </c>
      <c r="C166">
        <v>0</v>
      </c>
      <c r="D166">
        <v>3881</v>
      </c>
      <c r="E166">
        <v>11864</v>
      </c>
      <c r="F166">
        <v>7305</v>
      </c>
      <c r="G166">
        <v>0</v>
      </c>
      <c r="H166">
        <v>84</v>
      </c>
      <c r="I166">
        <v>2451</v>
      </c>
      <c r="J166">
        <v>25589</v>
      </c>
      <c r="K166">
        <v>343</v>
      </c>
      <c r="L166">
        <v>0</v>
      </c>
      <c r="M166">
        <v>3806</v>
      </c>
      <c r="N166">
        <v>46711</v>
      </c>
      <c r="O166">
        <v>58289</v>
      </c>
      <c r="P166">
        <v>0</v>
      </c>
      <c r="Q166">
        <v>110</v>
      </c>
      <c r="R166">
        <v>2931</v>
      </c>
      <c r="S166">
        <v>112190</v>
      </c>
      <c r="T166">
        <v>11235</v>
      </c>
      <c r="U166">
        <v>1145</v>
      </c>
      <c r="V166">
        <v>14117</v>
      </c>
      <c r="W166">
        <v>45921</v>
      </c>
      <c r="X166">
        <v>56949</v>
      </c>
      <c r="Y166">
        <v>0</v>
      </c>
      <c r="Z166">
        <v>2324</v>
      </c>
      <c r="AA166">
        <v>16114</v>
      </c>
      <c r="AB166">
        <v>147805</v>
      </c>
      <c r="AC166">
        <v>0</v>
      </c>
      <c r="AD166">
        <v>0</v>
      </c>
      <c r="AE166">
        <v>32480</v>
      </c>
    </row>
    <row r="167" spans="1:31" x14ac:dyDescent="0.35">
      <c r="A167" t="s">
        <v>991</v>
      </c>
      <c r="B167">
        <v>905</v>
      </c>
      <c r="C167">
        <v>15527</v>
      </c>
      <c r="D167">
        <v>7692</v>
      </c>
      <c r="E167">
        <v>0</v>
      </c>
      <c r="F167">
        <v>0</v>
      </c>
      <c r="G167">
        <v>0</v>
      </c>
      <c r="H167">
        <v>3244</v>
      </c>
      <c r="I167">
        <v>100619</v>
      </c>
      <c r="J167">
        <v>127987</v>
      </c>
      <c r="K167">
        <v>2000</v>
      </c>
      <c r="L167">
        <v>13000</v>
      </c>
      <c r="M167">
        <v>15000</v>
      </c>
      <c r="N167">
        <v>0</v>
      </c>
      <c r="O167">
        <v>0</v>
      </c>
      <c r="P167">
        <v>0</v>
      </c>
      <c r="Q167">
        <v>0</v>
      </c>
      <c r="R167">
        <v>90000</v>
      </c>
      <c r="S167">
        <v>120000</v>
      </c>
      <c r="T167">
        <v>50003</v>
      </c>
      <c r="U167">
        <v>36853</v>
      </c>
      <c r="V167">
        <v>18971</v>
      </c>
      <c r="W167">
        <v>0</v>
      </c>
      <c r="X167">
        <v>0</v>
      </c>
      <c r="Y167">
        <v>0</v>
      </c>
      <c r="Z167">
        <v>30213</v>
      </c>
      <c r="AA167">
        <v>153374</v>
      </c>
      <c r="AB167">
        <v>289414</v>
      </c>
      <c r="AC167">
        <v>0</v>
      </c>
      <c r="AD167">
        <v>0</v>
      </c>
      <c r="AE167">
        <v>316543</v>
      </c>
    </row>
    <row r="168" spans="1:31" x14ac:dyDescent="0.35">
      <c r="A168" t="s">
        <v>990</v>
      </c>
      <c r="B168">
        <v>8478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639</v>
      </c>
      <c r="J168">
        <v>9117</v>
      </c>
      <c r="K168">
        <v>10000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750</v>
      </c>
      <c r="S168">
        <v>10750</v>
      </c>
      <c r="T168">
        <v>10607</v>
      </c>
      <c r="U168">
        <v>290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750</v>
      </c>
      <c r="AB168">
        <v>11647</v>
      </c>
      <c r="AC168">
        <v>0</v>
      </c>
      <c r="AD168">
        <v>0</v>
      </c>
      <c r="AE168">
        <v>13169</v>
      </c>
    </row>
    <row r="169" spans="1:31" x14ac:dyDescent="0.35">
      <c r="A169" t="s">
        <v>989</v>
      </c>
      <c r="B169">
        <v>160</v>
      </c>
      <c r="C169">
        <v>10</v>
      </c>
      <c r="D169">
        <v>300</v>
      </c>
      <c r="E169">
        <v>0</v>
      </c>
      <c r="F169">
        <v>0</v>
      </c>
      <c r="G169">
        <v>0</v>
      </c>
      <c r="H169">
        <v>0</v>
      </c>
      <c r="I169">
        <v>2020</v>
      </c>
      <c r="J169">
        <v>2490</v>
      </c>
      <c r="K169">
        <v>160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4284</v>
      </c>
      <c r="S169">
        <v>4444</v>
      </c>
      <c r="T169">
        <v>32701</v>
      </c>
      <c r="U169">
        <v>2991</v>
      </c>
      <c r="V169">
        <v>9784</v>
      </c>
      <c r="W169">
        <v>0</v>
      </c>
      <c r="X169">
        <v>0</v>
      </c>
      <c r="Y169">
        <v>0</v>
      </c>
      <c r="Z169">
        <v>4028</v>
      </c>
      <c r="AA169">
        <v>7661</v>
      </c>
      <c r="AB169">
        <v>57165</v>
      </c>
      <c r="AC169">
        <v>0</v>
      </c>
      <c r="AD169">
        <v>0</v>
      </c>
      <c r="AE169">
        <v>39163</v>
      </c>
    </row>
    <row r="170" spans="1:31" x14ac:dyDescent="0.35">
      <c r="A170" t="s">
        <v>988</v>
      </c>
      <c r="B170">
        <v>370</v>
      </c>
      <c r="C170">
        <v>267</v>
      </c>
      <c r="D170">
        <v>0</v>
      </c>
      <c r="E170">
        <v>0</v>
      </c>
      <c r="F170">
        <v>0</v>
      </c>
      <c r="G170">
        <v>0</v>
      </c>
      <c r="H170">
        <v>429</v>
      </c>
      <c r="I170">
        <v>0</v>
      </c>
      <c r="J170">
        <v>1066</v>
      </c>
      <c r="K170">
        <v>400</v>
      </c>
      <c r="L170">
        <v>600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1000</v>
      </c>
      <c r="T170">
        <v>5697</v>
      </c>
      <c r="U170">
        <v>1559</v>
      </c>
      <c r="V170">
        <v>0</v>
      </c>
      <c r="W170">
        <v>5331</v>
      </c>
      <c r="X170">
        <v>0</v>
      </c>
      <c r="Y170">
        <v>0</v>
      </c>
      <c r="Z170">
        <v>768</v>
      </c>
      <c r="AA170">
        <v>3540</v>
      </c>
      <c r="AB170">
        <v>16895</v>
      </c>
      <c r="AC170">
        <v>0</v>
      </c>
      <c r="AD170">
        <v>0</v>
      </c>
      <c r="AE170">
        <v>13894</v>
      </c>
    </row>
    <row r="171" spans="1:31" x14ac:dyDescent="0.35">
      <c r="A171" t="s">
        <v>987</v>
      </c>
      <c r="B171">
        <v>21761</v>
      </c>
      <c r="C171">
        <v>5310</v>
      </c>
      <c r="D171">
        <v>1626</v>
      </c>
      <c r="E171">
        <v>0</v>
      </c>
      <c r="F171">
        <v>0</v>
      </c>
      <c r="G171">
        <v>0</v>
      </c>
      <c r="H171">
        <v>8652</v>
      </c>
      <c r="I171">
        <v>46947</v>
      </c>
      <c r="J171">
        <v>84296</v>
      </c>
      <c r="K171">
        <v>16974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8730</v>
      </c>
      <c r="R171">
        <v>55750</v>
      </c>
      <c r="S171">
        <v>81454</v>
      </c>
      <c r="T171">
        <v>45726</v>
      </c>
      <c r="U171">
        <v>10382</v>
      </c>
      <c r="V171">
        <v>2360</v>
      </c>
      <c r="W171">
        <v>0</v>
      </c>
      <c r="X171">
        <v>0</v>
      </c>
      <c r="Y171">
        <v>0</v>
      </c>
      <c r="Z171">
        <v>48383</v>
      </c>
      <c r="AA171">
        <v>81641</v>
      </c>
      <c r="AB171">
        <v>188492</v>
      </c>
      <c r="AC171">
        <v>0</v>
      </c>
      <c r="AD171">
        <v>0</v>
      </c>
      <c r="AE171">
        <v>172585</v>
      </c>
    </row>
    <row r="172" spans="1:31" x14ac:dyDescent="0.35">
      <c r="A172" t="s">
        <v>986</v>
      </c>
      <c r="B172">
        <v>12367</v>
      </c>
      <c r="C172">
        <v>74</v>
      </c>
      <c r="D172">
        <v>2370</v>
      </c>
      <c r="E172">
        <v>0</v>
      </c>
      <c r="F172">
        <v>308</v>
      </c>
      <c r="G172">
        <v>0</v>
      </c>
      <c r="H172">
        <v>123</v>
      </c>
      <c r="I172">
        <v>0</v>
      </c>
      <c r="J172">
        <v>15242</v>
      </c>
      <c r="K172">
        <v>15000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1500</v>
      </c>
      <c r="R172">
        <v>0</v>
      </c>
      <c r="S172">
        <v>16500</v>
      </c>
      <c r="T172">
        <v>17700</v>
      </c>
      <c r="U172">
        <v>2500</v>
      </c>
      <c r="V172">
        <v>0</v>
      </c>
      <c r="W172">
        <v>11966</v>
      </c>
      <c r="X172">
        <v>10748</v>
      </c>
      <c r="Y172">
        <v>0</v>
      </c>
      <c r="Z172">
        <v>1500</v>
      </c>
      <c r="AA172">
        <v>2669</v>
      </c>
      <c r="AB172">
        <v>47083</v>
      </c>
      <c r="AC172">
        <v>0</v>
      </c>
      <c r="AD172">
        <v>149</v>
      </c>
      <c r="AE172">
        <v>12679</v>
      </c>
    </row>
    <row r="173" spans="1:31" x14ac:dyDescent="0.35">
      <c r="A173" t="s">
        <v>985</v>
      </c>
      <c r="B173">
        <v>16705</v>
      </c>
      <c r="C173">
        <v>5584</v>
      </c>
      <c r="D173">
        <v>8722</v>
      </c>
      <c r="E173">
        <v>0</v>
      </c>
      <c r="F173">
        <v>0</v>
      </c>
      <c r="G173">
        <v>0</v>
      </c>
      <c r="H173">
        <v>616</v>
      </c>
      <c r="I173">
        <v>37627</v>
      </c>
      <c r="J173">
        <v>69254</v>
      </c>
      <c r="K173">
        <v>13215</v>
      </c>
      <c r="L173">
        <v>1615</v>
      </c>
      <c r="M173">
        <v>7300</v>
      </c>
      <c r="N173">
        <v>0</v>
      </c>
      <c r="O173">
        <v>0</v>
      </c>
      <c r="P173">
        <v>0</v>
      </c>
      <c r="Q173">
        <v>0</v>
      </c>
      <c r="R173">
        <v>40170</v>
      </c>
      <c r="S173">
        <v>62300</v>
      </c>
      <c r="T173">
        <v>68617</v>
      </c>
      <c r="U173">
        <v>62130</v>
      </c>
      <c r="V173">
        <v>8293</v>
      </c>
      <c r="W173">
        <v>0</v>
      </c>
      <c r="X173">
        <v>0</v>
      </c>
      <c r="Y173">
        <v>0</v>
      </c>
      <c r="Z173">
        <v>2527</v>
      </c>
      <c r="AA173">
        <v>135289</v>
      </c>
      <c r="AB173">
        <v>276856</v>
      </c>
      <c r="AC173">
        <v>0</v>
      </c>
      <c r="AD173">
        <v>0</v>
      </c>
      <c r="AE173">
        <v>298168</v>
      </c>
    </row>
    <row r="174" spans="1:31" x14ac:dyDescent="0.35">
      <c r="A174" t="s">
        <v>1217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6128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6128</v>
      </c>
      <c r="AC174">
        <v>0</v>
      </c>
      <c r="AD174">
        <v>0</v>
      </c>
      <c r="AE174">
        <v>21819</v>
      </c>
    </row>
    <row r="175" spans="1:31" x14ac:dyDescent="0.35">
      <c r="A175" t="s">
        <v>984</v>
      </c>
      <c r="B175">
        <v>0</v>
      </c>
      <c r="C175">
        <v>295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3133</v>
      </c>
      <c r="J175">
        <v>3428</v>
      </c>
      <c r="K175">
        <v>0</v>
      </c>
      <c r="L175">
        <v>500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2800</v>
      </c>
      <c r="S175">
        <v>3300</v>
      </c>
      <c r="T175">
        <v>4467</v>
      </c>
      <c r="U175">
        <v>6531</v>
      </c>
      <c r="V175">
        <v>1725</v>
      </c>
      <c r="W175">
        <v>0</v>
      </c>
      <c r="X175">
        <v>0</v>
      </c>
      <c r="Y175">
        <v>10777</v>
      </c>
      <c r="Z175">
        <v>0</v>
      </c>
      <c r="AA175">
        <v>7738</v>
      </c>
      <c r="AB175">
        <v>31238</v>
      </c>
      <c r="AC175">
        <v>0</v>
      </c>
      <c r="AD175">
        <v>0</v>
      </c>
      <c r="AE175">
        <v>37686</v>
      </c>
    </row>
    <row r="176" spans="1:31" x14ac:dyDescent="0.35">
      <c r="A176" t="s">
        <v>983</v>
      </c>
      <c r="B176">
        <v>0</v>
      </c>
      <c r="C176">
        <v>154</v>
      </c>
      <c r="D176">
        <v>0</v>
      </c>
      <c r="E176">
        <v>0</v>
      </c>
      <c r="F176">
        <v>0</v>
      </c>
      <c r="G176">
        <v>0</v>
      </c>
      <c r="H176">
        <v>15</v>
      </c>
      <c r="I176">
        <v>0</v>
      </c>
      <c r="J176">
        <v>169</v>
      </c>
      <c r="K176">
        <v>0</v>
      </c>
      <c r="L176">
        <v>355</v>
      </c>
      <c r="M176">
        <v>0</v>
      </c>
      <c r="N176">
        <v>0</v>
      </c>
      <c r="O176">
        <v>0</v>
      </c>
      <c r="P176">
        <v>0</v>
      </c>
      <c r="Q176">
        <v>200</v>
      </c>
      <c r="R176">
        <v>0</v>
      </c>
      <c r="S176">
        <v>555</v>
      </c>
      <c r="T176">
        <v>2293</v>
      </c>
      <c r="U176">
        <v>501</v>
      </c>
      <c r="V176">
        <v>2704</v>
      </c>
      <c r="W176">
        <v>9005</v>
      </c>
      <c r="X176">
        <v>0</v>
      </c>
      <c r="Y176">
        <v>0</v>
      </c>
      <c r="Z176">
        <v>200</v>
      </c>
      <c r="AA176">
        <v>0</v>
      </c>
      <c r="AB176">
        <v>14703</v>
      </c>
      <c r="AC176">
        <v>0</v>
      </c>
      <c r="AD176">
        <v>0</v>
      </c>
      <c r="AE176">
        <v>14107</v>
      </c>
    </row>
    <row r="177" spans="1:31" x14ac:dyDescent="0.35">
      <c r="A177" t="s">
        <v>982</v>
      </c>
      <c r="B177">
        <v>0</v>
      </c>
      <c r="C177">
        <v>1689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1689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3807</v>
      </c>
      <c r="U177">
        <v>5493</v>
      </c>
      <c r="V177">
        <v>0</v>
      </c>
      <c r="W177">
        <v>0</v>
      </c>
      <c r="X177">
        <v>0</v>
      </c>
      <c r="Y177">
        <v>2337</v>
      </c>
      <c r="Z177">
        <v>0</v>
      </c>
      <c r="AA177">
        <v>3379</v>
      </c>
      <c r="AB177">
        <v>15016</v>
      </c>
      <c r="AC177">
        <v>0</v>
      </c>
      <c r="AD177">
        <v>0</v>
      </c>
      <c r="AE177">
        <v>35948</v>
      </c>
    </row>
    <row r="178" spans="1:31" x14ac:dyDescent="0.35">
      <c r="A178" t="s">
        <v>981</v>
      </c>
      <c r="B178">
        <v>3</v>
      </c>
      <c r="C178">
        <v>5595</v>
      </c>
      <c r="D178">
        <v>4372</v>
      </c>
      <c r="E178">
        <v>0</v>
      </c>
      <c r="F178">
        <v>0</v>
      </c>
      <c r="G178">
        <v>0</v>
      </c>
      <c r="H178">
        <v>6729</v>
      </c>
      <c r="I178">
        <v>32385</v>
      </c>
      <c r="J178">
        <v>49084</v>
      </c>
      <c r="K178">
        <v>0</v>
      </c>
      <c r="L178">
        <v>8860</v>
      </c>
      <c r="M178">
        <v>15852</v>
      </c>
      <c r="N178">
        <v>0</v>
      </c>
      <c r="O178">
        <v>0</v>
      </c>
      <c r="P178">
        <v>0</v>
      </c>
      <c r="Q178">
        <v>1000</v>
      </c>
      <c r="R178">
        <v>15886</v>
      </c>
      <c r="S178">
        <v>41598</v>
      </c>
      <c r="T178">
        <v>67780</v>
      </c>
      <c r="U178">
        <v>12414</v>
      </c>
      <c r="V178">
        <v>37591</v>
      </c>
      <c r="W178">
        <v>0</v>
      </c>
      <c r="X178">
        <v>0</v>
      </c>
      <c r="Y178">
        <v>0</v>
      </c>
      <c r="Z178">
        <v>11847</v>
      </c>
      <c r="AA178">
        <v>74602</v>
      </c>
      <c r="AB178">
        <v>204234</v>
      </c>
      <c r="AC178">
        <v>0</v>
      </c>
      <c r="AD178">
        <v>0</v>
      </c>
      <c r="AE178">
        <v>241549</v>
      </c>
    </row>
    <row r="179" spans="1:31" x14ac:dyDescent="0.35">
      <c r="A179" t="s">
        <v>980</v>
      </c>
      <c r="B179">
        <v>24</v>
      </c>
      <c r="C179">
        <v>803</v>
      </c>
      <c r="D179">
        <v>507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1334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1033</v>
      </c>
      <c r="U179">
        <v>2007</v>
      </c>
      <c r="V179">
        <v>1677</v>
      </c>
      <c r="W179">
        <v>0</v>
      </c>
      <c r="X179">
        <v>0</v>
      </c>
      <c r="Y179">
        <v>0</v>
      </c>
      <c r="Z179">
        <v>0</v>
      </c>
      <c r="AA179">
        <v>12955</v>
      </c>
      <c r="AB179">
        <v>17672</v>
      </c>
      <c r="AC179">
        <v>0</v>
      </c>
      <c r="AD179">
        <v>0</v>
      </c>
      <c r="AE179">
        <v>4700</v>
      </c>
    </row>
    <row r="180" spans="1:31" x14ac:dyDescent="0.35">
      <c r="A180" t="s">
        <v>979</v>
      </c>
      <c r="B180">
        <v>6163</v>
      </c>
      <c r="C180">
        <v>378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6541</v>
      </c>
      <c r="K180">
        <v>11000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11000</v>
      </c>
      <c r="T180">
        <v>22509</v>
      </c>
      <c r="U180">
        <v>1470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1910</v>
      </c>
      <c r="AB180">
        <v>25889</v>
      </c>
      <c r="AC180">
        <v>0</v>
      </c>
      <c r="AD180">
        <v>0</v>
      </c>
      <c r="AE180">
        <v>57366</v>
      </c>
    </row>
    <row r="181" spans="1:31" x14ac:dyDescent="0.35">
      <c r="A181" t="s">
        <v>978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3509</v>
      </c>
      <c r="U181">
        <v>1157</v>
      </c>
      <c r="V181">
        <v>0</v>
      </c>
      <c r="W181">
        <v>199</v>
      </c>
      <c r="X181">
        <v>0</v>
      </c>
      <c r="Y181">
        <v>0</v>
      </c>
      <c r="Z181">
        <v>0</v>
      </c>
      <c r="AA181">
        <v>238</v>
      </c>
      <c r="AB181">
        <v>5103</v>
      </c>
      <c r="AC181">
        <v>0</v>
      </c>
      <c r="AD181">
        <v>0</v>
      </c>
      <c r="AE181">
        <v>10306</v>
      </c>
    </row>
    <row r="182" spans="1:31" x14ac:dyDescent="0.35">
      <c r="A182" t="s">
        <v>977</v>
      </c>
      <c r="B182">
        <v>0</v>
      </c>
      <c r="C182">
        <v>600</v>
      </c>
      <c r="D182">
        <v>0</v>
      </c>
      <c r="E182">
        <v>866</v>
      </c>
      <c r="F182">
        <v>0</v>
      </c>
      <c r="G182">
        <v>0</v>
      </c>
      <c r="H182">
        <v>0</v>
      </c>
      <c r="I182">
        <v>0</v>
      </c>
      <c r="J182">
        <v>1466</v>
      </c>
      <c r="K182">
        <v>0</v>
      </c>
      <c r="L182">
        <v>600</v>
      </c>
      <c r="M182">
        <v>0</v>
      </c>
      <c r="N182">
        <v>675</v>
      </c>
      <c r="O182">
        <v>0</v>
      </c>
      <c r="P182">
        <v>0</v>
      </c>
      <c r="Q182">
        <v>0</v>
      </c>
      <c r="R182">
        <v>0</v>
      </c>
      <c r="S182">
        <v>1275</v>
      </c>
      <c r="T182">
        <v>0</v>
      </c>
      <c r="U182">
        <v>600</v>
      </c>
      <c r="V182">
        <v>0</v>
      </c>
      <c r="W182">
        <v>633</v>
      </c>
      <c r="X182">
        <v>0</v>
      </c>
      <c r="Y182">
        <v>0</v>
      </c>
      <c r="Z182">
        <v>0</v>
      </c>
      <c r="AA182">
        <v>0</v>
      </c>
      <c r="AB182">
        <v>1233</v>
      </c>
      <c r="AC182">
        <v>0</v>
      </c>
      <c r="AD182">
        <v>0</v>
      </c>
      <c r="AE182">
        <v>5411</v>
      </c>
    </row>
    <row r="183" spans="1:31" x14ac:dyDescent="0.35">
      <c r="A183" t="s">
        <v>976</v>
      </c>
      <c r="B183">
        <v>0</v>
      </c>
      <c r="C183">
        <v>550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550</v>
      </c>
      <c r="K183">
        <v>0</v>
      </c>
      <c r="L183">
        <v>550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550</v>
      </c>
      <c r="T183">
        <v>16774</v>
      </c>
      <c r="U183">
        <v>3037</v>
      </c>
      <c r="V183">
        <v>141</v>
      </c>
      <c r="W183">
        <v>0</v>
      </c>
      <c r="X183">
        <v>0</v>
      </c>
      <c r="Y183">
        <v>0</v>
      </c>
      <c r="Z183">
        <v>0</v>
      </c>
      <c r="AA183">
        <v>343</v>
      </c>
      <c r="AB183">
        <v>20295</v>
      </c>
      <c r="AC183">
        <v>0</v>
      </c>
      <c r="AD183">
        <v>0</v>
      </c>
      <c r="AE183">
        <v>66680</v>
      </c>
    </row>
    <row r="184" spans="1:31" x14ac:dyDescent="0.35">
      <c r="A184" t="s">
        <v>975</v>
      </c>
      <c r="B184">
        <v>2732</v>
      </c>
      <c r="C184">
        <v>560</v>
      </c>
      <c r="D184">
        <v>753</v>
      </c>
      <c r="E184">
        <v>0</v>
      </c>
      <c r="F184">
        <v>0</v>
      </c>
      <c r="G184">
        <v>0</v>
      </c>
      <c r="H184">
        <v>0</v>
      </c>
      <c r="I184">
        <v>3954</v>
      </c>
      <c r="J184">
        <v>7999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1000</v>
      </c>
      <c r="S184">
        <v>1000</v>
      </c>
      <c r="T184">
        <v>8004</v>
      </c>
      <c r="U184">
        <v>4134</v>
      </c>
      <c r="V184">
        <v>2306</v>
      </c>
      <c r="W184">
        <v>0</v>
      </c>
      <c r="X184">
        <v>0</v>
      </c>
      <c r="Y184">
        <v>0</v>
      </c>
      <c r="Z184">
        <v>0</v>
      </c>
      <c r="AA184">
        <v>4815</v>
      </c>
      <c r="AB184">
        <v>19259</v>
      </c>
      <c r="AC184">
        <v>0</v>
      </c>
      <c r="AD184">
        <v>0</v>
      </c>
      <c r="AE184">
        <v>27048</v>
      </c>
    </row>
    <row r="185" spans="1:31" x14ac:dyDescent="0.35">
      <c r="A185" t="s">
        <v>974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2548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2548</v>
      </c>
      <c r="AC185">
        <v>0</v>
      </c>
      <c r="AD185">
        <v>0</v>
      </c>
      <c r="AE185">
        <v>10797</v>
      </c>
    </row>
    <row r="186" spans="1:31" x14ac:dyDescent="0.35">
      <c r="A186" t="s">
        <v>973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1000</v>
      </c>
      <c r="AB186">
        <v>1000</v>
      </c>
      <c r="AC186">
        <v>0</v>
      </c>
      <c r="AD186">
        <v>0</v>
      </c>
      <c r="AE186">
        <v>8263</v>
      </c>
    </row>
    <row r="187" spans="1:31" x14ac:dyDescent="0.35">
      <c r="A187" t="s">
        <v>972</v>
      </c>
      <c r="B187">
        <v>0</v>
      </c>
      <c r="C187">
        <v>0</v>
      </c>
      <c r="D187">
        <v>0</v>
      </c>
      <c r="E187">
        <v>1872</v>
      </c>
      <c r="F187">
        <v>0</v>
      </c>
      <c r="G187">
        <v>0</v>
      </c>
      <c r="H187">
        <v>0</v>
      </c>
      <c r="I187">
        <v>0</v>
      </c>
      <c r="J187">
        <v>1872</v>
      </c>
      <c r="K187">
        <v>0</v>
      </c>
      <c r="L187">
        <v>0</v>
      </c>
      <c r="M187">
        <v>0</v>
      </c>
      <c r="N187">
        <v>2275</v>
      </c>
      <c r="O187">
        <v>0</v>
      </c>
      <c r="P187">
        <v>0</v>
      </c>
      <c r="Q187">
        <v>0</v>
      </c>
      <c r="R187">
        <v>0</v>
      </c>
      <c r="S187">
        <v>2275</v>
      </c>
      <c r="T187">
        <v>3310</v>
      </c>
      <c r="U187">
        <v>704</v>
      </c>
      <c r="V187">
        <v>0</v>
      </c>
      <c r="W187">
        <v>2757</v>
      </c>
      <c r="X187">
        <v>6262</v>
      </c>
      <c r="Y187">
        <v>801</v>
      </c>
      <c r="Z187">
        <v>0</v>
      </c>
      <c r="AA187">
        <v>0</v>
      </c>
      <c r="AB187">
        <v>13834</v>
      </c>
      <c r="AC187">
        <v>0</v>
      </c>
      <c r="AD187">
        <v>0</v>
      </c>
      <c r="AE187">
        <v>19957</v>
      </c>
    </row>
    <row r="188" spans="1:31" x14ac:dyDescent="0.35">
      <c r="A188" t="s">
        <v>971</v>
      </c>
      <c r="B188">
        <v>0</v>
      </c>
      <c r="C188">
        <v>100</v>
      </c>
      <c r="D188">
        <v>0</v>
      </c>
      <c r="E188">
        <v>1623</v>
      </c>
      <c r="F188">
        <v>1174</v>
      </c>
      <c r="G188">
        <v>0</v>
      </c>
      <c r="H188">
        <v>51</v>
      </c>
      <c r="I188">
        <v>0</v>
      </c>
      <c r="J188">
        <v>2948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509</v>
      </c>
      <c r="V188">
        <v>0</v>
      </c>
      <c r="W188">
        <v>17643</v>
      </c>
      <c r="X188">
        <v>7941</v>
      </c>
      <c r="Y188">
        <v>0</v>
      </c>
      <c r="Z188">
        <v>1518</v>
      </c>
      <c r="AA188">
        <v>1900</v>
      </c>
      <c r="AB188">
        <v>29511</v>
      </c>
      <c r="AC188">
        <v>0</v>
      </c>
      <c r="AD188">
        <v>0</v>
      </c>
      <c r="AE188">
        <v>14273</v>
      </c>
    </row>
    <row r="189" spans="1:31" x14ac:dyDescent="0.35">
      <c r="A189" t="s">
        <v>970</v>
      </c>
      <c r="B189">
        <v>0</v>
      </c>
      <c r="C189">
        <v>0</v>
      </c>
      <c r="D189">
        <v>0</v>
      </c>
      <c r="E189">
        <v>3156</v>
      </c>
      <c r="F189">
        <v>0</v>
      </c>
      <c r="G189">
        <v>0</v>
      </c>
      <c r="H189">
        <v>0</v>
      </c>
      <c r="I189">
        <v>0</v>
      </c>
      <c r="J189">
        <v>3156</v>
      </c>
      <c r="K189">
        <v>0</v>
      </c>
      <c r="L189">
        <v>0</v>
      </c>
      <c r="M189">
        <v>0</v>
      </c>
      <c r="N189">
        <v>2000</v>
      </c>
      <c r="O189">
        <v>0</v>
      </c>
      <c r="P189">
        <v>0</v>
      </c>
      <c r="Q189">
        <v>0</v>
      </c>
      <c r="R189">
        <v>0</v>
      </c>
      <c r="S189">
        <v>2000</v>
      </c>
      <c r="T189">
        <v>0</v>
      </c>
      <c r="U189">
        <v>0</v>
      </c>
      <c r="V189">
        <v>0</v>
      </c>
      <c r="W189">
        <v>5341</v>
      </c>
      <c r="X189">
        <v>0</v>
      </c>
      <c r="Y189">
        <v>0</v>
      </c>
      <c r="Z189">
        <v>0</v>
      </c>
      <c r="AA189">
        <v>0</v>
      </c>
      <c r="AB189">
        <v>5341</v>
      </c>
      <c r="AC189">
        <v>0</v>
      </c>
      <c r="AD189">
        <v>0</v>
      </c>
      <c r="AE189">
        <v>10491</v>
      </c>
    </row>
    <row r="190" spans="1:31" x14ac:dyDescent="0.35">
      <c r="A190" t="s">
        <v>969</v>
      </c>
      <c r="B190">
        <v>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2500</v>
      </c>
      <c r="U190">
        <v>400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2900</v>
      </c>
      <c r="AC190">
        <v>0</v>
      </c>
      <c r="AD190">
        <v>0</v>
      </c>
      <c r="AE190">
        <v>8880</v>
      </c>
    </row>
    <row r="191" spans="1:31" x14ac:dyDescent="0.35">
      <c r="A191" t="s">
        <v>968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1447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1447</v>
      </c>
      <c r="AC191">
        <v>0</v>
      </c>
      <c r="AD191">
        <v>0</v>
      </c>
      <c r="AE191">
        <v>5638</v>
      </c>
    </row>
    <row r="192" spans="1:31" x14ac:dyDescent="0.35">
      <c r="A192" t="s">
        <v>967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6351</v>
      </c>
      <c r="AB192">
        <v>6351</v>
      </c>
      <c r="AC192">
        <v>0</v>
      </c>
      <c r="AD192">
        <v>0</v>
      </c>
      <c r="AE192">
        <v>9630</v>
      </c>
    </row>
    <row r="193" spans="1:31" x14ac:dyDescent="0.35">
      <c r="A193" t="s">
        <v>966</v>
      </c>
      <c r="B193">
        <v>0</v>
      </c>
      <c r="C193">
        <v>145</v>
      </c>
      <c r="D193">
        <v>9169</v>
      </c>
      <c r="E193">
        <v>0</v>
      </c>
      <c r="F193">
        <v>0</v>
      </c>
      <c r="G193">
        <v>0</v>
      </c>
      <c r="H193">
        <v>0</v>
      </c>
      <c r="I193">
        <v>872</v>
      </c>
      <c r="J193">
        <v>10186</v>
      </c>
      <c r="K193">
        <v>0</v>
      </c>
      <c r="L193">
        <v>510</v>
      </c>
      <c r="M193">
        <v>10520</v>
      </c>
      <c r="N193">
        <v>0</v>
      </c>
      <c r="O193">
        <v>0</v>
      </c>
      <c r="P193">
        <v>0</v>
      </c>
      <c r="Q193">
        <v>0</v>
      </c>
      <c r="R193">
        <v>1200</v>
      </c>
      <c r="S193">
        <v>12230</v>
      </c>
      <c r="T193">
        <v>25084</v>
      </c>
      <c r="U193">
        <v>2272</v>
      </c>
      <c r="V193">
        <v>12310</v>
      </c>
      <c r="W193">
        <v>640</v>
      </c>
      <c r="X193">
        <v>0</v>
      </c>
      <c r="Y193">
        <v>0</v>
      </c>
      <c r="Z193">
        <v>2642</v>
      </c>
      <c r="AA193">
        <v>2557</v>
      </c>
      <c r="AB193">
        <v>45505</v>
      </c>
      <c r="AC193">
        <v>0</v>
      </c>
      <c r="AD193">
        <v>0</v>
      </c>
      <c r="AE193">
        <v>36938</v>
      </c>
    </row>
    <row r="194" spans="1:31" x14ac:dyDescent="0.35">
      <c r="A194" t="s">
        <v>1216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6857</v>
      </c>
    </row>
    <row r="195" spans="1:31" x14ac:dyDescent="0.35">
      <c r="A195" t="s">
        <v>965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1475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1475</v>
      </c>
      <c r="AC195">
        <v>0</v>
      </c>
      <c r="AD195">
        <v>0</v>
      </c>
      <c r="AE195">
        <v>7711</v>
      </c>
    </row>
    <row r="196" spans="1:31" x14ac:dyDescent="0.35">
      <c r="A196" t="s">
        <v>1215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5224</v>
      </c>
    </row>
    <row r="197" spans="1:31" x14ac:dyDescent="0.35">
      <c r="A197" t="s">
        <v>964</v>
      </c>
      <c r="B197">
        <v>806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806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10752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10752</v>
      </c>
      <c r="AC197">
        <v>0</v>
      </c>
      <c r="AD197">
        <v>0</v>
      </c>
      <c r="AE197">
        <v>11317</v>
      </c>
    </row>
    <row r="198" spans="1:31" x14ac:dyDescent="0.35">
      <c r="A198" t="s">
        <v>963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14406</v>
      </c>
    </row>
    <row r="199" spans="1:31" x14ac:dyDescent="0.35">
      <c r="A199" t="s">
        <v>962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2819</v>
      </c>
    </row>
    <row r="200" spans="1:31" x14ac:dyDescent="0.35">
      <c r="A200" t="s">
        <v>961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322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322</v>
      </c>
      <c r="AC200">
        <v>0</v>
      </c>
      <c r="AD200">
        <v>0</v>
      </c>
      <c r="AE200">
        <v>8272</v>
      </c>
    </row>
    <row r="201" spans="1:31" x14ac:dyDescent="0.35">
      <c r="A201" t="s">
        <v>960</v>
      </c>
      <c r="B201">
        <v>130</v>
      </c>
      <c r="C201">
        <v>1594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1724</v>
      </c>
      <c r="K201">
        <v>0</v>
      </c>
      <c r="L201">
        <v>1360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1360</v>
      </c>
      <c r="T201">
        <v>1982</v>
      </c>
      <c r="U201">
        <v>2858</v>
      </c>
      <c r="V201">
        <v>0</v>
      </c>
      <c r="W201">
        <v>8473</v>
      </c>
      <c r="X201">
        <v>4814</v>
      </c>
      <c r="Y201">
        <v>0</v>
      </c>
      <c r="Z201">
        <v>0</v>
      </c>
      <c r="AA201">
        <v>492</v>
      </c>
      <c r="AB201">
        <v>18619</v>
      </c>
      <c r="AC201">
        <v>0</v>
      </c>
      <c r="AD201">
        <v>0</v>
      </c>
      <c r="AE201">
        <v>10785</v>
      </c>
    </row>
    <row r="202" spans="1:31" x14ac:dyDescent="0.35">
      <c r="A202" t="s">
        <v>959</v>
      </c>
      <c r="B202">
        <v>13004</v>
      </c>
      <c r="C202">
        <v>124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324</v>
      </c>
      <c r="J202">
        <v>13452</v>
      </c>
      <c r="K202">
        <v>21430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21430</v>
      </c>
      <c r="T202">
        <v>23181</v>
      </c>
      <c r="U202">
        <v>4991</v>
      </c>
      <c r="V202">
        <v>229</v>
      </c>
      <c r="W202">
        <v>0</v>
      </c>
      <c r="X202">
        <v>0</v>
      </c>
      <c r="Y202">
        <v>0</v>
      </c>
      <c r="Z202">
        <v>0</v>
      </c>
      <c r="AA202">
        <v>2316</v>
      </c>
      <c r="AB202">
        <v>30717</v>
      </c>
      <c r="AC202">
        <v>0</v>
      </c>
      <c r="AD202">
        <v>0</v>
      </c>
      <c r="AE202">
        <v>64734</v>
      </c>
    </row>
    <row r="203" spans="1:31" x14ac:dyDescent="0.35">
      <c r="A203" t="s">
        <v>958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327</v>
      </c>
      <c r="I203">
        <v>0</v>
      </c>
      <c r="J203">
        <v>327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100</v>
      </c>
      <c r="R203">
        <v>0</v>
      </c>
      <c r="S203">
        <v>100</v>
      </c>
      <c r="T203">
        <v>2448</v>
      </c>
      <c r="U203">
        <v>133</v>
      </c>
      <c r="V203">
        <v>0</v>
      </c>
      <c r="W203">
        <v>0</v>
      </c>
      <c r="X203">
        <v>0</v>
      </c>
      <c r="Y203">
        <v>0</v>
      </c>
      <c r="Z203">
        <v>377</v>
      </c>
      <c r="AA203">
        <v>392</v>
      </c>
      <c r="AB203">
        <v>3350</v>
      </c>
      <c r="AC203">
        <v>0</v>
      </c>
      <c r="AD203">
        <v>0</v>
      </c>
      <c r="AE203">
        <v>30497</v>
      </c>
    </row>
    <row r="204" spans="1:31" x14ac:dyDescent="0.35">
      <c r="A204" t="s">
        <v>957</v>
      </c>
      <c r="B204">
        <v>0</v>
      </c>
      <c r="C204">
        <v>0</v>
      </c>
      <c r="D204">
        <v>0</v>
      </c>
      <c r="E204">
        <v>126</v>
      </c>
      <c r="F204">
        <v>0</v>
      </c>
      <c r="G204">
        <v>0</v>
      </c>
      <c r="H204">
        <v>0</v>
      </c>
      <c r="I204">
        <v>0</v>
      </c>
      <c r="J204">
        <v>126</v>
      </c>
      <c r="K204">
        <v>0</v>
      </c>
      <c r="L204">
        <v>0</v>
      </c>
      <c r="M204">
        <v>0</v>
      </c>
      <c r="N204">
        <v>300</v>
      </c>
      <c r="O204">
        <v>0</v>
      </c>
      <c r="P204">
        <v>0</v>
      </c>
      <c r="Q204">
        <v>0</v>
      </c>
      <c r="R204">
        <v>0</v>
      </c>
      <c r="S204">
        <v>300</v>
      </c>
      <c r="T204">
        <v>39</v>
      </c>
      <c r="U204">
        <v>0</v>
      </c>
      <c r="V204">
        <v>0</v>
      </c>
      <c r="W204">
        <v>1068</v>
      </c>
      <c r="X204">
        <v>0</v>
      </c>
      <c r="Y204">
        <v>0</v>
      </c>
      <c r="Z204">
        <v>0</v>
      </c>
      <c r="AA204">
        <v>0</v>
      </c>
      <c r="AB204">
        <v>1107</v>
      </c>
      <c r="AC204">
        <v>0</v>
      </c>
      <c r="AD204">
        <v>0</v>
      </c>
      <c r="AE204">
        <v>3667</v>
      </c>
    </row>
    <row r="205" spans="1:31" x14ac:dyDescent="0.35">
      <c r="A205" t="s">
        <v>956</v>
      </c>
      <c r="B205">
        <v>0</v>
      </c>
      <c r="C205">
        <v>0</v>
      </c>
      <c r="D205">
        <v>0</v>
      </c>
      <c r="E205">
        <v>2683</v>
      </c>
      <c r="F205">
        <v>0</v>
      </c>
      <c r="G205">
        <v>0</v>
      </c>
      <c r="H205">
        <v>0</v>
      </c>
      <c r="I205">
        <v>0</v>
      </c>
      <c r="J205">
        <v>2683</v>
      </c>
      <c r="K205">
        <v>0</v>
      </c>
      <c r="L205">
        <v>0</v>
      </c>
      <c r="M205">
        <v>0</v>
      </c>
      <c r="N205">
        <v>2496</v>
      </c>
      <c r="O205">
        <v>0</v>
      </c>
      <c r="P205">
        <v>0</v>
      </c>
      <c r="Q205">
        <v>0</v>
      </c>
      <c r="R205">
        <v>0</v>
      </c>
      <c r="S205">
        <v>2496</v>
      </c>
      <c r="T205">
        <v>85</v>
      </c>
      <c r="U205">
        <v>0</v>
      </c>
      <c r="V205">
        <v>0</v>
      </c>
      <c r="W205">
        <v>2444</v>
      </c>
      <c r="X205">
        <v>0</v>
      </c>
      <c r="Y205">
        <v>0</v>
      </c>
      <c r="Z205">
        <v>0</v>
      </c>
      <c r="AA205">
        <v>274</v>
      </c>
      <c r="AB205">
        <v>2803</v>
      </c>
      <c r="AC205">
        <v>0</v>
      </c>
      <c r="AD205">
        <v>0</v>
      </c>
      <c r="AE205">
        <v>6286</v>
      </c>
    </row>
    <row r="206" spans="1:31" x14ac:dyDescent="0.35">
      <c r="A206" t="s">
        <v>955</v>
      </c>
      <c r="B206">
        <v>0</v>
      </c>
      <c r="C206">
        <v>0</v>
      </c>
      <c r="D206">
        <v>0</v>
      </c>
      <c r="E206">
        <v>280</v>
      </c>
      <c r="F206">
        <v>0</v>
      </c>
      <c r="G206">
        <v>0</v>
      </c>
      <c r="H206">
        <v>0</v>
      </c>
      <c r="I206">
        <v>0</v>
      </c>
      <c r="J206">
        <v>280</v>
      </c>
      <c r="K206">
        <v>0</v>
      </c>
      <c r="L206">
        <v>0</v>
      </c>
      <c r="M206">
        <v>0</v>
      </c>
      <c r="N206">
        <v>280</v>
      </c>
      <c r="O206">
        <v>0</v>
      </c>
      <c r="P206">
        <v>0</v>
      </c>
      <c r="Q206">
        <v>0</v>
      </c>
      <c r="R206">
        <v>0</v>
      </c>
      <c r="S206">
        <v>280</v>
      </c>
      <c r="T206">
        <v>0</v>
      </c>
      <c r="U206">
        <v>0</v>
      </c>
      <c r="V206">
        <v>0</v>
      </c>
      <c r="W206">
        <v>280</v>
      </c>
      <c r="X206">
        <v>0</v>
      </c>
      <c r="Y206">
        <v>0</v>
      </c>
      <c r="Z206">
        <v>0</v>
      </c>
      <c r="AA206">
        <v>416</v>
      </c>
      <c r="AB206">
        <v>696</v>
      </c>
      <c r="AC206">
        <v>0</v>
      </c>
      <c r="AD206">
        <v>0</v>
      </c>
      <c r="AE206">
        <v>3364</v>
      </c>
    </row>
    <row r="207" spans="1:31" x14ac:dyDescent="0.35">
      <c r="A207" t="s">
        <v>954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320</v>
      </c>
      <c r="V207">
        <v>0</v>
      </c>
      <c r="W207">
        <v>144</v>
      </c>
      <c r="X207">
        <v>0</v>
      </c>
      <c r="Y207">
        <v>0</v>
      </c>
      <c r="Z207">
        <v>0</v>
      </c>
      <c r="AA207">
        <v>345</v>
      </c>
      <c r="AB207">
        <v>809</v>
      </c>
      <c r="AC207">
        <v>0</v>
      </c>
      <c r="AD207">
        <v>0</v>
      </c>
      <c r="AE207">
        <v>9174</v>
      </c>
    </row>
    <row r="208" spans="1:31" x14ac:dyDescent="0.35">
      <c r="A208" t="s">
        <v>953</v>
      </c>
      <c r="B208">
        <v>45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86</v>
      </c>
      <c r="I208">
        <v>57</v>
      </c>
      <c r="J208">
        <v>188</v>
      </c>
      <c r="K208">
        <v>450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70</v>
      </c>
      <c r="R208">
        <v>0</v>
      </c>
      <c r="S208">
        <v>520</v>
      </c>
      <c r="T208">
        <v>1932</v>
      </c>
      <c r="U208">
        <v>1935</v>
      </c>
      <c r="V208">
        <v>0</v>
      </c>
      <c r="W208">
        <v>0</v>
      </c>
      <c r="X208">
        <v>0</v>
      </c>
      <c r="Y208">
        <v>0</v>
      </c>
      <c r="Z208">
        <v>734</v>
      </c>
      <c r="AA208">
        <v>1412</v>
      </c>
      <c r="AB208">
        <v>6013</v>
      </c>
      <c r="AC208">
        <v>0</v>
      </c>
      <c r="AD208">
        <v>0</v>
      </c>
      <c r="AE208">
        <v>15378</v>
      </c>
    </row>
    <row r="209" spans="1:31" x14ac:dyDescent="0.35">
      <c r="A209" t="s">
        <v>952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3339</v>
      </c>
    </row>
    <row r="210" spans="1:31" x14ac:dyDescent="0.35">
      <c r="A210" t="s">
        <v>951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731</v>
      </c>
      <c r="U210">
        <v>1640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307</v>
      </c>
      <c r="AB210">
        <v>2678</v>
      </c>
      <c r="AC210">
        <v>0</v>
      </c>
      <c r="AD210">
        <v>0</v>
      </c>
      <c r="AE210">
        <v>9177</v>
      </c>
    </row>
    <row r="211" spans="1:31" x14ac:dyDescent="0.35">
      <c r="A211" t="s">
        <v>950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1097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1097</v>
      </c>
      <c r="AC211">
        <v>0</v>
      </c>
      <c r="AD211">
        <v>0</v>
      </c>
      <c r="AE211">
        <v>6117</v>
      </c>
    </row>
    <row r="212" spans="1:31" x14ac:dyDescent="0.35">
      <c r="A212" t="s">
        <v>949</v>
      </c>
      <c r="B212">
        <v>0</v>
      </c>
      <c r="C212">
        <v>0</v>
      </c>
      <c r="D212">
        <v>0</v>
      </c>
      <c r="E212">
        <v>239</v>
      </c>
      <c r="F212">
        <v>0</v>
      </c>
      <c r="G212">
        <v>0</v>
      </c>
      <c r="H212">
        <v>0</v>
      </c>
      <c r="I212">
        <v>0</v>
      </c>
      <c r="J212">
        <v>239</v>
      </c>
      <c r="K212">
        <v>0</v>
      </c>
      <c r="L212">
        <v>250</v>
      </c>
      <c r="M212">
        <v>0</v>
      </c>
      <c r="N212">
        <v>500</v>
      </c>
      <c r="O212">
        <v>0</v>
      </c>
      <c r="P212">
        <v>0</v>
      </c>
      <c r="Q212">
        <v>0</v>
      </c>
      <c r="R212">
        <v>0</v>
      </c>
      <c r="S212">
        <v>750</v>
      </c>
      <c r="T212">
        <v>2649</v>
      </c>
      <c r="U212">
        <v>525</v>
      </c>
      <c r="V212">
        <v>0</v>
      </c>
      <c r="W212">
        <v>8892</v>
      </c>
      <c r="X212">
        <v>0</v>
      </c>
      <c r="Y212">
        <v>0</v>
      </c>
      <c r="Z212">
        <v>0</v>
      </c>
      <c r="AA212">
        <v>638</v>
      </c>
      <c r="AB212">
        <v>12704</v>
      </c>
      <c r="AC212">
        <v>0</v>
      </c>
      <c r="AD212">
        <v>0</v>
      </c>
      <c r="AE212">
        <v>24975</v>
      </c>
    </row>
    <row r="213" spans="1:31" x14ac:dyDescent="0.35">
      <c r="A213" t="s">
        <v>948</v>
      </c>
      <c r="B213">
        <v>0</v>
      </c>
      <c r="C213">
        <v>27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27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2347</v>
      </c>
      <c r="V213">
        <v>0</v>
      </c>
      <c r="W213">
        <v>4247</v>
      </c>
      <c r="X213">
        <v>0</v>
      </c>
      <c r="Y213">
        <v>0</v>
      </c>
      <c r="Z213">
        <v>0</v>
      </c>
      <c r="AA213">
        <v>51</v>
      </c>
      <c r="AB213">
        <v>6645</v>
      </c>
      <c r="AC213">
        <v>0</v>
      </c>
      <c r="AD213">
        <v>0</v>
      </c>
      <c r="AE213">
        <v>12421</v>
      </c>
    </row>
    <row r="214" spans="1:31" x14ac:dyDescent="0.35">
      <c r="A214" t="s">
        <v>947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9144</v>
      </c>
    </row>
    <row r="215" spans="1:31" x14ac:dyDescent="0.35">
      <c r="A215" t="s">
        <v>1214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6950</v>
      </c>
    </row>
    <row r="216" spans="1:31" x14ac:dyDescent="0.35">
      <c r="A216" t="s">
        <v>946</v>
      </c>
      <c r="B216">
        <v>0</v>
      </c>
      <c r="C216">
        <v>0</v>
      </c>
      <c r="D216">
        <v>0</v>
      </c>
      <c r="E216">
        <v>710</v>
      </c>
      <c r="F216">
        <v>0</v>
      </c>
      <c r="G216">
        <v>0</v>
      </c>
      <c r="H216">
        <v>0</v>
      </c>
      <c r="I216">
        <v>92</v>
      </c>
      <c r="J216">
        <v>802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4750</v>
      </c>
      <c r="X216">
        <v>0</v>
      </c>
      <c r="Y216">
        <v>0</v>
      </c>
      <c r="Z216">
        <v>0</v>
      </c>
      <c r="AA216">
        <v>0</v>
      </c>
      <c r="AB216">
        <v>4750</v>
      </c>
      <c r="AC216">
        <v>0</v>
      </c>
      <c r="AD216">
        <v>0</v>
      </c>
      <c r="AE216">
        <v>5754</v>
      </c>
    </row>
    <row r="217" spans="1:31" x14ac:dyDescent="0.35">
      <c r="A217" t="s">
        <v>945</v>
      </c>
      <c r="B217">
        <v>0</v>
      </c>
      <c r="C217">
        <v>0</v>
      </c>
      <c r="D217">
        <v>0</v>
      </c>
      <c r="E217">
        <v>0</v>
      </c>
      <c r="F217">
        <v>332</v>
      </c>
      <c r="G217">
        <v>0</v>
      </c>
      <c r="H217">
        <v>0</v>
      </c>
      <c r="I217">
        <v>0</v>
      </c>
      <c r="J217">
        <v>332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446</v>
      </c>
      <c r="U217">
        <v>97</v>
      </c>
      <c r="V217">
        <v>0</v>
      </c>
      <c r="W217">
        <v>2081</v>
      </c>
      <c r="X217">
        <v>3230</v>
      </c>
      <c r="Y217">
        <v>0</v>
      </c>
      <c r="Z217">
        <v>0</v>
      </c>
      <c r="AA217">
        <v>0</v>
      </c>
      <c r="AB217">
        <v>5854</v>
      </c>
      <c r="AC217">
        <v>0</v>
      </c>
      <c r="AD217">
        <v>0</v>
      </c>
      <c r="AE217">
        <v>7300</v>
      </c>
    </row>
    <row r="218" spans="1:31" x14ac:dyDescent="0.35">
      <c r="A218" t="s">
        <v>944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349</v>
      </c>
      <c r="X218">
        <v>0</v>
      </c>
      <c r="Y218">
        <v>0</v>
      </c>
      <c r="Z218">
        <v>0</v>
      </c>
      <c r="AA218">
        <v>0</v>
      </c>
      <c r="AB218">
        <v>349</v>
      </c>
      <c r="AC218">
        <v>0</v>
      </c>
      <c r="AD218">
        <v>0</v>
      </c>
      <c r="AE218">
        <v>3909</v>
      </c>
    </row>
    <row r="219" spans="1:31" x14ac:dyDescent="0.35">
      <c r="A219" t="s">
        <v>943</v>
      </c>
      <c r="B219">
        <v>126</v>
      </c>
      <c r="C219">
        <v>502</v>
      </c>
      <c r="D219">
        <v>0</v>
      </c>
      <c r="E219">
        <v>245</v>
      </c>
      <c r="F219">
        <v>0</v>
      </c>
      <c r="G219">
        <v>0</v>
      </c>
      <c r="H219">
        <v>0</v>
      </c>
      <c r="I219">
        <v>0</v>
      </c>
      <c r="J219">
        <v>873</v>
      </c>
      <c r="K219">
        <v>300</v>
      </c>
      <c r="L219">
        <v>600</v>
      </c>
      <c r="M219">
        <v>0</v>
      </c>
      <c r="N219">
        <v>200</v>
      </c>
      <c r="O219">
        <v>0</v>
      </c>
      <c r="P219">
        <v>0</v>
      </c>
      <c r="Q219">
        <v>0</v>
      </c>
      <c r="R219">
        <v>0</v>
      </c>
      <c r="S219">
        <v>1100</v>
      </c>
      <c r="T219">
        <v>2709</v>
      </c>
      <c r="U219">
        <v>3140</v>
      </c>
      <c r="V219">
        <v>0</v>
      </c>
      <c r="W219">
        <v>4118</v>
      </c>
      <c r="X219">
        <v>0</v>
      </c>
      <c r="Y219">
        <v>2319</v>
      </c>
      <c r="Z219">
        <v>249</v>
      </c>
      <c r="AA219">
        <v>1428</v>
      </c>
      <c r="AB219">
        <v>13963</v>
      </c>
      <c r="AC219">
        <v>0</v>
      </c>
      <c r="AD219">
        <v>1626</v>
      </c>
      <c r="AE219">
        <v>17444</v>
      </c>
    </row>
    <row r="220" spans="1:31" x14ac:dyDescent="0.35">
      <c r="A220" t="s">
        <v>942</v>
      </c>
      <c r="B220">
        <v>413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413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8429</v>
      </c>
      <c r="U220">
        <v>204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8633</v>
      </c>
      <c r="AC220">
        <v>0</v>
      </c>
      <c r="AD220">
        <v>0</v>
      </c>
      <c r="AE220">
        <v>6271</v>
      </c>
    </row>
    <row r="221" spans="1:31" x14ac:dyDescent="0.35">
      <c r="A221" t="s">
        <v>941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1152</v>
      </c>
      <c r="U221">
        <v>400</v>
      </c>
      <c r="V221">
        <v>0</v>
      </c>
      <c r="W221">
        <v>4168</v>
      </c>
      <c r="X221">
        <v>0</v>
      </c>
      <c r="Y221">
        <v>0</v>
      </c>
      <c r="Z221">
        <v>0</v>
      </c>
      <c r="AA221">
        <v>0</v>
      </c>
      <c r="AB221">
        <v>5720</v>
      </c>
      <c r="AC221">
        <v>0</v>
      </c>
      <c r="AD221">
        <v>0</v>
      </c>
      <c r="AE221">
        <v>9130</v>
      </c>
    </row>
    <row r="222" spans="1:31" x14ac:dyDescent="0.35">
      <c r="A222" t="s">
        <v>940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16029</v>
      </c>
    </row>
    <row r="223" spans="1:31" x14ac:dyDescent="0.35">
      <c r="A223" t="s">
        <v>939</v>
      </c>
      <c r="B223">
        <v>0</v>
      </c>
      <c r="C223">
        <v>111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111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1094</v>
      </c>
      <c r="U223">
        <v>1569</v>
      </c>
      <c r="V223">
        <v>0</v>
      </c>
      <c r="W223">
        <v>8654</v>
      </c>
      <c r="X223">
        <v>0</v>
      </c>
      <c r="Y223">
        <v>0</v>
      </c>
      <c r="Z223">
        <v>0</v>
      </c>
      <c r="AA223">
        <v>5700</v>
      </c>
      <c r="AB223">
        <v>17017</v>
      </c>
      <c r="AC223">
        <v>0</v>
      </c>
      <c r="AD223">
        <v>94</v>
      </c>
      <c r="AE223">
        <v>13334</v>
      </c>
    </row>
    <row r="224" spans="1:31" x14ac:dyDescent="0.35">
      <c r="A224" t="s">
        <v>938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2175</v>
      </c>
      <c r="U224">
        <v>2723</v>
      </c>
      <c r="V224">
        <v>0</v>
      </c>
      <c r="W224">
        <v>6442</v>
      </c>
      <c r="X224">
        <v>0</v>
      </c>
      <c r="Y224">
        <v>0</v>
      </c>
      <c r="Z224">
        <v>250</v>
      </c>
      <c r="AA224">
        <v>0</v>
      </c>
      <c r="AB224">
        <v>11590</v>
      </c>
      <c r="AC224">
        <v>0</v>
      </c>
      <c r="AD224">
        <v>0</v>
      </c>
      <c r="AE224">
        <v>18240</v>
      </c>
    </row>
    <row r="225" spans="1:31" x14ac:dyDescent="0.35">
      <c r="A225" t="s">
        <v>937</v>
      </c>
      <c r="B225">
        <v>0</v>
      </c>
      <c r="C225">
        <v>3397</v>
      </c>
      <c r="D225">
        <v>0</v>
      </c>
      <c r="E225">
        <v>0</v>
      </c>
      <c r="F225">
        <v>0</v>
      </c>
      <c r="G225">
        <v>0</v>
      </c>
      <c r="H225">
        <v>16</v>
      </c>
      <c r="I225">
        <v>1421</v>
      </c>
      <c r="J225">
        <v>4834</v>
      </c>
      <c r="K225">
        <v>0</v>
      </c>
      <c r="L225">
        <v>3309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1350</v>
      </c>
      <c r="S225">
        <v>4659</v>
      </c>
      <c r="T225">
        <v>2750</v>
      </c>
      <c r="U225">
        <v>9940</v>
      </c>
      <c r="V225">
        <v>0</v>
      </c>
      <c r="W225">
        <v>18739</v>
      </c>
      <c r="X225">
        <v>0</v>
      </c>
      <c r="Y225">
        <v>0</v>
      </c>
      <c r="Z225">
        <v>1058</v>
      </c>
      <c r="AA225">
        <v>14894</v>
      </c>
      <c r="AB225">
        <v>47381</v>
      </c>
      <c r="AC225">
        <v>0</v>
      </c>
      <c r="AD225">
        <v>0</v>
      </c>
      <c r="AE225">
        <v>52104</v>
      </c>
    </row>
    <row r="226" spans="1:31" x14ac:dyDescent="0.35">
      <c r="A226" t="s">
        <v>936</v>
      </c>
      <c r="B226">
        <v>19048</v>
      </c>
      <c r="C226">
        <v>2350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12</v>
      </c>
      <c r="J226">
        <v>21410</v>
      </c>
      <c r="K226">
        <v>20000</v>
      </c>
      <c r="L226">
        <v>2350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22350</v>
      </c>
      <c r="T226">
        <v>26597</v>
      </c>
      <c r="U226">
        <v>4943</v>
      </c>
      <c r="V226">
        <v>0</v>
      </c>
      <c r="W226">
        <v>0</v>
      </c>
      <c r="X226">
        <v>0</v>
      </c>
      <c r="Y226">
        <v>0</v>
      </c>
      <c r="Z226">
        <v>750</v>
      </c>
      <c r="AA226">
        <v>757</v>
      </c>
      <c r="AB226">
        <v>33047</v>
      </c>
      <c r="AC226">
        <v>0</v>
      </c>
      <c r="AD226">
        <v>0</v>
      </c>
      <c r="AE226">
        <v>49521</v>
      </c>
    </row>
    <row r="227" spans="1:31" x14ac:dyDescent="0.35">
      <c r="A227" t="s">
        <v>935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19966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19966</v>
      </c>
      <c r="AC227">
        <v>0</v>
      </c>
      <c r="AD227">
        <v>0</v>
      </c>
      <c r="AE227">
        <v>31151</v>
      </c>
    </row>
    <row r="228" spans="1:31" x14ac:dyDescent="0.35">
      <c r="A228" t="s">
        <v>1213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3739</v>
      </c>
    </row>
    <row r="229" spans="1:31" x14ac:dyDescent="0.35">
      <c r="A229" t="s">
        <v>934</v>
      </c>
      <c r="B229">
        <v>423</v>
      </c>
      <c r="C229">
        <v>493</v>
      </c>
      <c r="D229">
        <v>0</v>
      </c>
      <c r="E229">
        <v>2668</v>
      </c>
      <c r="F229">
        <v>0</v>
      </c>
      <c r="G229">
        <v>2420</v>
      </c>
      <c r="H229">
        <v>572</v>
      </c>
      <c r="I229">
        <v>77</v>
      </c>
      <c r="J229">
        <v>6653</v>
      </c>
      <c r="K229">
        <v>0</v>
      </c>
      <c r="L229">
        <v>0</v>
      </c>
      <c r="M229">
        <v>0</v>
      </c>
      <c r="N229">
        <v>3220</v>
      </c>
      <c r="O229">
        <v>0</v>
      </c>
      <c r="P229">
        <v>0</v>
      </c>
      <c r="Q229">
        <v>0</v>
      </c>
      <c r="R229">
        <v>0</v>
      </c>
      <c r="S229">
        <v>3220</v>
      </c>
      <c r="T229">
        <v>2618</v>
      </c>
      <c r="U229">
        <v>14043</v>
      </c>
      <c r="V229">
        <v>0</v>
      </c>
      <c r="W229">
        <v>20885</v>
      </c>
      <c r="X229">
        <v>0</v>
      </c>
      <c r="Y229">
        <v>5543</v>
      </c>
      <c r="Z229">
        <v>17516</v>
      </c>
      <c r="AA229">
        <v>2563</v>
      </c>
      <c r="AB229">
        <v>63168</v>
      </c>
      <c r="AC229">
        <v>0</v>
      </c>
      <c r="AD229">
        <v>0</v>
      </c>
      <c r="AE229">
        <v>43576</v>
      </c>
    </row>
    <row r="230" spans="1:31" x14ac:dyDescent="0.35">
      <c r="A230" t="s">
        <v>933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348</v>
      </c>
      <c r="U230">
        <v>0</v>
      </c>
      <c r="V230">
        <v>0</v>
      </c>
      <c r="W230">
        <v>329</v>
      </c>
      <c r="X230">
        <v>0</v>
      </c>
      <c r="Y230">
        <v>0</v>
      </c>
      <c r="Z230">
        <v>0</v>
      </c>
      <c r="AA230">
        <v>858</v>
      </c>
      <c r="AB230">
        <v>1535</v>
      </c>
      <c r="AC230">
        <v>0</v>
      </c>
      <c r="AD230">
        <v>464</v>
      </c>
      <c r="AE230">
        <v>5990</v>
      </c>
    </row>
    <row r="231" spans="1:31" x14ac:dyDescent="0.35">
      <c r="A231" t="s">
        <v>932</v>
      </c>
      <c r="B231">
        <v>0</v>
      </c>
      <c r="C231">
        <v>0</v>
      </c>
      <c r="D231">
        <v>0</v>
      </c>
      <c r="E231">
        <v>100</v>
      </c>
      <c r="F231">
        <v>0</v>
      </c>
      <c r="G231">
        <v>0</v>
      </c>
      <c r="H231">
        <v>0</v>
      </c>
      <c r="I231">
        <v>0</v>
      </c>
      <c r="J231">
        <v>100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1372</v>
      </c>
      <c r="U231">
        <v>0</v>
      </c>
      <c r="V231">
        <v>0</v>
      </c>
      <c r="W231">
        <v>187</v>
      </c>
      <c r="X231">
        <v>0</v>
      </c>
      <c r="Y231">
        <v>0</v>
      </c>
      <c r="Z231">
        <v>0</v>
      </c>
      <c r="AA231">
        <v>0</v>
      </c>
      <c r="AB231">
        <v>1559</v>
      </c>
      <c r="AC231">
        <v>0</v>
      </c>
      <c r="AD231">
        <v>0</v>
      </c>
      <c r="AE231">
        <v>10194</v>
      </c>
    </row>
    <row r="232" spans="1:31" x14ac:dyDescent="0.35">
      <c r="A232" t="s">
        <v>931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350</v>
      </c>
      <c r="H232">
        <v>0</v>
      </c>
      <c r="I232">
        <v>0</v>
      </c>
      <c r="J232">
        <v>350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1313</v>
      </c>
      <c r="U232">
        <v>5279</v>
      </c>
      <c r="V232">
        <v>0</v>
      </c>
      <c r="W232">
        <v>0</v>
      </c>
      <c r="X232">
        <v>0</v>
      </c>
      <c r="Y232">
        <v>44</v>
      </c>
      <c r="Z232">
        <v>0</v>
      </c>
      <c r="AA232">
        <v>50</v>
      </c>
      <c r="AB232">
        <v>6686</v>
      </c>
      <c r="AC232">
        <v>0</v>
      </c>
      <c r="AD232">
        <v>0</v>
      </c>
      <c r="AE232">
        <v>7110</v>
      </c>
    </row>
    <row r="233" spans="1:31" x14ac:dyDescent="0.35">
      <c r="A233" t="s">
        <v>930</v>
      </c>
      <c r="B233">
        <v>279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3</v>
      </c>
      <c r="J233">
        <v>282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2050</v>
      </c>
      <c r="U233">
        <v>0</v>
      </c>
      <c r="V233">
        <v>0</v>
      </c>
      <c r="W233">
        <v>0</v>
      </c>
      <c r="X233">
        <v>0</v>
      </c>
      <c r="Y233">
        <v>7745</v>
      </c>
      <c r="Z233">
        <v>1550</v>
      </c>
      <c r="AA233">
        <v>500</v>
      </c>
      <c r="AB233">
        <v>11845</v>
      </c>
      <c r="AC233">
        <v>0</v>
      </c>
      <c r="AD233">
        <v>182</v>
      </c>
      <c r="AE233">
        <v>32870</v>
      </c>
    </row>
    <row r="234" spans="1:31" x14ac:dyDescent="0.35">
      <c r="A234" t="s">
        <v>929</v>
      </c>
      <c r="B234">
        <v>0</v>
      </c>
      <c r="C234">
        <v>14</v>
      </c>
      <c r="D234">
        <v>0</v>
      </c>
      <c r="E234">
        <v>7810</v>
      </c>
      <c r="F234">
        <v>0</v>
      </c>
      <c r="G234">
        <v>0</v>
      </c>
      <c r="H234">
        <v>0</v>
      </c>
      <c r="I234">
        <v>0</v>
      </c>
      <c r="J234">
        <v>7824</v>
      </c>
      <c r="K234">
        <v>0</v>
      </c>
      <c r="L234">
        <v>0</v>
      </c>
      <c r="M234">
        <v>0</v>
      </c>
      <c r="N234">
        <v>5000</v>
      </c>
      <c r="O234">
        <v>0</v>
      </c>
      <c r="P234">
        <v>0</v>
      </c>
      <c r="Q234">
        <v>0</v>
      </c>
      <c r="R234">
        <v>0</v>
      </c>
      <c r="S234">
        <v>5000</v>
      </c>
      <c r="T234">
        <v>3200</v>
      </c>
      <c r="U234">
        <v>684</v>
      </c>
      <c r="V234">
        <v>0</v>
      </c>
      <c r="W234">
        <v>21390</v>
      </c>
      <c r="X234">
        <v>0</v>
      </c>
      <c r="Y234">
        <v>0</v>
      </c>
      <c r="Z234">
        <v>0</v>
      </c>
      <c r="AA234">
        <v>0</v>
      </c>
      <c r="AB234">
        <v>25274</v>
      </c>
      <c r="AC234">
        <v>0</v>
      </c>
      <c r="AD234">
        <v>0</v>
      </c>
      <c r="AE234">
        <v>11912</v>
      </c>
    </row>
    <row r="235" spans="1:31" x14ac:dyDescent="0.35">
      <c r="A235" t="s">
        <v>928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431</v>
      </c>
      <c r="V235">
        <v>0</v>
      </c>
      <c r="W235">
        <v>1390</v>
      </c>
      <c r="X235">
        <v>0</v>
      </c>
      <c r="Y235">
        <v>0</v>
      </c>
      <c r="Z235">
        <v>0</v>
      </c>
      <c r="AA235">
        <v>0</v>
      </c>
      <c r="AB235">
        <v>1821</v>
      </c>
      <c r="AC235">
        <v>0</v>
      </c>
      <c r="AD235">
        <v>0</v>
      </c>
      <c r="AE235">
        <v>8756</v>
      </c>
    </row>
    <row r="236" spans="1:31" x14ac:dyDescent="0.35">
      <c r="A236" t="s">
        <v>927</v>
      </c>
      <c r="B236">
        <v>0</v>
      </c>
      <c r="C236">
        <v>40</v>
      </c>
      <c r="D236">
        <v>0</v>
      </c>
      <c r="E236">
        <v>9448</v>
      </c>
      <c r="F236">
        <v>0</v>
      </c>
      <c r="G236">
        <v>0</v>
      </c>
      <c r="H236">
        <v>2765</v>
      </c>
      <c r="I236">
        <v>1302</v>
      </c>
      <c r="J236">
        <v>13555</v>
      </c>
      <c r="K236">
        <v>0</v>
      </c>
      <c r="L236">
        <v>0</v>
      </c>
      <c r="M236">
        <v>0</v>
      </c>
      <c r="N236">
        <v>14000</v>
      </c>
      <c r="O236">
        <v>0</v>
      </c>
      <c r="P236">
        <v>0</v>
      </c>
      <c r="Q236">
        <v>2500</v>
      </c>
      <c r="R236">
        <v>4078</v>
      </c>
      <c r="S236">
        <v>20578</v>
      </c>
      <c r="T236">
        <v>12943</v>
      </c>
      <c r="U236">
        <v>7884</v>
      </c>
      <c r="V236">
        <v>0</v>
      </c>
      <c r="W236">
        <v>33083</v>
      </c>
      <c r="X236">
        <v>0</v>
      </c>
      <c r="Y236">
        <v>0</v>
      </c>
      <c r="Z236">
        <v>9310</v>
      </c>
      <c r="AA236">
        <v>10442</v>
      </c>
      <c r="AB236">
        <v>73662</v>
      </c>
      <c r="AC236">
        <v>0</v>
      </c>
      <c r="AD236">
        <v>10408</v>
      </c>
      <c r="AE236">
        <v>38944</v>
      </c>
    </row>
    <row r="237" spans="1:31" x14ac:dyDescent="0.35">
      <c r="A237" t="s">
        <v>926</v>
      </c>
      <c r="B237">
        <v>4068</v>
      </c>
      <c r="C237">
        <v>0</v>
      </c>
      <c r="D237">
        <v>0</v>
      </c>
      <c r="E237">
        <v>0</v>
      </c>
      <c r="F237">
        <v>519</v>
      </c>
      <c r="G237">
        <v>0</v>
      </c>
      <c r="H237">
        <v>238</v>
      </c>
      <c r="I237">
        <v>7</v>
      </c>
      <c r="J237">
        <v>4832</v>
      </c>
      <c r="K237">
        <v>6000</v>
      </c>
      <c r="L237">
        <v>0</v>
      </c>
      <c r="M237">
        <v>0</v>
      </c>
      <c r="N237">
        <v>0</v>
      </c>
      <c r="O237">
        <v>300</v>
      </c>
      <c r="P237">
        <v>0</v>
      </c>
      <c r="Q237">
        <v>0</v>
      </c>
      <c r="R237">
        <v>0</v>
      </c>
      <c r="S237">
        <v>6300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23574</v>
      </c>
    </row>
    <row r="238" spans="1:31" x14ac:dyDescent="0.35">
      <c r="A238" t="s">
        <v>925</v>
      </c>
      <c r="B238">
        <v>390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390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28861</v>
      </c>
    </row>
    <row r="239" spans="1:31" x14ac:dyDescent="0.35">
      <c r="A239" t="s">
        <v>924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3410</v>
      </c>
      <c r="X239">
        <v>0</v>
      </c>
      <c r="Y239">
        <v>0</v>
      </c>
      <c r="Z239">
        <v>0</v>
      </c>
      <c r="AA239">
        <v>0</v>
      </c>
      <c r="AB239">
        <v>3410</v>
      </c>
      <c r="AC239">
        <v>0</v>
      </c>
      <c r="AD239">
        <v>0</v>
      </c>
      <c r="AE239">
        <v>5472</v>
      </c>
    </row>
    <row r="240" spans="1:31" x14ac:dyDescent="0.35">
      <c r="A240" t="s">
        <v>923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888</v>
      </c>
      <c r="U240">
        <v>1254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2142</v>
      </c>
      <c r="AC240">
        <v>0</v>
      </c>
      <c r="AD240">
        <v>0</v>
      </c>
      <c r="AE240">
        <v>6666</v>
      </c>
    </row>
    <row r="241" spans="1:31" x14ac:dyDescent="0.35">
      <c r="A241" t="s">
        <v>922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914</v>
      </c>
      <c r="I241">
        <v>0</v>
      </c>
      <c r="J241">
        <v>914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750</v>
      </c>
      <c r="R241">
        <v>0</v>
      </c>
      <c r="S241">
        <v>750</v>
      </c>
      <c r="T241">
        <v>10794</v>
      </c>
      <c r="U241">
        <v>1733</v>
      </c>
      <c r="V241">
        <v>0</v>
      </c>
      <c r="W241">
        <v>0</v>
      </c>
      <c r="X241">
        <v>0</v>
      </c>
      <c r="Y241">
        <v>0</v>
      </c>
      <c r="Z241">
        <v>1396</v>
      </c>
      <c r="AA241">
        <v>0</v>
      </c>
      <c r="AB241">
        <v>13923</v>
      </c>
      <c r="AC241">
        <v>0</v>
      </c>
      <c r="AD241">
        <v>0</v>
      </c>
      <c r="AE241">
        <v>14839</v>
      </c>
    </row>
    <row r="242" spans="1:31" x14ac:dyDescent="0.35">
      <c r="A242" t="s">
        <v>921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1863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1863</v>
      </c>
      <c r="AC242">
        <v>0</v>
      </c>
      <c r="AD242">
        <v>0</v>
      </c>
      <c r="AE242">
        <v>17456</v>
      </c>
    </row>
    <row r="243" spans="1:31" x14ac:dyDescent="0.35">
      <c r="A243" t="s">
        <v>920</v>
      </c>
      <c r="B243">
        <v>15</v>
      </c>
      <c r="C243">
        <v>0</v>
      </c>
      <c r="D243">
        <v>0</v>
      </c>
      <c r="E243">
        <v>12</v>
      </c>
      <c r="F243">
        <v>1063</v>
      </c>
      <c r="G243">
        <v>0</v>
      </c>
      <c r="H243">
        <v>0</v>
      </c>
      <c r="I243">
        <v>70</v>
      </c>
      <c r="J243">
        <v>1160</v>
      </c>
      <c r="K243">
        <v>0</v>
      </c>
      <c r="L243">
        <v>0</v>
      </c>
      <c r="M243">
        <v>0</v>
      </c>
      <c r="N243">
        <v>0</v>
      </c>
      <c r="O243">
        <v>1715</v>
      </c>
      <c r="P243">
        <v>0</v>
      </c>
      <c r="Q243">
        <v>0</v>
      </c>
      <c r="R243">
        <v>150</v>
      </c>
      <c r="S243">
        <v>1865</v>
      </c>
      <c r="T243">
        <v>8408</v>
      </c>
      <c r="U243">
        <v>2311</v>
      </c>
      <c r="V243">
        <v>0</v>
      </c>
      <c r="W243">
        <v>16380</v>
      </c>
      <c r="X243">
        <v>16662</v>
      </c>
      <c r="Y243">
        <v>2069</v>
      </c>
      <c r="Z243">
        <v>0</v>
      </c>
      <c r="AA243">
        <v>6547</v>
      </c>
      <c r="AB243">
        <v>52377</v>
      </c>
      <c r="AC243">
        <v>0</v>
      </c>
      <c r="AD243">
        <v>0</v>
      </c>
      <c r="AE243">
        <v>38879</v>
      </c>
    </row>
    <row r="244" spans="1:31" x14ac:dyDescent="0.35">
      <c r="A244" t="s">
        <v>919</v>
      </c>
      <c r="B244">
        <v>0</v>
      </c>
      <c r="C244">
        <v>447</v>
      </c>
      <c r="D244">
        <v>1835</v>
      </c>
      <c r="E244">
        <v>0</v>
      </c>
      <c r="F244">
        <v>0</v>
      </c>
      <c r="G244">
        <v>0</v>
      </c>
      <c r="H244">
        <v>0</v>
      </c>
      <c r="I244">
        <v>2030</v>
      </c>
      <c r="J244">
        <v>4312</v>
      </c>
      <c r="K244">
        <v>0</v>
      </c>
      <c r="L244">
        <v>459</v>
      </c>
      <c r="M244">
        <v>1805</v>
      </c>
      <c r="N244">
        <v>0</v>
      </c>
      <c r="O244">
        <v>0</v>
      </c>
      <c r="P244">
        <v>0</v>
      </c>
      <c r="Q244">
        <v>0</v>
      </c>
      <c r="R244">
        <v>2550</v>
      </c>
      <c r="S244">
        <v>4814</v>
      </c>
      <c r="T244">
        <v>341</v>
      </c>
      <c r="U244">
        <v>2513</v>
      </c>
      <c r="V244">
        <v>2906</v>
      </c>
      <c r="W244">
        <v>0</v>
      </c>
      <c r="X244">
        <v>0</v>
      </c>
      <c r="Y244">
        <v>0</v>
      </c>
      <c r="Z244">
        <v>0</v>
      </c>
      <c r="AA244">
        <v>2732</v>
      </c>
      <c r="AB244">
        <v>8492</v>
      </c>
      <c r="AC244">
        <v>0</v>
      </c>
      <c r="AD244">
        <v>0</v>
      </c>
      <c r="AE244">
        <v>35577</v>
      </c>
    </row>
    <row r="245" spans="1:31" x14ac:dyDescent="0.35">
      <c r="A245" t="s">
        <v>918</v>
      </c>
      <c r="B245">
        <v>11386</v>
      </c>
      <c r="C245">
        <v>37</v>
      </c>
      <c r="D245">
        <v>0</v>
      </c>
      <c r="E245">
        <v>3356</v>
      </c>
      <c r="F245">
        <v>149</v>
      </c>
      <c r="G245">
        <v>0</v>
      </c>
      <c r="H245">
        <v>0</v>
      </c>
      <c r="I245">
        <v>0</v>
      </c>
      <c r="J245">
        <v>14928</v>
      </c>
      <c r="K245">
        <v>10000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10000</v>
      </c>
      <c r="T245">
        <v>10000</v>
      </c>
      <c r="U245">
        <v>1048</v>
      </c>
      <c r="V245">
        <v>0</v>
      </c>
      <c r="W245">
        <v>34991</v>
      </c>
      <c r="X245">
        <v>0</v>
      </c>
      <c r="Y245">
        <v>0</v>
      </c>
      <c r="Z245">
        <v>0</v>
      </c>
      <c r="AA245">
        <v>433</v>
      </c>
      <c r="AB245">
        <v>46472</v>
      </c>
      <c r="AC245">
        <v>0</v>
      </c>
      <c r="AD245">
        <v>0</v>
      </c>
      <c r="AE245">
        <v>24546</v>
      </c>
    </row>
    <row r="246" spans="1:31" x14ac:dyDescent="0.35">
      <c r="A246" t="s">
        <v>917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609</v>
      </c>
      <c r="V246">
        <v>0</v>
      </c>
      <c r="W246">
        <v>4268</v>
      </c>
      <c r="X246">
        <v>0</v>
      </c>
      <c r="Y246">
        <v>0</v>
      </c>
      <c r="Z246">
        <v>0</v>
      </c>
      <c r="AA246">
        <v>0</v>
      </c>
      <c r="AB246">
        <v>4877</v>
      </c>
      <c r="AC246">
        <v>0</v>
      </c>
      <c r="AD246">
        <v>0</v>
      </c>
      <c r="AE246">
        <v>18408</v>
      </c>
    </row>
    <row r="247" spans="1:31" x14ac:dyDescent="0.35">
      <c r="A247" t="s">
        <v>916</v>
      </c>
      <c r="B247">
        <v>477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477</v>
      </c>
      <c r="K247">
        <v>700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700</v>
      </c>
      <c r="T247">
        <v>12754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12754</v>
      </c>
      <c r="AC247">
        <v>0</v>
      </c>
      <c r="AD247">
        <v>0</v>
      </c>
      <c r="AE247">
        <v>14813</v>
      </c>
    </row>
    <row r="248" spans="1:31" x14ac:dyDescent="0.35">
      <c r="A248" t="s">
        <v>915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16473</v>
      </c>
    </row>
    <row r="249" spans="1:31" x14ac:dyDescent="0.35">
      <c r="A249" t="s">
        <v>914</v>
      </c>
      <c r="B249">
        <v>15</v>
      </c>
      <c r="C249">
        <v>0</v>
      </c>
      <c r="D249">
        <v>0</v>
      </c>
      <c r="E249">
        <v>2757</v>
      </c>
      <c r="F249">
        <v>0</v>
      </c>
      <c r="G249">
        <v>0</v>
      </c>
      <c r="H249">
        <v>0</v>
      </c>
      <c r="I249">
        <v>0</v>
      </c>
      <c r="J249">
        <v>2772</v>
      </c>
      <c r="K249">
        <v>0</v>
      </c>
      <c r="L249">
        <v>0</v>
      </c>
      <c r="M249">
        <v>0</v>
      </c>
      <c r="N249">
        <v>4500</v>
      </c>
      <c r="O249">
        <v>0</v>
      </c>
      <c r="P249">
        <v>0</v>
      </c>
      <c r="Q249">
        <v>0</v>
      </c>
      <c r="R249">
        <v>0</v>
      </c>
      <c r="S249">
        <v>4500</v>
      </c>
      <c r="T249">
        <v>2876</v>
      </c>
      <c r="U249">
        <v>528</v>
      </c>
      <c r="V249">
        <v>0</v>
      </c>
      <c r="W249">
        <v>12676</v>
      </c>
      <c r="X249">
        <v>0</v>
      </c>
      <c r="Y249">
        <v>336</v>
      </c>
      <c r="Z249">
        <v>0</v>
      </c>
      <c r="AA249">
        <v>1253</v>
      </c>
      <c r="AB249">
        <v>17669</v>
      </c>
      <c r="AC249">
        <v>0</v>
      </c>
      <c r="AD249">
        <v>0</v>
      </c>
      <c r="AE249">
        <v>11766</v>
      </c>
    </row>
    <row r="250" spans="1:31" x14ac:dyDescent="0.35">
      <c r="A250" t="s">
        <v>913</v>
      </c>
      <c r="B250">
        <v>83</v>
      </c>
      <c r="C250">
        <v>107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126</v>
      </c>
      <c r="J250">
        <v>316</v>
      </c>
      <c r="K250">
        <v>0</v>
      </c>
      <c r="L250">
        <v>250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250</v>
      </c>
      <c r="T250">
        <v>1581</v>
      </c>
      <c r="U250">
        <v>3928</v>
      </c>
      <c r="V250">
        <v>0</v>
      </c>
      <c r="W250">
        <v>0</v>
      </c>
      <c r="X250">
        <v>0</v>
      </c>
      <c r="Y250">
        <v>0</v>
      </c>
      <c r="Z250">
        <v>139</v>
      </c>
      <c r="AA250">
        <v>1538</v>
      </c>
      <c r="AB250">
        <v>7186</v>
      </c>
      <c r="AC250">
        <v>0</v>
      </c>
      <c r="AD250">
        <v>0</v>
      </c>
      <c r="AE250">
        <v>32443</v>
      </c>
    </row>
    <row r="251" spans="1:31" x14ac:dyDescent="0.35">
      <c r="A251" t="s">
        <v>912</v>
      </c>
      <c r="B251">
        <v>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5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6413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6413</v>
      </c>
      <c r="AC251">
        <v>0</v>
      </c>
      <c r="AD251">
        <v>0</v>
      </c>
      <c r="AE251">
        <v>11952</v>
      </c>
    </row>
    <row r="252" spans="1:31" x14ac:dyDescent="0.35">
      <c r="A252" t="s">
        <v>911</v>
      </c>
      <c r="B252">
        <v>0</v>
      </c>
      <c r="C252">
        <v>150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27</v>
      </c>
      <c r="J252">
        <v>177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1616</v>
      </c>
      <c r="S252">
        <v>1616</v>
      </c>
      <c r="T252">
        <v>11957</v>
      </c>
      <c r="U252">
        <v>1082</v>
      </c>
      <c r="V252">
        <v>0</v>
      </c>
      <c r="W252">
        <v>5783</v>
      </c>
      <c r="X252">
        <v>0</v>
      </c>
      <c r="Y252">
        <v>0</v>
      </c>
      <c r="Z252">
        <v>0</v>
      </c>
      <c r="AA252">
        <v>1778</v>
      </c>
      <c r="AB252">
        <v>20600</v>
      </c>
      <c r="AC252">
        <v>0</v>
      </c>
      <c r="AD252">
        <v>0</v>
      </c>
      <c r="AE252">
        <v>30535</v>
      </c>
    </row>
    <row r="253" spans="1:31" x14ac:dyDescent="0.35">
      <c r="A253" t="s">
        <v>910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1684</v>
      </c>
      <c r="U253">
        <v>0</v>
      </c>
      <c r="V253">
        <v>0</v>
      </c>
      <c r="W253">
        <v>2883</v>
      </c>
      <c r="X253">
        <v>0</v>
      </c>
      <c r="Y253">
        <v>0</v>
      </c>
      <c r="Z253">
        <v>0</v>
      </c>
      <c r="AA253">
        <v>0</v>
      </c>
      <c r="AB253">
        <v>4567</v>
      </c>
      <c r="AC253">
        <v>0</v>
      </c>
      <c r="AD253">
        <v>0</v>
      </c>
      <c r="AE253">
        <v>8583</v>
      </c>
    </row>
    <row r="254" spans="1:31" x14ac:dyDescent="0.35">
      <c r="A254" t="s">
        <v>909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1309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1309</v>
      </c>
      <c r="AC254">
        <v>0</v>
      </c>
      <c r="AD254">
        <v>0</v>
      </c>
      <c r="AE254">
        <v>6702</v>
      </c>
    </row>
    <row r="255" spans="1:31" x14ac:dyDescent="0.35">
      <c r="A255" t="s">
        <v>908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5507</v>
      </c>
      <c r="U255">
        <v>0</v>
      </c>
      <c r="V255">
        <v>0</v>
      </c>
      <c r="W255">
        <v>2066</v>
      </c>
      <c r="X255">
        <v>0</v>
      </c>
      <c r="Y255">
        <v>0</v>
      </c>
      <c r="Z255">
        <v>0</v>
      </c>
      <c r="AA255">
        <v>0</v>
      </c>
      <c r="AB255">
        <v>7573</v>
      </c>
      <c r="AC255">
        <v>0</v>
      </c>
      <c r="AD255">
        <v>0</v>
      </c>
      <c r="AE255">
        <v>14500</v>
      </c>
    </row>
    <row r="256" spans="1:31" x14ac:dyDescent="0.35">
      <c r="A256" t="s">
        <v>907</v>
      </c>
      <c r="B256">
        <v>4</v>
      </c>
      <c r="C256">
        <v>921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925</v>
      </c>
      <c r="K256">
        <v>0</v>
      </c>
      <c r="L256">
        <v>3600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100</v>
      </c>
      <c r="S256">
        <v>3700</v>
      </c>
      <c r="T256">
        <v>3235</v>
      </c>
      <c r="U256">
        <v>3600</v>
      </c>
      <c r="V256">
        <v>0</v>
      </c>
      <c r="W256">
        <v>0</v>
      </c>
      <c r="X256">
        <v>0</v>
      </c>
      <c r="Y256">
        <v>463</v>
      </c>
      <c r="Z256">
        <v>0</v>
      </c>
      <c r="AA256">
        <v>280</v>
      </c>
      <c r="AB256">
        <v>7578</v>
      </c>
      <c r="AC256">
        <v>0</v>
      </c>
      <c r="AD256">
        <v>0</v>
      </c>
      <c r="AE256">
        <v>9210</v>
      </c>
    </row>
    <row r="257" spans="1:31" x14ac:dyDescent="0.35">
      <c r="A257" t="s">
        <v>906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16166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16166</v>
      </c>
      <c r="AC257">
        <v>0</v>
      </c>
      <c r="AD257">
        <v>0</v>
      </c>
      <c r="AE257">
        <v>10494</v>
      </c>
    </row>
    <row r="258" spans="1:31" x14ac:dyDescent="0.35">
      <c r="A258" t="s">
        <v>905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11107</v>
      </c>
      <c r="X258">
        <v>0</v>
      </c>
      <c r="Y258">
        <v>0</v>
      </c>
      <c r="Z258">
        <v>0</v>
      </c>
      <c r="AA258">
        <v>0</v>
      </c>
      <c r="AB258">
        <v>11107</v>
      </c>
      <c r="AC258">
        <v>0</v>
      </c>
      <c r="AD258">
        <v>0</v>
      </c>
      <c r="AE258">
        <v>8933</v>
      </c>
    </row>
    <row r="259" spans="1:31" x14ac:dyDescent="0.35">
      <c r="A259" t="s">
        <v>904</v>
      </c>
      <c r="B259">
        <v>649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649</v>
      </c>
      <c r="K259">
        <v>700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700</v>
      </c>
      <c r="T259">
        <v>6627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2105</v>
      </c>
      <c r="AB259">
        <v>8732</v>
      </c>
      <c r="AC259">
        <v>0</v>
      </c>
      <c r="AD259">
        <v>0</v>
      </c>
      <c r="AE259">
        <v>17381</v>
      </c>
    </row>
    <row r="260" spans="1:31" x14ac:dyDescent="0.35">
      <c r="A260" t="s">
        <v>903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3461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3461</v>
      </c>
      <c r="AC260">
        <v>0</v>
      </c>
      <c r="AD260">
        <v>0</v>
      </c>
      <c r="AE260">
        <v>10418</v>
      </c>
    </row>
    <row r="261" spans="1:31" x14ac:dyDescent="0.35">
      <c r="A261" t="s">
        <v>902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724</v>
      </c>
      <c r="V261">
        <v>0</v>
      </c>
      <c r="W261">
        <v>5361</v>
      </c>
      <c r="X261">
        <v>0</v>
      </c>
      <c r="Y261">
        <v>0</v>
      </c>
      <c r="Z261">
        <v>0</v>
      </c>
      <c r="AA261">
        <v>176</v>
      </c>
      <c r="AB261">
        <v>6261</v>
      </c>
      <c r="AC261">
        <v>0</v>
      </c>
      <c r="AD261">
        <v>0</v>
      </c>
      <c r="AE261">
        <v>23595</v>
      </c>
    </row>
    <row r="262" spans="1:31" x14ac:dyDescent="0.35">
      <c r="A262" t="s">
        <v>901</v>
      </c>
      <c r="B262">
        <v>94</v>
      </c>
      <c r="C262">
        <v>4399</v>
      </c>
      <c r="D262">
        <v>0</v>
      </c>
      <c r="E262">
        <v>631</v>
      </c>
      <c r="F262">
        <v>0</v>
      </c>
      <c r="G262">
        <v>61</v>
      </c>
      <c r="H262">
        <v>0</v>
      </c>
      <c r="I262">
        <v>10217</v>
      </c>
      <c r="J262">
        <v>15402</v>
      </c>
      <c r="K262">
        <v>0</v>
      </c>
      <c r="L262">
        <v>7900</v>
      </c>
      <c r="M262">
        <v>0</v>
      </c>
      <c r="N262">
        <v>1000</v>
      </c>
      <c r="O262">
        <v>0</v>
      </c>
      <c r="P262">
        <v>0</v>
      </c>
      <c r="Q262">
        <v>0</v>
      </c>
      <c r="R262">
        <v>13224</v>
      </c>
      <c r="S262">
        <v>22124</v>
      </c>
      <c r="T262">
        <v>15377</v>
      </c>
      <c r="U262">
        <v>17626</v>
      </c>
      <c r="V262">
        <v>0</v>
      </c>
      <c r="W262">
        <v>98770</v>
      </c>
      <c r="X262">
        <v>0</v>
      </c>
      <c r="Y262">
        <v>3809</v>
      </c>
      <c r="Z262">
        <v>30693</v>
      </c>
      <c r="AA262">
        <v>47145</v>
      </c>
      <c r="AB262">
        <v>213420</v>
      </c>
      <c r="AC262">
        <v>0</v>
      </c>
      <c r="AD262">
        <v>32788</v>
      </c>
      <c r="AE262">
        <v>116451</v>
      </c>
    </row>
    <row r="263" spans="1:31" x14ac:dyDescent="0.35">
      <c r="A263" t="s">
        <v>900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3681</v>
      </c>
    </row>
    <row r="264" spans="1:31" x14ac:dyDescent="0.35">
      <c r="A264" t="s">
        <v>899</v>
      </c>
      <c r="B264">
        <v>1101</v>
      </c>
      <c r="C264">
        <v>0</v>
      </c>
      <c r="D264">
        <v>0</v>
      </c>
      <c r="E264">
        <v>512</v>
      </c>
      <c r="F264">
        <v>0</v>
      </c>
      <c r="G264">
        <v>0</v>
      </c>
      <c r="H264">
        <v>0</v>
      </c>
      <c r="I264">
        <v>0</v>
      </c>
      <c r="J264">
        <v>1613</v>
      </c>
      <c r="K264">
        <v>2000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2000</v>
      </c>
      <c r="T264">
        <v>2560</v>
      </c>
      <c r="U264">
        <v>1528</v>
      </c>
      <c r="V264">
        <v>0</v>
      </c>
      <c r="W264">
        <v>4876</v>
      </c>
      <c r="X264">
        <v>0</v>
      </c>
      <c r="Y264">
        <v>0</v>
      </c>
      <c r="Z264">
        <v>0</v>
      </c>
      <c r="AA264">
        <v>558</v>
      </c>
      <c r="AB264">
        <v>9522</v>
      </c>
      <c r="AC264">
        <v>0</v>
      </c>
      <c r="AD264">
        <v>0</v>
      </c>
      <c r="AE264">
        <v>15112</v>
      </c>
    </row>
    <row r="265" spans="1:31" x14ac:dyDescent="0.35">
      <c r="A265" t="s">
        <v>898</v>
      </c>
      <c r="B265">
        <v>0</v>
      </c>
      <c r="C265">
        <v>276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276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625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625</v>
      </c>
      <c r="AC265">
        <v>0</v>
      </c>
      <c r="AD265">
        <v>0</v>
      </c>
      <c r="AE265">
        <v>7642</v>
      </c>
    </row>
    <row r="266" spans="1:31" x14ac:dyDescent="0.35">
      <c r="A266" t="s">
        <v>897</v>
      </c>
      <c r="B266">
        <v>0</v>
      </c>
      <c r="C266">
        <v>373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373</v>
      </c>
      <c r="K266">
        <v>0</v>
      </c>
      <c r="L266">
        <v>280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280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27677</v>
      </c>
    </row>
    <row r="267" spans="1:31" x14ac:dyDescent="0.35">
      <c r="A267" t="s">
        <v>896</v>
      </c>
      <c r="B267">
        <v>668</v>
      </c>
      <c r="C267">
        <v>2426</v>
      </c>
      <c r="D267">
        <v>485</v>
      </c>
      <c r="E267">
        <v>0</v>
      </c>
      <c r="F267">
        <v>0</v>
      </c>
      <c r="G267">
        <v>0</v>
      </c>
      <c r="H267">
        <v>4946</v>
      </c>
      <c r="I267">
        <v>1776</v>
      </c>
      <c r="J267">
        <v>10301</v>
      </c>
      <c r="K267">
        <v>700</v>
      </c>
      <c r="L267">
        <v>80</v>
      </c>
      <c r="M267">
        <v>0</v>
      </c>
      <c r="N267">
        <v>0</v>
      </c>
      <c r="O267">
        <v>0</v>
      </c>
      <c r="P267">
        <v>0</v>
      </c>
      <c r="Q267">
        <v>6389</v>
      </c>
      <c r="R267">
        <v>1361</v>
      </c>
      <c r="S267">
        <v>8530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136702</v>
      </c>
    </row>
    <row r="268" spans="1:31" x14ac:dyDescent="0.35">
      <c r="A268" t="s">
        <v>895</v>
      </c>
      <c r="B268">
        <v>0</v>
      </c>
      <c r="C268">
        <v>844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26</v>
      </c>
      <c r="J268">
        <v>870</v>
      </c>
      <c r="K268">
        <v>0</v>
      </c>
      <c r="L268">
        <v>1600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2767</v>
      </c>
      <c r="S268">
        <v>4367</v>
      </c>
      <c r="T268">
        <v>1833</v>
      </c>
      <c r="U268">
        <v>5150</v>
      </c>
      <c r="V268">
        <v>0</v>
      </c>
      <c r="W268">
        <v>0</v>
      </c>
      <c r="X268">
        <v>0</v>
      </c>
      <c r="Y268">
        <v>3996</v>
      </c>
      <c r="Z268">
        <v>148</v>
      </c>
      <c r="AA268">
        <v>2767</v>
      </c>
      <c r="AB268">
        <v>13894</v>
      </c>
      <c r="AC268">
        <v>0</v>
      </c>
      <c r="AD268">
        <v>0</v>
      </c>
      <c r="AE268">
        <v>33994</v>
      </c>
    </row>
    <row r="269" spans="1:31" x14ac:dyDescent="0.35">
      <c r="A269" t="s">
        <v>894</v>
      </c>
      <c r="B269">
        <v>2511</v>
      </c>
      <c r="C269">
        <v>70</v>
      </c>
      <c r="D269">
        <v>0</v>
      </c>
      <c r="E269">
        <v>15</v>
      </c>
      <c r="F269">
        <v>0</v>
      </c>
      <c r="G269">
        <v>0</v>
      </c>
      <c r="H269">
        <v>0</v>
      </c>
      <c r="I269">
        <v>0</v>
      </c>
      <c r="J269">
        <v>2596</v>
      </c>
      <c r="K269">
        <v>2650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2650</v>
      </c>
      <c r="T269">
        <v>8461</v>
      </c>
      <c r="U269">
        <v>910</v>
      </c>
      <c r="V269">
        <v>0</v>
      </c>
      <c r="W269">
        <v>6153</v>
      </c>
      <c r="X269">
        <v>0</v>
      </c>
      <c r="Y269">
        <v>0</v>
      </c>
      <c r="Z269">
        <v>0</v>
      </c>
      <c r="AA269">
        <v>0</v>
      </c>
      <c r="AB269">
        <v>15524</v>
      </c>
      <c r="AC269">
        <v>0</v>
      </c>
      <c r="AD269">
        <v>0</v>
      </c>
      <c r="AE269">
        <v>17487</v>
      </c>
    </row>
    <row r="270" spans="1:31" x14ac:dyDescent="0.35">
      <c r="A270" t="s">
        <v>893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9482</v>
      </c>
    </row>
    <row r="271" spans="1:31" x14ac:dyDescent="0.35">
      <c r="A271" t="s">
        <v>892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642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642</v>
      </c>
      <c r="AC271">
        <v>0</v>
      </c>
      <c r="AD271">
        <v>0</v>
      </c>
      <c r="AE271">
        <v>5358</v>
      </c>
    </row>
    <row r="272" spans="1:31" x14ac:dyDescent="0.35">
      <c r="A272" t="s">
        <v>891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258</v>
      </c>
      <c r="J272">
        <v>258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1864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668</v>
      </c>
      <c r="AB272">
        <v>2532</v>
      </c>
      <c r="AC272">
        <v>0</v>
      </c>
      <c r="AD272">
        <v>0</v>
      </c>
      <c r="AE272">
        <v>15975</v>
      </c>
    </row>
    <row r="273" spans="1:31" x14ac:dyDescent="0.35">
      <c r="A273" t="s">
        <v>890</v>
      </c>
      <c r="B273">
        <v>0</v>
      </c>
      <c r="C273">
        <v>898</v>
      </c>
      <c r="D273">
        <v>0</v>
      </c>
      <c r="E273">
        <v>190</v>
      </c>
      <c r="F273">
        <v>0</v>
      </c>
      <c r="G273">
        <v>0</v>
      </c>
      <c r="H273">
        <v>0</v>
      </c>
      <c r="I273">
        <v>900</v>
      </c>
      <c r="J273">
        <v>1988</v>
      </c>
      <c r="K273">
        <v>0</v>
      </c>
      <c r="L273">
        <v>900</v>
      </c>
      <c r="M273">
        <v>0</v>
      </c>
      <c r="N273">
        <v>200</v>
      </c>
      <c r="O273">
        <v>0</v>
      </c>
      <c r="P273">
        <v>0</v>
      </c>
      <c r="Q273">
        <v>0</v>
      </c>
      <c r="R273">
        <v>900</v>
      </c>
      <c r="S273">
        <v>2000</v>
      </c>
      <c r="T273">
        <v>5609</v>
      </c>
      <c r="U273">
        <v>6140</v>
      </c>
      <c r="V273">
        <v>0</v>
      </c>
      <c r="W273">
        <v>16364</v>
      </c>
      <c r="X273">
        <v>0</v>
      </c>
      <c r="Y273">
        <v>630</v>
      </c>
      <c r="Z273">
        <v>0</v>
      </c>
      <c r="AA273">
        <v>1517</v>
      </c>
      <c r="AB273">
        <v>30260</v>
      </c>
      <c r="AC273">
        <v>0</v>
      </c>
      <c r="AD273">
        <v>0</v>
      </c>
      <c r="AE273">
        <v>28099</v>
      </c>
    </row>
    <row r="274" spans="1:31" x14ac:dyDescent="0.35">
      <c r="A274" t="s">
        <v>889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234</v>
      </c>
      <c r="X274">
        <v>0</v>
      </c>
      <c r="Y274">
        <v>0</v>
      </c>
      <c r="Z274">
        <v>0</v>
      </c>
      <c r="AA274">
        <v>0</v>
      </c>
      <c r="AB274">
        <v>234</v>
      </c>
      <c r="AC274">
        <v>0</v>
      </c>
      <c r="AD274">
        <v>0</v>
      </c>
      <c r="AE274">
        <v>4538</v>
      </c>
    </row>
    <row r="275" spans="1:31" x14ac:dyDescent="0.35">
      <c r="A275" t="s">
        <v>888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753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753</v>
      </c>
      <c r="AC275">
        <v>0</v>
      </c>
      <c r="AD275">
        <v>0</v>
      </c>
      <c r="AE275">
        <v>3758</v>
      </c>
    </row>
    <row r="276" spans="1:31" x14ac:dyDescent="0.35">
      <c r="A276" t="s">
        <v>887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2012</v>
      </c>
      <c r="V276">
        <v>1601</v>
      </c>
      <c r="W276">
        <v>0</v>
      </c>
      <c r="X276">
        <v>0</v>
      </c>
      <c r="Y276">
        <v>0</v>
      </c>
      <c r="Z276">
        <v>0</v>
      </c>
      <c r="AA276">
        <v>2592</v>
      </c>
      <c r="AB276">
        <v>6205</v>
      </c>
      <c r="AC276">
        <v>0</v>
      </c>
      <c r="AD276">
        <v>0</v>
      </c>
      <c r="AE276">
        <v>21750</v>
      </c>
    </row>
    <row r="277" spans="1:31" x14ac:dyDescent="0.35">
      <c r="A277" t="s">
        <v>886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9128</v>
      </c>
    </row>
    <row r="278" spans="1:31" x14ac:dyDescent="0.35">
      <c r="A278" t="s">
        <v>885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5564</v>
      </c>
    </row>
    <row r="279" spans="1:31" x14ac:dyDescent="0.35">
      <c r="A279" t="s">
        <v>884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2819</v>
      </c>
    </row>
    <row r="280" spans="1:31" x14ac:dyDescent="0.35">
      <c r="A280" t="s">
        <v>883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2510</v>
      </c>
      <c r="U280">
        <v>200</v>
      </c>
      <c r="V280">
        <v>0</v>
      </c>
      <c r="W280">
        <v>9540</v>
      </c>
      <c r="X280">
        <v>0</v>
      </c>
      <c r="Y280">
        <v>200</v>
      </c>
      <c r="Z280">
        <v>0</v>
      </c>
      <c r="AA280">
        <v>1316</v>
      </c>
      <c r="AB280">
        <v>13766</v>
      </c>
      <c r="AC280">
        <v>0</v>
      </c>
      <c r="AD280">
        <v>404</v>
      </c>
      <c r="AE280">
        <v>35869</v>
      </c>
    </row>
    <row r="281" spans="1:31" x14ac:dyDescent="0.35">
      <c r="A281" t="s">
        <v>882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2741</v>
      </c>
      <c r="X281">
        <v>0</v>
      </c>
      <c r="Y281">
        <v>0</v>
      </c>
      <c r="Z281">
        <v>0</v>
      </c>
      <c r="AA281">
        <v>0</v>
      </c>
      <c r="AB281">
        <v>2741</v>
      </c>
      <c r="AC281">
        <v>0</v>
      </c>
      <c r="AD281">
        <v>0</v>
      </c>
      <c r="AE281">
        <v>4702</v>
      </c>
    </row>
    <row r="282" spans="1:31" x14ac:dyDescent="0.35">
      <c r="A282" t="s">
        <v>881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7841</v>
      </c>
    </row>
    <row r="283" spans="1:31" x14ac:dyDescent="0.35">
      <c r="A283" t="s">
        <v>880</v>
      </c>
      <c r="B283">
        <v>0</v>
      </c>
      <c r="C283">
        <v>0</v>
      </c>
      <c r="D283">
        <v>0</v>
      </c>
      <c r="E283">
        <v>2488</v>
      </c>
      <c r="F283">
        <v>0</v>
      </c>
      <c r="G283">
        <v>0</v>
      </c>
      <c r="H283">
        <v>0</v>
      </c>
      <c r="I283">
        <v>0</v>
      </c>
      <c r="J283">
        <v>2488</v>
      </c>
      <c r="K283">
        <v>0</v>
      </c>
      <c r="L283">
        <v>0</v>
      </c>
      <c r="M283">
        <v>0</v>
      </c>
      <c r="N283">
        <v>2616</v>
      </c>
      <c r="O283">
        <v>0</v>
      </c>
      <c r="P283">
        <v>0</v>
      </c>
      <c r="Q283">
        <v>0</v>
      </c>
      <c r="R283">
        <v>0</v>
      </c>
      <c r="S283">
        <v>2616</v>
      </c>
      <c r="T283">
        <v>0</v>
      </c>
      <c r="U283">
        <v>0</v>
      </c>
      <c r="V283">
        <v>0</v>
      </c>
      <c r="W283">
        <v>2616</v>
      </c>
      <c r="X283">
        <v>0</v>
      </c>
      <c r="Y283">
        <v>93</v>
      </c>
      <c r="Z283">
        <v>0</v>
      </c>
      <c r="AA283">
        <v>0</v>
      </c>
      <c r="AB283">
        <v>2709</v>
      </c>
      <c r="AC283">
        <v>0</v>
      </c>
      <c r="AD283">
        <v>0</v>
      </c>
      <c r="AE283">
        <v>4469</v>
      </c>
    </row>
    <row r="284" spans="1:31" x14ac:dyDescent="0.35">
      <c r="A284" t="s">
        <v>879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2359</v>
      </c>
      <c r="U284">
        <v>0</v>
      </c>
      <c r="V284">
        <v>0</v>
      </c>
      <c r="W284">
        <v>0</v>
      </c>
      <c r="X284">
        <v>0</v>
      </c>
      <c r="Y284">
        <v>425</v>
      </c>
      <c r="Z284">
        <v>0</v>
      </c>
      <c r="AA284">
        <v>1970</v>
      </c>
      <c r="AB284">
        <v>4754</v>
      </c>
      <c r="AC284">
        <v>0</v>
      </c>
      <c r="AD284">
        <v>0</v>
      </c>
      <c r="AE284">
        <v>7964</v>
      </c>
    </row>
    <row r="285" spans="1:31" x14ac:dyDescent="0.35">
      <c r="A285" t="s">
        <v>878</v>
      </c>
      <c r="B285">
        <v>72</v>
      </c>
      <c r="C285">
        <v>0</v>
      </c>
      <c r="D285">
        <v>0</v>
      </c>
      <c r="E285">
        <v>520</v>
      </c>
      <c r="F285">
        <v>0</v>
      </c>
      <c r="G285">
        <v>0</v>
      </c>
      <c r="H285">
        <v>0</v>
      </c>
      <c r="I285">
        <v>0</v>
      </c>
      <c r="J285">
        <v>592</v>
      </c>
      <c r="K285">
        <v>936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936</v>
      </c>
      <c r="T285">
        <v>6172</v>
      </c>
      <c r="U285">
        <v>34</v>
      </c>
      <c r="V285">
        <v>0</v>
      </c>
      <c r="W285">
        <v>5510</v>
      </c>
      <c r="X285">
        <v>0</v>
      </c>
      <c r="Y285">
        <v>0</v>
      </c>
      <c r="Z285">
        <v>0</v>
      </c>
      <c r="AA285">
        <v>0</v>
      </c>
      <c r="AB285">
        <v>11716</v>
      </c>
      <c r="AC285">
        <v>0</v>
      </c>
      <c r="AD285">
        <v>0</v>
      </c>
      <c r="AE285">
        <v>11078</v>
      </c>
    </row>
    <row r="286" spans="1:31" x14ac:dyDescent="0.35">
      <c r="A286" t="s">
        <v>877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562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1733</v>
      </c>
      <c r="AB286">
        <v>2295</v>
      </c>
      <c r="AC286">
        <v>0</v>
      </c>
      <c r="AD286">
        <v>0</v>
      </c>
      <c r="AE286">
        <v>13219</v>
      </c>
    </row>
    <row r="287" spans="1:31" x14ac:dyDescent="0.35">
      <c r="A287" t="s">
        <v>876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342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342</v>
      </c>
      <c r="AC287">
        <v>0</v>
      </c>
      <c r="AD287">
        <v>0</v>
      </c>
      <c r="AE287">
        <v>6888</v>
      </c>
    </row>
    <row r="288" spans="1:31" x14ac:dyDescent="0.35">
      <c r="A288" t="s">
        <v>875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1428</v>
      </c>
      <c r="Z288">
        <v>0</v>
      </c>
      <c r="AA288">
        <v>0</v>
      </c>
      <c r="AB288">
        <v>1428</v>
      </c>
      <c r="AC288">
        <v>0</v>
      </c>
      <c r="AD288">
        <v>0</v>
      </c>
      <c r="AE288">
        <v>9879</v>
      </c>
    </row>
    <row r="289" spans="1:31" x14ac:dyDescent="0.35">
      <c r="A289" t="s">
        <v>874</v>
      </c>
      <c r="B289">
        <v>0</v>
      </c>
      <c r="C289">
        <v>0</v>
      </c>
      <c r="D289">
        <v>0</v>
      </c>
      <c r="E289">
        <v>128</v>
      </c>
      <c r="F289">
        <v>0</v>
      </c>
      <c r="G289">
        <v>0</v>
      </c>
      <c r="H289">
        <v>0</v>
      </c>
      <c r="I289">
        <v>0</v>
      </c>
      <c r="J289">
        <v>128</v>
      </c>
      <c r="K289">
        <v>0</v>
      </c>
      <c r="L289">
        <v>0</v>
      </c>
      <c r="M289">
        <v>0</v>
      </c>
      <c r="N289">
        <v>250</v>
      </c>
      <c r="O289">
        <v>0</v>
      </c>
      <c r="P289">
        <v>0</v>
      </c>
      <c r="Q289">
        <v>0</v>
      </c>
      <c r="R289">
        <v>0</v>
      </c>
      <c r="S289">
        <v>250</v>
      </c>
      <c r="T289">
        <v>0</v>
      </c>
      <c r="U289">
        <v>0</v>
      </c>
      <c r="V289">
        <v>0</v>
      </c>
      <c r="W289">
        <v>3642</v>
      </c>
      <c r="X289">
        <v>5199</v>
      </c>
      <c r="Y289">
        <v>979</v>
      </c>
      <c r="Z289">
        <v>0</v>
      </c>
      <c r="AA289">
        <v>0</v>
      </c>
      <c r="AB289">
        <v>9820</v>
      </c>
      <c r="AC289">
        <v>0</v>
      </c>
      <c r="AD289">
        <v>0</v>
      </c>
      <c r="AE289">
        <v>6527</v>
      </c>
    </row>
    <row r="290" spans="1:31" x14ac:dyDescent="0.35">
      <c r="A290" t="s">
        <v>873</v>
      </c>
      <c r="B290">
        <v>0</v>
      </c>
      <c r="C290">
        <v>0</v>
      </c>
      <c r="D290">
        <v>0</v>
      </c>
      <c r="E290">
        <v>3</v>
      </c>
      <c r="F290">
        <v>0</v>
      </c>
      <c r="G290">
        <v>0</v>
      </c>
      <c r="H290">
        <v>0</v>
      </c>
      <c r="I290">
        <v>0</v>
      </c>
      <c r="J290">
        <v>3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3981</v>
      </c>
      <c r="X290">
        <v>0</v>
      </c>
      <c r="Y290">
        <v>0</v>
      </c>
      <c r="Z290">
        <v>0</v>
      </c>
      <c r="AA290">
        <v>0</v>
      </c>
      <c r="AB290">
        <v>3981</v>
      </c>
      <c r="AC290">
        <v>0</v>
      </c>
      <c r="AD290">
        <v>0</v>
      </c>
      <c r="AE290">
        <v>11041</v>
      </c>
    </row>
    <row r="291" spans="1:31" x14ac:dyDescent="0.35">
      <c r="A291" t="s">
        <v>872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19779</v>
      </c>
    </row>
    <row r="292" spans="1:31" x14ac:dyDescent="0.35">
      <c r="A292" t="s">
        <v>871</v>
      </c>
      <c r="B292">
        <v>82</v>
      </c>
      <c r="C292">
        <v>160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242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10023</v>
      </c>
      <c r="U292">
        <v>1789</v>
      </c>
      <c r="V292">
        <v>0</v>
      </c>
      <c r="W292">
        <v>10134</v>
      </c>
      <c r="X292">
        <v>0</v>
      </c>
      <c r="Y292">
        <v>0</v>
      </c>
      <c r="Z292">
        <v>0</v>
      </c>
      <c r="AA292">
        <v>350</v>
      </c>
      <c r="AB292">
        <v>22296</v>
      </c>
      <c r="AC292">
        <v>0</v>
      </c>
      <c r="AD292">
        <v>0</v>
      </c>
      <c r="AE292">
        <v>27257</v>
      </c>
    </row>
    <row r="293" spans="1:31" x14ac:dyDescent="0.35">
      <c r="A293" t="s">
        <v>1212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2233</v>
      </c>
      <c r="X293">
        <v>0</v>
      </c>
      <c r="Y293">
        <v>0</v>
      </c>
      <c r="Z293">
        <v>0</v>
      </c>
      <c r="AA293">
        <v>0</v>
      </c>
      <c r="AB293">
        <v>2233</v>
      </c>
      <c r="AC293">
        <v>0</v>
      </c>
      <c r="AD293">
        <v>0</v>
      </c>
      <c r="AE293">
        <v>7182</v>
      </c>
    </row>
    <row r="294" spans="1:31" x14ac:dyDescent="0.35">
      <c r="A294" t="s">
        <v>870</v>
      </c>
      <c r="B294">
        <v>0</v>
      </c>
      <c r="C294">
        <v>0</v>
      </c>
      <c r="D294">
        <v>0</v>
      </c>
      <c r="E294">
        <v>50</v>
      </c>
      <c r="F294">
        <v>0</v>
      </c>
      <c r="G294">
        <v>145</v>
      </c>
      <c r="H294">
        <v>0</v>
      </c>
      <c r="I294">
        <v>468</v>
      </c>
      <c r="J294">
        <v>663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100</v>
      </c>
      <c r="Q294">
        <v>0</v>
      </c>
      <c r="R294">
        <v>400</v>
      </c>
      <c r="S294">
        <v>500</v>
      </c>
      <c r="T294">
        <v>3388</v>
      </c>
      <c r="U294">
        <v>409</v>
      </c>
      <c r="V294">
        <v>0</v>
      </c>
      <c r="W294">
        <v>6653</v>
      </c>
      <c r="X294">
        <v>0</v>
      </c>
      <c r="Y294">
        <v>5720</v>
      </c>
      <c r="Z294">
        <v>0</v>
      </c>
      <c r="AA294">
        <v>923</v>
      </c>
      <c r="AB294">
        <v>17093</v>
      </c>
      <c r="AC294">
        <v>0</v>
      </c>
      <c r="AD294">
        <v>7</v>
      </c>
      <c r="AE294">
        <v>19855</v>
      </c>
    </row>
    <row r="295" spans="1:31" x14ac:dyDescent="0.35">
      <c r="A295" t="s">
        <v>869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695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695</v>
      </c>
      <c r="AC295">
        <v>0</v>
      </c>
      <c r="AD295">
        <v>0</v>
      </c>
      <c r="AE295">
        <v>14822</v>
      </c>
    </row>
    <row r="296" spans="1:31" x14ac:dyDescent="0.35">
      <c r="A296" t="s">
        <v>868</v>
      </c>
      <c r="B296">
        <v>0</v>
      </c>
      <c r="C296">
        <v>0</v>
      </c>
      <c r="D296">
        <v>205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205</v>
      </c>
      <c r="K296">
        <v>0</v>
      </c>
      <c r="L296">
        <v>0</v>
      </c>
      <c r="M296">
        <v>260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260</v>
      </c>
      <c r="T296">
        <v>0</v>
      </c>
      <c r="U296">
        <v>0</v>
      </c>
      <c r="V296">
        <v>260</v>
      </c>
      <c r="W296">
        <v>15132</v>
      </c>
      <c r="X296">
        <v>2720</v>
      </c>
      <c r="Y296">
        <v>0</v>
      </c>
      <c r="Z296">
        <v>0</v>
      </c>
      <c r="AA296">
        <v>0</v>
      </c>
      <c r="AB296">
        <v>18112</v>
      </c>
      <c r="AC296">
        <v>0</v>
      </c>
      <c r="AD296">
        <v>0</v>
      </c>
      <c r="AE296">
        <v>28034</v>
      </c>
    </row>
    <row r="297" spans="1:31" x14ac:dyDescent="0.35">
      <c r="A297" t="s">
        <v>867</v>
      </c>
      <c r="B297">
        <v>0</v>
      </c>
      <c r="C297">
        <v>0</v>
      </c>
      <c r="D297">
        <v>0</v>
      </c>
      <c r="E297">
        <v>2031</v>
      </c>
      <c r="F297">
        <v>0</v>
      </c>
      <c r="G297">
        <v>0</v>
      </c>
      <c r="H297">
        <v>0</v>
      </c>
      <c r="I297">
        <v>0</v>
      </c>
      <c r="J297">
        <v>2031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875</v>
      </c>
      <c r="U297">
        <v>0</v>
      </c>
      <c r="V297">
        <v>0</v>
      </c>
      <c r="W297">
        <v>6530</v>
      </c>
      <c r="X297">
        <v>0</v>
      </c>
      <c r="Y297">
        <v>0</v>
      </c>
      <c r="Z297">
        <v>0</v>
      </c>
      <c r="AA297">
        <v>1566</v>
      </c>
      <c r="AB297">
        <v>8971</v>
      </c>
      <c r="AC297">
        <v>0</v>
      </c>
      <c r="AD297">
        <v>0</v>
      </c>
      <c r="AE297">
        <v>19288</v>
      </c>
    </row>
    <row r="298" spans="1:31" x14ac:dyDescent="0.35">
      <c r="A298" t="s">
        <v>866</v>
      </c>
      <c r="B298">
        <v>0</v>
      </c>
      <c r="C298">
        <v>0</v>
      </c>
      <c r="D298">
        <v>0</v>
      </c>
      <c r="E298">
        <v>157</v>
      </c>
      <c r="F298">
        <v>0</v>
      </c>
      <c r="G298">
        <v>0</v>
      </c>
      <c r="H298">
        <v>0</v>
      </c>
      <c r="I298">
        <v>1320</v>
      </c>
      <c r="J298">
        <v>1477</v>
      </c>
      <c r="K298">
        <v>0</v>
      </c>
      <c r="L298">
        <v>0</v>
      </c>
      <c r="M298">
        <v>0</v>
      </c>
      <c r="N298">
        <v>2242</v>
      </c>
      <c r="O298">
        <v>0</v>
      </c>
      <c r="P298">
        <v>0</v>
      </c>
      <c r="Q298">
        <v>0</v>
      </c>
      <c r="R298">
        <v>1000</v>
      </c>
      <c r="S298">
        <v>3242</v>
      </c>
      <c r="T298">
        <v>1240</v>
      </c>
      <c r="U298">
        <v>3027</v>
      </c>
      <c r="V298">
        <v>0</v>
      </c>
      <c r="W298">
        <v>61412</v>
      </c>
      <c r="X298">
        <v>0</v>
      </c>
      <c r="Y298">
        <v>5636</v>
      </c>
      <c r="Z298">
        <v>0</v>
      </c>
      <c r="AA298">
        <v>5435</v>
      </c>
      <c r="AB298">
        <v>76750</v>
      </c>
      <c r="AC298">
        <v>0</v>
      </c>
      <c r="AD298">
        <v>0</v>
      </c>
      <c r="AE298">
        <v>52319</v>
      </c>
    </row>
    <row r="299" spans="1:31" x14ac:dyDescent="0.35">
      <c r="A299" t="s">
        <v>865</v>
      </c>
      <c r="B299">
        <v>100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100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1753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656</v>
      </c>
      <c r="AB299">
        <v>2409</v>
      </c>
      <c r="AC299">
        <v>0</v>
      </c>
      <c r="AD299">
        <v>0</v>
      </c>
      <c r="AE299">
        <v>31701</v>
      </c>
    </row>
    <row r="300" spans="1:31" x14ac:dyDescent="0.35">
      <c r="A300" t="s">
        <v>864</v>
      </c>
      <c r="B300">
        <v>75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75</v>
      </c>
      <c r="K300">
        <v>786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786</v>
      </c>
      <c r="T300">
        <v>15763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2000</v>
      </c>
      <c r="AB300">
        <v>17763</v>
      </c>
      <c r="AC300">
        <v>0</v>
      </c>
      <c r="AD300">
        <v>0</v>
      </c>
      <c r="AE300">
        <v>39075</v>
      </c>
    </row>
    <row r="301" spans="1:31" x14ac:dyDescent="0.35">
      <c r="A301" t="s">
        <v>863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12279</v>
      </c>
      <c r="U301">
        <v>1280</v>
      </c>
      <c r="V301">
        <v>761</v>
      </c>
      <c r="W301">
        <v>0</v>
      </c>
      <c r="X301">
        <v>0</v>
      </c>
      <c r="Y301">
        <v>0</v>
      </c>
      <c r="Z301">
        <v>0</v>
      </c>
      <c r="AA301">
        <v>1977</v>
      </c>
      <c r="AB301">
        <v>16297</v>
      </c>
      <c r="AC301">
        <v>0</v>
      </c>
      <c r="AD301">
        <v>0</v>
      </c>
      <c r="AE301">
        <v>58370</v>
      </c>
    </row>
    <row r="302" spans="1:31" x14ac:dyDescent="0.35">
      <c r="A302" t="s">
        <v>862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46010</v>
      </c>
    </row>
    <row r="303" spans="1:31" x14ac:dyDescent="0.35">
      <c r="A303" t="s">
        <v>861</v>
      </c>
      <c r="B303">
        <v>698</v>
      </c>
      <c r="C303">
        <v>599</v>
      </c>
      <c r="D303">
        <v>0</v>
      </c>
      <c r="E303">
        <v>0</v>
      </c>
      <c r="F303">
        <v>0</v>
      </c>
      <c r="G303">
        <v>0</v>
      </c>
      <c r="H303">
        <v>1409</v>
      </c>
      <c r="I303">
        <v>200</v>
      </c>
      <c r="J303">
        <v>2906</v>
      </c>
      <c r="K303">
        <v>290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2174</v>
      </c>
      <c r="R303">
        <v>0</v>
      </c>
      <c r="S303">
        <v>2464</v>
      </c>
      <c r="T303">
        <v>15412</v>
      </c>
      <c r="U303">
        <v>5868</v>
      </c>
      <c r="V303">
        <v>0</v>
      </c>
      <c r="W303">
        <v>0</v>
      </c>
      <c r="X303">
        <v>0</v>
      </c>
      <c r="Y303">
        <v>0</v>
      </c>
      <c r="Z303">
        <v>2174</v>
      </c>
      <c r="AA303">
        <v>3807</v>
      </c>
      <c r="AB303">
        <v>27261</v>
      </c>
      <c r="AC303">
        <v>0</v>
      </c>
      <c r="AD303">
        <v>0</v>
      </c>
      <c r="AE303">
        <v>27516</v>
      </c>
    </row>
    <row r="304" spans="1:31" x14ac:dyDescent="0.35">
      <c r="A304" t="s">
        <v>860</v>
      </c>
      <c r="B304">
        <v>0</v>
      </c>
      <c r="C304">
        <v>180</v>
      </c>
      <c r="D304">
        <v>0</v>
      </c>
      <c r="E304">
        <v>0</v>
      </c>
      <c r="F304">
        <v>128</v>
      </c>
      <c r="G304">
        <v>0</v>
      </c>
      <c r="H304">
        <v>0</v>
      </c>
      <c r="I304">
        <v>1800</v>
      </c>
      <c r="J304">
        <v>2108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1800</v>
      </c>
      <c r="S304">
        <v>1800</v>
      </c>
      <c r="T304">
        <v>9857</v>
      </c>
      <c r="U304">
        <v>9184</v>
      </c>
      <c r="V304">
        <v>0</v>
      </c>
      <c r="W304">
        <v>0</v>
      </c>
      <c r="X304">
        <v>55738</v>
      </c>
      <c r="Y304">
        <v>0</v>
      </c>
      <c r="Z304">
        <v>292</v>
      </c>
      <c r="AA304">
        <v>7733</v>
      </c>
      <c r="AB304">
        <v>82804</v>
      </c>
      <c r="AC304">
        <v>0</v>
      </c>
      <c r="AD304">
        <v>0</v>
      </c>
      <c r="AE304">
        <v>69041</v>
      </c>
    </row>
    <row r="305" spans="1:31" x14ac:dyDescent="0.35">
      <c r="A305" t="s">
        <v>859</v>
      </c>
      <c r="B305">
        <v>1932</v>
      </c>
      <c r="C305">
        <v>1975</v>
      </c>
      <c r="D305">
        <v>0</v>
      </c>
      <c r="E305">
        <v>0</v>
      </c>
      <c r="F305">
        <v>0</v>
      </c>
      <c r="G305">
        <v>0</v>
      </c>
      <c r="H305">
        <v>511</v>
      </c>
      <c r="I305">
        <v>2165</v>
      </c>
      <c r="J305">
        <v>6583</v>
      </c>
      <c r="K305">
        <v>0</v>
      </c>
      <c r="L305">
        <v>4000</v>
      </c>
      <c r="M305">
        <v>0</v>
      </c>
      <c r="N305">
        <v>0</v>
      </c>
      <c r="O305">
        <v>0</v>
      </c>
      <c r="P305">
        <v>0</v>
      </c>
      <c r="Q305">
        <v>2357</v>
      </c>
      <c r="R305">
        <v>1643</v>
      </c>
      <c r="S305">
        <v>8000</v>
      </c>
      <c r="T305">
        <v>41316</v>
      </c>
      <c r="U305">
        <v>9452</v>
      </c>
      <c r="V305">
        <v>0</v>
      </c>
      <c r="W305">
        <v>0</v>
      </c>
      <c r="X305">
        <v>0</v>
      </c>
      <c r="Y305">
        <v>0</v>
      </c>
      <c r="Z305">
        <v>24802</v>
      </c>
      <c r="AA305">
        <v>33261</v>
      </c>
      <c r="AB305">
        <v>108831</v>
      </c>
      <c r="AC305">
        <v>0</v>
      </c>
      <c r="AD305">
        <v>0</v>
      </c>
      <c r="AE305">
        <v>189924</v>
      </c>
    </row>
    <row r="306" spans="1:31" x14ac:dyDescent="0.35">
      <c r="A306" t="s">
        <v>858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598</v>
      </c>
      <c r="J306">
        <v>598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600</v>
      </c>
      <c r="S306">
        <v>600</v>
      </c>
      <c r="T306">
        <v>0</v>
      </c>
      <c r="U306">
        <v>259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2471</v>
      </c>
      <c r="AB306">
        <v>2730</v>
      </c>
      <c r="AC306">
        <v>0</v>
      </c>
      <c r="AD306">
        <v>0</v>
      </c>
      <c r="AE306">
        <v>15149</v>
      </c>
    </row>
    <row r="307" spans="1:31" x14ac:dyDescent="0.35">
      <c r="A307" t="s">
        <v>857</v>
      </c>
      <c r="B307">
        <v>231</v>
      </c>
      <c r="C307">
        <v>0</v>
      </c>
      <c r="D307">
        <v>0</v>
      </c>
      <c r="E307">
        <v>0</v>
      </c>
      <c r="F307">
        <v>15559</v>
      </c>
      <c r="G307">
        <v>100</v>
      </c>
      <c r="H307">
        <v>50</v>
      </c>
      <c r="I307">
        <v>0</v>
      </c>
      <c r="J307">
        <v>15940</v>
      </c>
      <c r="K307">
        <v>200</v>
      </c>
      <c r="L307">
        <v>0</v>
      </c>
      <c r="M307">
        <v>0</v>
      </c>
      <c r="N307">
        <v>0</v>
      </c>
      <c r="O307">
        <v>19155</v>
      </c>
      <c r="P307">
        <v>0</v>
      </c>
      <c r="Q307">
        <v>0</v>
      </c>
      <c r="R307">
        <v>0</v>
      </c>
      <c r="S307">
        <v>19355</v>
      </c>
      <c r="T307">
        <v>9035</v>
      </c>
      <c r="U307">
        <v>5154</v>
      </c>
      <c r="V307">
        <v>0</v>
      </c>
      <c r="W307">
        <v>0</v>
      </c>
      <c r="X307">
        <v>21957</v>
      </c>
      <c r="Y307">
        <v>3588</v>
      </c>
      <c r="Z307">
        <v>241</v>
      </c>
      <c r="AA307">
        <v>24028</v>
      </c>
      <c r="AB307">
        <v>64003</v>
      </c>
      <c r="AC307">
        <v>200</v>
      </c>
      <c r="AD307">
        <v>2655</v>
      </c>
      <c r="AE307">
        <v>44442</v>
      </c>
    </row>
    <row r="308" spans="1:31" x14ac:dyDescent="0.35">
      <c r="A308" t="s">
        <v>856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11834</v>
      </c>
    </row>
    <row r="309" spans="1:31" x14ac:dyDescent="0.35">
      <c r="A309" t="s">
        <v>855</v>
      </c>
      <c r="B309">
        <v>628</v>
      </c>
      <c r="C309">
        <v>388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1016</v>
      </c>
      <c r="K309">
        <v>1000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1000</v>
      </c>
      <c r="T309">
        <v>983</v>
      </c>
      <c r="U309">
        <v>2154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3137</v>
      </c>
      <c r="AC309">
        <v>0</v>
      </c>
      <c r="AD309">
        <v>0</v>
      </c>
      <c r="AE309">
        <v>9497</v>
      </c>
    </row>
    <row r="310" spans="1:31" x14ac:dyDescent="0.35">
      <c r="A310" t="s">
        <v>854</v>
      </c>
      <c r="B310">
        <v>4608</v>
      </c>
      <c r="C310">
        <v>75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776</v>
      </c>
      <c r="J310">
        <v>5459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31130</v>
      </c>
      <c r="U310">
        <v>3652</v>
      </c>
      <c r="V310">
        <v>0</v>
      </c>
      <c r="W310">
        <v>187</v>
      </c>
      <c r="X310">
        <v>0</v>
      </c>
      <c r="Y310">
        <v>0</v>
      </c>
      <c r="Z310">
        <v>0</v>
      </c>
      <c r="AA310">
        <v>2032</v>
      </c>
      <c r="AB310">
        <v>37001</v>
      </c>
      <c r="AC310">
        <v>0</v>
      </c>
      <c r="AD310">
        <v>0</v>
      </c>
      <c r="AE310">
        <v>74375</v>
      </c>
    </row>
    <row r="311" spans="1:31" x14ac:dyDescent="0.35">
      <c r="A311" t="s">
        <v>853</v>
      </c>
      <c r="B311">
        <v>1850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1850</v>
      </c>
      <c r="K311">
        <v>2150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2150</v>
      </c>
      <c r="T311">
        <v>2167</v>
      </c>
      <c r="U311">
        <v>0</v>
      </c>
      <c r="V311">
        <v>0</v>
      </c>
      <c r="W311">
        <v>5239</v>
      </c>
      <c r="X311">
        <v>0</v>
      </c>
      <c r="Y311">
        <v>0</v>
      </c>
      <c r="Z311">
        <v>0</v>
      </c>
      <c r="AA311">
        <v>4930</v>
      </c>
      <c r="AB311">
        <v>12336</v>
      </c>
      <c r="AC311">
        <v>0</v>
      </c>
      <c r="AD311">
        <v>0</v>
      </c>
      <c r="AE311">
        <v>11186</v>
      </c>
    </row>
    <row r="312" spans="1:31" x14ac:dyDescent="0.35">
      <c r="A312" t="s">
        <v>852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5775</v>
      </c>
      <c r="Y312">
        <v>0</v>
      </c>
      <c r="Z312">
        <v>0</v>
      </c>
      <c r="AA312">
        <v>705</v>
      </c>
      <c r="AB312">
        <v>6480</v>
      </c>
      <c r="AC312">
        <v>0</v>
      </c>
      <c r="AD312">
        <v>0</v>
      </c>
      <c r="AE312">
        <v>26701</v>
      </c>
    </row>
    <row r="313" spans="1:31" x14ac:dyDescent="0.35">
      <c r="A313" t="s">
        <v>851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4690</v>
      </c>
    </row>
    <row r="314" spans="1:31" x14ac:dyDescent="0.35">
      <c r="A314" t="s">
        <v>850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9912</v>
      </c>
    </row>
    <row r="315" spans="1:31" x14ac:dyDescent="0.35">
      <c r="A315" t="s">
        <v>849</v>
      </c>
      <c r="B315">
        <v>0</v>
      </c>
      <c r="C315">
        <v>90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90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11608</v>
      </c>
      <c r="U315">
        <v>1173</v>
      </c>
      <c r="V315">
        <v>0</v>
      </c>
      <c r="W315">
        <v>4466</v>
      </c>
      <c r="X315">
        <v>0</v>
      </c>
      <c r="Y315">
        <v>0</v>
      </c>
      <c r="Z315">
        <v>0</v>
      </c>
      <c r="AA315">
        <v>0</v>
      </c>
      <c r="AB315">
        <v>17247</v>
      </c>
      <c r="AC315">
        <v>0</v>
      </c>
      <c r="AD315">
        <v>0</v>
      </c>
      <c r="AE315">
        <v>18618</v>
      </c>
    </row>
    <row r="316" spans="1:31" x14ac:dyDescent="0.35">
      <c r="A316" t="s">
        <v>848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10794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1523</v>
      </c>
      <c r="AB316">
        <v>12317</v>
      </c>
      <c r="AC316">
        <v>0</v>
      </c>
      <c r="AD316">
        <v>0</v>
      </c>
      <c r="AE316">
        <v>20278</v>
      </c>
    </row>
    <row r="317" spans="1:31" x14ac:dyDescent="0.35">
      <c r="A317" t="s">
        <v>847</v>
      </c>
      <c r="B317">
        <v>0</v>
      </c>
      <c r="C317">
        <v>0</v>
      </c>
      <c r="D317">
        <v>0</v>
      </c>
      <c r="E317">
        <v>0</v>
      </c>
      <c r="F317">
        <v>1704</v>
      </c>
      <c r="G317">
        <v>0</v>
      </c>
      <c r="H317">
        <v>1618</v>
      </c>
      <c r="I317">
        <v>0</v>
      </c>
      <c r="J317">
        <v>3322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9962</v>
      </c>
      <c r="U317">
        <v>2591</v>
      </c>
      <c r="V317">
        <v>0</v>
      </c>
      <c r="W317">
        <v>0</v>
      </c>
      <c r="X317">
        <v>69635</v>
      </c>
      <c r="Y317">
        <v>0</v>
      </c>
      <c r="Z317">
        <v>4422</v>
      </c>
      <c r="AA317">
        <v>1244</v>
      </c>
      <c r="AB317">
        <v>87854</v>
      </c>
      <c r="AC317">
        <v>0</v>
      </c>
      <c r="AD317">
        <v>0</v>
      </c>
      <c r="AE317">
        <v>67603</v>
      </c>
    </row>
    <row r="318" spans="1:31" x14ac:dyDescent="0.35">
      <c r="A318" t="s">
        <v>846</v>
      </c>
      <c r="B318">
        <v>7752</v>
      </c>
      <c r="C318">
        <v>536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8288</v>
      </c>
      <c r="K318">
        <v>10000</v>
      </c>
      <c r="L318">
        <v>2000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12000</v>
      </c>
      <c r="T318">
        <v>18408</v>
      </c>
      <c r="U318">
        <v>3602</v>
      </c>
      <c r="V318">
        <v>0</v>
      </c>
      <c r="W318">
        <v>0</v>
      </c>
      <c r="X318">
        <v>0</v>
      </c>
      <c r="Y318">
        <v>13750</v>
      </c>
      <c r="Z318">
        <v>7040</v>
      </c>
      <c r="AA318">
        <v>14113</v>
      </c>
      <c r="AB318">
        <v>56913</v>
      </c>
      <c r="AC318">
        <v>0</v>
      </c>
      <c r="AD318">
        <v>0</v>
      </c>
      <c r="AE318">
        <v>54911</v>
      </c>
    </row>
    <row r="319" spans="1:31" x14ac:dyDescent="0.35">
      <c r="A319" t="s">
        <v>845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3332</v>
      </c>
      <c r="H319">
        <v>0</v>
      </c>
      <c r="I319">
        <v>3658</v>
      </c>
      <c r="J319">
        <v>6990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3366</v>
      </c>
      <c r="Q319">
        <v>0</v>
      </c>
      <c r="R319">
        <v>3624</v>
      </c>
      <c r="S319">
        <v>6990</v>
      </c>
      <c r="T319">
        <v>0</v>
      </c>
      <c r="U319">
        <v>0</v>
      </c>
      <c r="V319">
        <v>0</v>
      </c>
      <c r="W319">
        <v>11180</v>
      </c>
      <c r="X319">
        <v>0</v>
      </c>
      <c r="Y319">
        <v>3366</v>
      </c>
      <c r="Z319">
        <v>0</v>
      </c>
      <c r="AA319">
        <v>3624</v>
      </c>
      <c r="AB319">
        <v>18170</v>
      </c>
      <c r="AC319">
        <v>0</v>
      </c>
      <c r="AD319">
        <v>0</v>
      </c>
      <c r="AE319">
        <v>17877</v>
      </c>
    </row>
    <row r="320" spans="1:31" x14ac:dyDescent="0.35">
      <c r="A320" t="s">
        <v>844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6960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6960</v>
      </c>
      <c r="AC320">
        <v>0</v>
      </c>
      <c r="AD320">
        <v>0</v>
      </c>
      <c r="AE320">
        <v>9647</v>
      </c>
    </row>
    <row r="321" spans="1:31" x14ac:dyDescent="0.35">
      <c r="A321" t="s">
        <v>843</v>
      </c>
      <c r="B321">
        <v>2597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2597</v>
      </c>
      <c r="K321">
        <v>3000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3000</v>
      </c>
      <c r="T321">
        <v>19561</v>
      </c>
      <c r="U321">
        <v>516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20077</v>
      </c>
      <c r="AC321">
        <v>0</v>
      </c>
      <c r="AD321">
        <v>0</v>
      </c>
      <c r="AE321">
        <v>14019</v>
      </c>
    </row>
    <row r="322" spans="1:31" x14ac:dyDescent="0.35">
      <c r="A322" t="s">
        <v>842</v>
      </c>
      <c r="B322">
        <v>88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52</v>
      </c>
      <c r="J322">
        <v>140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1075</v>
      </c>
      <c r="S322">
        <v>1075</v>
      </c>
      <c r="T322">
        <v>16486</v>
      </c>
      <c r="U322">
        <v>1653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8277</v>
      </c>
      <c r="AB322">
        <v>26416</v>
      </c>
      <c r="AC322">
        <v>0</v>
      </c>
      <c r="AD322">
        <v>0</v>
      </c>
      <c r="AE322">
        <v>35689</v>
      </c>
    </row>
    <row r="323" spans="1:31" x14ac:dyDescent="0.35">
      <c r="A323" t="s">
        <v>841</v>
      </c>
      <c r="B323">
        <v>732</v>
      </c>
      <c r="C323">
        <v>3348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4171</v>
      </c>
      <c r="J323">
        <v>8251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7000</v>
      </c>
      <c r="S323">
        <v>7000</v>
      </c>
      <c r="T323">
        <v>18895</v>
      </c>
      <c r="U323">
        <v>4605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67415</v>
      </c>
      <c r="AB323">
        <v>90915</v>
      </c>
      <c r="AC323">
        <v>0</v>
      </c>
      <c r="AD323">
        <v>0</v>
      </c>
      <c r="AE323">
        <v>192669</v>
      </c>
    </row>
    <row r="324" spans="1:31" x14ac:dyDescent="0.35">
      <c r="A324" t="s">
        <v>840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5303</v>
      </c>
    </row>
    <row r="325" spans="1:31" x14ac:dyDescent="0.35">
      <c r="A325" t="s">
        <v>839</v>
      </c>
      <c r="B325">
        <v>490</v>
      </c>
      <c r="C325">
        <v>1128</v>
      </c>
      <c r="D325">
        <v>2618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4236</v>
      </c>
      <c r="K325">
        <v>0</v>
      </c>
      <c r="L325">
        <v>0</v>
      </c>
      <c r="M325">
        <v>3200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3200</v>
      </c>
      <c r="T325">
        <v>21635</v>
      </c>
      <c r="U325">
        <v>6572</v>
      </c>
      <c r="V325">
        <v>3200</v>
      </c>
      <c r="W325">
        <v>0</v>
      </c>
      <c r="X325">
        <v>0</v>
      </c>
      <c r="Y325">
        <v>0</v>
      </c>
      <c r="Z325">
        <v>0</v>
      </c>
      <c r="AA325">
        <v>395</v>
      </c>
      <c r="AB325">
        <v>31802</v>
      </c>
      <c r="AC325">
        <v>0</v>
      </c>
      <c r="AD325">
        <v>0</v>
      </c>
      <c r="AE325">
        <v>59448</v>
      </c>
    </row>
    <row r="326" spans="1:31" x14ac:dyDescent="0.35">
      <c r="A326" t="s">
        <v>838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3062</v>
      </c>
      <c r="U326">
        <v>79</v>
      </c>
      <c r="V326">
        <v>0</v>
      </c>
      <c r="W326">
        <v>0</v>
      </c>
      <c r="X326">
        <v>0</v>
      </c>
      <c r="Y326">
        <v>0</v>
      </c>
      <c r="Z326">
        <v>5830</v>
      </c>
      <c r="AA326">
        <v>1259</v>
      </c>
      <c r="AB326">
        <v>10230</v>
      </c>
      <c r="AC326">
        <v>0</v>
      </c>
      <c r="AD326">
        <v>0</v>
      </c>
      <c r="AE326">
        <v>19812</v>
      </c>
    </row>
    <row r="327" spans="1:31" x14ac:dyDescent="0.35">
      <c r="A327" t="s">
        <v>837</v>
      </c>
      <c r="B327">
        <v>25131</v>
      </c>
      <c r="C327">
        <v>4643</v>
      </c>
      <c r="D327">
        <v>0</v>
      </c>
      <c r="E327">
        <v>8039</v>
      </c>
      <c r="F327">
        <v>0</v>
      </c>
      <c r="G327">
        <v>0</v>
      </c>
      <c r="H327">
        <v>0</v>
      </c>
      <c r="I327">
        <v>12958</v>
      </c>
      <c r="J327">
        <v>50771</v>
      </c>
      <c r="K327">
        <v>32820</v>
      </c>
      <c r="L327">
        <v>4600</v>
      </c>
      <c r="M327">
        <v>0</v>
      </c>
      <c r="N327">
        <v>5000</v>
      </c>
      <c r="O327">
        <v>0</v>
      </c>
      <c r="P327">
        <v>0</v>
      </c>
      <c r="Q327">
        <v>0</v>
      </c>
      <c r="R327">
        <v>18440</v>
      </c>
      <c r="S327">
        <v>60860</v>
      </c>
      <c r="T327">
        <v>45949</v>
      </c>
      <c r="U327">
        <v>9142</v>
      </c>
      <c r="V327">
        <v>0</v>
      </c>
      <c r="W327">
        <v>67538</v>
      </c>
      <c r="X327">
        <v>0</v>
      </c>
      <c r="Y327">
        <v>0</v>
      </c>
      <c r="Z327">
        <v>2012</v>
      </c>
      <c r="AA327">
        <v>26163</v>
      </c>
      <c r="AB327">
        <v>150804</v>
      </c>
      <c r="AC327">
        <v>0</v>
      </c>
      <c r="AD327">
        <v>7014</v>
      </c>
      <c r="AE327">
        <v>68643</v>
      </c>
    </row>
    <row r="328" spans="1:31" x14ac:dyDescent="0.35">
      <c r="A328" t="s">
        <v>836</v>
      </c>
      <c r="B328">
        <v>558</v>
      </c>
      <c r="C328">
        <v>1803</v>
      </c>
      <c r="D328">
        <v>184</v>
      </c>
      <c r="E328">
        <v>2492</v>
      </c>
      <c r="F328">
        <v>0</v>
      </c>
      <c r="G328">
        <v>4479</v>
      </c>
      <c r="H328">
        <v>0</v>
      </c>
      <c r="I328">
        <v>2274</v>
      </c>
      <c r="J328">
        <v>11790</v>
      </c>
      <c r="K328">
        <v>650</v>
      </c>
      <c r="L328">
        <v>3474</v>
      </c>
      <c r="M328">
        <v>0</v>
      </c>
      <c r="N328">
        <v>2875</v>
      </c>
      <c r="O328">
        <v>0</v>
      </c>
      <c r="P328">
        <v>5993</v>
      </c>
      <c r="Q328">
        <v>0</v>
      </c>
      <c r="R328">
        <v>2538</v>
      </c>
      <c r="S328">
        <v>15530</v>
      </c>
      <c r="T328">
        <v>24324</v>
      </c>
      <c r="U328">
        <v>9147</v>
      </c>
      <c r="V328">
        <v>2356</v>
      </c>
      <c r="W328">
        <v>9365</v>
      </c>
      <c r="X328">
        <v>0</v>
      </c>
      <c r="Y328">
        <v>12446</v>
      </c>
      <c r="Z328">
        <v>2184</v>
      </c>
      <c r="AA328">
        <v>8423</v>
      </c>
      <c r="AB328">
        <v>68245</v>
      </c>
      <c r="AC328">
        <v>0</v>
      </c>
      <c r="AD328">
        <v>0</v>
      </c>
      <c r="AE328">
        <v>87733</v>
      </c>
    </row>
    <row r="329" spans="1:31" x14ac:dyDescent="0.35">
      <c r="A329" t="s">
        <v>835</v>
      </c>
      <c r="B329">
        <v>0</v>
      </c>
      <c r="C329">
        <v>72</v>
      </c>
      <c r="D329">
        <v>0</v>
      </c>
      <c r="E329">
        <v>0</v>
      </c>
      <c r="F329">
        <v>0</v>
      </c>
      <c r="G329">
        <v>0</v>
      </c>
      <c r="H329">
        <v>164</v>
      </c>
      <c r="I329">
        <v>0</v>
      </c>
      <c r="J329">
        <v>236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5481</v>
      </c>
      <c r="U329">
        <v>1431</v>
      </c>
      <c r="V329">
        <v>0</v>
      </c>
      <c r="W329">
        <v>0</v>
      </c>
      <c r="X329">
        <v>0</v>
      </c>
      <c r="Y329">
        <v>0</v>
      </c>
      <c r="Z329">
        <v>555</v>
      </c>
      <c r="AA329">
        <v>0</v>
      </c>
      <c r="AB329">
        <v>7467</v>
      </c>
      <c r="AC329">
        <v>0</v>
      </c>
      <c r="AD329">
        <v>0</v>
      </c>
      <c r="AE329">
        <v>16536</v>
      </c>
    </row>
    <row r="330" spans="1:31" x14ac:dyDescent="0.35">
      <c r="A330" t="s">
        <v>834</v>
      </c>
      <c r="B330">
        <v>3744</v>
      </c>
      <c r="C330">
        <v>3484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537</v>
      </c>
      <c r="J330">
        <v>7765</v>
      </c>
      <c r="K330">
        <v>3577</v>
      </c>
      <c r="L330">
        <v>8083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11660</v>
      </c>
      <c r="T330">
        <v>60034</v>
      </c>
      <c r="U330">
        <v>18948</v>
      </c>
      <c r="V330">
        <v>0</v>
      </c>
      <c r="W330">
        <v>1143</v>
      </c>
      <c r="X330">
        <v>0</v>
      </c>
      <c r="Y330">
        <v>0</v>
      </c>
      <c r="Z330">
        <v>0</v>
      </c>
      <c r="AA330">
        <v>38358</v>
      </c>
      <c r="AB330">
        <v>118483</v>
      </c>
      <c r="AC330">
        <v>0</v>
      </c>
      <c r="AD330">
        <v>0</v>
      </c>
      <c r="AE330">
        <v>225758</v>
      </c>
    </row>
    <row r="331" spans="1:31" x14ac:dyDescent="0.35">
      <c r="A331" t="s">
        <v>833</v>
      </c>
      <c r="B331">
        <v>13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13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7165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7165</v>
      </c>
      <c r="AC331">
        <v>0</v>
      </c>
      <c r="AD331">
        <v>0</v>
      </c>
      <c r="AE331">
        <v>17583</v>
      </c>
    </row>
    <row r="332" spans="1:31" x14ac:dyDescent="0.35">
      <c r="A332" t="s">
        <v>832</v>
      </c>
      <c r="B332">
        <v>4704</v>
      </c>
      <c r="C332">
        <v>2618</v>
      </c>
      <c r="D332">
        <v>653</v>
      </c>
      <c r="E332">
        <v>928</v>
      </c>
      <c r="F332">
        <v>28561</v>
      </c>
      <c r="G332">
        <v>0</v>
      </c>
      <c r="H332">
        <v>0</v>
      </c>
      <c r="I332">
        <v>6609</v>
      </c>
      <c r="J332">
        <v>44073</v>
      </c>
      <c r="K332">
        <v>0</v>
      </c>
      <c r="L332">
        <v>0</v>
      </c>
      <c r="M332">
        <v>0</v>
      </c>
      <c r="N332">
        <v>0</v>
      </c>
      <c r="O332">
        <v>18415</v>
      </c>
      <c r="P332">
        <v>0</v>
      </c>
      <c r="Q332">
        <v>0</v>
      </c>
      <c r="R332">
        <v>6804</v>
      </c>
      <c r="S332">
        <v>25219</v>
      </c>
      <c r="T332">
        <v>43576</v>
      </c>
      <c r="U332">
        <v>7848</v>
      </c>
      <c r="V332">
        <v>0</v>
      </c>
      <c r="W332">
        <v>86238</v>
      </c>
      <c r="X332">
        <v>74665</v>
      </c>
      <c r="Y332">
        <v>0</v>
      </c>
      <c r="Z332">
        <v>1871</v>
      </c>
      <c r="AA332">
        <v>14012</v>
      </c>
      <c r="AB332">
        <v>228210</v>
      </c>
      <c r="AC332">
        <v>0</v>
      </c>
      <c r="AD332">
        <v>82</v>
      </c>
      <c r="AE332">
        <v>106807</v>
      </c>
    </row>
    <row r="333" spans="1:31" x14ac:dyDescent="0.35">
      <c r="A333" t="s">
        <v>831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3810</v>
      </c>
      <c r="AB333">
        <v>3810</v>
      </c>
      <c r="AC333">
        <v>0</v>
      </c>
      <c r="AD333">
        <v>0</v>
      </c>
      <c r="AE333">
        <v>18457</v>
      </c>
    </row>
    <row r="334" spans="1:31" x14ac:dyDescent="0.35">
      <c r="A334" t="s">
        <v>830</v>
      </c>
      <c r="B334">
        <v>6686</v>
      </c>
      <c r="C334">
        <v>1127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360</v>
      </c>
      <c r="J334">
        <v>8173</v>
      </c>
      <c r="K334">
        <v>8308</v>
      </c>
      <c r="L334">
        <v>1290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360</v>
      </c>
      <c r="S334">
        <v>9958</v>
      </c>
      <c r="T334">
        <v>40072</v>
      </c>
      <c r="U334">
        <v>6210</v>
      </c>
      <c r="V334">
        <v>0</v>
      </c>
      <c r="W334">
        <v>0</v>
      </c>
      <c r="X334">
        <v>62431</v>
      </c>
      <c r="Y334">
        <v>0</v>
      </c>
      <c r="Z334">
        <v>0</v>
      </c>
      <c r="AA334">
        <v>5553</v>
      </c>
      <c r="AB334">
        <v>114266</v>
      </c>
      <c r="AC334">
        <v>515</v>
      </c>
      <c r="AD334">
        <v>4441</v>
      </c>
      <c r="AE334">
        <v>69511</v>
      </c>
    </row>
    <row r="335" spans="1:31" x14ac:dyDescent="0.35">
      <c r="A335" t="s">
        <v>829</v>
      </c>
      <c r="B335">
        <v>0</v>
      </c>
      <c r="C335">
        <v>823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6170</v>
      </c>
      <c r="J335">
        <v>6993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8000</v>
      </c>
      <c r="S335">
        <v>8000</v>
      </c>
      <c r="T335">
        <v>7087</v>
      </c>
      <c r="U335">
        <v>8250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21399</v>
      </c>
      <c r="AB335">
        <v>36736</v>
      </c>
      <c r="AC335">
        <v>0</v>
      </c>
      <c r="AD335">
        <v>0</v>
      </c>
      <c r="AE335">
        <v>35437</v>
      </c>
    </row>
    <row r="336" spans="1:31" x14ac:dyDescent="0.35">
      <c r="A336" t="s">
        <v>828</v>
      </c>
      <c r="B336">
        <v>0</v>
      </c>
      <c r="C336">
        <v>114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2251</v>
      </c>
      <c r="J336">
        <v>2365</v>
      </c>
      <c r="K336">
        <v>0</v>
      </c>
      <c r="L336">
        <v>0</v>
      </c>
      <c r="M336">
        <v>0</v>
      </c>
      <c r="N336">
        <v>0</v>
      </c>
      <c r="O336">
        <v>3317</v>
      </c>
      <c r="P336">
        <v>0</v>
      </c>
      <c r="Q336">
        <v>0</v>
      </c>
      <c r="R336">
        <v>4478</v>
      </c>
      <c r="S336">
        <v>7795</v>
      </c>
      <c r="T336">
        <v>6864</v>
      </c>
      <c r="U336">
        <v>3400</v>
      </c>
      <c r="V336">
        <v>0</v>
      </c>
      <c r="W336">
        <v>0</v>
      </c>
      <c r="X336">
        <v>117348</v>
      </c>
      <c r="Y336">
        <v>14860</v>
      </c>
      <c r="Z336">
        <v>0</v>
      </c>
      <c r="AA336">
        <v>9382</v>
      </c>
      <c r="AB336">
        <v>151854</v>
      </c>
      <c r="AC336">
        <v>0</v>
      </c>
      <c r="AD336">
        <v>2368</v>
      </c>
      <c r="AE336">
        <v>50367</v>
      </c>
    </row>
    <row r="337" spans="1:31" x14ac:dyDescent="0.35">
      <c r="A337" t="s">
        <v>827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819</v>
      </c>
      <c r="X337">
        <v>0</v>
      </c>
      <c r="Y337">
        <v>0</v>
      </c>
      <c r="Z337">
        <v>0</v>
      </c>
      <c r="AA337">
        <v>670</v>
      </c>
      <c r="AB337">
        <v>1489</v>
      </c>
      <c r="AC337">
        <v>0</v>
      </c>
      <c r="AD337">
        <v>0</v>
      </c>
      <c r="AE337">
        <v>12490</v>
      </c>
    </row>
    <row r="338" spans="1:31" x14ac:dyDescent="0.35">
      <c r="A338" t="s">
        <v>826</v>
      </c>
      <c r="B338">
        <v>797</v>
      </c>
      <c r="C338">
        <v>0</v>
      </c>
      <c r="D338">
        <v>0</v>
      </c>
      <c r="E338">
        <v>163</v>
      </c>
      <c r="F338">
        <v>0</v>
      </c>
      <c r="G338">
        <v>0</v>
      </c>
      <c r="H338">
        <v>0</v>
      </c>
      <c r="I338">
        <v>0</v>
      </c>
      <c r="J338">
        <v>960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20006</v>
      </c>
      <c r="U338">
        <v>222</v>
      </c>
      <c r="V338">
        <v>0</v>
      </c>
      <c r="W338">
        <v>43297</v>
      </c>
      <c r="X338">
        <v>0</v>
      </c>
      <c r="Y338">
        <v>0</v>
      </c>
      <c r="Z338">
        <v>0</v>
      </c>
      <c r="AA338">
        <v>2227</v>
      </c>
      <c r="AB338">
        <v>65752</v>
      </c>
      <c r="AC338">
        <v>0</v>
      </c>
      <c r="AD338">
        <v>0</v>
      </c>
      <c r="AE338">
        <v>43823</v>
      </c>
    </row>
    <row r="339" spans="1:31" x14ac:dyDescent="0.35">
      <c r="A339" t="s">
        <v>825</v>
      </c>
      <c r="B339">
        <v>379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31</v>
      </c>
      <c r="J339">
        <v>410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96</v>
      </c>
      <c r="AB339">
        <v>96</v>
      </c>
      <c r="AC339">
        <v>0</v>
      </c>
      <c r="AD339">
        <v>0</v>
      </c>
      <c r="AE339">
        <v>10118</v>
      </c>
    </row>
    <row r="340" spans="1:31" x14ac:dyDescent="0.35">
      <c r="A340" t="s">
        <v>824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121</v>
      </c>
      <c r="U340">
        <v>272</v>
      </c>
      <c r="V340">
        <v>0</v>
      </c>
      <c r="W340">
        <v>8239</v>
      </c>
      <c r="X340">
        <v>0</v>
      </c>
      <c r="Y340">
        <v>2190</v>
      </c>
      <c r="Z340">
        <v>0</v>
      </c>
      <c r="AA340">
        <v>0</v>
      </c>
      <c r="AB340">
        <v>10822</v>
      </c>
      <c r="AC340">
        <v>0</v>
      </c>
      <c r="AD340">
        <v>0</v>
      </c>
      <c r="AE340">
        <v>12009</v>
      </c>
    </row>
    <row r="341" spans="1:31" x14ac:dyDescent="0.35">
      <c r="A341" t="s">
        <v>823</v>
      </c>
      <c r="B341">
        <v>0</v>
      </c>
      <c r="C341">
        <v>0</v>
      </c>
      <c r="D341">
        <v>0</v>
      </c>
      <c r="E341">
        <v>0</v>
      </c>
      <c r="F341">
        <v>707</v>
      </c>
      <c r="G341">
        <v>0</v>
      </c>
      <c r="H341">
        <v>0</v>
      </c>
      <c r="I341">
        <v>0</v>
      </c>
      <c r="J341">
        <v>707</v>
      </c>
      <c r="K341">
        <v>0</v>
      </c>
      <c r="L341">
        <v>0</v>
      </c>
      <c r="M341">
        <v>0</v>
      </c>
      <c r="N341">
        <v>0</v>
      </c>
      <c r="O341">
        <v>1000</v>
      </c>
      <c r="P341">
        <v>0</v>
      </c>
      <c r="Q341">
        <v>0</v>
      </c>
      <c r="R341">
        <v>0</v>
      </c>
      <c r="S341">
        <v>1000</v>
      </c>
      <c r="T341">
        <v>0</v>
      </c>
      <c r="U341">
        <v>229</v>
      </c>
      <c r="V341">
        <v>0</v>
      </c>
      <c r="W341">
        <v>1597</v>
      </c>
      <c r="X341">
        <v>16178</v>
      </c>
      <c r="Y341">
        <v>4219</v>
      </c>
      <c r="Z341">
        <v>0</v>
      </c>
      <c r="AA341">
        <v>0</v>
      </c>
      <c r="AB341">
        <v>22223</v>
      </c>
      <c r="AC341">
        <v>0</v>
      </c>
      <c r="AD341">
        <v>0</v>
      </c>
      <c r="AE341">
        <v>12240</v>
      </c>
    </row>
    <row r="342" spans="1:31" x14ac:dyDescent="0.35">
      <c r="A342" t="s">
        <v>822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3699</v>
      </c>
    </row>
    <row r="343" spans="1:31" x14ac:dyDescent="0.35">
      <c r="A343" t="s">
        <v>821</v>
      </c>
      <c r="B343">
        <v>0</v>
      </c>
      <c r="C343">
        <v>57</v>
      </c>
      <c r="D343">
        <v>0</v>
      </c>
      <c r="E343">
        <v>155</v>
      </c>
      <c r="F343">
        <v>0</v>
      </c>
      <c r="G343">
        <v>0</v>
      </c>
      <c r="H343">
        <v>0</v>
      </c>
      <c r="I343">
        <v>0</v>
      </c>
      <c r="J343">
        <v>212</v>
      </c>
      <c r="K343">
        <v>0</v>
      </c>
      <c r="L343">
        <v>0</v>
      </c>
      <c r="M343">
        <v>0</v>
      </c>
      <c r="N343">
        <v>200</v>
      </c>
      <c r="O343">
        <v>0</v>
      </c>
      <c r="P343">
        <v>0</v>
      </c>
      <c r="Q343">
        <v>0</v>
      </c>
      <c r="R343">
        <v>0</v>
      </c>
      <c r="S343">
        <v>200</v>
      </c>
      <c r="T343">
        <v>0</v>
      </c>
      <c r="U343">
        <v>571</v>
      </c>
      <c r="V343">
        <v>0</v>
      </c>
      <c r="W343">
        <v>8065</v>
      </c>
      <c r="X343">
        <v>0</v>
      </c>
      <c r="Y343">
        <v>0</v>
      </c>
      <c r="Z343">
        <v>0</v>
      </c>
      <c r="AA343">
        <v>0</v>
      </c>
      <c r="AB343">
        <v>8636</v>
      </c>
      <c r="AC343">
        <v>0</v>
      </c>
      <c r="AD343">
        <v>0</v>
      </c>
      <c r="AE343">
        <v>27843</v>
      </c>
    </row>
    <row r="344" spans="1:31" x14ac:dyDescent="0.35">
      <c r="A344" t="s">
        <v>820</v>
      </c>
      <c r="B344">
        <v>714</v>
      </c>
      <c r="C344">
        <v>826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1540</v>
      </c>
      <c r="K344">
        <v>1500</v>
      </c>
      <c r="L344">
        <v>1500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3000</v>
      </c>
      <c r="T344">
        <v>1500</v>
      </c>
      <c r="U344">
        <v>1500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180</v>
      </c>
      <c r="AB344">
        <v>3180</v>
      </c>
      <c r="AC344">
        <v>0</v>
      </c>
      <c r="AD344">
        <v>0</v>
      </c>
      <c r="AE344">
        <v>25874</v>
      </c>
    </row>
    <row r="345" spans="1:31" x14ac:dyDescent="0.35">
      <c r="A345" t="s">
        <v>819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2815</v>
      </c>
    </row>
    <row r="346" spans="1:31" x14ac:dyDescent="0.35">
      <c r="A346" t="s">
        <v>818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8064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8064</v>
      </c>
      <c r="AC346">
        <v>0</v>
      </c>
      <c r="AD346">
        <v>0</v>
      </c>
      <c r="AE346">
        <v>8969</v>
      </c>
    </row>
    <row r="347" spans="1:31" x14ac:dyDescent="0.35">
      <c r="A347" t="s">
        <v>817</v>
      </c>
      <c r="B347">
        <v>23</v>
      </c>
      <c r="C347">
        <v>870</v>
      </c>
      <c r="D347">
        <v>0</v>
      </c>
      <c r="E347">
        <v>919</v>
      </c>
      <c r="F347">
        <v>0</v>
      </c>
      <c r="G347">
        <v>0</v>
      </c>
      <c r="H347">
        <v>0</v>
      </c>
      <c r="I347">
        <v>3908</v>
      </c>
      <c r="J347">
        <v>5720</v>
      </c>
      <c r="K347">
        <v>0</v>
      </c>
      <c r="L347">
        <v>1254</v>
      </c>
      <c r="M347">
        <v>0</v>
      </c>
      <c r="N347">
        <v>1400</v>
      </c>
      <c r="O347">
        <v>0</v>
      </c>
      <c r="P347">
        <v>0</v>
      </c>
      <c r="Q347">
        <v>0</v>
      </c>
      <c r="R347">
        <v>696</v>
      </c>
      <c r="S347">
        <v>3350</v>
      </c>
      <c r="T347">
        <v>9007</v>
      </c>
      <c r="U347">
        <v>11642</v>
      </c>
      <c r="V347">
        <v>0</v>
      </c>
      <c r="W347">
        <v>43990</v>
      </c>
      <c r="X347">
        <v>40440</v>
      </c>
      <c r="Y347">
        <v>874</v>
      </c>
      <c r="Z347">
        <v>1520</v>
      </c>
      <c r="AA347">
        <v>40873</v>
      </c>
      <c r="AB347">
        <v>148346</v>
      </c>
      <c r="AC347">
        <v>1140</v>
      </c>
      <c r="AD347">
        <v>1015</v>
      </c>
      <c r="AE347">
        <v>81820</v>
      </c>
    </row>
    <row r="348" spans="1:31" x14ac:dyDescent="0.35">
      <c r="A348" t="s">
        <v>816</v>
      </c>
      <c r="B348">
        <v>0</v>
      </c>
      <c r="C348">
        <v>0</v>
      </c>
      <c r="D348">
        <v>0</v>
      </c>
      <c r="E348">
        <v>15944</v>
      </c>
      <c r="F348">
        <v>0</v>
      </c>
      <c r="G348">
        <v>0</v>
      </c>
      <c r="H348">
        <v>0</v>
      </c>
      <c r="I348">
        <v>0</v>
      </c>
      <c r="J348">
        <v>15944</v>
      </c>
      <c r="K348">
        <v>0</v>
      </c>
      <c r="L348">
        <v>0</v>
      </c>
      <c r="M348">
        <v>0</v>
      </c>
      <c r="N348">
        <v>17000</v>
      </c>
      <c r="O348">
        <v>0</v>
      </c>
      <c r="P348">
        <v>0</v>
      </c>
      <c r="Q348">
        <v>0</v>
      </c>
      <c r="R348">
        <v>0</v>
      </c>
      <c r="S348">
        <v>17000</v>
      </c>
      <c r="T348">
        <v>1518</v>
      </c>
      <c r="U348">
        <v>0</v>
      </c>
      <c r="V348">
        <v>0</v>
      </c>
      <c r="W348">
        <v>17000</v>
      </c>
      <c r="X348">
        <v>0</v>
      </c>
      <c r="Y348">
        <v>0</v>
      </c>
      <c r="Z348">
        <v>0</v>
      </c>
      <c r="AA348">
        <v>1019</v>
      </c>
      <c r="AB348">
        <v>19537</v>
      </c>
      <c r="AC348">
        <v>0</v>
      </c>
      <c r="AD348">
        <v>0</v>
      </c>
      <c r="AE348">
        <v>13569</v>
      </c>
    </row>
    <row r="349" spans="1:31" x14ac:dyDescent="0.35">
      <c r="A349" t="s">
        <v>815</v>
      </c>
      <c r="B349">
        <v>29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6858</v>
      </c>
      <c r="U349">
        <v>0</v>
      </c>
      <c r="V349">
        <v>0</v>
      </c>
      <c r="W349">
        <v>2968</v>
      </c>
      <c r="X349">
        <v>0</v>
      </c>
      <c r="Y349">
        <v>0</v>
      </c>
      <c r="Z349">
        <v>0</v>
      </c>
      <c r="AA349">
        <v>0</v>
      </c>
      <c r="AB349">
        <v>9826</v>
      </c>
      <c r="AC349">
        <v>0</v>
      </c>
      <c r="AD349">
        <v>0</v>
      </c>
      <c r="AE349">
        <v>8171</v>
      </c>
    </row>
    <row r="350" spans="1:31" x14ac:dyDescent="0.35">
      <c r="A350" t="s">
        <v>814</v>
      </c>
      <c r="B350">
        <v>0</v>
      </c>
      <c r="C350">
        <v>60</v>
      </c>
      <c r="D350">
        <v>0</v>
      </c>
      <c r="E350">
        <v>240</v>
      </c>
      <c r="F350">
        <v>0</v>
      </c>
      <c r="G350">
        <v>0</v>
      </c>
      <c r="H350">
        <v>0</v>
      </c>
      <c r="I350">
        <v>0</v>
      </c>
      <c r="J350">
        <v>300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510</v>
      </c>
      <c r="U350">
        <v>175</v>
      </c>
      <c r="V350">
        <v>0</v>
      </c>
      <c r="W350">
        <v>4721</v>
      </c>
      <c r="X350">
        <v>0</v>
      </c>
      <c r="Y350">
        <v>0</v>
      </c>
      <c r="Z350">
        <v>0</v>
      </c>
      <c r="AA350">
        <v>283</v>
      </c>
      <c r="AB350">
        <v>5689</v>
      </c>
      <c r="AC350">
        <v>0</v>
      </c>
      <c r="AD350">
        <v>0</v>
      </c>
      <c r="AE350">
        <v>8913</v>
      </c>
    </row>
    <row r="351" spans="1:31" x14ac:dyDescent="0.35">
      <c r="A351" t="s">
        <v>813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1071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1071</v>
      </c>
      <c r="AC351">
        <v>0</v>
      </c>
      <c r="AD351">
        <v>0</v>
      </c>
      <c r="AE351">
        <v>5358</v>
      </c>
    </row>
    <row r="352" spans="1:31" x14ac:dyDescent="0.35">
      <c r="A352" t="s">
        <v>812</v>
      </c>
      <c r="B352">
        <v>2142</v>
      </c>
      <c r="C352">
        <v>0</v>
      </c>
      <c r="D352">
        <v>0</v>
      </c>
      <c r="E352">
        <v>2142</v>
      </c>
      <c r="F352">
        <v>0</v>
      </c>
      <c r="G352">
        <v>0</v>
      </c>
      <c r="H352">
        <v>0</v>
      </c>
      <c r="I352">
        <v>0</v>
      </c>
      <c r="J352">
        <v>4284</v>
      </c>
      <c r="K352">
        <v>0</v>
      </c>
      <c r="L352">
        <v>0</v>
      </c>
      <c r="M352">
        <v>0</v>
      </c>
      <c r="N352">
        <v>2525</v>
      </c>
      <c r="O352">
        <v>0</v>
      </c>
      <c r="P352">
        <v>0</v>
      </c>
      <c r="Q352">
        <v>0</v>
      </c>
      <c r="R352">
        <v>0</v>
      </c>
      <c r="S352">
        <v>2525</v>
      </c>
      <c r="T352">
        <v>11842</v>
      </c>
      <c r="U352">
        <v>0</v>
      </c>
      <c r="V352">
        <v>0</v>
      </c>
      <c r="W352">
        <v>9509</v>
      </c>
      <c r="X352">
        <v>0</v>
      </c>
      <c r="Y352">
        <v>0</v>
      </c>
      <c r="Z352">
        <v>0</v>
      </c>
      <c r="AA352">
        <v>408</v>
      </c>
      <c r="AB352">
        <v>21759</v>
      </c>
      <c r="AC352">
        <v>0</v>
      </c>
      <c r="AD352">
        <v>0</v>
      </c>
      <c r="AE352">
        <v>34826</v>
      </c>
    </row>
    <row r="353" spans="1:31" x14ac:dyDescent="0.35">
      <c r="A353" t="s">
        <v>811</v>
      </c>
      <c r="B353">
        <v>58</v>
      </c>
      <c r="C353">
        <v>0</v>
      </c>
      <c r="D353">
        <v>0</v>
      </c>
      <c r="E353">
        <v>747</v>
      </c>
      <c r="F353">
        <v>0</v>
      </c>
      <c r="G353">
        <v>0</v>
      </c>
      <c r="H353">
        <v>0</v>
      </c>
      <c r="I353">
        <v>1545</v>
      </c>
      <c r="J353">
        <v>2350</v>
      </c>
      <c r="K353">
        <v>100</v>
      </c>
      <c r="L353">
        <v>438</v>
      </c>
      <c r="M353">
        <v>0</v>
      </c>
      <c r="N353">
        <v>1200</v>
      </c>
      <c r="O353">
        <v>0</v>
      </c>
      <c r="P353">
        <v>0</v>
      </c>
      <c r="Q353">
        <v>0</v>
      </c>
      <c r="R353">
        <v>1845</v>
      </c>
      <c r="S353">
        <v>3583</v>
      </c>
      <c r="T353">
        <v>5578</v>
      </c>
      <c r="U353">
        <v>1486</v>
      </c>
      <c r="V353">
        <v>0</v>
      </c>
      <c r="W353">
        <v>36057</v>
      </c>
      <c r="X353">
        <v>0</v>
      </c>
      <c r="Y353">
        <v>0</v>
      </c>
      <c r="Z353">
        <v>0</v>
      </c>
      <c r="AA353">
        <v>5936</v>
      </c>
      <c r="AB353">
        <v>49057</v>
      </c>
      <c r="AC353">
        <v>0</v>
      </c>
      <c r="AD353">
        <v>0</v>
      </c>
      <c r="AE353">
        <v>39417</v>
      </c>
    </row>
    <row r="354" spans="1:31" x14ac:dyDescent="0.35">
      <c r="A354" t="s">
        <v>810</v>
      </c>
      <c r="B354">
        <v>0</v>
      </c>
      <c r="C354">
        <v>1622</v>
      </c>
      <c r="D354">
        <v>0</v>
      </c>
      <c r="E354">
        <v>294</v>
      </c>
      <c r="F354">
        <v>0</v>
      </c>
      <c r="G354">
        <v>0</v>
      </c>
      <c r="H354">
        <v>557</v>
      </c>
      <c r="I354">
        <v>1716</v>
      </c>
      <c r="J354">
        <v>4189</v>
      </c>
      <c r="K354">
        <v>0</v>
      </c>
      <c r="L354">
        <v>284</v>
      </c>
      <c r="M354">
        <v>0</v>
      </c>
      <c r="N354">
        <v>294</v>
      </c>
      <c r="O354">
        <v>0</v>
      </c>
      <c r="P354">
        <v>0</v>
      </c>
      <c r="Q354">
        <v>626</v>
      </c>
      <c r="R354">
        <v>264</v>
      </c>
      <c r="S354">
        <v>1468</v>
      </c>
      <c r="T354">
        <v>0</v>
      </c>
      <c r="U354">
        <v>6781</v>
      </c>
      <c r="V354">
        <v>0</v>
      </c>
      <c r="W354">
        <v>18053</v>
      </c>
      <c r="X354">
        <v>0</v>
      </c>
      <c r="Y354">
        <v>0</v>
      </c>
      <c r="Z354">
        <v>991</v>
      </c>
      <c r="AA354">
        <v>9276</v>
      </c>
      <c r="AB354">
        <v>35101</v>
      </c>
      <c r="AC354">
        <v>0</v>
      </c>
      <c r="AD354">
        <v>0</v>
      </c>
      <c r="AE354">
        <v>25458</v>
      </c>
    </row>
    <row r="355" spans="1:31" x14ac:dyDescent="0.35">
      <c r="A355" t="s">
        <v>809</v>
      </c>
      <c r="B355">
        <v>0</v>
      </c>
      <c r="C355">
        <v>0</v>
      </c>
      <c r="D355">
        <v>0</v>
      </c>
      <c r="E355">
        <v>0</v>
      </c>
      <c r="F355">
        <v>463</v>
      </c>
      <c r="G355">
        <v>0</v>
      </c>
      <c r="H355">
        <v>0</v>
      </c>
      <c r="I355">
        <v>0</v>
      </c>
      <c r="J355">
        <v>463</v>
      </c>
      <c r="K355">
        <v>0</v>
      </c>
      <c r="L355">
        <v>0</v>
      </c>
      <c r="M355">
        <v>0</v>
      </c>
      <c r="N355">
        <v>0</v>
      </c>
      <c r="O355">
        <v>2000</v>
      </c>
      <c r="P355">
        <v>0</v>
      </c>
      <c r="Q355">
        <v>0</v>
      </c>
      <c r="R355">
        <v>0</v>
      </c>
      <c r="S355">
        <v>2000</v>
      </c>
      <c r="T355">
        <v>0</v>
      </c>
      <c r="U355">
        <v>0</v>
      </c>
      <c r="V355">
        <v>0</v>
      </c>
      <c r="W355">
        <v>3821</v>
      </c>
      <c r="X355">
        <v>25051</v>
      </c>
      <c r="Y355">
        <v>0</v>
      </c>
      <c r="Z355">
        <v>0</v>
      </c>
      <c r="AA355">
        <v>0</v>
      </c>
      <c r="AB355">
        <v>28872</v>
      </c>
      <c r="AC355">
        <v>0</v>
      </c>
      <c r="AD355">
        <v>0</v>
      </c>
      <c r="AE355">
        <v>10232</v>
      </c>
    </row>
    <row r="356" spans="1:31" x14ac:dyDescent="0.35">
      <c r="A356" t="s">
        <v>808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2917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2917</v>
      </c>
      <c r="AC356">
        <v>0</v>
      </c>
      <c r="AD356">
        <v>0</v>
      </c>
      <c r="AE356">
        <v>12468</v>
      </c>
    </row>
    <row r="357" spans="1:31" x14ac:dyDescent="0.35">
      <c r="A357" t="s">
        <v>807</v>
      </c>
      <c r="B357">
        <v>3277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3277</v>
      </c>
      <c r="K357">
        <v>4600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4600</v>
      </c>
      <c r="T357">
        <v>21182</v>
      </c>
      <c r="U357">
        <v>4851</v>
      </c>
      <c r="V357">
        <v>0</v>
      </c>
      <c r="W357">
        <v>0</v>
      </c>
      <c r="X357">
        <v>16005</v>
      </c>
      <c r="Y357">
        <v>0</v>
      </c>
      <c r="Z357">
        <v>0</v>
      </c>
      <c r="AA357">
        <v>299</v>
      </c>
      <c r="AB357">
        <v>42337</v>
      </c>
      <c r="AC357">
        <v>0</v>
      </c>
      <c r="AD357">
        <v>4644</v>
      </c>
      <c r="AE357">
        <v>23603</v>
      </c>
    </row>
    <row r="358" spans="1:31" x14ac:dyDescent="0.35">
      <c r="A358" t="s">
        <v>806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215</v>
      </c>
      <c r="X358">
        <v>0</v>
      </c>
      <c r="Y358">
        <v>0</v>
      </c>
      <c r="Z358">
        <v>0</v>
      </c>
      <c r="AA358">
        <v>0</v>
      </c>
      <c r="AB358">
        <v>215</v>
      </c>
      <c r="AC358">
        <v>0</v>
      </c>
      <c r="AD358">
        <v>0</v>
      </c>
      <c r="AE358">
        <v>17831</v>
      </c>
    </row>
    <row r="359" spans="1:31" x14ac:dyDescent="0.35">
      <c r="A359" t="s">
        <v>805</v>
      </c>
      <c r="B359">
        <v>413</v>
      </c>
      <c r="C359">
        <v>0</v>
      </c>
      <c r="D359">
        <v>557</v>
      </c>
      <c r="E359">
        <v>1136</v>
      </c>
      <c r="F359">
        <v>0</v>
      </c>
      <c r="G359">
        <v>0</v>
      </c>
      <c r="H359">
        <v>0</v>
      </c>
      <c r="I359">
        <v>0</v>
      </c>
      <c r="J359">
        <v>2106</v>
      </c>
      <c r="K359">
        <v>550</v>
      </c>
      <c r="L359">
        <v>0</v>
      </c>
      <c r="M359">
        <v>745</v>
      </c>
      <c r="N359">
        <v>1068</v>
      </c>
      <c r="O359">
        <v>0</v>
      </c>
      <c r="P359">
        <v>0</v>
      </c>
      <c r="Q359">
        <v>0</v>
      </c>
      <c r="R359">
        <v>0</v>
      </c>
      <c r="S359">
        <v>2363</v>
      </c>
      <c r="T359">
        <v>13598</v>
      </c>
      <c r="U359">
        <v>0</v>
      </c>
      <c r="V359">
        <v>664</v>
      </c>
      <c r="W359">
        <v>9807</v>
      </c>
      <c r="X359">
        <v>0</v>
      </c>
      <c r="Y359">
        <v>611</v>
      </c>
      <c r="Z359">
        <v>0</v>
      </c>
      <c r="AA359">
        <v>1223</v>
      </c>
      <c r="AB359">
        <v>25903</v>
      </c>
      <c r="AC359">
        <v>0</v>
      </c>
      <c r="AD359">
        <v>0</v>
      </c>
      <c r="AE359">
        <v>27210</v>
      </c>
    </row>
    <row r="360" spans="1:31" x14ac:dyDescent="0.35">
      <c r="A360" t="s">
        <v>804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2727</v>
      </c>
    </row>
    <row r="361" spans="1:31" x14ac:dyDescent="0.35">
      <c r="A361" t="s">
        <v>803</v>
      </c>
      <c r="B361">
        <v>988</v>
      </c>
      <c r="C361">
        <v>0</v>
      </c>
      <c r="D361">
        <v>1183</v>
      </c>
      <c r="E361">
        <v>1320</v>
      </c>
      <c r="F361">
        <v>4252</v>
      </c>
      <c r="G361">
        <v>0</v>
      </c>
      <c r="H361">
        <v>0</v>
      </c>
      <c r="I361">
        <v>1466</v>
      </c>
      <c r="J361">
        <v>9209</v>
      </c>
      <c r="K361">
        <v>1980</v>
      </c>
      <c r="L361">
        <v>0</v>
      </c>
      <c r="M361">
        <v>4290</v>
      </c>
      <c r="N361">
        <v>2907</v>
      </c>
      <c r="O361">
        <v>7000</v>
      </c>
      <c r="P361">
        <v>0</v>
      </c>
      <c r="Q361">
        <v>0</v>
      </c>
      <c r="R361">
        <v>1810</v>
      </c>
      <c r="S361">
        <v>17987</v>
      </c>
      <c r="T361">
        <v>29989</v>
      </c>
      <c r="U361">
        <v>0</v>
      </c>
      <c r="V361">
        <v>5483</v>
      </c>
      <c r="W361">
        <v>25099</v>
      </c>
      <c r="X361">
        <v>47313</v>
      </c>
      <c r="Y361">
        <v>0</v>
      </c>
      <c r="Z361">
        <v>0</v>
      </c>
      <c r="AA361">
        <v>1772</v>
      </c>
      <c r="AB361">
        <v>109656</v>
      </c>
      <c r="AC361">
        <v>0</v>
      </c>
      <c r="AD361">
        <v>0</v>
      </c>
      <c r="AE361">
        <v>50079</v>
      </c>
    </row>
    <row r="362" spans="1:31" x14ac:dyDescent="0.35">
      <c r="A362" t="s">
        <v>802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4921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4921</v>
      </c>
      <c r="AC362">
        <v>0</v>
      </c>
      <c r="AD362">
        <v>0</v>
      </c>
      <c r="AE362">
        <v>12454</v>
      </c>
    </row>
    <row r="363" spans="1:31" x14ac:dyDescent="0.35">
      <c r="A363" t="s">
        <v>801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21</v>
      </c>
      <c r="V363">
        <v>0</v>
      </c>
      <c r="W363">
        <v>1739</v>
      </c>
      <c r="X363">
        <v>0</v>
      </c>
      <c r="Y363">
        <v>16</v>
      </c>
      <c r="Z363">
        <v>0</v>
      </c>
      <c r="AA363">
        <v>0</v>
      </c>
      <c r="AB363">
        <v>1776</v>
      </c>
      <c r="AC363">
        <v>0</v>
      </c>
      <c r="AD363">
        <v>0</v>
      </c>
      <c r="AE363">
        <v>9888</v>
      </c>
    </row>
    <row r="364" spans="1:31" x14ac:dyDescent="0.35">
      <c r="A364" t="s">
        <v>800</v>
      </c>
      <c r="B364">
        <v>1063</v>
      </c>
      <c r="C364">
        <v>0</v>
      </c>
      <c r="D364">
        <v>0</v>
      </c>
      <c r="E364">
        <v>433</v>
      </c>
      <c r="F364">
        <v>0</v>
      </c>
      <c r="G364">
        <v>0</v>
      </c>
      <c r="H364">
        <v>0</v>
      </c>
      <c r="I364">
        <v>0</v>
      </c>
      <c r="J364">
        <v>1496</v>
      </c>
      <c r="K364">
        <v>850</v>
      </c>
      <c r="L364">
        <v>0</v>
      </c>
      <c r="M364">
        <v>0</v>
      </c>
      <c r="N364">
        <v>556</v>
      </c>
      <c r="O364">
        <v>0</v>
      </c>
      <c r="P364">
        <v>0</v>
      </c>
      <c r="Q364">
        <v>0</v>
      </c>
      <c r="R364">
        <v>0</v>
      </c>
      <c r="S364">
        <v>1406</v>
      </c>
      <c r="T364">
        <v>17637</v>
      </c>
      <c r="U364">
        <v>0</v>
      </c>
      <c r="V364">
        <v>0</v>
      </c>
      <c r="W364">
        <v>11659</v>
      </c>
      <c r="X364">
        <v>0</v>
      </c>
      <c r="Y364">
        <v>1939</v>
      </c>
      <c r="Z364">
        <v>0</v>
      </c>
      <c r="AA364">
        <v>1150</v>
      </c>
      <c r="AB364">
        <v>32385</v>
      </c>
      <c r="AC364">
        <v>0</v>
      </c>
      <c r="AD364">
        <v>0</v>
      </c>
      <c r="AE364">
        <v>17237</v>
      </c>
    </row>
    <row r="365" spans="1:31" x14ac:dyDescent="0.35">
      <c r="A365" t="s">
        <v>799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200</v>
      </c>
      <c r="J365">
        <v>200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200</v>
      </c>
      <c r="S365">
        <v>200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200</v>
      </c>
      <c r="AB365">
        <v>200</v>
      </c>
      <c r="AC365">
        <v>0</v>
      </c>
      <c r="AD365">
        <v>0</v>
      </c>
      <c r="AE365">
        <v>14321</v>
      </c>
    </row>
    <row r="366" spans="1:31" x14ac:dyDescent="0.35">
      <c r="A366" t="s">
        <v>798</v>
      </c>
      <c r="B366">
        <v>7665</v>
      </c>
      <c r="C366">
        <v>0</v>
      </c>
      <c r="D366">
        <v>0</v>
      </c>
      <c r="E366">
        <v>351</v>
      </c>
      <c r="F366">
        <v>743</v>
      </c>
      <c r="G366">
        <v>0</v>
      </c>
      <c r="H366">
        <v>0</v>
      </c>
      <c r="I366">
        <v>0</v>
      </c>
      <c r="J366">
        <v>8759</v>
      </c>
      <c r="K366">
        <v>4350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4350</v>
      </c>
      <c r="T366">
        <v>22369</v>
      </c>
      <c r="U366">
        <v>0</v>
      </c>
      <c r="V366">
        <v>0</v>
      </c>
      <c r="W366">
        <v>1086</v>
      </c>
      <c r="X366">
        <v>0</v>
      </c>
      <c r="Y366">
        <v>0</v>
      </c>
      <c r="Z366">
        <v>0</v>
      </c>
      <c r="AA366">
        <v>0</v>
      </c>
      <c r="AB366">
        <v>23455</v>
      </c>
      <c r="AC366">
        <v>0</v>
      </c>
      <c r="AD366">
        <v>0</v>
      </c>
      <c r="AE366">
        <v>43495</v>
      </c>
    </row>
    <row r="367" spans="1:31" x14ac:dyDescent="0.35">
      <c r="A367" t="s">
        <v>797</v>
      </c>
      <c r="B367">
        <v>0</v>
      </c>
      <c r="C367">
        <v>4479</v>
      </c>
      <c r="D367">
        <v>0</v>
      </c>
      <c r="E367">
        <v>0</v>
      </c>
      <c r="F367">
        <v>215</v>
      </c>
      <c r="G367">
        <v>0</v>
      </c>
      <c r="H367">
        <v>0</v>
      </c>
      <c r="I367">
        <v>0</v>
      </c>
      <c r="J367">
        <v>4694</v>
      </c>
      <c r="K367">
        <v>0</v>
      </c>
      <c r="L367">
        <v>5100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5100</v>
      </c>
      <c r="T367">
        <v>18473</v>
      </c>
      <c r="U367">
        <v>5820</v>
      </c>
      <c r="V367">
        <v>0</v>
      </c>
      <c r="W367">
        <v>46864</v>
      </c>
      <c r="X367">
        <v>40610</v>
      </c>
      <c r="Y367">
        <v>0</v>
      </c>
      <c r="Z367">
        <v>0</v>
      </c>
      <c r="AA367">
        <v>375</v>
      </c>
      <c r="AB367">
        <v>112142</v>
      </c>
      <c r="AC367">
        <v>0</v>
      </c>
      <c r="AD367">
        <v>1464</v>
      </c>
      <c r="AE367">
        <v>27547</v>
      </c>
    </row>
    <row r="368" spans="1:31" x14ac:dyDescent="0.35">
      <c r="A368" t="s">
        <v>796</v>
      </c>
      <c r="B368">
        <v>0</v>
      </c>
      <c r="C368">
        <v>0</v>
      </c>
      <c r="D368">
        <v>0</v>
      </c>
      <c r="E368">
        <v>0</v>
      </c>
      <c r="F368">
        <v>4109</v>
      </c>
      <c r="G368">
        <v>86</v>
      </c>
      <c r="H368">
        <v>0</v>
      </c>
      <c r="I368">
        <v>0</v>
      </c>
      <c r="J368">
        <v>4195</v>
      </c>
      <c r="K368">
        <v>0</v>
      </c>
      <c r="L368">
        <v>0</v>
      </c>
      <c r="M368">
        <v>0</v>
      </c>
      <c r="N368">
        <v>0</v>
      </c>
      <c r="O368">
        <v>3000</v>
      </c>
      <c r="P368">
        <v>0</v>
      </c>
      <c r="Q368">
        <v>0</v>
      </c>
      <c r="R368">
        <v>0</v>
      </c>
      <c r="S368">
        <v>3000</v>
      </c>
      <c r="T368">
        <v>10815</v>
      </c>
      <c r="U368">
        <v>0</v>
      </c>
      <c r="V368">
        <v>0</v>
      </c>
      <c r="W368">
        <v>15202</v>
      </c>
      <c r="X368">
        <v>46828</v>
      </c>
      <c r="Y368">
        <v>0</v>
      </c>
      <c r="Z368">
        <v>0</v>
      </c>
      <c r="AA368">
        <v>2204</v>
      </c>
      <c r="AB368">
        <v>75049</v>
      </c>
      <c r="AC368">
        <v>0</v>
      </c>
      <c r="AD368">
        <v>0</v>
      </c>
      <c r="AE368">
        <v>34421</v>
      </c>
    </row>
    <row r="369" spans="1:31" x14ac:dyDescent="0.35">
      <c r="A369" t="s">
        <v>795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12977</v>
      </c>
      <c r="U369">
        <v>769</v>
      </c>
      <c r="V369">
        <v>0</v>
      </c>
      <c r="W369">
        <v>4427</v>
      </c>
      <c r="X369">
        <v>0</v>
      </c>
      <c r="Y369">
        <v>0</v>
      </c>
      <c r="Z369">
        <v>0</v>
      </c>
      <c r="AA369">
        <v>3042</v>
      </c>
      <c r="AB369">
        <v>21215</v>
      </c>
      <c r="AC369">
        <v>0</v>
      </c>
      <c r="AD369">
        <v>0</v>
      </c>
      <c r="AE369">
        <v>29085</v>
      </c>
    </row>
    <row r="370" spans="1:31" x14ac:dyDescent="0.35">
      <c r="A370" t="s">
        <v>794</v>
      </c>
      <c r="B370">
        <v>0</v>
      </c>
      <c r="C370">
        <v>0</v>
      </c>
      <c r="D370">
        <v>0</v>
      </c>
      <c r="E370">
        <v>150</v>
      </c>
      <c r="F370">
        <v>0</v>
      </c>
      <c r="G370">
        <v>0</v>
      </c>
      <c r="H370">
        <v>0</v>
      </c>
      <c r="I370">
        <v>0</v>
      </c>
      <c r="J370">
        <v>150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533</v>
      </c>
      <c r="V370">
        <v>0</v>
      </c>
      <c r="W370">
        <v>1467</v>
      </c>
      <c r="X370">
        <v>0</v>
      </c>
      <c r="Y370">
        <v>0</v>
      </c>
      <c r="Z370">
        <v>0</v>
      </c>
      <c r="AA370">
        <v>0</v>
      </c>
      <c r="AB370">
        <v>2000</v>
      </c>
      <c r="AC370">
        <v>0</v>
      </c>
      <c r="AD370">
        <v>0</v>
      </c>
      <c r="AE370">
        <v>7962</v>
      </c>
    </row>
    <row r="371" spans="1:31" x14ac:dyDescent="0.35">
      <c r="A371" t="s">
        <v>793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528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528</v>
      </c>
      <c r="AC371">
        <v>0</v>
      </c>
      <c r="AD371">
        <v>0</v>
      </c>
      <c r="AE371">
        <v>8118</v>
      </c>
    </row>
    <row r="372" spans="1:31" x14ac:dyDescent="0.35">
      <c r="A372" t="s">
        <v>792</v>
      </c>
      <c r="B372">
        <v>0</v>
      </c>
      <c r="C372">
        <v>19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19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861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1619</v>
      </c>
      <c r="AB372">
        <v>2480</v>
      </c>
      <c r="AC372">
        <v>0</v>
      </c>
      <c r="AD372">
        <v>0</v>
      </c>
      <c r="AE372">
        <v>5969</v>
      </c>
    </row>
    <row r="373" spans="1:31" x14ac:dyDescent="0.35">
      <c r="A373" t="s">
        <v>791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7657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1648</v>
      </c>
      <c r="AB373">
        <v>9305</v>
      </c>
      <c r="AC373">
        <v>0</v>
      </c>
      <c r="AD373">
        <v>0</v>
      </c>
      <c r="AE373">
        <v>18126</v>
      </c>
    </row>
    <row r="374" spans="1:31" x14ac:dyDescent="0.35">
      <c r="A374" t="s">
        <v>790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1677</v>
      </c>
      <c r="AB374">
        <v>1677</v>
      </c>
      <c r="AC374">
        <v>0</v>
      </c>
      <c r="AD374">
        <v>0</v>
      </c>
      <c r="AE374">
        <v>16417</v>
      </c>
    </row>
    <row r="375" spans="1:31" x14ac:dyDescent="0.35">
      <c r="A375" t="s">
        <v>789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5379</v>
      </c>
    </row>
    <row r="376" spans="1:31" x14ac:dyDescent="0.35">
      <c r="A376" t="s">
        <v>788</v>
      </c>
      <c r="B376">
        <v>0</v>
      </c>
      <c r="C376">
        <v>0</v>
      </c>
      <c r="D376">
        <v>0</v>
      </c>
      <c r="E376">
        <v>25665</v>
      </c>
      <c r="F376">
        <v>0</v>
      </c>
      <c r="G376">
        <v>1999</v>
      </c>
      <c r="H376">
        <v>0</v>
      </c>
      <c r="I376">
        <v>0</v>
      </c>
      <c r="J376">
        <v>27664</v>
      </c>
      <c r="K376">
        <v>0</v>
      </c>
      <c r="L376">
        <v>0</v>
      </c>
      <c r="M376">
        <v>0</v>
      </c>
      <c r="N376">
        <v>30000</v>
      </c>
      <c r="O376">
        <v>0</v>
      </c>
      <c r="P376">
        <v>2495</v>
      </c>
      <c r="Q376">
        <v>0</v>
      </c>
      <c r="R376">
        <v>0</v>
      </c>
      <c r="S376">
        <v>32495</v>
      </c>
      <c r="T376">
        <v>0</v>
      </c>
      <c r="U376">
        <v>0</v>
      </c>
      <c r="V376">
        <v>0</v>
      </c>
      <c r="W376">
        <v>30000</v>
      </c>
      <c r="X376">
        <v>0</v>
      </c>
      <c r="Y376">
        <v>4112</v>
      </c>
      <c r="Z376">
        <v>0</v>
      </c>
      <c r="AA376">
        <v>0</v>
      </c>
      <c r="AB376">
        <v>34112</v>
      </c>
      <c r="AC376">
        <v>0</v>
      </c>
      <c r="AD376">
        <v>0</v>
      </c>
      <c r="AE376">
        <v>24312</v>
      </c>
    </row>
    <row r="377" spans="1:31" x14ac:dyDescent="0.35">
      <c r="A377" t="s">
        <v>787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5822</v>
      </c>
    </row>
    <row r="378" spans="1:31" x14ac:dyDescent="0.35">
      <c r="A378" t="s">
        <v>786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12843</v>
      </c>
    </row>
    <row r="379" spans="1:31" x14ac:dyDescent="0.35">
      <c r="A379" t="s">
        <v>785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611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611</v>
      </c>
      <c r="AC379">
        <v>0</v>
      </c>
      <c r="AD379">
        <v>0</v>
      </c>
      <c r="AE379">
        <v>4169</v>
      </c>
    </row>
    <row r="380" spans="1:31" x14ac:dyDescent="0.35">
      <c r="A380" t="s">
        <v>784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225</v>
      </c>
      <c r="U380">
        <v>425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650</v>
      </c>
      <c r="AC380">
        <v>0</v>
      </c>
      <c r="AD380">
        <v>0</v>
      </c>
      <c r="AE380">
        <v>19746</v>
      </c>
    </row>
    <row r="381" spans="1:31" x14ac:dyDescent="0.35">
      <c r="A381" t="s">
        <v>783</v>
      </c>
      <c r="B381">
        <v>0</v>
      </c>
      <c r="C381">
        <v>0</v>
      </c>
      <c r="D381">
        <v>0</v>
      </c>
      <c r="E381">
        <v>1462</v>
      </c>
      <c r="F381">
        <v>0</v>
      </c>
      <c r="G381">
        <v>0</v>
      </c>
      <c r="H381">
        <v>0</v>
      </c>
      <c r="I381">
        <v>250</v>
      </c>
      <c r="J381">
        <v>1712</v>
      </c>
      <c r="K381">
        <v>0</v>
      </c>
      <c r="L381">
        <v>0</v>
      </c>
      <c r="M381">
        <v>0</v>
      </c>
      <c r="N381">
        <v>1825</v>
      </c>
      <c r="O381">
        <v>0</v>
      </c>
      <c r="P381">
        <v>0</v>
      </c>
      <c r="Q381">
        <v>0</v>
      </c>
      <c r="R381">
        <v>250</v>
      </c>
      <c r="S381">
        <v>2075</v>
      </c>
      <c r="T381">
        <v>0</v>
      </c>
      <c r="U381">
        <v>0</v>
      </c>
      <c r="V381">
        <v>0</v>
      </c>
      <c r="W381">
        <v>1764</v>
      </c>
      <c r="X381">
        <v>0</v>
      </c>
      <c r="Y381">
        <v>0</v>
      </c>
      <c r="Z381">
        <v>0</v>
      </c>
      <c r="AA381">
        <v>242</v>
      </c>
      <c r="AB381">
        <v>2006</v>
      </c>
      <c r="AC381">
        <v>0</v>
      </c>
      <c r="AD381">
        <v>0</v>
      </c>
      <c r="AE381">
        <v>2797</v>
      </c>
    </row>
    <row r="382" spans="1:31" x14ac:dyDescent="0.35">
      <c r="A382" t="s">
        <v>782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6679</v>
      </c>
    </row>
    <row r="383" spans="1:31" x14ac:dyDescent="0.35">
      <c r="A383" t="s">
        <v>781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16792</v>
      </c>
    </row>
    <row r="384" spans="1:31" x14ac:dyDescent="0.35">
      <c r="A384" t="s">
        <v>780</v>
      </c>
      <c r="B384">
        <v>0</v>
      </c>
      <c r="C384">
        <v>0</v>
      </c>
      <c r="D384">
        <v>0</v>
      </c>
      <c r="E384">
        <v>0</v>
      </c>
      <c r="F384">
        <v>3499</v>
      </c>
      <c r="G384">
        <v>0</v>
      </c>
      <c r="H384">
        <v>0</v>
      </c>
      <c r="I384">
        <v>0</v>
      </c>
      <c r="J384">
        <v>3499</v>
      </c>
      <c r="K384">
        <v>0</v>
      </c>
      <c r="L384">
        <v>0</v>
      </c>
      <c r="M384">
        <v>0</v>
      </c>
      <c r="N384">
        <v>0</v>
      </c>
      <c r="O384">
        <v>29500</v>
      </c>
      <c r="P384">
        <v>0</v>
      </c>
      <c r="Q384">
        <v>0</v>
      </c>
      <c r="R384">
        <v>0</v>
      </c>
      <c r="S384">
        <v>29500</v>
      </c>
      <c r="T384">
        <v>1938</v>
      </c>
      <c r="U384">
        <v>0</v>
      </c>
      <c r="V384">
        <v>0</v>
      </c>
      <c r="W384">
        <v>0</v>
      </c>
      <c r="X384">
        <v>30544</v>
      </c>
      <c r="Y384">
        <v>0</v>
      </c>
      <c r="Z384">
        <v>0</v>
      </c>
      <c r="AA384">
        <v>0</v>
      </c>
      <c r="AB384">
        <v>32482</v>
      </c>
      <c r="AC384">
        <v>0</v>
      </c>
      <c r="AD384">
        <v>0</v>
      </c>
      <c r="AE384">
        <v>9229</v>
      </c>
    </row>
    <row r="385" spans="1:31" x14ac:dyDescent="0.35">
      <c r="A385" t="s">
        <v>779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3533</v>
      </c>
    </row>
    <row r="386" spans="1:31" x14ac:dyDescent="0.35">
      <c r="A386" t="s">
        <v>778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32375</v>
      </c>
    </row>
    <row r="387" spans="1:31" x14ac:dyDescent="0.35">
      <c r="A387" t="s">
        <v>777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1238</v>
      </c>
      <c r="H387">
        <v>465</v>
      </c>
      <c r="I387">
        <v>305</v>
      </c>
      <c r="J387">
        <v>2008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1480</v>
      </c>
      <c r="Q387">
        <v>0</v>
      </c>
      <c r="R387">
        <v>0</v>
      </c>
      <c r="S387">
        <v>1480</v>
      </c>
      <c r="T387">
        <v>5865</v>
      </c>
      <c r="U387">
        <v>6632</v>
      </c>
      <c r="V387">
        <v>0</v>
      </c>
      <c r="W387">
        <v>0</v>
      </c>
      <c r="X387">
        <v>0</v>
      </c>
      <c r="Y387">
        <v>1480</v>
      </c>
      <c r="Z387">
        <v>0</v>
      </c>
      <c r="AA387">
        <v>2459</v>
      </c>
      <c r="AB387">
        <v>16436</v>
      </c>
      <c r="AC387">
        <v>0</v>
      </c>
      <c r="AD387">
        <v>0</v>
      </c>
      <c r="AE387">
        <v>32138</v>
      </c>
    </row>
    <row r="388" spans="1:31" x14ac:dyDescent="0.35">
      <c r="A388" t="s">
        <v>776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6611</v>
      </c>
    </row>
    <row r="389" spans="1:31" x14ac:dyDescent="0.35">
      <c r="A389" t="s">
        <v>775</v>
      </c>
      <c r="B389">
        <v>131</v>
      </c>
      <c r="C389">
        <v>1923</v>
      </c>
      <c r="D389">
        <v>458</v>
      </c>
      <c r="E389">
        <v>3936</v>
      </c>
      <c r="F389">
        <v>86765</v>
      </c>
      <c r="G389">
        <v>0</v>
      </c>
      <c r="H389">
        <v>0</v>
      </c>
      <c r="I389">
        <v>250</v>
      </c>
      <c r="J389">
        <v>93463</v>
      </c>
      <c r="K389">
        <v>0</v>
      </c>
      <c r="L389">
        <v>2640</v>
      </c>
      <c r="M389">
        <v>619</v>
      </c>
      <c r="N389">
        <v>3300</v>
      </c>
      <c r="O389">
        <v>86770</v>
      </c>
      <c r="P389">
        <v>0</v>
      </c>
      <c r="Q389">
        <v>0</v>
      </c>
      <c r="R389">
        <v>250</v>
      </c>
      <c r="S389">
        <v>93579</v>
      </c>
      <c r="T389">
        <v>2959</v>
      </c>
      <c r="U389">
        <v>6016</v>
      </c>
      <c r="V389">
        <v>830</v>
      </c>
      <c r="W389">
        <v>21622</v>
      </c>
      <c r="X389">
        <v>87640</v>
      </c>
      <c r="Y389">
        <v>5539</v>
      </c>
      <c r="Z389">
        <v>0</v>
      </c>
      <c r="AA389">
        <v>7418</v>
      </c>
      <c r="AB389">
        <v>132024</v>
      </c>
      <c r="AC389">
        <v>0</v>
      </c>
      <c r="AD389">
        <v>0</v>
      </c>
      <c r="AE389">
        <v>56865</v>
      </c>
    </row>
    <row r="390" spans="1:31" x14ac:dyDescent="0.35">
      <c r="A390" t="s">
        <v>774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2209</v>
      </c>
      <c r="U390">
        <v>583</v>
      </c>
      <c r="V390">
        <v>0</v>
      </c>
      <c r="W390">
        <v>0</v>
      </c>
      <c r="X390">
        <v>14474</v>
      </c>
      <c r="Y390">
        <v>402</v>
      </c>
      <c r="Z390">
        <v>0</v>
      </c>
      <c r="AA390">
        <v>407</v>
      </c>
      <c r="AB390">
        <v>18075</v>
      </c>
      <c r="AC390">
        <v>0</v>
      </c>
      <c r="AD390">
        <v>0</v>
      </c>
      <c r="AE390">
        <v>12754</v>
      </c>
    </row>
    <row r="391" spans="1:31" x14ac:dyDescent="0.35">
      <c r="A391" t="s">
        <v>773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1012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1012</v>
      </c>
      <c r="AC391">
        <v>0</v>
      </c>
      <c r="AD391">
        <v>0</v>
      </c>
      <c r="AE391">
        <v>3868</v>
      </c>
    </row>
    <row r="392" spans="1:31" x14ac:dyDescent="0.35">
      <c r="A392" t="s">
        <v>772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2383</v>
      </c>
      <c r="U392">
        <v>707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3090</v>
      </c>
      <c r="AC392">
        <v>0</v>
      </c>
      <c r="AD392">
        <v>0</v>
      </c>
      <c r="AE392">
        <v>7114</v>
      </c>
    </row>
    <row r="393" spans="1:31" x14ac:dyDescent="0.35">
      <c r="A393" t="s">
        <v>771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1720</v>
      </c>
    </row>
    <row r="394" spans="1:31" x14ac:dyDescent="0.35">
      <c r="A394" t="s">
        <v>770</v>
      </c>
      <c r="B394">
        <v>0</v>
      </c>
      <c r="C394">
        <v>0</v>
      </c>
      <c r="D394">
        <v>0</v>
      </c>
      <c r="E394">
        <v>1362</v>
      </c>
      <c r="F394">
        <v>17367</v>
      </c>
      <c r="G394">
        <v>0</v>
      </c>
      <c r="H394">
        <v>0</v>
      </c>
      <c r="I394">
        <v>0</v>
      </c>
      <c r="J394">
        <v>18729</v>
      </c>
      <c r="K394">
        <v>0</v>
      </c>
      <c r="L394">
        <v>0</v>
      </c>
      <c r="M394">
        <v>0</v>
      </c>
      <c r="N394">
        <v>1000</v>
      </c>
      <c r="O394">
        <v>24000</v>
      </c>
      <c r="P394">
        <v>0</v>
      </c>
      <c r="Q394">
        <v>0</v>
      </c>
      <c r="R394">
        <v>0</v>
      </c>
      <c r="S394">
        <v>25000</v>
      </c>
      <c r="T394">
        <v>973</v>
      </c>
      <c r="U394">
        <v>0</v>
      </c>
      <c r="V394">
        <v>0</v>
      </c>
      <c r="W394">
        <v>4110</v>
      </c>
      <c r="X394">
        <v>23893</v>
      </c>
      <c r="Y394">
        <v>0</v>
      </c>
      <c r="Z394">
        <v>0</v>
      </c>
      <c r="AA394">
        <v>1951</v>
      </c>
      <c r="AB394">
        <v>30927</v>
      </c>
      <c r="AC394">
        <v>0</v>
      </c>
      <c r="AD394">
        <v>0</v>
      </c>
      <c r="AE394">
        <v>27892</v>
      </c>
    </row>
    <row r="395" spans="1:31" x14ac:dyDescent="0.35">
      <c r="A395" t="s">
        <v>769</v>
      </c>
      <c r="B395">
        <v>103</v>
      </c>
      <c r="C395">
        <v>35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138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981</v>
      </c>
      <c r="U395">
        <v>141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716</v>
      </c>
      <c r="AB395">
        <v>1838</v>
      </c>
      <c r="AC395">
        <v>0</v>
      </c>
      <c r="AD395">
        <v>0</v>
      </c>
      <c r="AE395">
        <v>9677</v>
      </c>
    </row>
    <row r="396" spans="1:31" x14ac:dyDescent="0.35">
      <c r="A396" t="s">
        <v>768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34</v>
      </c>
      <c r="AB396">
        <v>34</v>
      </c>
      <c r="AC396">
        <v>0</v>
      </c>
      <c r="AD396">
        <v>0</v>
      </c>
      <c r="AE396">
        <v>3711</v>
      </c>
    </row>
    <row r="397" spans="1:31" x14ac:dyDescent="0.35">
      <c r="A397" t="s">
        <v>767</v>
      </c>
      <c r="B397">
        <v>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6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5135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40</v>
      </c>
      <c r="AB397">
        <v>5175</v>
      </c>
      <c r="AC397">
        <v>0</v>
      </c>
      <c r="AD397">
        <v>0</v>
      </c>
      <c r="AE397">
        <v>5888</v>
      </c>
    </row>
    <row r="398" spans="1:31" x14ac:dyDescent="0.35">
      <c r="A398" t="s">
        <v>766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2415</v>
      </c>
      <c r="U398">
        <v>1342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1386</v>
      </c>
      <c r="AB398">
        <v>5143</v>
      </c>
      <c r="AC398">
        <v>0</v>
      </c>
      <c r="AD398">
        <v>1101</v>
      </c>
      <c r="AE398">
        <v>13881</v>
      </c>
    </row>
    <row r="399" spans="1:31" x14ac:dyDescent="0.35">
      <c r="A399" t="s">
        <v>765</v>
      </c>
      <c r="B399">
        <v>0</v>
      </c>
      <c r="C399">
        <v>394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73</v>
      </c>
      <c r="J399">
        <v>467</v>
      </c>
      <c r="K399">
        <v>0</v>
      </c>
      <c r="L399">
        <v>691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217</v>
      </c>
      <c r="S399">
        <v>908</v>
      </c>
      <c r="T399">
        <v>6209</v>
      </c>
      <c r="U399">
        <v>1526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4521</v>
      </c>
      <c r="AB399">
        <v>12256</v>
      </c>
      <c r="AC399">
        <v>0</v>
      </c>
      <c r="AD399">
        <v>0</v>
      </c>
      <c r="AE399">
        <v>25677</v>
      </c>
    </row>
    <row r="400" spans="1:31" x14ac:dyDescent="0.35">
      <c r="A400" t="s">
        <v>764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2681</v>
      </c>
      <c r="U400">
        <v>1345</v>
      </c>
      <c r="V400">
        <v>667</v>
      </c>
      <c r="W400">
        <v>0</v>
      </c>
      <c r="X400">
        <v>0</v>
      </c>
      <c r="Y400">
        <v>0</v>
      </c>
      <c r="Z400">
        <v>0</v>
      </c>
      <c r="AA400">
        <v>4354</v>
      </c>
      <c r="AB400">
        <v>9047</v>
      </c>
      <c r="AC400">
        <v>0</v>
      </c>
      <c r="AD400">
        <v>0</v>
      </c>
      <c r="AE400">
        <v>18418</v>
      </c>
    </row>
    <row r="401" spans="1:31" x14ac:dyDescent="0.35">
      <c r="A401" t="s">
        <v>763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9569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9569</v>
      </c>
      <c r="AC401">
        <v>0</v>
      </c>
      <c r="AD401">
        <v>0</v>
      </c>
      <c r="AE401">
        <v>11045</v>
      </c>
    </row>
    <row r="402" spans="1:31" x14ac:dyDescent="0.35">
      <c r="A402" t="s">
        <v>762</v>
      </c>
      <c r="B402">
        <v>0</v>
      </c>
      <c r="C402">
        <v>1767</v>
      </c>
      <c r="D402">
        <v>0</v>
      </c>
      <c r="E402">
        <v>978</v>
      </c>
      <c r="F402">
        <v>0</v>
      </c>
      <c r="G402">
        <v>0</v>
      </c>
      <c r="H402">
        <v>0</v>
      </c>
      <c r="I402">
        <v>0</v>
      </c>
      <c r="J402">
        <v>2745</v>
      </c>
      <c r="K402">
        <v>0</v>
      </c>
      <c r="L402">
        <v>1863</v>
      </c>
      <c r="M402">
        <v>0</v>
      </c>
      <c r="N402">
        <v>978</v>
      </c>
      <c r="O402">
        <v>0</v>
      </c>
      <c r="P402">
        <v>0</v>
      </c>
      <c r="Q402">
        <v>0</v>
      </c>
      <c r="R402">
        <v>0</v>
      </c>
      <c r="S402">
        <v>2841</v>
      </c>
      <c r="T402">
        <v>6396</v>
      </c>
      <c r="U402">
        <v>2280</v>
      </c>
      <c r="V402">
        <v>0</v>
      </c>
      <c r="W402">
        <v>7817</v>
      </c>
      <c r="X402">
        <v>0</v>
      </c>
      <c r="Y402">
        <v>2250</v>
      </c>
      <c r="Z402">
        <v>0</v>
      </c>
      <c r="AA402">
        <v>167</v>
      </c>
      <c r="AB402">
        <v>18910</v>
      </c>
      <c r="AC402">
        <v>0</v>
      </c>
      <c r="AD402">
        <v>0</v>
      </c>
      <c r="AE402">
        <v>30698</v>
      </c>
    </row>
    <row r="403" spans="1:31" x14ac:dyDescent="0.35">
      <c r="A403" t="s">
        <v>761</v>
      </c>
      <c r="B403">
        <v>900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900</v>
      </c>
      <c r="K403">
        <v>900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900</v>
      </c>
      <c r="T403">
        <v>890</v>
      </c>
      <c r="U403">
        <v>0</v>
      </c>
      <c r="V403">
        <v>0</v>
      </c>
      <c r="W403">
        <v>1655</v>
      </c>
      <c r="X403">
        <v>0</v>
      </c>
      <c r="Y403">
        <v>0</v>
      </c>
      <c r="Z403">
        <v>0</v>
      </c>
      <c r="AA403">
        <v>746</v>
      </c>
      <c r="AB403">
        <v>3291</v>
      </c>
      <c r="AC403">
        <v>0</v>
      </c>
      <c r="AD403">
        <v>195</v>
      </c>
      <c r="AE403">
        <v>12136</v>
      </c>
    </row>
    <row r="404" spans="1:31" x14ac:dyDescent="0.35">
      <c r="A404" t="s">
        <v>760</v>
      </c>
      <c r="B404">
        <v>2271</v>
      </c>
      <c r="C404">
        <v>0</v>
      </c>
      <c r="D404">
        <v>0</v>
      </c>
      <c r="E404">
        <v>5935</v>
      </c>
      <c r="F404">
        <v>0</v>
      </c>
      <c r="G404">
        <v>0</v>
      </c>
      <c r="H404">
        <v>0</v>
      </c>
      <c r="I404">
        <v>0</v>
      </c>
      <c r="J404">
        <v>8206</v>
      </c>
      <c r="K404">
        <v>0</v>
      </c>
      <c r="L404">
        <v>0</v>
      </c>
      <c r="M404">
        <v>0</v>
      </c>
      <c r="N404">
        <v>2000</v>
      </c>
      <c r="O404">
        <v>0</v>
      </c>
      <c r="P404">
        <v>0</v>
      </c>
      <c r="Q404">
        <v>0</v>
      </c>
      <c r="R404">
        <v>0</v>
      </c>
      <c r="S404">
        <v>2000</v>
      </c>
      <c r="T404">
        <v>9740</v>
      </c>
      <c r="U404">
        <v>0</v>
      </c>
      <c r="V404">
        <v>0</v>
      </c>
      <c r="W404">
        <v>11512</v>
      </c>
      <c r="X404">
        <v>0</v>
      </c>
      <c r="Y404">
        <v>0</v>
      </c>
      <c r="Z404">
        <v>0</v>
      </c>
      <c r="AA404">
        <v>0</v>
      </c>
      <c r="AB404">
        <v>21252</v>
      </c>
      <c r="AC404">
        <v>0</v>
      </c>
      <c r="AD404">
        <v>0</v>
      </c>
      <c r="AE404">
        <v>22847</v>
      </c>
    </row>
    <row r="405" spans="1:31" x14ac:dyDescent="0.35">
      <c r="A405" t="s">
        <v>759</v>
      </c>
      <c r="B405">
        <v>0</v>
      </c>
      <c r="C405">
        <v>1424</v>
      </c>
      <c r="D405">
        <v>0</v>
      </c>
      <c r="E405">
        <v>22</v>
      </c>
      <c r="F405">
        <v>0</v>
      </c>
      <c r="G405">
        <v>0</v>
      </c>
      <c r="H405">
        <v>0</v>
      </c>
      <c r="I405">
        <v>0</v>
      </c>
      <c r="J405">
        <v>1446</v>
      </c>
      <c r="K405">
        <v>0</v>
      </c>
      <c r="L405">
        <v>2145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2145</v>
      </c>
      <c r="T405">
        <v>0</v>
      </c>
      <c r="U405">
        <v>2195</v>
      </c>
      <c r="V405">
        <v>0</v>
      </c>
      <c r="W405">
        <v>2750</v>
      </c>
      <c r="X405">
        <v>0</v>
      </c>
      <c r="Y405">
        <v>0</v>
      </c>
      <c r="Z405">
        <v>0</v>
      </c>
      <c r="AA405">
        <v>420</v>
      </c>
      <c r="AB405">
        <v>5365</v>
      </c>
      <c r="AC405">
        <v>0</v>
      </c>
      <c r="AD405">
        <v>0</v>
      </c>
      <c r="AE405">
        <v>8357</v>
      </c>
    </row>
    <row r="406" spans="1:31" x14ac:dyDescent="0.35">
      <c r="A406" t="s">
        <v>758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10139</v>
      </c>
      <c r="U406">
        <v>500</v>
      </c>
      <c r="V406">
        <v>0</v>
      </c>
      <c r="W406">
        <v>26315</v>
      </c>
      <c r="X406">
        <v>35233</v>
      </c>
      <c r="Y406">
        <v>0</v>
      </c>
      <c r="Z406">
        <v>0</v>
      </c>
      <c r="AA406">
        <v>2390</v>
      </c>
      <c r="AB406">
        <v>74577</v>
      </c>
      <c r="AC406">
        <v>0</v>
      </c>
      <c r="AD406">
        <v>10541</v>
      </c>
      <c r="AE406">
        <v>23751</v>
      </c>
    </row>
    <row r="407" spans="1:31" x14ac:dyDescent="0.35">
      <c r="A407" t="s">
        <v>757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7834</v>
      </c>
    </row>
    <row r="408" spans="1:31" x14ac:dyDescent="0.35">
      <c r="A408" t="s">
        <v>756</v>
      </c>
      <c r="B408">
        <v>3237</v>
      </c>
      <c r="C408">
        <v>232</v>
      </c>
      <c r="D408">
        <v>1500</v>
      </c>
      <c r="E408">
        <v>0</v>
      </c>
      <c r="F408">
        <v>0</v>
      </c>
      <c r="G408">
        <v>0</v>
      </c>
      <c r="H408">
        <v>0</v>
      </c>
      <c r="I408">
        <v>1926</v>
      </c>
      <c r="J408">
        <v>6895</v>
      </c>
      <c r="K408">
        <v>154</v>
      </c>
      <c r="L408">
        <v>0</v>
      </c>
      <c r="M408">
        <v>1500</v>
      </c>
      <c r="N408">
        <v>0</v>
      </c>
      <c r="O408">
        <v>0</v>
      </c>
      <c r="P408">
        <v>0</v>
      </c>
      <c r="Q408">
        <v>0</v>
      </c>
      <c r="R408">
        <v>2000</v>
      </c>
      <c r="S408">
        <v>3654</v>
      </c>
      <c r="T408">
        <v>20255</v>
      </c>
      <c r="U408">
        <v>566</v>
      </c>
      <c r="V408">
        <v>7665</v>
      </c>
      <c r="W408">
        <v>0</v>
      </c>
      <c r="X408">
        <v>0</v>
      </c>
      <c r="Y408">
        <v>0</v>
      </c>
      <c r="Z408">
        <v>0</v>
      </c>
      <c r="AA408">
        <v>3120</v>
      </c>
      <c r="AB408">
        <v>31606</v>
      </c>
      <c r="AC408">
        <v>0</v>
      </c>
      <c r="AD408">
        <v>0</v>
      </c>
      <c r="AE408">
        <v>28996</v>
      </c>
    </row>
    <row r="409" spans="1:31" x14ac:dyDescent="0.35">
      <c r="A409" t="s">
        <v>755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2482</v>
      </c>
      <c r="H409">
        <v>0</v>
      </c>
      <c r="I409">
        <v>2280</v>
      </c>
      <c r="J409">
        <v>4762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4500</v>
      </c>
      <c r="Q409">
        <v>0</v>
      </c>
      <c r="R409">
        <v>8366</v>
      </c>
      <c r="S409">
        <v>12866</v>
      </c>
      <c r="T409">
        <v>5857</v>
      </c>
      <c r="U409">
        <v>366</v>
      </c>
      <c r="V409">
        <v>0</v>
      </c>
      <c r="W409">
        <v>0</v>
      </c>
      <c r="X409">
        <v>0</v>
      </c>
      <c r="Y409">
        <v>14484</v>
      </c>
      <c r="Z409">
        <v>0</v>
      </c>
      <c r="AA409">
        <v>12388</v>
      </c>
      <c r="AB409">
        <v>33095</v>
      </c>
      <c r="AC409">
        <v>0</v>
      </c>
      <c r="AD409">
        <v>0</v>
      </c>
      <c r="AE409">
        <v>48825</v>
      </c>
    </row>
    <row r="410" spans="1:31" x14ac:dyDescent="0.35">
      <c r="A410" t="s">
        <v>754</v>
      </c>
      <c r="B410">
        <v>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4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1239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1239</v>
      </c>
      <c r="AC410">
        <v>0</v>
      </c>
      <c r="AD410">
        <v>0</v>
      </c>
      <c r="AE410">
        <v>20432</v>
      </c>
    </row>
    <row r="411" spans="1:31" x14ac:dyDescent="0.35">
      <c r="A411" t="s">
        <v>753</v>
      </c>
      <c r="B411">
        <v>0</v>
      </c>
      <c r="C411">
        <v>0</v>
      </c>
      <c r="D411">
        <v>0</v>
      </c>
      <c r="E411">
        <v>14</v>
      </c>
      <c r="F411">
        <v>0</v>
      </c>
      <c r="G411">
        <v>0</v>
      </c>
      <c r="H411">
        <v>0</v>
      </c>
      <c r="I411">
        <v>1</v>
      </c>
      <c r="J411">
        <v>15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1401</v>
      </c>
      <c r="U411">
        <v>0</v>
      </c>
      <c r="V411">
        <v>0</v>
      </c>
      <c r="W411">
        <v>1555</v>
      </c>
      <c r="X411">
        <v>0</v>
      </c>
      <c r="Y411">
        <v>0</v>
      </c>
      <c r="Z411">
        <v>0</v>
      </c>
      <c r="AA411">
        <v>120</v>
      </c>
      <c r="AB411">
        <v>3076</v>
      </c>
      <c r="AC411">
        <v>0</v>
      </c>
      <c r="AD411">
        <v>0</v>
      </c>
      <c r="AE411">
        <v>11515</v>
      </c>
    </row>
    <row r="412" spans="1:31" x14ac:dyDescent="0.35">
      <c r="A412" t="s">
        <v>752</v>
      </c>
      <c r="B412">
        <v>35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2911</v>
      </c>
      <c r="J412">
        <v>2946</v>
      </c>
      <c r="K412">
        <v>6500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7348</v>
      </c>
      <c r="S412">
        <v>13848</v>
      </c>
      <c r="T412">
        <v>19270</v>
      </c>
      <c r="U412">
        <v>3484</v>
      </c>
      <c r="V412">
        <v>0</v>
      </c>
      <c r="W412">
        <v>0</v>
      </c>
      <c r="X412">
        <v>0</v>
      </c>
      <c r="Y412">
        <v>2107</v>
      </c>
      <c r="Z412">
        <v>2210</v>
      </c>
      <c r="AA412">
        <v>23846</v>
      </c>
      <c r="AB412">
        <v>50917</v>
      </c>
      <c r="AC412">
        <v>0</v>
      </c>
      <c r="AD412">
        <v>0</v>
      </c>
      <c r="AE412">
        <v>82020</v>
      </c>
    </row>
    <row r="413" spans="1:31" x14ac:dyDescent="0.35">
      <c r="A413" t="s">
        <v>751</v>
      </c>
      <c r="B413">
        <v>15</v>
      </c>
      <c r="C413">
        <v>955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970</v>
      </c>
      <c r="K413">
        <v>0</v>
      </c>
      <c r="L413">
        <v>1119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1119</v>
      </c>
      <c r="T413">
        <v>5442</v>
      </c>
      <c r="U413">
        <v>1053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628</v>
      </c>
      <c r="AB413">
        <v>7123</v>
      </c>
      <c r="AC413">
        <v>0</v>
      </c>
      <c r="AD413">
        <v>0</v>
      </c>
      <c r="AE413">
        <v>28672</v>
      </c>
    </row>
    <row r="414" spans="1:31" x14ac:dyDescent="0.35">
      <c r="A414" t="s">
        <v>750</v>
      </c>
      <c r="B414">
        <v>0</v>
      </c>
      <c r="C414">
        <v>550</v>
      </c>
      <c r="D414">
        <v>0</v>
      </c>
      <c r="E414">
        <v>1028</v>
      </c>
      <c r="F414">
        <v>2000</v>
      </c>
      <c r="G414">
        <v>0</v>
      </c>
      <c r="H414">
        <v>0</v>
      </c>
      <c r="I414">
        <v>0</v>
      </c>
      <c r="J414">
        <v>3578</v>
      </c>
      <c r="K414">
        <v>0</v>
      </c>
      <c r="L414">
        <v>600</v>
      </c>
      <c r="M414">
        <v>0</v>
      </c>
      <c r="N414">
        <v>2000</v>
      </c>
      <c r="O414">
        <v>2000</v>
      </c>
      <c r="P414">
        <v>0</v>
      </c>
      <c r="Q414">
        <v>0</v>
      </c>
      <c r="R414">
        <v>0</v>
      </c>
      <c r="S414">
        <v>4600</v>
      </c>
      <c r="T414">
        <v>0</v>
      </c>
      <c r="U414">
        <v>1100</v>
      </c>
      <c r="V414">
        <v>0</v>
      </c>
      <c r="W414">
        <v>11880</v>
      </c>
      <c r="X414">
        <v>6062</v>
      </c>
      <c r="Y414">
        <v>0</v>
      </c>
      <c r="Z414">
        <v>0</v>
      </c>
      <c r="AA414">
        <v>0</v>
      </c>
      <c r="AB414">
        <v>19042</v>
      </c>
      <c r="AC414">
        <v>0</v>
      </c>
      <c r="AD414">
        <v>930</v>
      </c>
      <c r="AE414">
        <v>11383</v>
      </c>
    </row>
    <row r="415" spans="1:31" x14ac:dyDescent="0.35">
      <c r="A415" t="s">
        <v>749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2745</v>
      </c>
      <c r="U415">
        <v>0</v>
      </c>
      <c r="V415">
        <v>49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2794</v>
      </c>
      <c r="AC415">
        <v>0</v>
      </c>
      <c r="AD415">
        <v>0</v>
      </c>
      <c r="AE415">
        <v>26132</v>
      </c>
    </row>
    <row r="416" spans="1:31" x14ac:dyDescent="0.35">
      <c r="A416" t="s">
        <v>748</v>
      </c>
      <c r="B416">
        <v>3322</v>
      </c>
      <c r="C416">
        <v>200</v>
      </c>
      <c r="D416">
        <v>0</v>
      </c>
      <c r="E416">
        <v>567</v>
      </c>
      <c r="F416">
        <v>0</v>
      </c>
      <c r="G416">
        <v>0</v>
      </c>
      <c r="H416">
        <v>0</v>
      </c>
      <c r="I416">
        <v>12</v>
      </c>
      <c r="J416">
        <v>4101</v>
      </c>
      <c r="K416">
        <v>3000</v>
      </c>
      <c r="L416">
        <v>200</v>
      </c>
      <c r="M416">
        <v>0</v>
      </c>
      <c r="N416">
        <v>400</v>
      </c>
      <c r="O416">
        <v>0</v>
      </c>
      <c r="P416">
        <v>0</v>
      </c>
      <c r="Q416">
        <v>0</v>
      </c>
      <c r="R416">
        <v>0</v>
      </c>
      <c r="S416">
        <v>3600</v>
      </c>
      <c r="T416">
        <v>16441</v>
      </c>
      <c r="U416">
        <v>200</v>
      </c>
      <c r="V416">
        <v>0</v>
      </c>
      <c r="W416">
        <v>3467</v>
      </c>
      <c r="X416">
        <v>0</v>
      </c>
      <c r="Y416">
        <v>0</v>
      </c>
      <c r="Z416">
        <v>0</v>
      </c>
      <c r="AA416">
        <v>1141</v>
      </c>
      <c r="AB416">
        <v>21249</v>
      </c>
      <c r="AC416">
        <v>0</v>
      </c>
      <c r="AD416">
        <v>0</v>
      </c>
      <c r="AE416">
        <v>30356</v>
      </c>
    </row>
    <row r="417" spans="1:31" x14ac:dyDescent="0.35">
      <c r="A417" t="s">
        <v>747</v>
      </c>
      <c r="B417">
        <v>0</v>
      </c>
      <c r="C417">
        <v>47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172</v>
      </c>
      <c r="J417">
        <v>219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673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193</v>
      </c>
      <c r="AB417">
        <v>866</v>
      </c>
      <c r="AC417">
        <v>0</v>
      </c>
      <c r="AD417">
        <v>0</v>
      </c>
      <c r="AE417">
        <v>12345</v>
      </c>
    </row>
    <row r="418" spans="1:31" x14ac:dyDescent="0.35">
      <c r="A418" t="s">
        <v>746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1671</v>
      </c>
      <c r="X418">
        <v>0</v>
      </c>
      <c r="Y418">
        <v>0</v>
      </c>
      <c r="Z418">
        <v>0</v>
      </c>
      <c r="AA418">
        <v>0</v>
      </c>
      <c r="AB418">
        <v>1671</v>
      </c>
      <c r="AC418">
        <v>0</v>
      </c>
      <c r="AD418">
        <v>0</v>
      </c>
      <c r="AE418">
        <v>4460</v>
      </c>
    </row>
    <row r="419" spans="1:31" x14ac:dyDescent="0.35">
      <c r="A419" t="s">
        <v>745</v>
      </c>
      <c r="B419">
        <v>3170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3170</v>
      </c>
      <c r="K419">
        <v>4542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4542</v>
      </c>
      <c r="T419">
        <v>23545</v>
      </c>
      <c r="U419">
        <v>0</v>
      </c>
      <c r="V419">
        <v>1097</v>
      </c>
      <c r="W419">
        <v>0</v>
      </c>
      <c r="X419">
        <v>0</v>
      </c>
      <c r="Y419">
        <v>0</v>
      </c>
      <c r="Z419">
        <v>417</v>
      </c>
      <c r="AA419">
        <v>1240</v>
      </c>
      <c r="AB419">
        <v>26299</v>
      </c>
      <c r="AC419">
        <v>0</v>
      </c>
      <c r="AD419">
        <v>0</v>
      </c>
      <c r="AE419">
        <v>50504</v>
      </c>
    </row>
    <row r="420" spans="1:31" x14ac:dyDescent="0.35">
      <c r="A420" t="s">
        <v>1211</v>
      </c>
      <c r="B420">
        <v>731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731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11695</v>
      </c>
      <c r="U420">
        <v>1076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12771</v>
      </c>
      <c r="AC420">
        <v>0</v>
      </c>
      <c r="AD420">
        <v>0</v>
      </c>
      <c r="AE420">
        <v>27556</v>
      </c>
    </row>
    <row r="421" spans="1:31" x14ac:dyDescent="0.35">
      <c r="A421" t="s">
        <v>1210</v>
      </c>
      <c r="B421">
        <v>115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115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34206</v>
      </c>
      <c r="U421">
        <v>886</v>
      </c>
      <c r="V421">
        <v>0</v>
      </c>
      <c r="W421">
        <v>0</v>
      </c>
      <c r="X421">
        <v>0</v>
      </c>
      <c r="Y421">
        <v>0</v>
      </c>
      <c r="Z421">
        <v>1612</v>
      </c>
      <c r="AA421">
        <v>639</v>
      </c>
      <c r="AB421">
        <v>37343</v>
      </c>
      <c r="AC421">
        <v>0</v>
      </c>
      <c r="AD421">
        <v>0</v>
      </c>
      <c r="AE421">
        <v>0</v>
      </c>
    </row>
    <row r="422" spans="1:31" x14ac:dyDescent="0.35">
      <c r="A422" t="s">
        <v>744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422</v>
      </c>
      <c r="AB422">
        <v>422</v>
      </c>
      <c r="AC422">
        <v>0</v>
      </c>
      <c r="AD422">
        <v>0</v>
      </c>
      <c r="AE422">
        <v>6512</v>
      </c>
    </row>
    <row r="423" spans="1:31" x14ac:dyDescent="0.35">
      <c r="A423" t="s">
        <v>743</v>
      </c>
      <c r="B423">
        <v>16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16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7536</v>
      </c>
      <c r="U423">
        <v>0</v>
      </c>
      <c r="V423">
        <v>0</v>
      </c>
      <c r="W423">
        <v>2388</v>
      </c>
      <c r="X423">
        <v>0</v>
      </c>
      <c r="Y423">
        <v>0</v>
      </c>
      <c r="Z423">
        <v>0</v>
      </c>
      <c r="AA423">
        <v>0</v>
      </c>
      <c r="AB423">
        <v>9924</v>
      </c>
      <c r="AC423">
        <v>0</v>
      </c>
      <c r="AD423">
        <v>0</v>
      </c>
      <c r="AE423">
        <v>9478</v>
      </c>
    </row>
    <row r="424" spans="1:31" x14ac:dyDescent="0.35">
      <c r="A424" t="s">
        <v>742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426</v>
      </c>
      <c r="U424">
        <v>3380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1450</v>
      </c>
      <c r="AB424">
        <v>5256</v>
      </c>
      <c r="AC424">
        <v>0</v>
      </c>
      <c r="AD424">
        <v>1711</v>
      </c>
      <c r="AE424">
        <v>15288</v>
      </c>
    </row>
    <row r="425" spans="1:31" x14ac:dyDescent="0.35">
      <c r="A425" t="s">
        <v>741</v>
      </c>
      <c r="B425">
        <v>442</v>
      </c>
      <c r="C425">
        <v>10391</v>
      </c>
      <c r="D425">
        <v>2215</v>
      </c>
      <c r="E425">
        <v>0</v>
      </c>
      <c r="F425">
        <v>0</v>
      </c>
      <c r="G425">
        <v>0</v>
      </c>
      <c r="H425">
        <v>1703</v>
      </c>
      <c r="I425">
        <v>13052</v>
      </c>
      <c r="J425">
        <v>27803</v>
      </c>
      <c r="K425">
        <v>0</v>
      </c>
      <c r="L425">
        <v>11056</v>
      </c>
      <c r="M425">
        <v>3500</v>
      </c>
      <c r="N425">
        <v>0</v>
      </c>
      <c r="O425">
        <v>0</v>
      </c>
      <c r="P425">
        <v>0</v>
      </c>
      <c r="Q425">
        <v>2400</v>
      </c>
      <c r="R425">
        <v>14157</v>
      </c>
      <c r="S425">
        <v>31113</v>
      </c>
      <c r="T425">
        <v>7529</v>
      </c>
      <c r="U425">
        <v>47295</v>
      </c>
      <c r="V425">
        <v>11546</v>
      </c>
      <c r="W425">
        <v>0</v>
      </c>
      <c r="X425">
        <v>0</v>
      </c>
      <c r="Y425">
        <v>0</v>
      </c>
      <c r="Z425">
        <v>2400</v>
      </c>
      <c r="AA425">
        <v>24269</v>
      </c>
      <c r="AB425">
        <v>93039</v>
      </c>
      <c r="AC425">
        <v>0</v>
      </c>
      <c r="AD425">
        <v>0</v>
      </c>
      <c r="AE425">
        <v>57014</v>
      </c>
    </row>
    <row r="426" spans="1:31" x14ac:dyDescent="0.35">
      <c r="A426" t="s">
        <v>740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2307</v>
      </c>
      <c r="J426">
        <v>2307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3000</v>
      </c>
      <c r="S426">
        <v>3000</v>
      </c>
      <c r="T426">
        <v>2036</v>
      </c>
      <c r="U426">
        <v>830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6039</v>
      </c>
      <c r="AB426">
        <v>8905</v>
      </c>
      <c r="AC426">
        <v>0</v>
      </c>
      <c r="AD426">
        <v>0</v>
      </c>
      <c r="AE426">
        <v>22991</v>
      </c>
    </row>
    <row r="427" spans="1:31" x14ac:dyDescent="0.35">
      <c r="A427" t="s">
        <v>739</v>
      </c>
      <c r="B427">
        <v>4312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215</v>
      </c>
      <c r="I427">
        <v>148</v>
      </c>
      <c r="J427">
        <v>4675</v>
      </c>
      <c r="K427">
        <v>5000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5000</v>
      </c>
      <c r="T427">
        <v>5893</v>
      </c>
      <c r="U427">
        <v>0</v>
      </c>
      <c r="V427">
        <v>884</v>
      </c>
      <c r="W427">
        <v>0</v>
      </c>
      <c r="X427">
        <v>0</v>
      </c>
      <c r="Y427">
        <v>0</v>
      </c>
      <c r="Z427">
        <v>1695</v>
      </c>
      <c r="AA427">
        <v>1162</v>
      </c>
      <c r="AB427">
        <v>9634</v>
      </c>
      <c r="AC427">
        <v>0</v>
      </c>
      <c r="AD427">
        <v>0</v>
      </c>
      <c r="AE427">
        <v>40577</v>
      </c>
    </row>
    <row r="428" spans="1:31" x14ac:dyDescent="0.35">
      <c r="A428" t="s">
        <v>738</v>
      </c>
      <c r="B428">
        <v>0</v>
      </c>
      <c r="C428">
        <v>274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1496</v>
      </c>
      <c r="J428">
        <v>1770</v>
      </c>
      <c r="K428">
        <v>0</v>
      </c>
      <c r="L428">
        <v>1380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1902</v>
      </c>
      <c r="S428">
        <v>3282</v>
      </c>
      <c r="T428">
        <v>5265</v>
      </c>
      <c r="U428">
        <v>1380</v>
      </c>
      <c r="V428">
        <v>0</v>
      </c>
      <c r="W428">
        <v>0</v>
      </c>
      <c r="X428">
        <v>1100</v>
      </c>
      <c r="Y428">
        <v>0</v>
      </c>
      <c r="Z428">
        <v>0</v>
      </c>
      <c r="AA428">
        <v>1902</v>
      </c>
      <c r="AB428">
        <v>9647</v>
      </c>
      <c r="AC428">
        <v>0</v>
      </c>
      <c r="AD428">
        <v>0</v>
      </c>
      <c r="AE428">
        <v>19644</v>
      </c>
    </row>
    <row r="429" spans="1:31" x14ac:dyDescent="0.35">
      <c r="A429" t="s">
        <v>737</v>
      </c>
      <c r="B429">
        <v>411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411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15567</v>
      </c>
      <c r="U429">
        <v>0</v>
      </c>
      <c r="V429">
        <v>0</v>
      </c>
      <c r="W429">
        <v>7719</v>
      </c>
      <c r="X429">
        <v>11583</v>
      </c>
      <c r="Y429">
        <v>0</v>
      </c>
      <c r="Z429">
        <v>0</v>
      </c>
      <c r="AA429">
        <v>900</v>
      </c>
      <c r="AB429">
        <v>35769</v>
      </c>
      <c r="AC429">
        <v>0</v>
      </c>
      <c r="AD429">
        <v>738</v>
      </c>
      <c r="AE429">
        <v>23409</v>
      </c>
    </row>
    <row r="430" spans="1:31" x14ac:dyDescent="0.35">
      <c r="A430" t="s">
        <v>736</v>
      </c>
      <c r="B430">
        <v>0</v>
      </c>
      <c r="C430">
        <v>0</v>
      </c>
      <c r="D430">
        <v>0</v>
      </c>
      <c r="E430">
        <v>57</v>
      </c>
      <c r="F430">
        <v>0</v>
      </c>
      <c r="G430">
        <v>0</v>
      </c>
      <c r="H430">
        <v>0</v>
      </c>
      <c r="I430">
        <v>0</v>
      </c>
      <c r="J430">
        <v>57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1686</v>
      </c>
      <c r="U430">
        <v>351</v>
      </c>
      <c r="V430">
        <v>0</v>
      </c>
      <c r="W430">
        <v>11648</v>
      </c>
      <c r="X430">
        <v>0</v>
      </c>
      <c r="Y430">
        <v>0</v>
      </c>
      <c r="Z430">
        <v>0</v>
      </c>
      <c r="AA430">
        <v>2240</v>
      </c>
      <c r="AB430">
        <v>15925</v>
      </c>
      <c r="AC430">
        <v>0</v>
      </c>
      <c r="AD430">
        <v>547</v>
      </c>
      <c r="AE430">
        <v>14874</v>
      </c>
    </row>
    <row r="431" spans="1:31" x14ac:dyDescent="0.35">
      <c r="A431" t="s">
        <v>735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4432</v>
      </c>
      <c r="U431">
        <v>0</v>
      </c>
      <c r="V431">
        <v>0</v>
      </c>
      <c r="W431">
        <v>3047</v>
      </c>
      <c r="X431">
        <v>0</v>
      </c>
      <c r="Y431">
        <v>0</v>
      </c>
      <c r="Z431">
        <v>0</v>
      </c>
      <c r="AA431">
        <v>0</v>
      </c>
      <c r="AB431">
        <v>7479</v>
      </c>
      <c r="AC431">
        <v>0</v>
      </c>
      <c r="AD431">
        <v>46</v>
      </c>
      <c r="AE431">
        <v>8465</v>
      </c>
    </row>
    <row r="432" spans="1:31" x14ac:dyDescent="0.35">
      <c r="A432" t="s">
        <v>734</v>
      </c>
      <c r="B432">
        <v>0</v>
      </c>
      <c r="C432">
        <v>183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36</v>
      </c>
      <c r="J432">
        <v>219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4126</v>
      </c>
      <c r="U432">
        <v>1832</v>
      </c>
      <c r="V432">
        <v>0</v>
      </c>
      <c r="W432">
        <v>1250</v>
      </c>
      <c r="X432">
        <v>0</v>
      </c>
      <c r="Y432">
        <v>395</v>
      </c>
      <c r="Z432">
        <v>154</v>
      </c>
      <c r="AA432">
        <v>92</v>
      </c>
      <c r="AB432">
        <v>7849</v>
      </c>
      <c r="AC432">
        <v>0</v>
      </c>
      <c r="AD432">
        <v>0</v>
      </c>
      <c r="AE432">
        <v>18333</v>
      </c>
    </row>
    <row r="433" spans="1:31" x14ac:dyDescent="0.35">
      <c r="A433" t="s">
        <v>733</v>
      </c>
      <c r="B433">
        <v>0</v>
      </c>
      <c r="C433">
        <v>0</v>
      </c>
      <c r="D433">
        <v>0</v>
      </c>
      <c r="E433">
        <v>425</v>
      </c>
      <c r="F433">
        <v>0</v>
      </c>
      <c r="G433">
        <v>0</v>
      </c>
      <c r="H433">
        <v>0</v>
      </c>
      <c r="I433">
        <v>0</v>
      </c>
      <c r="J433">
        <v>425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847</v>
      </c>
      <c r="U433">
        <v>46</v>
      </c>
      <c r="V433">
        <v>0</v>
      </c>
      <c r="W433">
        <v>3008</v>
      </c>
      <c r="X433">
        <v>0</v>
      </c>
      <c r="Y433">
        <v>0</v>
      </c>
      <c r="Z433">
        <v>0</v>
      </c>
      <c r="AA433">
        <v>108</v>
      </c>
      <c r="AB433">
        <v>4009</v>
      </c>
      <c r="AC433">
        <v>0</v>
      </c>
      <c r="AD433">
        <v>0</v>
      </c>
      <c r="AE433">
        <v>13272</v>
      </c>
    </row>
    <row r="434" spans="1:31" x14ac:dyDescent="0.35">
      <c r="A434" t="s">
        <v>732</v>
      </c>
      <c r="B434">
        <v>8214</v>
      </c>
      <c r="C434">
        <v>249</v>
      </c>
      <c r="D434">
        <v>17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8480</v>
      </c>
      <c r="K434">
        <v>9000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9000</v>
      </c>
      <c r="T434">
        <v>9850</v>
      </c>
      <c r="U434">
        <v>3021</v>
      </c>
      <c r="V434">
        <v>2403</v>
      </c>
      <c r="W434">
        <v>44925</v>
      </c>
      <c r="X434">
        <v>0</v>
      </c>
      <c r="Y434">
        <v>109</v>
      </c>
      <c r="Z434">
        <v>0</v>
      </c>
      <c r="AA434">
        <v>256</v>
      </c>
      <c r="AB434">
        <v>60564</v>
      </c>
      <c r="AC434">
        <v>0</v>
      </c>
      <c r="AD434">
        <v>0</v>
      </c>
      <c r="AE434">
        <v>57846</v>
      </c>
    </row>
    <row r="435" spans="1:31" x14ac:dyDescent="0.35">
      <c r="A435" t="s">
        <v>731</v>
      </c>
      <c r="B435">
        <v>0</v>
      </c>
      <c r="C435">
        <v>0</v>
      </c>
      <c r="D435">
        <v>198</v>
      </c>
      <c r="E435">
        <v>0</v>
      </c>
      <c r="F435">
        <v>0</v>
      </c>
      <c r="G435">
        <v>0</v>
      </c>
      <c r="H435">
        <v>1689</v>
      </c>
      <c r="I435">
        <v>54</v>
      </c>
      <c r="J435">
        <v>1941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1996</v>
      </c>
      <c r="R435">
        <v>54</v>
      </c>
      <c r="S435">
        <v>2050</v>
      </c>
      <c r="T435">
        <v>2540</v>
      </c>
      <c r="U435">
        <v>4113</v>
      </c>
      <c r="V435">
        <v>9650</v>
      </c>
      <c r="W435">
        <v>71250</v>
      </c>
      <c r="X435">
        <v>0</v>
      </c>
      <c r="Y435">
        <v>0</v>
      </c>
      <c r="Z435">
        <v>1096</v>
      </c>
      <c r="AA435">
        <v>4683</v>
      </c>
      <c r="AB435">
        <v>93332</v>
      </c>
      <c r="AC435">
        <v>600</v>
      </c>
      <c r="AD435">
        <v>11404</v>
      </c>
      <c r="AE435">
        <v>46630</v>
      </c>
    </row>
    <row r="436" spans="1:31" x14ac:dyDescent="0.35">
      <c r="A436" t="s">
        <v>730</v>
      </c>
      <c r="B436">
        <v>343</v>
      </c>
      <c r="C436">
        <v>0</v>
      </c>
      <c r="D436">
        <v>285</v>
      </c>
      <c r="E436">
        <v>0</v>
      </c>
      <c r="F436">
        <v>0</v>
      </c>
      <c r="G436">
        <v>0</v>
      </c>
      <c r="H436">
        <v>2102</v>
      </c>
      <c r="I436">
        <v>105</v>
      </c>
      <c r="J436">
        <v>2835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20015</v>
      </c>
      <c r="U436">
        <v>652</v>
      </c>
      <c r="V436">
        <v>2866</v>
      </c>
      <c r="W436">
        <v>0</v>
      </c>
      <c r="X436">
        <v>0</v>
      </c>
      <c r="Y436">
        <v>0</v>
      </c>
      <c r="Z436">
        <v>4348</v>
      </c>
      <c r="AA436">
        <v>1618</v>
      </c>
      <c r="AB436">
        <v>29499</v>
      </c>
      <c r="AC436">
        <v>0</v>
      </c>
      <c r="AD436">
        <v>0</v>
      </c>
      <c r="AE436">
        <v>65405</v>
      </c>
    </row>
    <row r="437" spans="1:31" x14ac:dyDescent="0.35">
      <c r="A437" t="s">
        <v>729</v>
      </c>
      <c r="B437">
        <v>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9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4575</v>
      </c>
      <c r="U437">
        <v>177</v>
      </c>
      <c r="V437">
        <v>0</v>
      </c>
      <c r="W437">
        <v>9125</v>
      </c>
      <c r="X437">
        <v>0</v>
      </c>
      <c r="Y437">
        <v>3595</v>
      </c>
      <c r="Z437">
        <v>0</v>
      </c>
      <c r="AA437">
        <v>0</v>
      </c>
      <c r="AB437">
        <v>17472</v>
      </c>
      <c r="AC437">
        <v>0</v>
      </c>
      <c r="AD437">
        <v>0</v>
      </c>
      <c r="AE437">
        <v>13942</v>
      </c>
    </row>
    <row r="438" spans="1:31" x14ac:dyDescent="0.35">
      <c r="A438" t="s">
        <v>728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1042</v>
      </c>
      <c r="X438">
        <v>0</v>
      </c>
      <c r="Y438">
        <v>0</v>
      </c>
      <c r="Z438">
        <v>0</v>
      </c>
      <c r="AA438">
        <v>0</v>
      </c>
      <c r="AB438">
        <v>1042</v>
      </c>
      <c r="AC438">
        <v>0</v>
      </c>
      <c r="AD438">
        <v>0</v>
      </c>
      <c r="AE438">
        <v>8674</v>
      </c>
    </row>
    <row r="439" spans="1:31" x14ac:dyDescent="0.35">
      <c r="A439" t="s">
        <v>727</v>
      </c>
      <c r="B439">
        <v>0</v>
      </c>
      <c r="C439">
        <v>41574</v>
      </c>
      <c r="D439">
        <v>0</v>
      </c>
      <c r="E439">
        <v>2209</v>
      </c>
      <c r="F439">
        <v>25133</v>
      </c>
      <c r="G439">
        <v>0</v>
      </c>
      <c r="H439">
        <v>6803</v>
      </c>
      <c r="I439">
        <v>56812</v>
      </c>
      <c r="J439">
        <v>132531</v>
      </c>
      <c r="K439">
        <v>3015</v>
      </c>
      <c r="L439">
        <v>46613</v>
      </c>
      <c r="M439">
        <v>0</v>
      </c>
      <c r="N439">
        <v>6500</v>
      </c>
      <c r="O439">
        <v>20000</v>
      </c>
      <c r="P439">
        <v>0</v>
      </c>
      <c r="Q439">
        <v>7390</v>
      </c>
      <c r="R439">
        <v>30143</v>
      </c>
      <c r="S439">
        <v>113661</v>
      </c>
      <c r="T439">
        <v>43892</v>
      </c>
      <c r="U439">
        <v>133239</v>
      </c>
      <c r="V439">
        <v>0</v>
      </c>
      <c r="W439">
        <v>75865</v>
      </c>
      <c r="X439">
        <v>155936</v>
      </c>
      <c r="Y439">
        <v>0</v>
      </c>
      <c r="Z439">
        <v>51102</v>
      </c>
      <c r="AA439">
        <v>405704</v>
      </c>
      <c r="AB439">
        <v>865738</v>
      </c>
      <c r="AC439">
        <v>0</v>
      </c>
      <c r="AD439">
        <v>50546</v>
      </c>
      <c r="AE439">
        <v>305527</v>
      </c>
    </row>
    <row r="440" spans="1:31" x14ac:dyDescent="0.35">
      <c r="A440" t="s">
        <v>726</v>
      </c>
      <c r="B440">
        <v>2934</v>
      </c>
      <c r="C440">
        <v>3</v>
      </c>
      <c r="D440">
        <v>140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3077</v>
      </c>
      <c r="K440">
        <v>3500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3500</v>
      </c>
      <c r="T440">
        <v>19200</v>
      </c>
      <c r="U440">
        <v>1299</v>
      </c>
      <c r="V440">
        <v>1143</v>
      </c>
      <c r="W440">
        <v>0</v>
      </c>
      <c r="X440">
        <v>0</v>
      </c>
      <c r="Y440">
        <v>259</v>
      </c>
      <c r="Z440">
        <v>0</v>
      </c>
      <c r="AA440">
        <v>1060</v>
      </c>
      <c r="AB440">
        <v>22961</v>
      </c>
      <c r="AC440">
        <v>0</v>
      </c>
      <c r="AD440">
        <v>0</v>
      </c>
      <c r="AE440">
        <v>34203</v>
      </c>
    </row>
    <row r="441" spans="1:31" x14ac:dyDescent="0.35">
      <c r="A441" t="s">
        <v>725</v>
      </c>
      <c r="B441">
        <v>0</v>
      </c>
      <c r="C441">
        <v>100</v>
      </c>
      <c r="D441">
        <v>0</v>
      </c>
      <c r="E441">
        <v>157</v>
      </c>
      <c r="F441">
        <v>0</v>
      </c>
      <c r="G441">
        <v>0</v>
      </c>
      <c r="H441">
        <v>38</v>
      </c>
      <c r="I441">
        <v>21</v>
      </c>
      <c r="J441">
        <v>316</v>
      </c>
      <c r="K441">
        <v>0</v>
      </c>
      <c r="L441">
        <v>0</v>
      </c>
      <c r="M441">
        <v>0</v>
      </c>
      <c r="N441">
        <v>106</v>
      </c>
      <c r="O441">
        <v>0</v>
      </c>
      <c r="P441">
        <v>0</v>
      </c>
      <c r="Q441">
        <v>0</v>
      </c>
      <c r="R441">
        <v>0</v>
      </c>
      <c r="S441">
        <v>106</v>
      </c>
      <c r="T441">
        <v>1475</v>
      </c>
      <c r="U441">
        <v>1761</v>
      </c>
      <c r="V441">
        <v>0</v>
      </c>
      <c r="W441">
        <v>10785</v>
      </c>
      <c r="X441">
        <v>0</v>
      </c>
      <c r="Y441">
        <v>0</v>
      </c>
      <c r="Z441">
        <v>569</v>
      </c>
      <c r="AA441">
        <v>966</v>
      </c>
      <c r="AB441">
        <v>15556</v>
      </c>
      <c r="AC441">
        <v>0</v>
      </c>
      <c r="AD441">
        <v>0</v>
      </c>
      <c r="AE441">
        <v>45665</v>
      </c>
    </row>
    <row r="442" spans="1:31" x14ac:dyDescent="0.35">
      <c r="A442" t="s">
        <v>724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5247</v>
      </c>
    </row>
    <row r="443" spans="1:31" x14ac:dyDescent="0.35">
      <c r="A443" t="s">
        <v>723</v>
      </c>
      <c r="B443">
        <v>1224</v>
      </c>
      <c r="C443">
        <v>494</v>
      </c>
      <c r="D443">
        <v>0</v>
      </c>
      <c r="E443">
        <v>23</v>
      </c>
      <c r="F443">
        <v>0</v>
      </c>
      <c r="G443">
        <v>0</v>
      </c>
      <c r="H443">
        <v>0</v>
      </c>
      <c r="I443">
        <v>0</v>
      </c>
      <c r="J443">
        <v>1741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17894</v>
      </c>
      <c r="U443">
        <v>4339</v>
      </c>
      <c r="V443">
        <v>0</v>
      </c>
      <c r="W443">
        <v>2400</v>
      </c>
      <c r="X443">
        <v>0</v>
      </c>
      <c r="Y443">
        <v>0</v>
      </c>
      <c r="Z443">
        <v>0</v>
      </c>
      <c r="AA443">
        <v>0</v>
      </c>
      <c r="AB443">
        <v>24633</v>
      </c>
      <c r="AC443">
        <v>0</v>
      </c>
      <c r="AD443">
        <v>0</v>
      </c>
      <c r="AE443">
        <v>33258</v>
      </c>
    </row>
    <row r="444" spans="1:31" x14ac:dyDescent="0.35">
      <c r="A444" t="s">
        <v>722</v>
      </c>
      <c r="B444">
        <v>764</v>
      </c>
      <c r="C444">
        <v>113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877</v>
      </c>
      <c r="K444">
        <v>350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350</v>
      </c>
      <c r="T444">
        <v>3824</v>
      </c>
      <c r="U444">
        <v>720</v>
      </c>
      <c r="V444">
        <v>0</v>
      </c>
      <c r="W444">
        <v>663</v>
      </c>
      <c r="X444">
        <v>0</v>
      </c>
      <c r="Y444">
        <v>0</v>
      </c>
      <c r="Z444">
        <v>0</v>
      </c>
      <c r="AA444">
        <v>0</v>
      </c>
      <c r="AB444">
        <v>5207</v>
      </c>
      <c r="AC444">
        <v>0</v>
      </c>
      <c r="AD444">
        <v>0</v>
      </c>
      <c r="AE444">
        <v>9433</v>
      </c>
    </row>
    <row r="445" spans="1:31" x14ac:dyDescent="0.35">
      <c r="A445" t="s">
        <v>721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10055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10055</v>
      </c>
      <c r="AC445">
        <v>0</v>
      </c>
      <c r="AD445">
        <v>0</v>
      </c>
      <c r="AE445">
        <v>15242</v>
      </c>
    </row>
    <row r="446" spans="1:31" x14ac:dyDescent="0.35">
      <c r="A446" t="s">
        <v>720</v>
      </c>
      <c r="B446">
        <v>3483</v>
      </c>
      <c r="C446">
        <v>1</v>
      </c>
      <c r="D446">
        <v>1674</v>
      </c>
      <c r="E446">
        <v>0</v>
      </c>
      <c r="F446">
        <v>1833</v>
      </c>
      <c r="G446">
        <v>2</v>
      </c>
      <c r="H446">
        <v>0</v>
      </c>
      <c r="I446">
        <v>475</v>
      </c>
      <c r="J446">
        <v>7468</v>
      </c>
      <c r="K446">
        <v>0</v>
      </c>
      <c r="L446">
        <v>0</v>
      </c>
      <c r="M446">
        <v>0</v>
      </c>
      <c r="N446">
        <v>0</v>
      </c>
      <c r="O446">
        <v>3113</v>
      </c>
      <c r="P446">
        <v>0</v>
      </c>
      <c r="Q446">
        <v>0</v>
      </c>
      <c r="R446">
        <v>600</v>
      </c>
      <c r="S446">
        <v>3713</v>
      </c>
      <c r="T446">
        <v>4442</v>
      </c>
      <c r="U446">
        <v>7341</v>
      </c>
      <c r="V446">
        <v>0</v>
      </c>
      <c r="W446">
        <v>29450</v>
      </c>
      <c r="X446">
        <v>18616</v>
      </c>
      <c r="Y446">
        <v>1618</v>
      </c>
      <c r="Z446">
        <v>0</v>
      </c>
      <c r="AA446">
        <v>4554</v>
      </c>
      <c r="AB446">
        <v>66021</v>
      </c>
      <c r="AC446">
        <v>176</v>
      </c>
      <c r="AD446">
        <v>7785</v>
      </c>
      <c r="AE446">
        <v>87399</v>
      </c>
    </row>
    <row r="447" spans="1:31" x14ac:dyDescent="0.35">
      <c r="A447" t="s">
        <v>719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1103</v>
      </c>
      <c r="U447">
        <v>0</v>
      </c>
      <c r="V447">
        <v>400</v>
      </c>
      <c r="W447">
        <v>7858</v>
      </c>
      <c r="X447">
        <v>0</v>
      </c>
      <c r="Y447">
        <v>0</v>
      </c>
      <c r="Z447">
        <v>0</v>
      </c>
      <c r="AA447">
        <v>0</v>
      </c>
      <c r="AB447">
        <v>9361</v>
      </c>
      <c r="AC447">
        <v>0</v>
      </c>
      <c r="AD447">
        <v>0</v>
      </c>
      <c r="AE447">
        <v>18591</v>
      </c>
    </row>
    <row r="448" spans="1:31" x14ac:dyDescent="0.35">
      <c r="A448" t="s">
        <v>718</v>
      </c>
      <c r="B448">
        <v>0</v>
      </c>
      <c r="C448">
        <v>152</v>
      </c>
      <c r="D448">
        <v>1228</v>
      </c>
      <c r="E448">
        <v>468</v>
      </c>
      <c r="F448">
        <v>2148</v>
      </c>
      <c r="G448">
        <v>41</v>
      </c>
      <c r="H448">
        <v>0</v>
      </c>
      <c r="I448">
        <v>2945</v>
      </c>
      <c r="J448">
        <v>6982</v>
      </c>
      <c r="K448">
        <v>0</v>
      </c>
      <c r="L448">
        <v>0</v>
      </c>
      <c r="M448">
        <v>544</v>
      </c>
      <c r="N448">
        <v>885</v>
      </c>
      <c r="O448">
        <v>3700</v>
      </c>
      <c r="P448">
        <v>0</v>
      </c>
      <c r="Q448">
        <v>0</v>
      </c>
      <c r="R448">
        <v>1193</v>
      </c>
      <c r="S448">
        <v>6322</v>
      </c>
      <c r="T448">
        <v>8640</v>
      </c>
      <c r="U448">
        <v>9075</v>
      </c>
      <c r="V448">
        <v>4875</v>
      </c>
      <c r="W448">
        <v>2622</v>
      </c>
      <c r="X448">
        <v>23805</v>
      </c>
      <c r="Y448">
        <v>1015</v>
      </c>
      <c r="Z448">
        <v>160</v>
      </c>
      <c r="AA448">
        <v>14293</v>
      </c>
      <c r="AB448">
        <v>64485</v>
      </c>
      <c r="AC448">
        <v>0</v>
      </c>
      <c r="AD448">
        <v>2784</v>
      </c>
      <c r="AE448">
        <v>58144</v>
      </c>
    </row>
    <row r="449" spans="1:31" x14ac:dyDescent="0.35">
      <c r="A449" t="s">
        <v>717</v>
      </c>
      <c r="B449">
        <v>498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498</v>
      </c>
      <c r="K449">
        <v>5000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5000</v>
      </c>
      <c r="T449">
        <v>8394</v>
      </c>
      <c r="U449">
        <v>522</v>
      </c>
      <c r="V449">
        <v>377</v>
      </c>
      <c r="W449">
        <v>0</v>
      </c>
      <c r="X449">
        <v>0</v>
      </c>
      <c r="Y449">
        <v>0</v>
      </c>
      <c r="Z449">
        <v>0</v>
      </c>
      <c r="AA449">
        <v>807</v>
      </c>
      <c r="AB449">
        <v>10100</v>
      </c>
      <c r="AC449">
        <v>0</v>
      </c>
      <c r="AD449">
        <v>0</v>
      </c>
      <c r="AE449">
        <v>31306</v>
      </c>
    </row>
    <row r="450" spans="1:31" x14ac:dyDescent="0.35">
      <c r="A450" t="s">
        <v>716</v>
      </c>
      <c r="B450">
        <v>2408</v>
      </c>
      <c r="C450">
        <v>0</v>
      </c>
      <c r="D450">
        <v>4399</v>
      </c>
      <c r="E450">
        <v>0</v>
      </c>
      <c r="F450">
        <v>0</v>
      </c>
      <c r="G450">
        <v>0</v>
      </c>
      <c r="H450">
        <v>0</v>
      </c>
      <c r="I450">
        <v>19</v>
      </c>
      <c r="J450">
        <v>6826</v>
      </c>
      <c r="K450">
        <v>0</v>
      </c>
      <c r="L450">
        <v>0</v>
      </c>
      <c r="M450">
        <v>5000</v>
      </c>
      <c r="N450">
        <v>0</v>
      </c>
      <c r="O450">
        <v>0</v>
      </c>
      <c r="P450">
        <v>0</v>
      </c>
      <c r="Q450">
        <v>0</v>
      </c>
      <c r="R450">
        <v>355</v>
      </c>
      <c r="S450">
        <v>5355</v>
      </c>
      <c r="T450">
        <v>8500</v>
      </c>
      <c r="U450">
        <v>0</v>
      </c>
      <c r="V450">
        <v>8800</v>
      </c>
      <c r="W450">
        <v>0</v>
      </c>
      <c r="X450">
        <v>0</v>
      </c>
      <c r="Y450">
        <v>0</v>
      </c>
      <c r="Z450">
        <v>0</v>
      </c>
      <c r="AA450">
        <v>655</v>
      </c>
      <c r="AB450">
        <v>17955</v>
      </c>
      <c r="AC450">
        <v>0</v>
      </c>
      <c r="AD450">
        <v>704</v>
      </c>
      <c r="AE450">
        <v>15235</v>
      </c>
    </row>
    <row r="451" spans="1:31" x14ac:dyDescent="0.35">
      <c r="A451" t="s">
        <v>715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1556</v>
      </c>
      <c r="U451">
        <v>0</v>
      </c>
      <c r="V451">
        <v>0</v>
      </c>
      <c r="W451">
        <v>3332</v>
      </c>
      <c r="X451">
        <v>0</v>
      </c>
      <c r="Y451">
        <v>0</v>
      </c>
      <c r="Z451">
        <v>0</v>
      </c>
      <c r="AA451">
        <v>750</v>
      </c>
      <c r="AB451">
        <v>5638</v>
      </c>
      <c r="AC451">
        <v>0</v>
      </c>
      <c r="AD451">
        <v>765</v>
      </c>
      <c r="AE451">
        <v>9646</v>
      </c>
    </row>
    <row r="452" spans="1:31" x14ac:dyDescent="0.35">
      <c r="A452" t="s">
        <v>714</v>
      </c>
      <c r="B452">
        <v>244</v>
      </c>
      <c r="C452">
        <v>819</v>
      </c>
      <c r="D452">
        <v>0</v>
      </c>
      <c r="E452">
        <v>0</v>
      </c>
      <c r="F452">
        <v>0</v>
      </c>
      <c r="G452">
        <v>0</v>
      </c>
      <c r="H452">
        <v>113</v>
      </c>
      <c r="I452">
        <v>175</v>
      </c>
      <c r="J452">
        <v>1351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19030</v>
      </c>
      <c r="U452">
        <v>5369</v>
      </c>
      <c r="V452">
        <v>855</v>
      </c>
      <c r="W452">
        <v>0</v>
      </c>
      <c r="X452">
        <v>0</v>
      </c>
      <c r="Y452">
        <v>0</v>
      </c>
      <c r="Z452">
        <v>537</v>
      </c>
      <c r="AA452">
        <v>26996</v>
      </c>
      <c r="AB452">
        <v>52787</v>
      </c>
      <c r="AC452">
        <v>0</v>
      </c>
      <c r="AD452">
        <v>0</v>
      </c>
      <c r="AE452">
        <v>79181</v>
      </c>
    </row>
    <row r="453" spans="1:31" x14ac:dyDescent="0.35">
      <c r="A453" t="s">
        <v>713</v>
      </c>
      <c r="B453">
        <v>663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663</v>
      </c>
      <c r="K453">
        <v>725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190</v>
      </c>
      <c r="S453">
        <v>915</v>
      </c>
      <c r="T453">
        <v>10032</v>
      </c>
      <c r="U453">
        <v>0</v>
      </c>
      <c r="V453">
        <v>0</v>
      </c>
      <c r="W453">
        <v>31350</v>
      </c>
      <c r="X453">
        <v>0</v>
      </c>
      <c r="Y453">
        <v>0</v>
      </c>
      <c r="Z453">
        <v>0</v>
      </c>
      <c r="AA453">
        <v>2080</v>
      </c>
      <c r="AB453">
        <v>43462</v>
      </c>
      <c r="AC453">
        <v>0</v>
      </c>
      <c r="AD453">
        <v>4498</v>
      </c>
      <c r="AE453">
        <v>10967</v>
      </c>
    </row>
    <row r="454" spans="1:31" x14ac:dyDescent="0.35">
      <c r="A454" t="s">
        <v>712</v>
      </c>
      <c r="B454">
        <v>2243</v>
      </c>
      <c r="C454">
        <v>1850</v>
      </c>
      <c r="D454">
        <v>494</v>
      </c>
      <c r="E454">
        <v>0</v>
      </c>
      <c r="F454">
        <v>0</v>
      </c>
      <c r="G454">
        <v>0</v>
      </c>
      <c r="H454">
        <v>1</v>
      </c>
      <c r="I454">
        <v>1603</v>
      </c>
      <c r="J454">
        <v>6191</v>
      </c>
      <c r="K454">
        <v>0</v>
      </c>
      <c r="L454">
        <v>5230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5230</v>
      </c>
      <c r="T454">
        <v>8964</v>
      </c>
      <c r="U454">
        <v>5807</v>
      </c>
      <c r="V454">
        <v>7000</v>
      </c>
      <c r="W454">
        <v>0</v>
      </c>
      <c r="X454">
        <v>0</v>
      </c>
      <c r="Y454">
        <v>0</v>
      </c>
      <c r="Z454">
        <v>1199</v>
      </c>
      <c r="AA454">
        <v>1080</v>
      </c>
      <c r="AB454">
        <v>24050</v>
      </c>
      <c r="AC454">
        <v>0</v>
      </c>
      <c r="AD454">
        <v>0</v>
      </c>
      <c r="AE454">
        <v>27083</v>
      </c>
    </row>
    <row r="455" spans="1:31" x14ac:dyDescent="0.35">
      <c r="A455" t="s">
        <v>711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1723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186</v>
      </c>
      <c r="AB455">
        <v>1909</v>
      </c>
      <c r="AC455">
        <v>0</v>
      </c>
      <c r="AD455">
        <v>0</v>
      </c>
      <c r="AE455">
        <v>12317</v>
      </c>
    </row>
    <row r="456" spans="1:31" x14ac:dyDescent="0.35">
      <c r="A456" t="s">
        <v>710</v>
      </c>
      <c r="B456">
        <v>761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761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28085</v>
      </c>
    </row>
    <row r="457" spans="1:31" x14ac:dyDescent="0.35">
      <c r="A457" t="s">
        <v>709</v>
      </c>
      <c r="B457">
        <v>5317</v>
      </c>
      <c r="C457">
        <v>0</v>
      </c>
      <c r="D457">
        <v>6311</v>
      </c>
      <c r="E457">
        <v>0</v>
      </c>
      <c r="F457">
        <v>0</v>
      </c>
      <c r="G457">
        <v>0</v>
      </c>
      <c r="H457">
        <v>0</v>
      </c>
      <c r="I457">
        <v>2020</v>
      </c>
      <c r="J457">
        <v>13648</v>
      </c>
      <c r="K457">
        <v>15000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15000</v>
      </c>
      <c r="T457">
        <v>87391</v>
      </c>
      <c r="U457">
        <v>1286</v>
      </c>
      <c r="V457">
        <v>15253</v>
      </c>
      <c r="W457">
        <v>0</v>
      </c>
      <c r="X457">
        <v>0</v>
      </c>
      <c r="Y457">
        <v>0</v>
      </c>
      <c r="Z457">
        <v>0</v>
      </c>
      <c r="AA457">
        <v>8020</v>
      </c>
      <c r="AB457">
        <v>111950</v>
      </c>
      <c r="AC457">
        <v>2400</v>
      </c>
      <c r="AD457">
        <v>1925</v>
      </c>
      <c r="AE457">
        <v>87015</v>
      </c>
    </row>
    <row r="458" spans="1:31" x14ac:dyDescent="0.35">
      <c r="A458" t="s">
        <v>708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2573</v>
      </c>
    </row>
    <row r="459" spans="1:31" x14ac:dyDescent="0.35">
      <c r="A459" t="s">
        <v>707</v>
      </c>
      <c r="B459">
        <v>59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59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618</v>
      </c>
      <c r="U459">
        <v>3141</v>
      </c>
      <c r="V459">
        <v>895</v>
      </c>
      <c r="W459">
        <v>0</v>
      </c>
      <c r="X459">
        <v>0</v>
      </c>
      <c r="Y459">
        <v>0</v>
      </c>
      <c r="Z459">
        <v>0</v>
      </c>
      <c r="AA459">
        <v>1026</v>
      </c>
      <c r="AB459">
        <v>5680</v>
      </c>
      <c r="AC459">
        <v>0</v>
      </c>
      <c r="AD459">
        <v>0</v>
      </c>
      <c r="AE459">
        <v>22409</v>
      </c>
    </row>
    <row r="460" spans="1:31" x14ac:dyDescent="0.35">
      <c r="A460" t="s">
        <v>706</v>
      </c>
      <c r="B460">
        <v>0</v>
      </c>
      <c r="C460">
        <v>2451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2451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3064</v>
      </c>
      <c r="U460">
        <v>5229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353</v>
      </c>
      <c r="AB460">
        <v>8646</v>
      </c>
      <c r="AC460">
        <v>0</v>
      </c>
      <c r="AD460">
        <v>0</v>
      </c>
      <c r="AE460">
        <v>22198</v>
      </c>
    </row>
    <row r="461" spans="1:31" x14ac:dyDescent="0.35">
      <c r="A461" t="s">
        <v>705</v>
      </c>
      <c r="B461">
        <v>200</v>
      </c>
      <c r="C461">
        <v>0</v>
      </c>
      <c r="D461">
        <v>830</v>
      </c>
      <c r="E461">
        <v>0</v>
      </c>
      <c r="F461">
        <v>0</v>
      </c>
      <c r="G461">
        <v>0</v>
      </c>
      <c r="H461">
        <v>0</v>
      </c>
      <c r="I461">
        <v>57</v>
      </c>
      <c r="J461">
        <v>1087</v>
      </c>
      <c r="K461">
        <v>850</v>
      </c>
      <c r="L461">
        <v>0</v>
      </c>
      <c r="M461">
        <v>900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1750</v>
      </c>
      <c r="T461">
        <v>20744</v>
      </c>
      <c r="U461">
        <v>1430</v>
      </c>
      <c r="V461">
        <v>2656</v>
      </c>
      <c r="W461">
        <v>0</v>
      </c>
      <c r="X461">
        <v>0</v>
      </c>
      <c r="Y461">
        <v>0</v>
      </c>
      <c r="Z461">
        <v>0</v>
      </c>
      <c r="AA461">
        <v>21357</v>
      </c>
      <c r="AB461">
        <v>46187</v>
      </c>
      <c r="AC461">
        <v>0</v>
      </c>
      <c r="AD461">
        <v>0</v>
      </c>
      <c r="AE461">
        <v>51872</v>
      </c>
    </row>
    <row r="462" spans="1:31" x14ac:dyDescent="0.35">
      <c r="A462" t="s">
        <v>704</v>
      </c>
      <c r="B462">
        <v>1611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1611</v>
      </c>
      <c r="K462">
        <v>693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693</v>
      </c>
      <c r="T462">
        <v>3953</v>
      </c>
      <c r="U462">
        <v>0</v>
      </c>
      <c r="V462">
        <v>0</v>
      </c>
      <c r="W462">
        <v>0</v>
      </c>
      <c r="X462">
        <v>1300</v>
      </c>
      <c r="Y462">
        <v>0</v>
      </c>
      <c r="Z462">
        <v>0</v>
      </c>
      <c r="AA462">
        <v>0</v>
      </c>
      <c r="AB462">
        <v>5253</v>
      </c>
      <c r="AC462">
        <v>0</v>
      </c>
      <c r="AD462">
        <v>472</v>
      </c>
      <c r="AE462">
        <v>5958</v>
      </c>
    </row>
    <row r="463" spans="1:31" x14ac:dyDescent="0.35">
      <c r="A463" t="s">
        <v>703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2319</v>
      </c>
      <c r="U463">
        <v>0</v>
      </c>
      <c r="V463">
        <v>0</v>
      </c>
      <c r="W463">
        <v>0</v>
      </c>
      <c r="X463">
        <v>2019</v>
      </c>
      <c r="Y463">
        <v>0</v>
      </c>
      <c r="Z463">
        <v>0</v>
      </c>
      <c r="AA463">
        <v>2525</v>
      </c>
      <c r="AB463">
        <v>6863</v>
      </c>
      <c r="AC463">
        <v>0</v>
      </c>
      <c r="AD463">
        <v>713</v>
      </c>
      <c r="AE463">
        <v>93765</v>
      </c>
    </row>
    <row r="464" spans="1:31" x14ac:dyDescent="0.35">
      <c r="A464" t="s">
        <v>702</v>
      </c>
      <c r="B464">
        <v>1117</v>
      </c>
      <c r="C464">
        <v>1540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87</v>
      </c>
      <c r="J464">
        <v>2744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34689</v>
      </c>
      <c r="U464">
        <v>13829</v>
      </c>
      <c r="V464">
        <v>1766</v>
      </c>
      <c r="W464">
        <v>0</v>
      </c>
      <c r="X464">
        <v>72203</v>
      </c>
      <c r="Y464">
        <v>0</v>
      </c>
      <c r="Z464">
        <v>2291</v>
      </c>
      <c r="AA464">
        <v>10124</v>
      </c>
      <c r="AB464">
        <v>134902</v>
      </c>
      <c r="AC464">
        <v>0</v>
      </c>
      <c r="AD464">
        <v>982</v>
      </c>
      <c r="AE464">
        <v>49722</v>
      </c>
    </row>
    <row r="465" spans="1:31" x14ac:dyDescent="0.35">
      <c r="A465" t="s">
        <v>701</v>
      </c>
      <c r="B465">
        <v>3459</v>
      </c>
      <c r="C465">
        <v>1137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4596</v>
      </c>
      <c r="K465">
        <v>0</v>
      </c>
      <c r="L465">
        <v>2836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2836</v>
      </c>
      <c r="T465">
        <v>30147</v>
      </c>
      <c r="U465">
        <v>6124</v>
      </c>
      <c r="V465">
        <v>0</v>
      </c>
      <c r="W465">
        <v>0</v>
      </c>
      <c r="X465">
        <v>0</v>
      </c>
      <c r="Y465">
        <v>0</v>
      </c>
      <c r="Z465">
        <v>2163</v>
      </c>
      <c r="AA465">
        <v>9195</v>
      </c>
      <c r="AB465">
        <v>47629</v>
      </c>
      <c r="AC465">
        <v>0</v>
      </c>
      <c r="AD465">
        <v>0</v>
      </c>
      <c r="AE465">
        <v>31430</v>
      </c>
    </row>
    <row r="466" spans="1:31" x14ac:dyDescent="0.35">
      <c r="A466" t="s">
        <v>700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2100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2100</v>
      </c>
      <c r="T466">
        <v>29406</v>
      </c>
      <c r="U466">
        <v>12046</v>
      </c>
      <c r="V466">
        <v>5857</v>
      </c>
      <c r="W466">
        <v>0</v>
      </c>
      <c r="X466">
        <v>0</v>
      </c>
      <c r="Y466">
        <v>0</v>
      </c>
      <c r="Z466">
        <v>0</v>
      </c>
      <c r="AA466">
        <v>4433</v>
      </c>
      <c r="AB466">
        <v>51742</v>
      </c>
      <c r="AC466">
        <v>0</v>
      </c>
      <c r="AD466">
        <v>1001</v>
      </c>
      <c r="AE466">
        <v>45118</v>
      </c>
    </row>
    <row r="467" spans="1:31" x14ac:dyDescent="0.35">
      <c r="A467" t="s">
        <v>699</v>
      </c>
      <c r="B467">
        <v>5766</v>
      </c>
      <c r="C467">
        <v>0</v>
      </c>
      <c r="D467">
        <v>1224</v>
      </c>
      <c r="E467">
        <v>0</v>
      </c>
      <c r="F467">
        <v>0</v>
      </c>
      <c r="G467">
        <v>0</v>
      </c>
      <c r="H467">
        <v>0</v>
      </c>
      <c r="I467">
        <v>10516</v>
      </c>
      <c r="J467">
        <v>17506</v>
      </c>
      <c r="K467">
        <v>6300</v>
      </c>
      <c r="L467">
        <v>0</v>
      </c>
      <c r="M467">
        <v>8000</v>
      </c>
      <c r="N467">
        <v>0</v>
      </c>
      <c r="O467">
        <v>0</v>
      </c>
      <c r="P467">
        <v>0</v>
      </c>
      <c r="Q467">
        <v>0</v>
      </c>
      <c r="R467">
        <v>7500</v>
      </c>
      <c r="S467">
        <v>21800</v>
      </c>
      <c r="T467">
        <v>20197</v>
      </c>
      <c r="U467">
        <v>3625</v>
      </c>
      <c r="V467">
        <v>25635</v>
      </c>
      <c r="W467">
        <v>0</v>
      </c>
      <c r="X467">
        <v>0</v>
      </c>
      <c r="Y467">
        <v>9116</v>
      </c>
      <c r="Z467">
        <v>6830</v>
      </c>
      <c r="AA467">
        <v>39064</v>
      </c>
      <c r="AB467">
        <v>104467</v>
      </c>
      <c r="AC467">
        <v>0</v>
      </c>
      <c r="AD467">
        <v>6031</v>
      </c>
      <c r="AE467">
        <v>72720</v>
      </c>
    </row>
    <row r="468" spans="1:31" x14ac:dyDescent="0.35">
      <c r="A468" t="s">
        <v>698</v>
      </c>
      <c r="B468">
        <v>187</v>
      </c>
      <c r="C468">
        <v>944</v>
      </c>
      <c r="D468">
        <v>0</v>
      </c>
      <c r="E468">
        <v>0</v>
      </c>
      <c r="F468">
        <v>0</v>
      </c>
      <c r="G468">
        <v>0</v>
      </c>
      <c r="H468">
        <v>1811</v>
      </c>
      <c r="I468">
        <v>3717</v>
      </c>
      <c r="J468">
        <v>6659</v>
      </c>
      <c r="K468">
        <v>0</v>
      </c>
      <c r="L468">
        <v>1200</v>
      </c>
      <c r="M468">
        <v>0</v>
      </c>
      <c r="N468">
        <v>0</v>
      </c>
      <c r="O468">
        <v>0</v>
      </c>
      <c r="P468">
        <v>0</v>
      </c>
      <c r="Q468">
        <v>2300</v>
      </c>
      <c r="R468">
        <v>2200</v>
      </c>
      <c r="S468">
        <v>5700</v>
      </c>
      <c r="T468">
        <v>2725</v>
      </c>
      <c r="U468">
        <v>6904</v>
      </c>
      <c r="V468">
        <v>245</v>
      </c>
      <c r="W468">
        <v>0</v>
      </c>
      <c r="X468">
        <v>0</v>
      </c>
      <c r="Y468">
        <v>12635</v>
      </c>
      <c r="Z468">
        <v>4632</v>
      </c>
      <c r="AA468">
        <v>25739</v>
      </c>
      <c r="AB468">
        <v>52880</v>
      </c>
      <c r="AC468">
        <v>2750</v>
      </c>
      <c r="AD468">
        <v>1787</v>
      </c>
      <c r="AE468">
        <v>58508</v>
      </c>
    </row>
    <row r="469" spans="1:31" x14ac:dyDescent="0.35">
      <c r="A469" t="s">
        <v>697</v>
      </c>
      <c r="B469">
        <v>4976</v>
      </c>
      <c r="C469">
        <v>347</v>
      </c>
      <c r="D469">
        <v>0</v>
      </c>
      <c r="E469">
        <v>332</v>
      </c>
      <c r="F469">
        <v>0</v>
      </c>
      <c r="G469">
        <v>0</v>
      </c>
      <c r="H469">
        <v>0</v>
      </c>
      <c r="I469">
        <v>651</v>
      </c>
      <c r="J469">
        <v>6306</v>
      </c>
      <c r="K469">
        <v>0</v>
      </c>
      <c r="L469">
        <v>950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450</v>
      </c>
      <c r="S469">
        <v>1400</v>
      </c>
      <c r="T469">
        <v>3720</v>
      </c>
      <c r="U469">
        <v>950</v>
      </c>
      <c r="V469">
        <v>0</v>
      </c>
      <c r="W469">
        <v>39747</v>
      </c>
      <c r="X469">
        <v>0</v>
      </c>
      <c r="Y469">
        <v>0</v>
      </c>
      <c r="Z469">
        <v>0</v>
      </c>
      <c r="AA469">
        <v>5047</v>
      </c>
      <c r="AB469">
        <v>49464</v>
      </c>
      <c r="AC469">
        <v>0</v>
      </c>
      <c r="AD469">
        <v>233</v>
      </c>
      <c r="AE469">
        <v>17352</v>
      </c>
    </row>
    <row r="470" spans="1:31" x14ac:dyDescent="0.35">
      <c r="A470" t="s">
        <v>696</v>
      </c>
      <c r="B470">
        <v>0</v>
      </c>
      <c r="C470">
        <v>4004</v>
      </c>
      <c r="D470">
        <v>0</v>
      </c>
      <c r="E470">
        <v>0</v>
      </c>
      <c r="F470">
        <v>0</v>
      </c>
      <c r="G470">
        <v>0</v>
      </c>
      <c r="H470">
        <v>20</v>
      </c>
      <c r="I470">
        <v>0</v>
      </c>
      <c r="J470">
        <v>4024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4281</v>
      </c>
      <c r="R470">
        <v>0</v>
      </c>
      <c r="S470">
        <v>4281</v>
      </c>
      <c r="T470">
        <v>1084</v>
      </c>
      <c r="U470">
        <v>456</v>
      </c>
      <c r="V470">
        <v>748</v>
      </c>
      <c r="W470">
        <v>0</v>
      </c>
      <c r="X470">
        <v>0</v>
      </c>
      <c r="Y470">
        <v>0</v>
      </c>
      <c r="Z470">
        <v>4281</v>
      </c>
      <c r="AA470">
        <v>3628</v>
      </c>
      <c r="AB470">
        <v>10197</v>
      </c>
      <c r="AC470">
        <v>0</v>
      </c>
      <c r="AD470">
        <v>0</v>
      </c>
      <c r="AE470">
        <v>85083</v>
      </c>
    </row>
    <row r="471" spans="1:31" x14ac:dyDescent="0.35">
      <c r="A471" t="s">
        <v>695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941</v>
      </c>
      <c r="U471">
        <v>0</v>
      </c>
      <c r="V471">
        <v>2338</v>
      </c>
      <c r="W471">
        <v>750</v>
      </c>
      <c r="X471">
        <v>0</v>
      </c>
      <c r="Y471">
        <v>0</v>
      </c>
      <c r="Z471">
        <v>0</v>
      </c>
      <c r="AA471">
        <v>0</v>
      </c>
      <c r="AB471">
        <v>4029</v>
      </c>
      <c r="AC471">
        <v>0</v>
      </c>
      <c r="AD471">
        <v>0</v>
      </c>
      <c r="AE471">
        <v>22263</v>
      </c>
    </row>
    <row r="472" spans="1:31" x14ac:dyDescent="0.35">
      <c r="A472" t="s">
        <v>694</v>
      </c>
      <c r="B472">
        <v>3066</v>
      </c>
      <c r="C472">
        <v>2</v>
      </c>
      <c r="D472">
        <v>3629</v>
      </c>
      <c r="E472">
        <v>0</v>
      </c>
      <c r="F472">
        <v>0</v>
      </c>
      <c r="G472">
        <v>0</v>
      </c>
      <c r="H472">
        <v>2227</v>
      </c>
      <c r="I472">
        <v>11767</v>
      </c>
      <c r="J472">
        <v>20691</v>
      </c>
      <c r="K472">
        <v>762</v>
      </c>
      <c r="L472">
        <v>0</v>
      </c>
      <c r="M472">
        <v>1020</v>
      </c>
      <c r="N472">
        <v>0</v>
      </c>
      <c r="O472">
        <v>0</v>
      </c>
      <c r="P472">
        <v>0</v>
      </c>
      <c r="Q472">
        <v>2156</v>
      </c>
      <c r="R472">
        <v>4854</v>
      </c>
      <c r="S472">
        <v>8792</v>
      </c>
      <c r="T472">
        <v>30531</v>
      </c>
      <c r="U472">
        <v>6423</v>
      </c>
      <c r="V472">
        <v>22704</v>
      </c>
      <c r="W472">
        <v>0</v>
      </c>
      <c r="X472">
        <v>0</v>
      </c>
      <c r="Y472">
        <v>0</v>
      </c>
      <c r="Z472">
        <v>2156</v>
      </c>
      <c r="AA472">
        <v>15386</v>
      </c>
      <c r="AB472">
        <v>77200</v>
      </c>
      <c r="AC472">
        <v>0</v>
      </c>
      <c r="AD472">
        <v>0</v>
      </c>
      <c r="AE472">
        <v>62813</v>
      </c>
    </row>
    <row r="473" spans="1:31" x14ac:dyDescent="0.35">
      <c r="A473" t="s">
        <v>693</v>
      </c>
      <c r="B473">
        <v>0</v>
      </c>
      <c r="C473">
        <v>50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899</v>
      </c>
      <c r="J473">
        <v>949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2647</v>
      </c>
      <c r="U473">
        <v>787</v>
      </c>
      <c r="V473">
        <v>0</v>
      </c>
      <c r="W473">
        <v>5454</v>
      </c>
      <c r="X473">
        <v>0</v>
      </c>
      <c r="Y473">
        <v>0</v>
      </c>
      <c r="Z473">
        <v>2348</v>
      </c>
      <c r="AA473">
        <v>3226</v>
      </c>
      <c r="AB473">
        <v>14462</v>
      </c>
      <c r="AC473">
        <v>0</v>
      </c>
      <c r="AD473">
        <v>458</v>
      </c>
      <c r="AE473">
        <v>15312</v>
      </c>
    </row>
    <row r="474" spans="1:31" x14ac:dyDescent="0.35">
      <c r="A474" t="s">
        <v>692</v>
      </c>
      <c r="B474">
        <v>0</v>
      </c>
      <c r="C474">
        <v>7519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7868</v>
      </c>
      <c r="J474">
        <v>15387</v>
      </c>
      <c r="K474">
        <v>0</v>
      </c>
      <c r="L474">
        <v>5154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350</v>
      </c>
      <c r="S474">
        <v>5504</v>
      </c>
      <c r="T474">
        <v>2711</v>
      </c>
      <c r="U474">
        <v>19914</v>
      </c>
      <c r="V474">
        <v>0</v>
      </c>
      <c r="W474">
        <v>0</v>
      </c>
      <c r="X474">
        <v>0</v>
      </c>
      <c r="Y474">
        <v>0</v>
      </c>
      <c r="Z474">
        <v>420</v>
      </c>
      <c r="AA474">
        <v>6936</v>
      </c>
      <c r="AB474">
        <v>29981</v>
      </c>
      <c r="AC474">
        <v>0</v>
      </c>
      <c r="AD474">
        <v>248</v>
      </c>
      <c r="AE474">
        <v>43235</v>
      </c>
    </row>
    <row r="475" spans="1:31" x14ac:dyDescent="0.35">
      <c r="A475" t="s">
        <v>691</v>
      </c>
      <c r="B475">
        <v>0</v>
      </c>
      <c r="C475">
        <v>67</v>
      </c>
      <c r="D475">
        <v>4565</v>
      </c>
      <c r="E475">
        <v>0</v>
      </c>
      <c r="F475">
        <v>0</v>
      </c>
      <c r="G475">
        <v>0</v>
      </c>
      <c r="H475">
        <v>480</v>
      </c>
      <c r="I475">
        <v>1927</v>
      </c>
      <c r="J475">
        <v>7039</v>
      </c>
      <c r="K475">
        <v>0</v>
      </c>
      <c r="L475">
        <v>0</v>
      </c>
      <c r="M475">
        <v>4610</v>
      </c>
      <c r="N475">
        <v>0</v>
      </c>
      <c r="O475">
        <v>0</v>
      </c>
      <c r="P475">
        <v>0</v>
      </c>
      <c r="Q475">
        <v>0</v>
      </c>
      <c r="R475">
        <v>670</v>
      </c>
      <c r="S475">
        <v>5280</v>
      </c>
      <c r="T475">
        <v>1848</v>
      </c>
      <c r="U475">
        <v>8839</v>
      </c>
      <c r="V475">
        <v>7722</v>
      </c>
      <c r="W475">
        <v>0</v>
      </c>
      <c r="X475">
        <v>0</v>
      </c>
      <c r="Y475">
        <v>1100</v>
      </c>
      <c r="Z475">
        <v>1602</v>
      </c>
      <c r="AA475">
        <v>9770</v>
      </c>
      <c r="AB475">
        <v>30881</v>
      </c>
      <c r="AC475">
        <v>901</v>
      </c>
      <c r="AD475">
        <v>519</v>
      </c>
      <c r="AE475">
        <v>38769</v>
      </c>
    </row>
    <row r="476" spans="1:31" x14ac:dyDescent="0.35">
      <c r="A476" t="s">
        <v>690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1968</v>
      </c>
      <c r="X476">
        <v>0</v>
      </c>
      <c r="Y476">
        <v>0</v>
      </c>
      <c r="Z476">
        <v>0</v>
      </c>
      <c r="AA476">
        <v>0</v>
      </c>
      <c r="AB476">
        <v>1968</v>
      </c>
      <c r="AC476">
        <v>0</v>
      </c>
      <c r="AD476">
        <v>0</v>
      </c>
      <c r="AE476">
        <v>21853</v>
      </c>
    </row>
    <row r="477" spans="1:31" x14ac:dyDescent="0.35">
      <c r="A477" t="s">
        <v>689</v>
      </c>
      <c r="B477">
        <v>4219</v>
      </c>
      <c r="C477">
        <v>1344</v>
      </c>
      <c r="D477">
        <v>3854</v>
      </c>
      <c r="E477">
        <v>0</v>
      </c>
      <c r="F477">
        <v>0</v>
      </c>
      <c r="G477">
        <v>0</v>
      </c>
      <c r="H477">
        <v>51</v>
      </c>
      <c r="I477">
        <v>186</v>
      </c>
      <c r="J477">
        <v>9654</v>
      </c>
      <c r="K477">
        <v>127</v>
      </c>
      <c r="L477">
        <v>1728</v>
      </c>
      <c r="M477">
        <v>7155</v>
      </c>
      <c r="N477">
        <v>0</v>
      </c>
      <c r="O477">
        <v>0</v>
      </c>
      <c r="P477">
        <v>0</v>
      </c>
      <c r="Q477">
        <v>0</v>
      </c>
      <c r="R477">
        <v>3000</v>
      </c>
      <c r="S477">
        <v>12010</v>
      </c>
      <c r="T477">
        <v>11525</v>
      </c>
      <c r="U477">
        <v>1945</v>
      </c>
      <c r="V477">
        <v>8183</v>
      </c>
      <c r="W477">
        <v>0</v>
      </c>
      <c r="X477">
        <v>0</v>
      </c>
      <c r="Y477">
        <v>0</v>
      </c>
      <c r="Z477">
        <v>4077</v>
      </c>
      <c r="AA477">
        <v>4128</v>
      </c>
      <c r="AB477">
        <v>29858</v>
      </c>
      <c r="AC477">
        <v>0</v>
      </c>
      <c r="AD477">
        <v>0</v>
      </c>
      <c r="AE477">
        <v>61641</v>
      </c>
    </row>
    <row r="478" spans="1:31" x14ac:dyDescent="0.35">
      <c r="A478" t="s">
        <v>688</v>
      </c>
      <c r="B478">
        <v>773</v>
      </c>
      <c r="C478">
        <v>1354</v>
      </c>
      <c r="D478">
        <v>0</v>
      </c>
      <c r="E478">
        <v>4996</v>
      </c>
      <c r="F478">
        <v>0</v>
      </c>
      <c r="G478">
        <v>0</v>
      </c>
      <c r="H478">
        <v>0</v>
      </c>
      <c r="I478">
        <v>0</v>
      </c>
      <c r="J478">
        <v>7123</v>
      </c>
      <c r="K478">
        <v>500</v>
      </c>
      <c r="L478">
        <v>1750</v>
      </c>
      <c r="M478">
        <v>0</v>
      </c>
      <c r="N478">
        <v>5345</v>
      </c>
      <c r="O478">
        <v>0</v>
      </c>
      <c r="P478">
        <v>0</v>
      </c>
      <c r="Q478">
        <v>0</v>
      </c>
      <c r="R478">
        <v>0</v>
      </c>
      <c r="S478">
        <v>7595</v>
      </c>
      <c r="T478">
        <v>3119</v>
      </c>
      <c r="U478">
        <v>1687</v>
      </c>
      <c r="V478">
        <v>0</v>
      </c>
      <c r="W478">
        <v>5251</v>
      </c>
      <c r="X478">
        <v>0</v>
      </c>
      <c r="Y478">
        <v>0</v>
      </c>
      <c r="Z478">
        <v>0</v>
      </c>
      <c r="AA478">
        <v>0</v>
      </c>
      <c r="AB478">
        <v>10057</v>
      </c>
      <c r="AC478">
        <v>0</v>
      </c>
      <c r="AD478">
        <v>0</v>
      </c>
      <c r="AE478">
        <v>16077</v>
      </c>
    </row>
    <row r="479" spans="1:31" x14ac:dyDescent="0.35">
      <c r="A479" t="s">
        <v>687</v>
      </c>
      <c r="B479">
        <v>2062</v>
      </c>
      <c r="C479">
        <v>877</v>
      </c>
      <c r="D479">
        <v>484</v>
      </c>
      <c r="E479">
        <v>71</v>
      </c>
      <c r="F479">
        <v>1692</v>
      </c>
      <c r="G479">
        <v>0</v>
      </c>
      <c r="H479">
        <v>0</v>
      </c>
      <c r="I479">
        <v>40</v>
      </c>
      <c r="J479">
        <v>5226</v>
      </c>
      <c r="K479">
        <v>1600</v>
      </c>
      <c r="L479">
        <v>1000</v>
      </c>
      <c r="M479">
        <v>0</v>
      </c>
      <c r="N479">
        <v>0</v>
      </c>
      <c r="O479">
        <v>2300</v>
      </c>
      <c r="P479">
        <v>0</v>
      </c>
      <c r="Q479">
        <v>0</v>
      </c>
      <c r="R479">
        <v>0</v>
      </c>
      <c r="S479">
        <v>4900</v>
      </c>
      <c r="T479">
        <v>16350</v>
      </c>
      <c r="U479">
        <v>13200</v>
      </c>
      <c r="V479">
        <v>4800</v>
      </c>
      <c r="W479">
        <v>23800</v>
      </c>
      <c r="X479">
        <v>40900</v>
      </c>
      <c r="Y479">
        <v>0</v>
      </c>
      <c r="Z479">
        <v>0</v>
      </c>
      <c r="AA479">
        <v>2400</v>
      </c>
      <c r="AB479">
        <v>101450</v>
      </c>
      <c r="AC479">
        <v>1100</v>
      </c>
      <c r="AD479">
        <v>13970</v>
      </c>
      <c r="AE479">
        <v>62906</v>
      </c>
    </row>
    <row r="480" spans="1:31" x14ac:dyDescent="0.35">
      <c r="A480" t="s">
        <v>686</v>
      </c>
      <c r="B480">
        <v>0</v>
      </c>
      <c r="C480">
        <v>0</v>
      </c>
      <c r="D480">
        <v>0</v>
      </c>
      <c r="E480">
        <v>5</v>
      </c>
      <c r="F480">
        <v>0</v>
      </c>
      <c r="G480">
        <v>0</v>
      </c>
      <c r="H480">
        <v>0</v>
      </c>
      <c r="I480">
        <v>0</v>
      </c>
      <c r="J480">
        <v>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11106</v>
      </c>
      <c r="U480">
        <v>2702</v>
      </c>
      <c r="V480">
        <v>7353</v>
      </c>
      <c r="W480">
        <v>2127</v>
      </c>
      <c r="X480">
        <v>0</v>
      </c>
      <c r="Y480">
        <v>0</v>
      </c>
      <c r="Z480">
        <v>0</v>
      </c>
      <c r="AA480">
        <v>555</v>
      </c>
      <c r="AB480">
        <v>23843</v>
      </c>
      <c r="AC480">
        <v>0</v>
      </c>
      <c r="AD480">
        <v>0</v>
      </c>
      <c r="AE480">
        <v>49506</v>
      </c>
    </row>
    <row r="481" spans="1:31" x14ac:dyDescent="0.35">
      <c r="A481" t="s">
        <v>685</v>
      </c>
      <c r="B481">
        <v>1506</v>
      </c>
      <c r="C481">
        <v>0</v>
      </c>
      <c r="D481">
        <v>629</v>
      </c>
      <c r="E481">
        <v>667</v>
      </c>
      <c r="F481">
        <v>0</v>
      </c>
      <c r="G481">
        <v>0</v>
      </c>
      <c r="H481">
        <v>0</v>
      </c>
      <c r="I481">
        <v>368</v>
      </c>
      <c r="J481">
        <v>3170</v>
      </c>
      <c r="K481">
        <v>1583</v>
      </c>
      <c r="L481">
        <v>0</v>
      </c>
      <c r="M481">
        <v>2050</v>
      </c>
      <c r="N481">
        <v>667</v>
      </c>
      <c r="O481">
        <v>0</v>
      </c>
      <c r="P481">
        <v>0</v>
      </c>
      <c r="Q481">
        <v>0</v>
      </c>
      <c r="R481">
        <v>0</v>
      </c>
      <c r="S481">
        <v>4300</v>
      </c>
      <c r="T481">
        <v>6211</v>
      </c>
      <c r="U481">
        <v>0</v>
      </c>
      <c r="V481">
        <v>4200</v>
      </c>
      <c r="W481">
        <v>41970</v>
      </c>
      <c r="X481">
        <v>0</v>
      </c>
      <c r="Y481">
        <v>0</v>
      </c>
      <c r="Z481">
        <v>0</v>
      </c>
      <c r="AA481">
        <v>8315</v>
      </c>
      <c r="AB481">
        <v>60696</v>
      </c>
      <c r="AC481">
        <v>0</v>
      </c>
      <c r="AD481">
        <v>289</v>
      </c>
      <c r="AE481">
        <v>20684</v>
      </c>
    </row>
    <row r="482" spans="1:31" x14ac:dyDescent="0.35">
      <c r="A482" t="s">
        <v>684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3782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4531</v>
      </c>
      <c r="AB482">
        <v>8313</v>
      </c>
      <c r="AC482">
        <v>0</v>
      </c>
      <c r="AD482">
        <v>0</v>
      </c>
      <c r="AE482">
        <v>30228</v>
      </c>
    </row>
    <row r="483" spans="1:31" x14ac:dyDescent="0.35">
      <c r="A483" t="s">
        <v>683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3890</v>
      </c>
      <c r="U483">
        <v>3000</v>
      </c>
      <c r="V483">
        <v>7241</v>
      </c>
      <c r="W483">
        <v>22150</v>
      </c>
      <c r="X483">
        <v>0</v>
      </c>
      <c r="Y483">
        <v>0</v>
      </c>
      <c r="Z483">
        <v>0</v>
      </c>
      <c r="AA483">
        <v>0</v>
      </c>
      <c r="AB483">
        <v>36281</v>
      </c>
      <c r="AC483">
        <v>0</v>
      </c>
      <c r="AD483">
        <v>6736</v>
      </c>
      <c r="AE483">
        <v>64447</v>
      </c>
    </row>
    <row r="484" spans="1:31" x14ac:dyDescent="0.35">
      <c r="A484" t="s">
        <v>682</v>
      </c>
      <c r="B484">
        <v>180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180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11363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11363</v>
      </c>
      <c r="AC484">
        <v>0</v>
      </c>
      <c r="AD484">
        <v>0</v>
      </c>
      <c r="AE484">
        <v>11950</v>
      </c>
    </row>
    <row r="485" spans="1:31" x14ac:dyDescent="0.35">
      <c r="A485" t="s">
        <v>681</v>
      </c>
      <c r="B485">
        <v>333</v>
      </c>
      <c r="C485">
        <v>28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14</v>
      </c>
      <c r="J485">
        <v>375</v>
      </c>
      <c r="K485">
        <v>400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594</v>
      </c>
      <c r="R485">
        <v>0</v>
      </c>
      <c r="S485">
        <v>994</v>
      </c>
      <c r="T485">
        <v>17868</v>
      </c>
      <c r="U485">
        <v>3980</v>
      </c>
      <c r="V485">
        <v>0</v>
      </c>
      <c r="W485">
        <v>0</v>
      </c>
      <c r="X485">
        <v>0</v>
      </c>
      <c r="Y485">
        <v>0</v>
      </c>
      <c r="Z485">
        <v>594</v>
      </c>
      <c r="AA485">
        <v>3410</v>
      </c>
      <c r="AB485">
        <v>25852</v>
      </c>
      <c r="AC485">
        <v>0</v>
      </c>
      <c r="AD485">
        <v>1381</v>
      </c>
      <c r="AE485">
        <v>25448</v>
      </c>
    </row>
    <row r="486" spans="1:31" x14ac:dyDescent="0.35">
      <c r="A486" t="s">
        <v>680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3323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3323</v>
      </c>
      <c r="AC486">
        <v>0</v>
      </c>
      <c r="AD486">
        <v>0</v>
      </c>
      <c r="AE486">
        <v>8810</v>
      </c>
    </row>
    <row r="487" spans="1:31" x14ac:dyDescent="0.35">
      <c r="A487" t="s">
        <v>679</v>
      </c>
      <c r="B487">
        <v>2808</v>
      </c>
      <c r="C487">
        <v>0</v>
      </c>
      <c r="D487">
        <v>0</v>
      </c>
      <c r="E487">
        <v>169</v>
      </c>
      <c r="F487">
        <v>0</v>
      </c>
      <c r="G487">
        <v>0</v>
      </c>
      <c r="H487">
        <v>0</v>
      </c>
      <c r="I487">
        <v>0</v>
      </c>
      <c r="J487">
        <v>2977</v>
      </c>
      <c r="K487">
        <v>5700</v>
      </c>
      <c r="L487">
        <v>0</v>
      </c>
      <c r="M487">
        <v>0</v>
      </c>
      <c r="N487">
        <v>1652</v>
      </c>
      <c r="O487">
        <v>0</v>
      </c>
      <c r="P487">
        <v>0</v>
      </c>
      <c r="Q487">
        <v>0</v>
      </c>
      <c r="R487">
        <v>0</v>
      </c>
      <c r="S487">
        <v>7352</v>
      </c>
      <c r="T487">
        <v>5700</v>
      </c>
      <c r="U487">
        <v>0</v>
      </c>
      <c r="V487">
        <v>0</v>
      </c>
      <c r="W487">
        <v>21709</v>
      </c>
      <c r="X487">
        <v>0</v>
      </c>
      <c r="Y487">
        <v>0</v>
      </c>
      <c r="Z487">
        <v>0</v>
      </c>
      <c r="AA487">
        <v>0</v>
      </c>
      <c r="AB487">
        <v>27409</v>
      </c>
      <c r="AC487">
        <v>0</v>
      </c>
      <c r="AD487">
        <v>2779</v>
      </c>
      <c r="AE487">
        <v>29224</v>
      </c>
    </row>
    <row r="488" spans="1:31" x14ac:dyDescent="0.35">
      <c r="A488" t="s">
        <v>678</v>
      </c>
      <c r="B488">
        <v>1063</v>
      </c>
      <c r="C488">
        <v>0</v>
      </c>
      <c r="D488">
        <v>2420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3483</v>
      </c>
      <c r="K488">
        <v>2742</v>
      </c>
      <c r="L488">
        <v>0</v>
      </c>
      <c r="M488">
        <v>5978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8720</v>
      </c>
      <c r="T488">
        <v>11798</v>
      </c>
      <c r="U488">
        <v>0</v>
      </c>
      <c r="V488">
        <v>5978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17776</v>
      </c>
      <c r="AC488">
        <v>0</v>
      </c>
      <c r="AD488">
        <v>0</v>
      </c>
      <c r="AE488">
        <v>15879</v>
      </c>
    </row>
    <row r="489" spans="1:31" x14ac:dyDescent="0.35">
      <c r="A489" t="s">
        <v>677</v>
      </c>
      <c r="B489">
        <v>0</v>
      </c>
      <c r="C489">
        <v>1273</v>
      </c>
      <c r="D489">
        <v>2291</v>
      </c>
      <c r="E489">
        <v>0</v>
      </c>
      <c r="F489">
        <v>0</v>
      </c>
      <c r="G489">
        <v>0</v>
      </c>
      <c r="H489">
        <v>712</v>
      </c>
      <c r="I489">
        <v>130</v>
      </c>
      <c r="J489">
        <v>4406</v>
      </c>
      <c r="K489">
        <v>0</v>
      </c>
      <c r="L489">
        <v>1629</v>
      </c>
      <c r="M489">
        <v>5700</v>
      </c>
      <c r="N489">
        <v>0</v>
      </c>
      <c r="O489">
        <v>0</v>
      </c>
      <c r="P489">
        <v>0</v>
      </c>
      <c r="Q489">
        <v>882</v>
      </c>
      <c r="R489">
        <v>130</v>
      </c>
      <c r="S489">
        <v>8341</v>
      </c>
      <c r="T489">
        <v>1857</v>
      </c>
      <c r="U489">
        <v>4896</v>
      </c>
      <c r="V489">
        <v>8129</v>
      </c>
      <c r="W489">
        <v>0</v>
      </c>
      <c r="X489">
        <v>0</v>
      </c>
      <c r="Y489">
        <v>0</v>
      </c>
      <c r="Z489">
        <v>3536</v>
      </c>
      <c r="AA489">
        <v>5683</v>
      </c>
      <c r="AB489">
        <v>24101</v>
      </c>
      <c r="AC489">
        <v>0</v>
      </c>
      <c r="AD489">
        <v>0</v>
      </c>
      <c r="AE489">
        <v>46073</v>
      </c>
    </row>
    <row r="490" spans="1:31" x14ac:dyDescent="0.35">
      <c r="A490" t="s">
        <v>676</v>
      </c>
      <c r="B490">
        <v>175</v>
      </c>
      <c r="C490">
        <v>0</v>
      </c>
      <c r="D490">
        <v>0</v>
      </c>
      <c r="E490">
        <v>126</v>
      </c>
      <c r="F490">
        <v>0</v>
      </c>
      <c r="G490">
        <v>0</v>
      </c>
      <c r="H490">
        <v>0</v>
      </c>
      <c r="I490">
        <v>538</v>
      </c>
      <c r="J490">
        <v>839</v>
      </c>
      <c r="K490">
        <v>200</v>
      </c>
      <c r="L490">
        <v>0</v>
      </c>
      <c r="M490">
        <v>0</v>
      </c>
      <c r="N490">
        <v>300</v>
      </c>
      <c r="O490">
        <v>0</v>
      </c>
      <c r="P490">
        <v>0</v>
      </c>
      <c r="Q490">
        <v>0</v>
      </c>
      <c r="R490">
        <v>539</v>
      </c>
      <c r="S490">
        <v>1039</v>
      </c>
      <c r="T490">
        <v>4493</v>
      </c>
      <c r="U490">
        <v>974</v>
      </c>
      <c r="V490">
        <v>0</v>
      </c>
      <c r="W490">
        <v>4832</v>
      </c>
      <c r="X490">
        <v>0</v>
      </c>
      <c r="Y490">
        <v>0</v>
      </c>
      <c r="Z490">
        <v>0</v>
      </c>
      <c r="AA490">
        <v>839</v>
      </c>
      <c r="AB490">
        <v>11138</v>
      </c>
      <c r="AC490">
        <v>0</v>
      </c>
      <c r="AD490">
        <v>237</v>
      </c>
      <c r="AE490">
        <v>19753</v>
      </c>
    </row>
    <row r="491" spans="1:31" x14ac:dyDescent="0.35">
      <c r="A491" t="s">
        <v>675</v>
      </c>
      <c r="B491">
        <v>1652</v>
      </c>
      <c r="C491">
        <v>248</v>
      </c>
      <c r="D491">
        <v>1203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3103</v>
      </c>
      <c r="K491">
        <v>2800</v>
      </c>
      <c r="L491">
        <v>275</v>
      </c>
      <c r="M491">
        <v>1203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4278</v>
      </c>
      <c r="T491">
        <v>3201</v>
      </c>
      <c r="U491">
        <v>1905</v>
      </c>
      <c r="V491">
        <v>2170</v>
      </c>
      <c r="W491">
        <v>0</v>
      </c>
      <c r="X491">
        <v>0</v>
      </c>
      <c r="Y491">
        <v>0</v>
      </c>
      <c r="Z491">
        <v>0</v>
      </c>
      <c r="AA491">
        <v>786</v>
      </c>
      <c r="AB491">
        <v>8062</v>
      </c>
      <c r="AC491">
        <v>0</v>
      </c>
      <c r="AD491">
        <v>0</v>
      </c>
      <c r="AE491">
        <v>33122</v>
      </c>
    </row>
    <row r="492" spans="1:31" x14ac:dyDescent="0.35">
      <c r="A492" t="s">
        <v>674</v>
      </c>
      <c r="B492">
        <v>504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504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12834</v>
      </c>
      <c r="U492">
        <v>0</v>
      </c>
      <c r="V492">
        <v>1320</v>
      </c>
      <c r="W492">
        <v>0</v>
      </c>
      <c r="X492">
        <v>0</v>
      </c>
      <c r="Y492">
        <v>0</v>
      </c>
      <c r="Z492">
        <v>0</v>
      </c>
      <c r="AA492">
        <v>2037</v>
      </c>
      <c r="AB492">
        <v>16191</v>
      </c>
      <c r="AC492">
        <v>0</v>
      </c>
      <c r="AD492">
        <v>2431</v>
      </c>
      <c r="AE492">
        <v>38981</v>
      </c>
    </row>
    <row r="493" spans="1:31" x14ac:dyDescent="0.35">
      <c r="A493" t="s">
        <v>673</v>
      </c>
      <c r="B493">
        <v>0</v>
      </c>
      <c r="C493">
        <v>263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263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521</v>
      </c>
      <c r="U493">
        <v>1333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1854</v>
      </c>
      <c r="AC493">
        <v>0</v>
      </c>
      <c r="AD493">
        <v>0</v>
      </c>
      <c r="AE493">
        <v>2511</v>
      </c>
    </row>
    <row r="494" spans="1:31" x14ac:dyDescent="0.35">
      <c r="A494" t="s">
        <v>672</v>
      </c>
      <c r="B494">
        <v>0</v>
      </c>
      <c r="C494">
        <v>6772</v>
      </c>
      <c r="D494">
        <v>663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7435</v>
      </c>
      <c r="K494">
        <v>0</v>
      </c>
      <c r="L494">
        <v>4949</v>
      </c>
      <c r="M494">
        <v>4300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9249</v>
      </c>
      <c r="T494">
        <v>6257</v>
      </c>
      <c r="U494">
        <v>10200</v>
      </c>
      <c r="V494">
        <v>4300</v>
      </c>
      <c r="W494">
        <v>0</v>
      </c>
      <c r="X494">
        <v>0</v>
      </c>
      <c r="Y494">
        <v>0</v>
      </c>
      <c r="Z494">
        <v>296</v>
      </c>
      <c r="AA494">
        <v>0</v>
      </c>
      <c r="AB494">
        <v>21053</v>
      </c>
      <c r="AC494">
        <v>0</v>
      </c>
      <c r="AD494">
        <v>0</v>
      </c>
      <c r="AE494">
        <v>20372</v>
      </c>
    </row>
    <row r="495" spans="1:31" x14ac:dyDescent="0.35">
      <c r="A495" t="s">
        <v>671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6350</v>
      </c>
      <c r="U495">
        <v>2592</v>
      </c>
      <c r="V495">
        <v>1900</v>
      </c>
      <c r="W495">
        <v>0</v>
      </c>
      <c r="X495">
        <v>0</v>
      </c>
      <c r="Y495">
        <v>0</v>
      </c>
      <c r="Z495">
        <v>0</v>
      </c>
      <c r="AA495">
        <v>250</v>
      </c>
      <c r="AB495">
        <v>11092</v>
      </c>
      <c r="AC495">
        <v>0</v>
      </c>
      <c r="AD495">
        <v>958</v>
      </c>
      <c r="AE495">
        <v>16547</v>
      </c>
    </row>
    <row r="496" spans="1:31" x14ac:dyDescent="0.35">
      <c r="A496" t="s">
        <v>670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5916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5916</v>
      </c>
      <c r="AC496">
        <v>0</v>
      </c>
      <c r="AD496">
        <v>0</v>
      </c>
      <c r="AE496">
        <v>12972</v>
      </c>
    </row>
    <row r="497" spans="1:31" x14ac:dyDescent="0.35">
      <c r="A497" t="s">
        <v>669</v>
      </c>
      <c r="B497">
        <v>1638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1638</v>
      </c>
      <c r="K497">
        <v>1500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1500</v>
      </c>
      <c r="T497">
        <v>9735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895</v>
      </c>
      <c r="AB497">
        <v>10630</v>
      </c>
      <c r="AC497">
        <v>0</v>
      </c>
      <c r="AD497">
        <v>0</v>
      </c>
      <c r="AE497">
        <v>12702</v>
      </c>
    </row>
    <row r="498" spans="1:31" x14ac:dyDescent="0.35">
      <c r="A498" t="s">
        <v>668</v>
      </c>
      <c r="B498">
        <v>1930</v>
      </c>
      <c r="C498">
        <v>0</v>
      </c>
      <c r="D498">
        <v>1798</v>
      </c>
      <c r="E498">
        <v>0</v>
      </c>
      <c r="F498">
        <v>4505</v>
      </c>
      <c r="G498">
        <v>0</v>
      </c>
      <c r="H498">
        <v>0</v>
      </c>
      <c r="I498">
        <v>0</v>
      </c>
      <c r="J498">
        <v>8233</v>
      </c>
      <c r="K498">
        <v>3050</v>
      </c>
      <c r="L498">
        <v>0</v>
      </c>
      <c r="M498">
        <v>3350</v>
      </c>
      <c r="N498">
        <v>0</v>
      </c>
      <c r="O498">
        <v>3250</v>
      </c>
      <c r="P498">
        <v>0</v>
      </c>
      <c r="Q498">
        <v>0</v>
      </c>
      <c r="R498">
        <v>0</v>
      </c>
      <c r="S498">
        <v>9650</v>
      </c>
      <c r="T498">
        <v>11087</v>
      </c>
      <c r="U498">
        <v>634</v>
      </c>
      <c r="V498">
        <v>3350</v>
      </c>
      <c r="W498">
        <v>0</v>
      </c>
      <c r="X498">
        <v>15445</v>
      </c>
      <c r="Y498">
        <v>0</v>
      </c>
      <c r="Z498">
        <v>0</v>
      </c>
      <c r="AA498">
        <v>4642</v>
      </c>
      <c r="AB498">
        <v>35158</v>
      </c>
      <c r="AC498">
        <v>150</v>
      </c>
      <c r="AD498">
        <v>2501</v>
      </c>
      <c r="AE498">
        <v>44528</v>
      </c>
    </row>
    <row r="499" spans="1:31" x14ac:dyDescent="0.35">
      <c r="A499" t="s">
        <v>667</v>
      </c>
      <c r="B499">
        <v>186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41</v>
      </c>
      <c r="J499">
        <v>227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27909</v>
      </c>
      <c r="U499">
        <v>3027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2247</v>
      </c>
      <c r="AB499">
        <v>33183</v>
      </c>
      <c r="AC499">
        <v>0</v>
      </c>
      <c r="AD499">
        <v>5031</v>
      </c>
      <c r="AE499">
        <v>32573</v>
      </c>
    </row>
    <row r="500" spans="1:31" x14ac:dyDescent="0.35">
      <c r="A500" t="s">
        <v>666</v>
      </c>
      <c r="B500">
        <v>13463</v>
      </c>
      <c r="C500">
        <v>282</v>
      </c>
      <c r="D500">
        <v>9188</v>
      </c>
      <c r="E500">
        <v>0</v>
      </c>
      <c r="F500">
        <v>1152</v>
      </c>
      <c r="G500">
        <v>0</v>
      </c>
      <c r="H500">
        <v>0</v>
      </c>
      <c r="I500">
        <v>17377</v>
      </c>
      <c r="J500">
        <v>41462</v>
      </c>
      <c r="K500">
        <v>25000</v>
      </c>
      <c r="L500">
        <v>2761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26390</v>
      </c>
      <c r="S500">
        <v>54151</v>
      </c>
      <c r="T500">
        <v>38559</v>
      </c>
      <c r="U500">
        <v>20615</v>
      </c>
      <c r="V500">
        <v>8143</v>
      </c>
      <c r="W500">
        <v>2813</v>
      </c>
      <c r="X500">
        <v>0</v>
      </c>
      <c r="Y500">
        <v>0</v>
      </c>
      <c r="Z500">
        <v>0</v>
      </c>
      <c r="AA500">
        <v>64268</v>
      </c>
      <c r="AB500">
        <v>134398</v>
      </c>
      <c r="AC500">
        <v>0</v>
      </c>
      <c r="AD500">
        <v>266</v>
      </c>
      <c r="AE500">
        <v>75177</v>
      </c>
    </row>
    <row r="501" spans="1:31" x14ac:dyDescent="0.35">
      <c r="A501" t="s">
        <v>665</v>
      </c>
      <c r="B501">
        <v>636</v>
      </c>
      <c r="C501">
        <v>69</v>
      </c>
      <c r="D501">
        <v>0</v>
      </c>
      <c r="E501">
        <v>0</v>
      </c>
      <c r="F501">
        <v>0</v>
      </c>
      <c r="G501">
        <v>0</v>
      </c>
      <c r="H501">
        <v>72</v>
      </c>
      <c r="I501">
        <v>2309</v>
      </c>
      <c r="J501">
        <v>3086</v>
      </c>
      <c r="K501">
        <v>470</v>
      </c>
      <c r="L501">
        <v>2805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1983</v>
      </c>
      <c r="S501">
        <v>5258</v>
      </c>
      <c r="T501">
        <v>46571</v>
      </c>
      <c r="U501">
        <v>8134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17379</v>
      </c>
      <c r="AB501">
        <v>72084</v>
      </c>
      <c r="AC501">
        <v>0</v>
      </c>
      <c r="AD501">
        <v>0</v>
      </c>
      <c r="AE501">
        <v>115031</v>
      </c>
    </row>
    <row r="502" spans="1:31" x14ac:dyDescent="0.35">
      <c r="A502" t="s">
        <v>664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1128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917</v>
      </c>
      <c r="AB502">
        <v>2045</v>
      </c>
      <c r="AC502">
        <v>0</v>
      </c>
      <c r="AD502">
        <v>0</v>
      </c>
      <c r="AE502">
        <v>17501</v>
      </c>
    </row>
    <row r="503" spans="1:31" x14ac:dyDescent="0.35">
      <c r="A503" t="s">
        <v>663</v>
      </c>
      <c r="B503">
        <v>0</v>
      </c>
      <c r="C503">
        <v>0</v>
      </c>
      <c r="D503">
        <v>0</v>
      </c>
      <c r="E503">
        <v>5037</v>
      </c>
      <c r="F503">
        <v>1234</v>
      </c>
      <c r="G503">
        <v>0</v>
      </c>
      <c r="H503">
        <v>0</v>
      </c>
      <c r="I503">
        <v>0</v>
      </c>
      <c r="J503">
        <v>6271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367</v>
      </c>
      <c r="U503">
        <v>0</v>
      </c>
      <c r="V503">
        <v>0</v>
      </c>
      <c r="W503">
        <v>7263</v>
      </c>
      <c r="X503">
        <v>11024</v>
      </c>
      <c r="Y503">
        <v>0</v>
      </c>
      <c r="Z503">
        <v>0</v>
      </c>
      <c r="AA503">
        <v>10264</v>
      </c>
      <c r="AB503">
        <v>28918</v>
      </c>
      <c r="AC503">
        <v>0</v>
      </c>
      <c r="AD503">
        <v>0</v>
      </c>
      <c r="AE503">
        <v>51214</v>
      </c>
    </row>
    <row r="504" spans="1:31" x14ac:dyDescent="0.35">
      <c r="A504" t="s">
        <v>662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14170</v>
      </c>
    </row>
    <row r="505" spans="1:31" x14ac:dyDescent="0.35">
      <c r="A505" t="s">
        <v>661</v>
      </c>
      <c r="B505">
        <v>139</v>
      </c>
      <c r="C505">
        <v>76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413</v>
      </c>
      <c r="J505">
        <v>628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5532</v>
      </c>
      <c r="U505">
        <v>13521</v>
      </c>
      <c r="V505">
        <v>0</v>
      </c>
      <c r="W505">
        <v>7592</v>
      </c>
      <c r="X505">
        <v>0</v>
      </c>
      <c r="Y505">
        <v>0</v>
      </c>
      <c r="Z505">
        <v>500</v>
      </c>
      <c r="AA505">
        <v>8693</v>
      </c>
      <c r="AB505">
        <v>35838</v>
      </c>
      <c r="AC505">
        <v>3600</v>
      </c>
      <c r="AD505">
        <v>3149</v>
      </c>
      <c r="AE505">
        <v>21938</v>
      </c>
    </row>
    <row r="506" spans="1:31" x14ac:dyDescent="0.35">
      <c r="A506" t="s">
        <v>660</v>
      </c>
      <c r="B506">
        <v>0</v>
      </c>
      <c r="C506">
        <v>0</v>
      </c>
      <c r="D506">
        <v>1063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1063</v>
      </c>
      <c r="K506">
        <v>0</v>
      </c>
      <c r="L506">
        <v>0</v>
      </c>
      <c r="M506">
        <v>1104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1104</v>
      </c>
      <c r="T506">
        <v>4963</v>
      </c>
      <c r="U506">
        <v>0</v>
      </c>
      <c r="V506">
        <v>95</v>
      </c>
      <c r="W506">
        <v>1797</v>
      </c>
      <c r="X506">
        <v>0</v>
      </c>
      <c r="Y506">
        <v>0</v>
      </c>
      <c r="Z506">
        <v>0</v>
      </c>
      <c r="AA506">
        <v>0</v>
      </c>
      <c r="AB506">
        <v>6855</v>
      </c>
      <c r="AC506">
        <v>0</v>
      </c>
      <c r="AD506">
        <v>1006</v>
      </c>
      <c r="AE506">
        <v>8465</v>
      </c>
    </row>
    <row r="507" spans="1:31" x14ac:dyDescent="0.35">
      <c r="A507" t="s">
        <v>659</v>
      </c>
      <c r="B507">
        <v>1261</v>
      </c>
      <c r="C507">
        <v>1496</v>
      </c>
      <c r="D507">
        <v>1909</v>
      </c>
      <c r="E507">
        <v>659</v>
      </c>
      <c r="F507">
        <v>783</v>
      </c>
      <c r="G507">
        <v>0</v>
      </c>
      <c r="H507">
        <v>0</v>
      </c>
      <c r="I507">
        <v>764</v>
      </c>
      <c r="J507">
        <v>6872</v>
      </c>
      <c r="K507">
        <v>2400</v>
      </c>
      <c r="L507">
        <v>2460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700</v>
      </c>
      <c r="S507">
        <v>5560</v>
      </c>
      <c r="T507">
        <v>24423</v>
      </c>
      <c r="U507">
        <v>7315</v>
      </c>
      <c r="V507">
        <v>8622</v>
      </c>
      <c r="W507">
        <v>20384</v>
      </c>
      <c r="X507">
        <v>20355</v>
      </c>
      <c r="Y507">
        <v>0</v>
      </c>
      <c r="Z507">
        <v>472</v>
      </c>
      <c r="AA507">
        <v>19991</v>
      </c>
      <c r="AB507">
        <v>101562</v>
      </c>
      <c r="AC507">
        <v>0</v>
      </c>
      <c r="AD507">
        <v>10132</v>
      </c>
      <c r="AE507">
        <v>42372</v>
      </c>
    </row>
    <row r="508" spans="1:31" x14ac:dyDescent="0.35">
      <c r="A508" t="s">
        <v>658</v>
      </c>
      <c r="B508">
        <v>834</v>
      </c>
      <c r="C508">
        <v>13</v>
      </c>
      <c r="D508">
        <v>0</v>
      </c>
      <c r="E508">
        <v>0</v>
      </c>
      <c r="F508">
        <v>2000</v>
      </c>
      <c r="G508">
        <v>0</v>
      </c>
      <c r="H508">
        <v>0</v>
      </c>
      <c r="I508">
        <v>3662</v>
      </c>
      <c r="J508">
        <v>6509</v>
      </c>
      <c r="K508">
        <v>0</v>
      </c>
      <c r="L508">
        <v>600</v>
      </c>
      <c r="M508">
        <v>0</v>
      </c>
      <c r="N508">
        <v>0</v>
      </c>
      <c r="O508">
        <v>2000</v>
      </c>
      <c r="P508">
        <v>0</v>
      </c>
      <c r="Q508">
        <v>0</v>
      </c>
      <c r="R508">
        <v>6920</v>
      </c>
      <c r="S508">
        <v>9520</v>
      </c>
      <c r="T508">
        <v>19431</v>
      </c>
      <c r="U508">
        <v>766</v>
      </c>
      <c r="V508">
        <v>234</v>
      </c>
      <c r="W508">
        <v>91312</v>
      </c>
      <c r="X508">
        <v>28002</v>
      </c>
      <c r="Y508">
        <v>0</v>
      </c>
      <c r="Z508">
        <v>0</v>
      </c>
      <c r="AA508">
        <v>6886</v>
      </c>
      <c r="AB508">
        <v>146631</v>
      </c>
      <c r="AC508">
        <v>0</v>
      </c>
      <c r="AD508">
        <v>9572</v>
      </c>
      <c r="AE508">
        <v>41633</v>
      </c>
    </row>
    <row r="509" spans="1:31" x14ac:dyDescent="0.35">
      <c r="A509" t="s">
        <v>657</v>
      </c>
      <c r="B509">
        <v>66</v>
      </c>
      <c r="C509">
        <v>0</v>
      </c>
      <c r="D509">
        <v>708</v>
      </c>
      <c r="E509">
        <v>0</v>
      </c>
      <c r="F509">
        <v>0</v>
      </c>
      <c r="G509">
        <v>0</v>
      </c>
      <c r="H509">
        <v>0</v>
      </c>
      <c r="I509">
        <v>31</v>
      </c>
      <c r="J509">
        <v>805</v>
      </c>
      <c r="K509">
        <v>300</v>
      </c>
      <c r="L509">
        <v>0</v>
      </c>
      <c r="M509">
        <v>2100</v>
      </c>
      <c r="N509">
        <v>0</v>
      </c>
      <c r="O509">
        <v>0</v>
      </c>
      <c r="P509">
        <v>0</v>
      </c>
      <c r="Q509">
        <v>0</v>
      </c>
      <c r="R509">
        <v>3400</v>
      </c>
      <c r="S509">
        <v>5800</v>
      </c>
      <c r="T509">
        <v>8679</v>
      </c>
      <c r="U509">
        <v>2500</v>
      </c>
      <c r="V509">
        <v>2100</v>
      </c>
      <c r="W509">
        <v>90350</v>
      </c>
      <c r="X509">
        <v>0</v>
      </c>
      <c r="Y509">
        <v>0</v>
      </c>
      <c r="Z509">
        <v>0</v>
      </c>
      <c r="AA509">
        <v>4200</v>
      </c>
      <c r="AB509">
        <v>107829</v>
      </c>
      <c r="AC509">
        <v>0</v>
      </c>
      <c r="AD509">
        <v>1973</v>
      </c>
      <c r="AE509">
        <v>57138</v>
      </c>
    </row>
    <row r="510" spans="1:31" x14ac:dyDescent="0.35">
      <c r="A510" t="s">
        <v>1209</v>
      </c>
      <c r="B510">
        <v>698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698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4608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4608</v>
      </c>
      <c r="AC510">
        <v>0</v>
      </c>
      <c r="AD510">
        <v>0</v>
      </c>
      <c r="AE510">
        <v>10871</v>
      </c>
    </row>
    <row r="511" spans="1:31" x14ac:dyDescent="0.35">
      <c r="A511" t="s">
        <v>1208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7205</v>
      </c>
    </row>
    <row r="512" spans="1:31" x14ac:dyDescent="0.35">
      <c r="A512" t="s">
        <v>656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52</v>
      </c>
      <c r="J512">
        <v>52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945</v>
      </c>
      <c r="U512">
        <v>530</v>
      </c>
      <c r="V512">
        <v>324</v>
      </c>
      <c r="W512">
        <v>0</v>
      </c>
      <c r="X512">
        <v>0</v>
      </c>
      <c r="Y512">
        <v>0</v>
      </c>
      <c r="Z512">
        <v>0</v>
      </c>
      <c r="AA512">
        <v>685</v>
      </c>
      <c r="AB512">
        <v>2484</v>
      </c>
      <c r="AC512">
        <v>0</v>
      </c>
      <c r="AD512">
        <v>682</v>
      </c>
      <c r="AE512">
        <v>20009</v>
      </c>
    </row>
    <row r="513" spans="1:31" x14ac:dyDescent="0.35">
      <c r="A513" t="s">
        <v>655</v>
      </c>
      <c r="B513">
        <v>1430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1430</v>
      </c>
      <c r="K513">
        <v>1430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1430</v>
      </c>
      <c r="T513">
        <v>3527</v>
      </c>
      <c r="U513">
        <v>252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468</v>
      </c>
      <c r="AB513">
        <v>4247</v>
      </c>
      <c r="AC513">
        <v>0</v>
      </c>
      <c r="AD513">
        <v>259</v>
      </c>
      <c r="AE513">
        <v>53952</v>
      </c>
    </row>
    <row r="514" spans="1:31" x14ac:dyDescent="0.35">
      <c r="A514" t="s">
        <v>654</v>
      </c>
      <c r="B514">
        <v>1019</v>
      </c>
      <c r="C514">
        <v>230</v>
      </c>
      <c r="D514">
        <v>613</v>
      </c>
      <c r="E514">
        <v>0</v>
      </c>
      <c r="F514">
        <v>0</v>
      </c>
      <c r="G514">
        <v>0</v>
      </c>
      <c r="H514">
        <v>13</v>
      </c>
      <c r="I514">
        <v>1778</v>
      </c>
      <c r="J514">
        <v>3653</v>
      </c>
      <c r="K514">
        <v>2000</v>
      </c>
      <c r="L514">
        <v>650</v>
      </c>
      <c r="M514">
        <v>1772</v>
      </c>
      <c r="N514">
        <v>0</v>
      </c>
      <c r="O514">
        <v>0</v>
      </c>
      <c r="P514">
        <v>0</v>
      </c>
      <c r="Q514">
        <v>2000</v>
      </c>
      <c r="R514">
        <v>2200</v>
      </c>
      <c r="S514">
        <v>8622</v>
      </c>
      <c r="T514">
        <v>20577</v>
      </c>
      <c r="U514">
        <v>1998</v>
      </c>
      <c r="V514">
        <v>3880</v>
      </c>
      <c r="W514">
        <v>0</v>
      </c>
      <c r="X514">
        <v>0</v>
      </c>
      <c r="Y514">
        <v>5327</v>
      </c>
      <c r="Z514">
        <v>2720</v>
      </c>
      <c r="AA514">
        <v>14015</v>
      </c>
      <c r="AB514">
        <v>48517</v>
      </c>
      <c r="AC514">
        <v>0</v>
      </c>
      <c r="AD514">
        <v>0</v>
      </c>
      <c r="AE514">
        <v>90621</v>
      </c>
    </row>
    <row r="515" spans="1:31" x14ac:dyDescent="0.35">
      <c r="A515" t="s">
        <v>653</v>
      </c>
      <c r="B515">
        <v>0</v>
      </c>
      <c r="C515">
        <v>0</v>
      </c>
      <c r="D515">
        <v>0</v>
      </c>
      <c r="E515">
        <v>616</v>
      </c>
      <c r="F515">
        <v>0</v>
      </c>
      <c r="G515">
        <v>0</v>
      </c>
      <c r="H515">
        <v>0</v>
      </c>
      <c r="I515">
        <v>0</v>
      </c>
      <c r="J515">
        <v>616</v>
      </c>
      <c r="K515">
        <v>0</v>
      </c>
      <c r="L515">
        <v>0</v>
      </c>
      <c r="M515">
        <v>0</v>
      </c>
      <c r="N515">
        <v>500</v>
      </c>
      <c r="O515">
        <v>0</v>
      </c>
      <c r="P515">
        <v>0</v>
      </c>
      <c r="Q515">
        <v>0</v>
      </c>
      <c r="R515">
        <v>0</v>
      </c>
      <c r="S515">
        <v>500</v>
      </c>
      <c r="T515">
        <v>0</v>
      </c>
      <c r="U515">
        <v>0</v>
      </c>
      <c r="V515">
        <v>0</v>
      </c>
      <c r="W515">
        <v>5100</v>
      </c>
      <c r="X515">
        <v>0</v>
      </c>
      <c r="Y515">
        <v>0</v>
      </c>
      <c r="Z515">
        <v>0</v>
      </c>
      <c r="AA515">
        <v>0</v>
      </c>
      <c r="AB515">
        <v>5100</v>
      </c>
      <c r="AC515">
        <v>0</v>
      </c>
      <c r="AD515">
        <v>0</v>
      </c>
      <c r="AE515">
        <v>11289</v>
      </c>
    </row>
    <row r="516" spans="1:31" x14ac:dyDescent="0.35">
      <c r="A516" t="s">
        <v>652</v>
      </c>
      <c r="B516">
        <v>1793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1450</v>
      </c>
      <c r="J516">
        <v>3243</v>
      </c>
      <c r="K516">
        <v>0</v>
      </c>
      <c r="L516">
        <v>0</v>
      </c>
      <c r="M516">
        <v>2000</v>
      </c>
      <c r="N516">
        <v>0</v>
      </c>
      <c r="O516">
        <v>0</v>
      </c>
      <c r="P516">
        <v>0</v>
      </c>
      <c r="Q516">
        <v>0</v>
      </c>
      <c r="R516">
        <v>1450</v>
      </c>
      <c r="S516">
        <v>3450</v>
      </c>
      <c r="T516">
        <v>35960</v>
      </c>
      <c r="U516">
        <v>0</v>
      </c>
      <c r="V516">
        <v>2000</v>
      </c>
      <c r="W516">
        <v>0</v>
      </c>
      <c r="X516">
        <v>0</v>
      </c>
      <c r="Y516">
        <v>0</v>
      </c>
      <c r="Z516">
        <v>0</v>
      </c>
      <c r="AA516">
        <v>2714</v>
      </c>
      <c r="AB516">
        <v>40674</v>
      </c>
      <c r="AC516">
        <v>0</v>
      </c>
      <c r="AD516">
        <v>0</v>
      </c>
      <c r="AE516">
        <v>57211</v>
      </c>
    </row>
    <row r="517" spans="1:31" x14ac:dyDescent="0.35">
      <c r="A517" t="s">
        <v>651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767</v>
      </c>
      <c r="J517">
        <v>767</v>
      </c>
      <c r="K517">
        <v>271</v>
      </c>
      <c r="L517">
        <v>940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1211</v>
      </c>
      <c r="T517">
        <v>21616</v>
      </c>
      <c r="U517">
        <v>4930</v>
      </c>
      <c r="V517">
        <v>830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27376</v>
      </c>
      <c r="AC517">
        <v>0</v>
      </c>
      <c r="AD517">
        <v>0</v>
      </c>
      <c r="AE517">
        <v>31553</v>
      </c>
    </row>
    <row r="518" spans="1:31" x14ac:dyDescent="0.35">
      <c r="A518" t="s">
        <v>650</v>
      </c>
      <c r="B518">
        <v>0</v>
      </c>
      <c r="C518">
        <v>56</v>
      </c>
      <c r="D518">
        <v>1237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1293</v>
      </c>
      <c r="K518">
        <v>0</v>
      </c>
      <c r="L518">
        <v>0</v>
      </c>
      <c r="M518">
        <v>1560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1560</v>
      </c>
      <c r="T518">
        <v>5419</v>
      </c>
      <c r="U518">
        <v>1172</v>
      </c>
      <c r="V518">
        <v>8212</v>
      </c>
      <c r="W518">
        <v>0</v>
      </c>
      <c r="X518">
        <v>0</v>
      </c>
      <c r="Y518">
        <v>0</v>
      </c>
      <c r="Z518">
        <v>0</v>
      </c>
      <c r="AA518">
        <v>740</v>
      </c>
      <c r="AB518">
        <v>15543</v>
      </c>
      <c r="AC518">
        <v>0</v>
      </c>
      <c r="AD518">
        <v>3698</v>
      </c>
      <c r="AE518">
        <v>23352</v>
      </c>
    </row>
    <row r="519" spans="1:31" x14ac:dyDescent="0.35">
      <c r="A519" t="s">
        <v>649</v>
      </c>
      <c r="B519">
        <v>3282</v>
      </c>
      <c r="C519">
        <v>1074</v>
      </c>
      <c r="D519">
        <v>757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5113</v>
      </c>
      <c r="K519">
        <v>0</v>
      </c>
      <c r="L519">
        <v>4978</v>
      </c>
      <c r="M519">
        <v>4522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9500</v>
      </c>
      <c r="T519">
        <v>54210</v>
      </c>
      <c r="U519">
        <v>5478</v>
      </c>
      <c r="V519">
        <v>4522</v>
      </c>
      <c r="W519">
        <v>0</v>
      </c>
      <c r="X519">
        <v>0</v>
      </c>
      <c r="Y519">
        <v>0</v>
      </c>
      <c r="Z519">
        <v>0</v>
      </c>
      <c r="AA519">
        <v>8509</v>
      </c>
      <c r="AB519">
        <v>72719</v>
      </c>
      <c r="AC519">
        <v>0</v>
      </c>
      <c r="AD519">
        <v>1506</v>
      </c>
      <c r="AE519">
        <v>56238</v>
      </c>
    </row>
    <row r="520" spans="1:31" x14ac:dyDescent="0.35">
      <c r="A520" t="s">
        <v>648</v>
      </c>
      <c r="B520">
        <v>2014</v>
      </c>
      <c r="C520">
        <v>0</v>
      </c>
      <c r="D520">
        <v>4454</v>
      </c>
      <c r="E520">
        <v>0</v>
      </c>
      <c r="F520">
        <v>0</v>
      </c>
      <c r="G520">
        <v>0</v>
      </c>
      <c r="H520">
        <v>0</v>
      </c>
      <c r="I520">
        <v>9036</v>
      </c>
      <c r="J520">
        <v>15504</v>
      </c>
      <c r="K520">
        <v>2923</v>
      </c>
      <c r="L520">
        <v>0</v>
      </c>
      <c r="M520">
        <v>5764</v>
      </c>
      <c r="N520">
        <v>0</v>
      </c>
      <c r="O520">
        <v>0</v>
      </c>
      <c r="P520">
        <v>0</v>
      </c>
      <c r="Q520">
        <v>0</v>
      </c>
      <c r="R520">
        <v>19000</v>
      </c>
      <c r="S520">
        <v>27687</v>
      </c>
      <c r="T520">
        <v>21400</v>
      </c>
      <c r="U520">
        <v>5746</v>
      </c>
      <c r="V520">
        <v>10619</v>
      </c>
      <c r="W520">
        <v>0</v>
      </c>
      <c r="X520">
        <v>0</v>
      </c>
      <c r="Y520">
        <v>0</v>
      </c>
      <c r="Z520">
        <v>630</v>
      </c>
      <c r="AA520">
        <v>20534</v>
      </c>
      <c r="AB520">
        <v>58929</v>
      </c>
      <c r="AC520">
        <v>0</v>
      </c>
      <c r="AD520">
        <v>0</v>
      </c>
      <c r="AE520">
        <v>45254</v>
      </c>
    </row>
    <row r="521" spans="1:31" x14ac:dyDescent="0.35">
      <c r="A521" t="s">
        <v>647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1133</v>
      </c>
      <c r="U521">
        <v>0</v>
      </c>
      <c r="V521">
        <v>0</v>
      </c>
      <c r="W521">
        <v>5100</v>
      </c>
      <c r="X521">
        <v>0</v>
      </c>
      <c r="Y521">
        <v>0</v>
      </c>
      <c r="Z521">
        <v>0</v>
      </c>
      <c r="AA521">
        <v>0</v>
      </c>
      <c r="AB521">
        <v>6233</v>
      </c>
      <c r="AC521">
        <v>0</v>
      </c>
      <c r="AD521">
        <v>0</v>
      </c>
      <c r="AE521">
        <v>22484</v>
      </c>
    </row>
    <row r="522" spans="1:31" x14ac:dyDescent="0.35">
      <c r="A522" t="s">
        <v>646</v>
      </c>
      <c r="B522">
        <v>0</v>
      </c>
      <c r="C522">
        <v>131</v>
      </c>
      <c r="D522">
        <v>0</v>
      </c>
      <c r="E522">
        <v>358</v>
      </c>
      <c r="F522">
        <v>0</v>
      </c>
      <c r="G522">
        <v>0</v>
      </c>
      <c r="H522">
        <v>0</v>
      </c>
      <c r="I522">
        <v>0</v>
      </c>
      <c r="J522">
        <v>489</v>
      </c>
      <c r="K522">
        <v>0</v>
      </c>
      <c r="L522">
        <v>0</v>
      </c>
      <c r="M522">
        <v>0</v>
      </c>
      <c r="N522">
        <v>360</v>
      </c>
      <c r="O522">
        <v>0</v>
      </c>
      <c r="P522">
        <v>0</v>
      </c>
      <c r="Q522">
        <v>0</v>
      </c>
      <c r="R522">
        <v>0</v>
      </c>
      <c r="S522">
        <v>360</v>
      </c>
      <c r="T522">
        <v>3285</v>
      </c>
      <c r="U522">
        <v>858</v>
      </c>
      <c r="V522">
        <v>0</v>
      </c>
      <c r="W522">
        <v>7494</v>
      </c>
      <c r="X522">
        <v>0</v>
      </c>
      <c r="Y522">
        <v>0</v>
      </c>
      <c r="Z522">
        <v>0</v>
      </c>
      <c r="AA522">
        <v>3048</v>
      </c>
      <c r="AB522">
        <v>14685</v>
      </c>
      <c r="AC522">
        <v>0</v>
      </c>
      <c r="AD522">
        <v>688</v>
      </c>
      <c r="AE522">
        <v>25045</v>
      </c>
    </row>
    <row r="523" spans="1:31" x14ac:dyDescent="0.35">
      <c r="A523" t="s">
        <v>645</v>
      </c>
      <c r="B523">
        <v>859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462</v>
      </c>
      <c r="I523">
        <v>7897</v>
      </c>
      <c r="J523">
        <v>9218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6680</v>
      </c>
      <c r="S523">
        <v>6680</v>
      </c>
      <c r="T523">
        <v>31856</v>
      </c>
      <c r="U523">
        <v>1436</v>
      </c>
      <c r="V523">
        <v>0</v>
      </c>
      <c r="W523">
        <v>0</v>
      </c>
      <c r="X523">
        <v>0</v>
      </c>
      <c r="Y523">
        <v>0</v>
      </c>
      <c r="Z523">
        <v>6329</v>
      </c>
      <c r="AA523">
        <v>31029</v>
      </c>
      <c r="AB523">
        <v>70650</v>
      </c>
      <c r="AC523">
        <v>0</v>
      </c>
      <c r="AD523">
        <v>0</v>
      </c>
      <c r="AE523">
        <v>177012</v>
      </c>
    </row>
    <row r="524" spans="1:31" x14ac:dyDescent="0.35">
      <c r="A524" t="s">
        <v>644</v>
      </c>
      <c r="B524">
        <v>2151</v>
      </c>
      <c r="C524">
        <v>4264</v>
      </c>
      <c r="D524">
        <v>4013</v>
      </c>
      <c r="E524">
        <v>0</v>
      </c>
      <c r="F524">
        <v>0</v>
      </c>
      <c r="G524">
        <v>0</v>
      </c>
      <c r="H524">
        <v>2001</v>
      </c>
      <c r="I524">
        <v>350</v>
      </c>
      <c r="J524">
        <v>12779</v>
      </c>
      <c r="K524">
        <v>11750</v>
      </c>
      <c r="L524">
        <v>2269</v>
      </c>
      <c r="M524">
        <v>6307</v>
      </c>
      <c r="N524">
        <v>0</v>
      </c>
      <c r="O524">
        <v>0</v>
      </c>
      <c r="P524">
        <v>0</v>
      </c>
      <c r="Q524">
        <v>1993</v>
      </c>
      <c r="R524">
        <v>0</v>
      </c>
      <c r="S524">
        <v>22319</v>
      </c>
      <c r="T524">
        <v>28795</v>
      </c>
      <c r="U524">
        <v>12354</v>
      </c>
      <c r="V524">
        <v>9276</v>
      </c>
      <c r="W524">
        <v>0</v>
      </c>
      <c r="X524">
        <v>0</v>
      </c>
      <c r="Y524">
        <v>2690</v>
      </c>
      <c r="Z524">
        <v>5177</v>
      </c>
      <c r="AA524">
        <v>4704</v>
      </c>
      <c r="AB524">
        <v>62996</v>
      </c>
      <c r="AC524">
        <v>0</v>
      </c>
      <c r="AD524">
        <v>0</v>
      </c>
      <c r="AE524">
        <v>86502</v>
      </c>
    </row>
    <row r="525" spans="1:31" x14ac:dyDescent="0.35">
      <c r="A525" t="s">
        <v>1241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15688</v>
      </c>
    </row>
    <row r="526" spans="1:31" x14ac:dyDescent="0.35">
      <c r="A526" t="s">
        <v>643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3783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3783</v>
      </c>
      <c r="AC526">
        <v>0</v>
      </c>
      <c r="AD526">
        <v>0</v>
      </c>
      <c r="AE526">
        <v>17516</v>
      </c>
    </row>
    <row r="527" spans="1:31" x14ac:dyDescent="0.35">
      <c r="A527" t="s">
        <v>642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7678</v>
      </c>
      <c r="U527">
        <v>396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300</v>
      </c>
      <c r="AB527">
        <v>8374</v>
      </c>
      <c r="AC527">
        <v>0</v>
      </c>
      <c r="AD527">
        <v>217</v>
      </c>
      <c r="AE527">
        <v>6908</v>
      </c>
    </row>
    <row r="528" spans="1:31" x14ac:dyDescent="0.35">
      <c r="A528" t="s">
        <v>641</v>
      </c>
      <c r="B528">
        <v>817</v>
      </c>
      <c r="C528">
        <v>9155</v>
      </c>
      <c r="D528">
        <v>512</v>
      </c>
      <c r="E528">
        <v>0</v>
      </c>
      <c r="F528">
        <v>0</v>
      </c>
      <c r="G528">
        <v>0</v>
      </c>
      <c r="H528">
        <v>0</v>
      </c>
      <c r="I528">
        <v>594</v>
      </c>
      <c r="J528">
        <v>11078</v>
      </c>
      <c r="K528">
        <v>0</v>
      </c>
      <c r="L528">
        <v>16400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880</v>
      </c>
      <c r="S528">
        <v>17280</v>
      </c>
      <c r="T528">
        <v>24267</v>
      </c>
      <c r="U528">
        <v>16400</v>
      </c>
      <c r="V528">
        <v>2657</v>
      </c>
      <c r="W528">
        <v>0</v>
      </c>
      <c r="X528">
        <v>0</v>
      </c>
      <c r="Y528">
        <v>0</v>
      </c>
      <c r="Z528">
        <v>0</v>
      </c>
      <c r="AA528">
        <v>2224</v>
      </c>
      <c r="AB528">
        <v>45548</v>
      </c>
      <c r="AC528">
        <v>0</v>
      </c>
      <c r="AD528">
        <v>1180</v>
      </c>
      <c r="AE528">
        <v>48253</v>
      </c>
    </row>
    <row r="529" spans="1:31" x14ac:dyDescent="0.35">
      <c r="A529" t="s">
        <v>640</v>
      </c>
      <c r="B529">
        <v>2956</v>
      </c>
      <c r="C529">
        <v>644</v>
      </c>
      <c r="D529">
        <v>1323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4923</v>
      </c>
      <c r="K529">
        <v>2150</v>
      </c>
      <c r="L529">
        <v>0</v>
      </c>
      <c r="M529">
        <v>1000</v>
      </c>
      <c r="N529">
        <v>0</v>
      </c>
      <c r="O529">
        <v>0</v>
      </c>
      <c r="P529">
        <v>0</v>
      </c>
      <c r="Q529">
        <v>400</v>
      </c>
      <c r="R529">
        <v>0</v>
      </c>
      <c r="S529">
        <v>3550</v>
      </c>
      <c r="T529">
        <v>24256</v>
      </c>
      <c r="U529">
        <v>5021</v>
      </c>
      <c r="V529">
        <v>5857</v>
      </c>
      <c r="W529">
        <v>608</v>
      </c>
      <c r="X529">
        <v>19850</v>
      </c>
      <c r="Y529">
        <v>0</v>
      </c>
      <c r="Z529">
        <v>400</v>
      </c>
      <c r="AA529">
        <v>1329</v>
      </c>
      <c r="AB529">
        <v>57321</v>
      </c>
      <c r="AC529">
        <v>0</v>
      </c>
      <c r="AD529">
        <v>1056</v>
      </c>
      <c r="AE529">
        <v>58347</v>
      </c>
    </row>
    <row r="530" spans="1:31" x14ac:dyDescent="0.35">
      <c r="A530" t="s">
        <v>639</v>
      </c>
      <c r="B530">
        <v>3</v>
      </c>
      <c r="C530">
        <v>684</v>
      </c>
      <c r="D530">
        <v>0</v>
      </c>
      <c r="E530">
        <v>0</v>
      </c>
      <c r="F530">
        <v>597</v>
      </c>
      <c r="G530">
        <v>0</v>
      </c>
      <c r="H530">
        <v>0</v>
      </c>
      <c r="I530">
        <v>115</v>
      </c>
      <c r="J530">
        <v>1399</v>
      </c>
      <c r="K530">
        <v>0</v>
      </c>
      <c r="L530">
        <v>300</v>
      </c>
      <c r="M530">
        <v>0</v>
      </c>
      <c r="N530">
        <v>0</v>
      </c>
      <c r="O530">
        <v>350</v>
      </c>
      <c r="P530">
        <v>0</v>
      </c>
      <c r="Q530">
        <v>0</v>
      </c>
      <c r="R530">
        <v>0</v>
      </c>
      <c r="S530">
        <v>650</v>
      </c>
      <c r="T530">
        <v>8148</v>
      </c>
      <c r="U530">
        <v>6116</v>
      </c>
      <c r="V530">
        <v>0</v>
      </c>
      <c r="W530">
        <v>18992</v>
      </c>
      <c r="X530">
        <v>34788</v>
      </c>
      <c r="Y530">
        <v>6717</v>
      </c>
      <c r="Z530">
        <v>0</v>
      </c>
      <c r="AA530">
        <v>1277</v>
      </c>
      <c r="AB530">
        <v>76038</v>
      </c>
      <c r="AC530">
        <v>0</v>
      </c>
      <c r="AD530">
        <v>126</v>
      </c>
      <c r="AE530">
        <v>35749</v>
      </c>
    </row>
    <row r="531" spans="1:31" x14ac:dyDescent="0.35">
      <c r="A531" t="s">
        <v>638</v>
      </c>
      <c r="B531">
        <v>0</v>
      </c>
      <c r="C531">
        <v>0</v>
      </c>
      <c r="D531">
        <v>0</v>
      </c>
      <c r="E531">
        <v>400</v>
      </c>
      <c r="F531">
        <v>0</v>
      </c>
      <c r="G531">
        <v>0</v>
      </c>
      <c r="H531">
        <v>0</v>
      </c>
      <c r="I531">
        <v>0</v>
      </c>
      <c r="J531">
        <v>400</v>
      </c>
      <c r="K531">
        <v>0</v>
      </c>
      <c r="L531">
        <v>0</v>
      </c>
      <c r="M531">
        <v>0</v>
      </c>
      <c r="N531">
        <v>400</v>
      </c>
      <c r="O531">
        <v>0</v>
      </c>
      <c r="P531">
        <v>0</v>
      </c>
      <c r="Q531">
        <v>0</v>
      </c>
      <c r="R531">
        <v>0</v>
      </c>
      <c r="S531">
        <v>400</v>
      </c>
      <c r="T531">
        <v>0</v>
      </c>
      <c r="U531">
        <v>0</v>
      </c>
      <c r="V531">
        <v>0</v>
      </c>
      <c r="W531">
        <v>15134</v>
      </c>
      <c r="X531">
        <v>0</v>
      </c>
      <c r="Y531">
        <v>0</v>
      </c>
      <c r="Z531">
        <v>0</v>
      </c>
      <c r="AA531">
        <v>0</v>
      </c>
      <c r="AB531">
        <v>15134</v>
      </c>
      <c r="AC531">
        <v>0</v>
      </c>
      <c r="AD531">
        <v>0</v>
      </c>
      <c r="AE531">
        <v>16478</v>
      </c>
    </row>
    <row r="532" spans="1:31" x14ac:dyDescent="0.35">
      <c r="A532" t="s">
        <v>637</v>
      </c>
      <c r="B532">
        <v>1141</v>
      </c>
      <c r="C532">
        <v>807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1948</v>
      </c>
      <c r="K532">
        <v>1141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1141</v>
      </c>
      <c r="T532">
        <v>12597</v>
      </c>
      <c r="U532">
        <v>2914</v>
      </c>
      <c r="V532">
        <v>1974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17485</v>
      </c>
      <c r="AC532">
        <v>0</v>
      </c>
      <c r="AD532">
        <v>0</v>
      </c>
      <c r="AE532">
        <v>31414</v>
      </c>
    </row>
    <row r="533" spans="1:31" x14ac:dyDescent="0.35">
      <c r="A533" t="s">
        <v>636</v>
      </c>
      <c r="B533">
        <v>656</v>
      </c>
      <c r="C533">
        <v>0</v>
      </c>
      <c r="D533">
        <v>0</v>
      </c>
      <c r="E533">
        <v>1583</v>
      </c>
      <c r="F533">
        <v>0</v>
      </c>
      <c r="G533">
        <v>0</v>
      </c>
      <c r="H533">
        <v>0</v>
      </c>
      <c r="I533">
        <v>0</v>
      </c>
      <c r="J533">
        <v>2239</v>
      </c>
      <c r="K533">
        <v>800</v>
      </c>
      <c r="L533">
        <v>0</v>
      </c>
      <c r="M533">
        <v>0</v>
      </c>
      <c r="N533">
        <v>1886</v>
      </c>
      <c r="O533">
        <v>0</v>
      </c>
      <c r="P533">
        <v>0</v>
      </c>
      <c r="Q533">
        <v>0</v>
      </c>
      <c r="R533">
        <v>0</v>
      </c>
      <c r="S533">
        <v>2686</v>
      </c>
      <c r="T533">
        <v>28309</v>
      </c>
      <c r="U533">
        <v>0</v>
      </c>
      <c r="V533">
        <v>0</v>
      </c>
      <c r="W533">
        <v>12945</v>
      </c>
      <c r="X533">
        <v>0</v>
      </c>
      <c r="Y533">
        <v>0</v>
      </c>
      <c r="Z533">
        <v>0</v>
      </c>
      <c r="AA533">
        <v>988</v>
      </c>
      <c r="AB533">
        <v>42242</v>
      </c>
      <c r="AC533">
        <v>335</v>
      </c>
      <c r="AD533">
        <v>0</v>
      </c>
      <c r="AE533">
        <v>33796</v>
      </c>
    </row>
    <row r="534" spans="1:31" x14ac:dyDescent="0.35">
      <c r="A534" t="s">
        <v>635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5015</v>
      </c>
      <c r="U534">
        <v>1785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6800</v>
      </c>
      <c r="AC534">
        <v>0</v>
      </c>
      <c r="AD534">
        <v>0</v>
      </c>
      <c r="AE534">
        <v>15782</v>
      </c>
    </row>
    <row r="535" spans="1:31" x14ac:dyDescent="0.35">
      <c r="A535" t="s">
        <v>634</v>
      </c>
      <c r="B535">
        <v>0</v>
      </c>
      <c r="C535">
        <v>14557</v>
      </c>
      <c r="D535">
        <v>1857</v>
      </c>
      <c r="E535">
        <v>0</v>
      </c>
      <c r="F535">
        <v>0</v>
      </c>
      <c r="G535">
        <v>0</v>
      </c>
      <c r="H535">
        <v>0</v>
      </c>
      <c r="I535">
        <v>5306</v>
      </c>
      <c r="J535">
        <v>21720</v>
      </c>
      <c r="K535">
        <v>0</v>
      </c>
      <c r="L535">
        <v>14783</v>
      </c>
      <c r="M535">
        <v>3048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17831</v>
      </c>
      <c r="T535">
        <v>800</v>
      </c>
      <c r="U535">
        <v>22361</v>
      </c>
      <c r="V535">
        <v>3768</v>
      </c>
      <c r="W535">
        <v>0</v>
      </c>
      <c r="X535">
        <v>0</v>
      </c>
      <c r="Y535">
        <v>0</v>
      </c>
      <c r="Z535">
        <v>0</v>
      </c>
      <c r="AA535">
        <v>16679</v>
      </c>
      <c r="AB535">
        <v>43608</v>
      </c>
      <c r="AC535">
        <v>0</v>
      </c>
      <c r="AD535">
        <v>1619</v>
      </c>
      <c r="AE535">
        <v>107187</v>
      </c>
    </row>
    <row r="536" spans="1:31" x14ac:dyDescent="0.35">
      <c r="A536" t="s">
        <v>633</v>
      </c>
      <c r="B536">
        <v>510</v>
      </c>
      <c r="C536">
        <v>371</v>
      </c>
      <c r="D536">
        <v>0</v>
      </c>
      <c r="E536">
        <v>25</v>
      </c>
      <c r="F536">
        <v>0</v>
      </c>
      <c r="G536">
        <v>0</v>
      </c>
      <c r="H536">
        <v>0</v>
      </c>
      <c r="I536">
        <v>237</v>
      </c>
      <c r="J536">
        <v>1143</v>
      </c>
      <c r="K536">
        <v>450</v>
      </c>
      <c r="L536">
        <v>2000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250</v>
      </c>
      <c r="S536">
        <v>2700</v>
      </c>
      <c r="T536">
        <v>10220</v>
      </c>
      <c r="U536">
        <v>12995</v>
      </c>
      <c r="V536">
        <v>170</v>
      </c>
      <c r="W536">
        <v>11550</v>
      </c>
      <c r="X536">
        <v>0</v>
      </c>
      <c r="Y536">
        <v>0</v>
      </c>
      <c r="Z536">
        <v>500</v>
      </c>
      <c r="AA536">
        <v>5873</v>
      </c>
      <c r="AB536">
        <v>41308</v>
      </c>
      <c r="AC536">
        <v>0</v>
      </c>
      <c r="AD536">
        <v>8040</v>
      </c>
      <c r="AE536">
        <v>51060</v>
      </c>
    </row>
    <row r="537" spans="1:31" x14ac:dyDescent="0.35">
      <c r="A537" t="s">
        <v>632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10687</v>
      </c>
      <c r="U537">
        <v>8533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700</v>
      </c>
      <c r="AB537">
        <v>19920</v>
      </c>
      <c r="AC537">
        <v>0</v>
      </c>
      <c r="AD537">
        <v>866</v>
      </c>
      <c r="AE537">
        <v>21358</v>
      </c>
    </row>
    <row r="538" spans="1:31" x14ac:dyDescent="0.35">
      <c r="A538" t="s">
        <v>631</v>
      </c>
      <c r="B538">
        <v>1073</v>
      </c>
      <c r="C538">
        <v>20</v>
      </c>
      <c r="D538">
        <v>557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1650</v>
      </c>
      <c r="K538">
        <v>3850</v>
      </c>
      <c r="L538">
        <v>1600</v>
      </c>
      <c r="M538">
        <v>555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6005</v>
      </c>
      <c r="T538">
        <v>28620</v>
      </c>
      <c r="U538">
        <v>1729</v>
      </c>
      <c r="V538">
        <v>1368</v>
      </c>
      <c r="W538">
        <v>0</v>
      </c>
      <c r="X538">
        <v>0</v>
      </c>
      <c r="Y538">
        <v>0</v>
      </c>
      <c r="Z538">
        <v>0</v>
      </c>
      <c r="AA538">
        <v>417</v>
      </c>
      <c r="AB538">
        <v>32134</v>
      </c>
      <c r="AC538">
        <v>0</v>
      </c>
      <c r="AD538">
        <v>0</v>
      </c>
      <c r="AE538">
        <v>32901</v>
      </c>
    </row>
    <row r="539" spans="1:31" x14ac:dyDescent="0.35">
      <c r="A539" t="s">
        <v>630</v>
      </c>
      <c r="B539">
        <v>4525</v>
      </c>
      <c r="C539">
        <v>2323</v>
      </c>
      <c r="D539">
        <v>6265</v>
      </c>
      <c r="E539">
        <v>0</v>
      </c>
      <c r="F539">
        <v>0</v>
      </c>
      <c r="G539">
        <v>0</v>
      </c>
      <c r="H539">
        <v>0</v>
      </c>
      <c r="I539">
        <v>17754</v>
      </c>
      <c r="J539">
        <v>30867</v>
      </c>
      <c r="K539">
        <v>3837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20622</v>
      </c>
      <c r="S539">
        <v>24459</v>
      </c>
      <c r="T539">
        <v>43516</v>
      </c>
      <c r="U539">
        <v>7079</v>
      </c>
      <c r="V539">
        <v>12173</v>
      </c>
      <c r="W539">
        <v>0</v>
      </c>
      <c r="X539">
        <v>0</v>
      </c>
      <c r="Y539">
        <v>0</v>
      </c>
      <c r="Z539">
        <v>6789</v>
      </c>
      <c r="AA539">
        <v>51869</v>
      </c>
      <c r="AB539">
        <v>121426</v>
      </c>
      <c r="AC539">
        <v>0</v>
      </c>
      <c r="AD539">
        <v>2104</v>
      </c>
      <c r="AE539">
        <v>223187</v>
      </c>
    </row>
    <row r="540" spans="1:31" x14ac:dyDescent="0.35">
      <c r="A540" t="s">
        <v>629</v>
      </c>
      <c r="B540">
        <v>1273</v>
      </c>
      <c r="C540">
        <v>0</v>
      </c>
      <c r="D540">
        <v>0</v>
      </c>
      <c r="E540">
        <v>172</v>
      </c>
      <c r="F540">
        <v>0</v>
      </c>
      <c r="G540">
        <v>0</v>
      </c>
      <c r="H540">
        <v>0</v>
      </c>
      <c r="I540">
        <v>647</v>
      </c>
      <c r="J540">
        <v>2092</v>
      </c>
      <c r="K540">
        <v>1098</v>
      </c>
      <c r="L540">
        <v>0</v>
      </c>
      <c r="M540">
        <v>0</v>
      </c>
      <c r="N540">
        <v>250</v>
      </c>
      <c r="O540">
        <v>0</v>
      </c>
      <c r="P540">
        <v>0</v>
      </c>
      <c r="Q540">
        <v>0</v>
      </c>
      <c r="R540">
        <v>500</v>
      </c>
      <c r="S540">
        <v>1848</v>
      </c>
      <c r="T540">
        <v>5509</v>
      </c>
      <c r="U540">
        <v>0</v>
      </c>
      <c r="V540">
        <v>0</v>
      </c>
      <c r="W540">
        <v>4689</v>
      </c>
      <c r="X540">
        <v>0</v>
      </c>
      <c r="Y540">
        <v>0</v>
      </c>
      <c r="Z540">
        <v>0</v>
      </c>
      <c r="AA540">
        <v>611</v>
      </c>
      <c r="AB540">
        <v>10809</v>
      </c>
      <c r="AC540">
        <v>0</v>
      </c>
      <c r="AD540">
        <v>0</v>
      </c>
      <c r="AE540">
        <v>10845</v>
      </c>
    </row>
    <row r="541" spans="1:31" x14ac:dyDescent="0.35">
      <c r="A541" t="s">
        <v>628</v>
      </c>
      <c r="B541">
        <v>0</v>
      </c>
      <c r="C541">
        <v>0</v>
      </c>
      <c r="D541">
        <v>397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397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12417</v>
      </c>
      <c r="U541">
        <v>0</v>
      </c>
      <c r="V541">
        <v>928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13345</v>
      </c>
      <c r="AC541">
        <v>0</v>
      </c>
      <c r="AD541">
        <v>0</v>
      </c>
      <c r="AE541">
        <v>49560</v>
      </c>
    </row>
    <row r="542" spans="1:31" x14ac:dyDescent="0.35">
      <c r="A542" t="s">
        <v>627</v>
      </c>
      <c r="B542">
        <v>0</v>
      </c>
      <c r="C542">
        <v>0</v>
      </c>
      <c r="D542">
        <v>421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421</v>
      </c>
      <c r="K542">
        <v>0</v>
      </c>
      <c r="L542">
        <v>0</v>
      </c>
      <c r="M542">
        <v>1150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1150</v>
      </c>
      <c r="T542">
        <v>2343</v>
      </c>
      <c r="U542">
        <v>0</v>
      </c>
      <c r="V542">
        <v>1150</v>
      </c>
      <c r="W542">
        <v>548</v>
      </c>
      <c r="X542">
        <v>0</v>
      </c>
      <c r="Y542">
        <v>0</v>
      </c>
      <c r="Z542">
        <v>0</v>
      </c>
      <c r="AA542">
        <v>1399</v>
      </c>
      <c r="AB542">
        <v>5440</v>
      </c>
      <c r="AC542">
        <v>0</v>
      </c>
      <c r="AD542">
        <v>0</v>
      </c>
      <c r="AE542">
        <v>20546</v>
      </c>
    </row>
    <row r="543" spans="1:31" x14ac:dyDescent="0.35">
      <c r="A543" t="s">
        <v>626</v>
      </c>
      <c r="B543">
        <v>0</v>
      </c>
      <c r="C543">
        <v>0</v>
      </c>
      <c r="D543">
        <v>0</v>
      </c>
      <c r="E543">
        <v>3</v>
      </c>
      <c r="F543">
        <v>108</v>
      </c>
      <c r="G543">
        <v>0</v>
      </c>
      <c r="H543">
        <v>0</v>
      </c>
      <c r="I543">
        <v>53</v>
      </c>
      <c r="J543">
        <v>164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1397</v>
      </c>
      <c r="U543">
        <v>0</v>
      </c>
      <c r="V543">
        <v>0</v>
      </c>
      <c r="W543">
        <v>34042</v>
      </c>
      <c r="X543">
        <v>24360</v>
      </c>
      <c r="Y543">
        <v>0</v>
      </c>
      <c r="Z543">
        <v>0</v>
      </c>
      <c r="AA543">
        <v>16379</v>
      </c>
      <c r="AB543">
        <v>76178</v>
      </c>
      <c r="AC543">
        <v>0</v>
      </c>
      <c r="AD543">
        <v>0</v>
      </c>
      <c r="AE543">
        <v>13250</v>
      </c>
    </row>
    <row r="544" spans="1:31" x14ac:dyDescent="0.35">
      <c r="A544" t="s">
        <v>625</v>
      </c>
      <c r="B544">
        <v>0</v>
      </c>
      <c r="C544">
        <v>0</v>
      </c>
      <c r="D544">
        <v>0</v>
      </c>
      <c r="E544">
        <v>0</v>
      </c>
      <c r="F544">
        <v>640</v>
      </c>
      <c r="G544">
        <v>0</v>
      </c>
      <c r="H544">
        <v>0</v>
      </c>
      <c r="I544">
        <v>0</v>
      </c>
      <c r="J544">
        <v>640</v>
      </c>
      <c r="K544">
        <v>0</v>
      </c>
      <c r="L544">
        <v>0</v>
      </c>
      <c r="M544">
        <v>0</v>
      </c>
      <c r="N544">
        <v>0</v>
      </c>
      <c r="O544">
        <v>200</v>
      </c>
      <c r="P544">
        <v>0</v>
      </c>
      <c r="Q544">
        <v>0</v>
      </c>
      <c r="R544">
        <v>0</v>
      </c>
      <c r="S544">
        <v>200</v>
      </c>
      <c r="T544">
        <v>4706</v>
      </c>
      <c r="U544">
        <v>0</v>
      </c>
      <c r="V544">
        <v>0</v>
      </c>
      <c r="W544">
        <v>0</v>
      </c>
      <c r="X544">
        <v>21718</v>
      </c>
      <c r="Y544">
        <v>0</v>
      </c>
      <c r="Z544">
        <v>0</v>
      </c>
      <c r="AA544">
        <v>0</v>
      </c>
      <c r="AB544">
        <v>26424</v>
      </c>
      <c r="AC544">
        <v>0</v>
      </c>
      <c r="AD544">
        <v>0</v>
      </c>
      <c r="AE544">
        <v>18863</v>
      </c>
    </row>
    <row r="545" spans="1:31" x14ac:dyDescent="0.35">
      <c r="A545" t="s">
        <v>624</v>
      </c>
      <c r="B545">
        <v>1841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1841</v>
      </c>
      <c r="K545">
        <v>1841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1841</v>
      </c>
      <c r="T545">
        <v>5116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2550</v>
      </c>
      <c r="AB545">
        <v>7666</v>
      </c>
      <c r="AC545">
        <v>0</v>
      </c>
      <c r="AD545">
        <v>0</v>
      </c>
      <c r="AE545">
        <v>14290</v>
      </c>
    </row>
    <row r="546" spans="1:31" x14ac:dyDescent="0.35">
      <c r="A546" t="s">
        <v>623</v>
      </c>
      <c r="B546">
        <v>0</v>
      </c>
      <c r="C546">
        <v>0</v>
      </c>
      <c r="D546">
        <v>0</v>
      </c>
      <c r="E546">
        <v>121</v>
      </c>
      <c r="F546">
        <v>0</v>
      </c>
      <c r="G546">
        <v>0</v>
      </c>
      <c r="H546">
        <v>0</v>
      </c>
      <c r="I546">
        <v>266</v>
      </c>
      <c r="J546">
        <v>387</v>
      </c>
      <c r="K546">
        <v>0</v>
      </c>
      <c r="L546">
        <v>0</v>
      </c>
      <c r="M546">
        <v>0</v>
      </c>
      <c r="N546">
        <v>360</v>
      </c>
      <c r="O546">
        <v>0</v>
      </c>
      <c r="P546">
        <v>0</v>
      </c>
      <c r="Q546">
        <v>0</v>
      </c>
      <c r="R546">
        <v>385</v>
      </c>
      <c r="S546">
        <v>745</v>
      </c>
      <c r="T546">
        <v>4773</v>
      </c>
      <c r="U546">
        <v>0</v>
      </c>
      <c r="V546">
        <v>0</v>
      </c>
      <c r="W546">
        <v>8929</v>
      </c>
      <c r="X546">
        <v>0</v>
      </c>
      <c r="Y546">
        <v>0</v>
      </c>
      <c r="Z546">
        <v>0</v>
      </c>
      <c r="AA546">
        <v>1360</v>
      </c>
      <c r="AB546">
        <v>15062</v>
      </c>
      <c r="AC546">
        <v>0</v>
      </c>
      <c r="AD546">
        <v>0</v>
      </c>
      <c r="AE546">
        <v>10687</v>
      </c>
    </row>
    <row r="547" spans="1:31" x14ac:dyDescent="0.35">
      <c r="A547" t="s">
        <v>622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105</v>
      </c>
      <c r="J547">
        <v>105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350</v>
      </c>
      <c r="S547">
        <v>350</v>
      </c>
      <c r="T547">
        <v>0</v>
      </c>
      <c r="U547">
        <v>0</v>
      </c>
      <c r="V547">
        <v>0</v>
      </c>
      <c r="W547">
        <v>2424</v>
      </c>
      <c r="X547">
        <v>0</v>
      </c>
      <c r="Y547">
        <v>0</v>
      </c>
      <c r="Z547">
        <v>0</v>
      </c>
      <c r="AA547">
        <v>760</v>
      </c>
      <c r="AB547">
        <v>3184</v>
      </c>
      <c r="AC547">
        <v>0</v>
      </c>
      <c r="AD547">
        <v>0</v>
      </c>
      <c r="AE547">
        <v>11625</v>
      </c>
    </row>
    <row r="548" spans="1:31" x14ac:dyDescent="0.35">
      <c r="A548" t="s">
        <v>621</v>
      </c>
      <c r="B548">
        <v>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5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5644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366</v>
      </c>
      <c r="AB548">
        <v>6010</v>
      </c>
      <c r="AC548">
        <v>0</v>
      </c>
      <c r="AD548">
        <v>0</v>
      </c>
      <c r="AE548">
        <v>7486</v>
      </c>
    </row>
    <row r="549" spans="1:31" x14ac:dyDescent="0.35">
      <c r="A549" t="s">
        <v>620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2619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2619</v>
      </c>
      <c r="AC549">
        <v>0</v>
      </c>
      <c r="AD549">
        <v>0</v>
      </c>
      <c r="AE549">
        <v>6000</v>
      </c>
    </row>
    <row r="550" spans="1:31" x14ac:dyDescent="0.35">
      <c r="A550" t="s">
        <v>619</v>
      </c>
      <c r="B550">
        <v>4362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4362</v>
      </c>
      <c r="K550">
        <v>3500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3500</v>
      </c>
      <c r="T550">
        <v>8353</v>
      </c>
      <c r="U550">
        <v>542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1415</v>
      </c>
      <c r="AB550">
        <v>10310</v>
      </c>
      <c r="AC550">
        <v>0</v>
      </c>
      <c r="AD550">
        <v>0</v>
      </c>
      <c r="AE550">
        <v>62548</v>
      </c>
    </row>
    <row r="551" spans="1:31" x14ac:dyDescent="0.35">
      <c r="A551" t="s">
        <v>618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30979</v>
      </c>
    </row>
    <row r="552" spans="1:31" x14ac:dyDescent="0.35">
      <c r="A552" t="s">
        <v>617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2050</v>
      </c>
      <c r="X552">
        <v>0</v>
      </c>
      <c r="Y552">
        <v>0</v>
      </c>
      <c r="Z552">
        <v>0</v>
      </c>
      <c r="AA552">
        <v>0</v>
      </c>
      <c r="AB552">
        <v>2050</v>
      </c>
      <c r="AC552">
        <v>0</v>
      </c>
      <c r="AD552">
        <v>0</v>
      </c>
      <c r="AE552">
        <v>2990</v>
      </c>
    </row>
    <row r="553" spans="1:31" x14ac:dyDescent="0.35">
      <c r="A553" t="s">
        <v>616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1068</v>
      </c>
    </row>
    <row r="554" spans="1:31" x14ac:dyDescent="0.35">
      <c r="A554" t="s">
        <v>615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1380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1380</v>
      </c>
      <c r="AC554">
        <v>0</v>
      </c>
      <c r="AD554">
        <v>0</v>
      </c>
      <c r="AE554">
        <v>28896</v>
      </c>
    </row>
    <row r="555" spans="1:31" x14ac:dyDescent="0.35">
      <c r="A555" t="s">
        <v>614</v>
      </c>
      <c r="B555">
        <v>0</v>
      </c>
      <c r="C555">
        <v>20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732</v>
      </c>
      <c r="V555">
        <v>0</v>
      </c>
      <c r="W555">
        <v>1075</v>
      </c>
      <c r="X555">
        <v>0</v>
      </c>
      <c r="Y555">
        <v>0</v>
      </c>
      <c r="Z555">
        <v>0</v>
      </c>
      <c r="AA555">
        <v>55</v>
      </c>
      <c r="AB555">
        <v>1862</v>
      </c>
      <c r="AC555">
        <v>0</v>
      </c>
      <c r="AD555">
        <v>0</v>
      </c>
      <c r="AE555">
        <v>17425</v>
      </c>
    </row>
    <row r="556" spans="1:31" x14ac:dyDescent="0.35">
      <c r="A556" t="s">
        <v>613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3302</v>
      </c>
      <c r="X556">
        <v>0</v>
      </c>
      <c r="Y556">
        <v>0</v>
      </c>
      <c r="Z556">
        <v>0</v>
      </c>
      <c r="AA556">
        <v>0</v>
      </c>
      <c r="AB556">
        <v>3302</v>
      </c>
      <c r="AC556">
        <v>0</v>
      </c>
      <c r="AD556">
        <v>0</v>
      </c>
      <c r="AE556">
        <v>8333</v>
      </c>
    </row>
    <row r="557" spans="1:31" x14ac:dyDescent="0.35">
      <c r="A557" t="s">
        <v>612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200</v>
      </c>
      <c r="J557">
        <v>200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200</v>
      </c>
      <c r="S557">
        <v>200</v>
      </c>
      <c r="T557">
        <v>62</v>
      </c>
      <c r="U557">
        <v>240</v>
      </c>
      <c r="V557">
        <v>0</v>
      </c>
      <c r="W557">
        <v>16901</v>
      </c>
      <c r="X557">
        <v>0</v>
      </c>
      <c r="Y557">
        <v>0</v>
      </c>
      <c r="Z557">
        <v>0</v>
      </c>
      <c r="AA557">
        <v>635</v>
      </c>
      <c r="AB557">
        <v>17838</v>
      </c>
      <c r="AC557">
        <v>0</v>
      </c>
      <c r="AD557">
        <v>0</v>
      </c>
      <c r="AE557">
        <v>15167</v>
      </c>
    </row>
    <row r="558" spans="1:31" x14ac:dyDescent="0.35">
      <c r="A558" t="s">
        <v>611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283</v>
      </c>
      <c r="U558">
        <v>1438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32</v>
      </c>
      <c r="AB558">
        <v>1753</v>
      </c>
      <c r="AC558">
        <v>0</v>
      </c>
      <c r="AD558">
        <v>0</v>
      </c>
      <c r="AE558">
        <v>16702</v>
      </c>
    </row>
    <row r="559" spans="1:31" x14ac:dyDescent="0.35">
      <c r="A559" t="s">
        <v>610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772</v>
      </c>
      <c r="Z559">
        <v>0</v>
      </c>
      <c r="AA559">
        <v>0</v>
      </c>
      <c r="AB559">
        <v>772</v>
      </c>
      <c r="AC559">
        <v>0</v>
      </c>
      <c r="AD559">
        <v>0</v>
      </c>
      <c r="AE559">
        <v>11593</v>
      </c>
    </row>
    <row r="560" spans="1:31" x14ac:dyDescent="0.35">
      <c r="A560" t="s">
        <v>609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133</v>
      </c>
      <c r="U560">
        <v>100</v>
      </c>
      <c r="V560">
        <v>150</v>
      </c>
      <c r="W560">
        <v>10828</v>
      </c>
      <c r="X560">
        <v>0</v>
      </c>
      <c r="Y560">
        <v>0</v>
      </c>
      <c r="Z560">
        <v>0</v>
      </c>
      <c r="AA560">
        <v>0</v>
      </c>
      <c r="AB560">
        <v>11211</v>
      </c>
      <c r="AC560">
        <v>0</v>
      </c>
      <c r="AD560">
        <v>0</v>
      </c>
      <c r="AE560">
        <v>29491</v>
      </c>
    </row>
    <row r="561" spans="1:31" x14ac:dyDescent="0.35">
      <c r="A561" t="s">
        <v>608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2157</v>
      </c>
      <c r="U561">
        <v>0</v>
      </c>
      <c r="V561">
        <v>273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2430</v>
      </c>
      <c r="AC561">
        <v>0</v>
      </c>
      <c r="AD561">
        <v>0</v>
      </c>
      <c r="AE561">
        <v>14421</v>
      </c>
    </row>
    <row r="562" spans="1:31" x14ac:dyDescent="0.35">
      <c r="A562" t="s">
        <v>607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6400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6400</v>
      </c>
      <c r="AC562">
        <v>0</v>
      </c>
      <c r="AD562">
        <v>0</v>
      </c>
      <c r="AE562">
        <v>97032</v>
      </c>
    </row>
    <row r="563" spans="1:31" x14ac:dyDescent="0.35">
      <c r="A563" t="s">
        <v>606</v>
      </c>
      <c r="B563">
        <v>0</v>
      </c>
      <c r="C563">
        <v>1176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1176</v>
      </c>
      <c r="K563">
        <v>0</v>
      </c>
      <c r="L563">
        <v>1500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1500</v>
      </c>
      <c r="T563">
        <v>11226</v>
      </c>
      <c r="U563">
        <v>1602</v>
      </c>
      <c r="V563">
        <v>0</v>
      </c>
      <c r="W563">
        <v>0</v>
      </c>
      <c r="X563">
        <v>0</v>
      </c>
      <c r="Y563">
        <v>2018</v>
      </c>
      <c r="Z563">
        <v>0</v>
      </c>
      <c r="AA563">
        <v>210</v>
      </c>
      <c r="AB563">
        <v>15056</v>
      </c>
      <c r="AC563">
        <v>0</v>
      </c>
      <c r="AD563">
        <v>0</v>
      </c>
      <c r="AE563">
        <v>21363</v>
      </c>
    </row>
    <row r="564" spans="1:31" x14ac:dyDescent="0.35">
      <c r="A564" t="s">
        <v>605</v>
      </c>
      <c r="B564">
        <v>134</v>
      </c>
      <c r="C564">
        <v>257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1935</v>
      </c>
      <c r="J564">
        <v>2326</v>
      </c>
      <c r="K564">
        <v>468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597</v>
      </c>
      <c r="R564">
        <v>10885</v>
      </c>
      <c r="S564">
        <v>11950</v>
      </c>
      <c r="T564">
        <v>8423</v>
      </c>
      <c r="U564">
        <v>4851</v>
      </c>
      <c r="V564">
        <v>0</v>
      </c>
      <c r="W564">
        <v>0</v>
      </c>
      <c r="X564">
        <v>0</v>
      </c>
      <c r="Y564">
        <v>0</v>
      </c>
      <c r="Z564">
        <v>587</v>
      </c>
      <c r="AA564">
        <v>14051</v>
      </c>
      <c r="AB564">
        <v>27912</v>
      </c>
      <c r="AC564">
        <v>0</v>
      </c>
      <c r="AD564">
        <v>0</v>
      </c>
      <c r="AE564">
        <v>48227</v>
      </c>
    </row>
    <row r="565" spans="1:31" x14ac:dyDescent="0.35">
      <c r="A565" t="s">
        <v>604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2615</v>
      </c>
      <c r="U565">
        <v>0</v>
      </c>
      <c r="V565">
        <v>0</v>
      </c>
      <c r="W565">
        <v>1288</v>
      </c>
      <c r="X565">
        <v>0</v>
      </c>
      <c r="Y565">
        <v>0</v>
      </c>
      <c r="Z565">
        <v>0</v>
      </c>
      <c r="AA565">
        <v>0</v>
      </c>
      <c r="AB565">
        <v>3903</v>
      </c>
      <c r="AC565">
        <v>0</v>
      </c>
      <c r="AD565">
        <v>0</v>
      </c>
      <c r="AE565">
        <v>25509</v>
      </c>
    </row>
    <row r="566" spans="1:31" x14ac:dyDescent="0.35">
      <c r="A566" t="s">
        <v>603</v>
      </c>
      <c r="B566">
        <v>375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375</v>
      </c>
      <c r="K566">
        <v>3270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3270</v>
      </c>
      <c r="T566">
        <v>10502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3931</v>
      </c>
      <c r="AB566">
        <v>14433</v>
      </c>
      <c r="AC566">
        <v>0</v>
      </c>
      <c r="AD566">
        <v>0</v>
      </c>
      <c r="AE566">
        <v>17190</v>
      </c>
    </row>
    <row r="567" spans="1:31" x14ac:dyDescent="0.35">
      <c r="A567" t="s">
        <v>602</v>
      </c>
      <c r="B567">
        <v>283</v>
      </c>
      <c r="C567">
        <v>7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1152</v>
      </c>
      <c r="J567">
        <v>1442</v>
      </c>
      <c r="K567">
        <v>225</v>
      </c>
      <c r="L567">
        <v>350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1800</v>
      </c>
      <c r="S567">
        <v>2375</v>
      </c>
      <c r="T567">
        <v>17080</v>
      </c>
      <c r="U567">
        <v>344</v>
      </c>
      <c r="V567">
        <v>0</v>
      </c>
      <c r="W567">
        <v>2129</v>
      </c>
      <c r="X567">
        <v>0</v>
      </c>
      <c r="Y567">
        <v>0</v>
      </c>
      <c r="Z567">
        <v>0</v>
      </c>
      <c r="AA567">
        <v>2375</v>
      </c>
      <c r="AB567">
        <v>21928</v>
      </c>
      <c r="AC567">
        <v>0</v>
      </c>
      <c r="AD567">
        <v>89</v>
      </c>
      <c r="AE567">
        <v>30109</v>
      </c>
    </row>
    <row r="568" spans="1:31" x14ac:dyDescent="0.35">
      <c r="A568" t="s">
        <v>601</v>
      </c>
      <c r="B568">
        <v>0</v>
      </c>
      <c r="C568">
        <v>0</v>
      </c>
      <c r="D568">
        <v>0</v>
      </c>
      <c r="E568">
        <v>63</v>
      </c>
      <c r="F568">
        <v>0</v>
      </c>
      <c r="G568">
        <v>0</v>
      </c>
      <c r="H568">
        <v>0</v>
      </c>
      <c r="I568">
        <v>0</v>
      </c>
      <c r="J568">
        <v>63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6577</v>
      </c>
      <c r="U568">
        <v>2547</v>
      </c>
      <c r="V568">
        <v>0</v>
      </c>
      <c r="W568">
        <v>33803</v>
      </c>
      <c r="X568">
        <v>0</v>
      </c>
      <c r="Y568">
        <v>0</v>
      </c>
      <c r="Z568">
        <v>282</v>
      </c>
      <c r="AA568">
        <v>1879</v>
      </c>
      <c r="AB568">
        <v>45088</v>
      </c>
      <c r="AC568">
        <v>0</v>
      </c>
      <c r="AD568">
        <v>1034</v>
      </c>
      <c r="AE568">
        <v>19133</v>
      </c>
    </row>
    <row r="569" spans="1:31" x14ac:dyDescent="0.35">
      <c r="A569" t="s">
        <v>600</v>
      </c>
      <c r="B569">
        <v>500</v>
      </c>
      <c r="C569">
        <v>0</v>
      </c>
      <c r="D569">
        <v>1987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2487</v>
      </c>
      <c r="K569">
        <v>700</v>
      </c>
      <c r="L569">
        <v>0</v>
      </c>
      <c r="M569">
        <v>2250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2950</v>
      </c>
      <c r="T569">
        <v>4727</v>
      </c>
      <c r="U569">
        <v>0</v>
      </c>
      <c r="V569">
        <v>4200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8927</v>
      </c>
      <c r="AC569">
        <v>0</v>
      </c>
      <c r="AD569">
        <v>0</v>
      </c>
      <c r="AE569">
        <v>22261</v>
      </c>
    </row>
    <row r="570" spans="1:31" x14ac:dyDescent="0.35">
      <c r="A570" t="s">
        <v>599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7477</v>
      </c>
    </row>
    <row r="571" spans="1:31" x14ac:dyDescent="0.35">
      <c r="A571" t="s">
        <v>598</v>
      </c>
      <c r="B571">
        <v>47</v>
      </c>
      <c r="C571">
        <v>0</v>
      </c>
      <c r="D571">
        <v>295</v>
      </c>
      <c r="E571">
        <v>295</v>
      </c>
      <c r="F571">
        <v>2454</v>
      </c>
      <c r="G571">
        <v>0</v>
      </c>
      <c r="H571">
        <v>0</v>
      </c>
      <c r="I571">
        <v>2755</v>
      </c>
      <c r="J571">
        <v>5846</v>
      </c>
      <c r="K571">
        <v>640</v>
      </c>
      <c r="L571">
        <v>0</v>
      </c>
      <c r="M571">
        <v>400</v>
      </c>
      <c r="N571">
        <v>400</v>
      </c>
      <c r="O571">
        <v>3000</v>
      </c>
      <c r="P571">
        <v>0</v>
      </c>
      <c r="Q571">
        <v>0</v>
      </c>
      <c r="R571">
        <v>1300</v>
      </c>
      <c r="S571">
        <v>5740</v>
      </c>
      <c r="T571">
        <v>10843</v>
      </c>
      <c r="U571">
        <v>0</v>
      </c>
      <c r="V571">
        <v>475</v>
      </c>
      <c r="W571">
        <v>8844</v>
      </c>
      <c r="X571">
        <v>18164</v>
      </c>
      <c r="Y571">
        <v>0</v>
      </c>
      <c r="Z571">
        <v>0</v>
      </c>
      <c r="AA571">
        <v>4450</v>
      </c>
      <c r="AB571">
        <v>42776</v>
      </c>
      <c r="AC571">
        <v>0</v>
      </c>
      <c r="AD571">
        <v>175</v>
      </c>
      <c r="AE571">
        <v>14473</v>
      </c>
    </row>
    <row r="572" spans="1:31" x14ac:dyDescent="0.35">
      <c r="A572" t="s">
        <v>597</v>
      </c>
      <c r="B572">
        <v>7327</v>
      </c>
      <c r="C572">
        <v>810</v>
      </c>
      <c r="D572">
        <v>0</v>
      </c>
      <c r="E572">
        <v>170</v>
      </c>
      <c r="F572">
        <v>0</v>
      </c>
      <c r="G572">
        <v>0</v>
      </c>
      <c r="H572">
        <v>0</v>
      </c>
      <c r="I572">
        <v>1575</v>
      </c>
      <c r="J572">
        <v>9882</v>
      </c>
      <c r="K572">
        <v>4728</v>
      </c>
      <c r="L572">
        <v>810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1575</v>
      </c>
      <c r="S572">
        <v>7113</v>
      </c>
      <c r="T572">
        <v>28487</v>
      </c>
      <c r="U572">
        <v>19484</v>
      </c>
      <c r="V572">
        <v>0</v>
      </c>
      <c r="W572">
        <v>11593</v>
      </c>
      <c r="X572">
        <v>16541</v>
      </c>
      <c r="Y572">
        <v>0</v>
      </c>
      <c r="Z572">
        <v>0</v>
      </c>
      <c r="AA572">
        <v>4440</v>
      </c>
      <c r="AB572">
        <v>80545</v>
      </c>
      <c r="AC572">
        <v>0</v>
      </c>
      <c r="AD572">
        <v>0</v>
      </c>
      <c r="AE572">
        <v>58849</v>
      </c>
    </row>
    <row r="573" spans="1:31" x14ac:dyDescent="0.35">
      <c r="A573" t="s">
        <v>596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2503</v>
      </c>
      <c r="U573">
        <v>0</v>
      </c>
      <c r="V573">
        <v>0</v>
      </c>
      <c r="W573">
        <v>1105</v>
      </c>
      <c r="X573">
        <v>0</v>
      </c>
      <c r="Y573">
        <v>0</v>
      </c>
      <c r="Z573">
        <v>0</v>
      </c>
      <c r="AA573">
        <v>0</v>
      </c>
      <c r="AB573">
        <v>3608</v>
      </c>
      <c r="AC573">
        <v>0</v>
      </c>
      <c r="AD573">
        <v>0</v>
      </c>
      <c r="AE573">
        <v>5847</v>
      </c>
    </row>
    <row r="574" spans="1:31" x14ac:dyDescent="0.35">
      <c r="A574" t="s">
        <v>595</v>
      </c>
      <c r="B574">
        <v>0</v>
      </c>
      <c r="C574">
        <v>2012</v>
      </c>
      <c r="D574">
        <v>0</v>
      </c>
      <c r="E574">
        <v>5</v>
      </c>
      <c r="F574">
        <v>466</v>
      </c>
      <c r="G574">
        <v>0</v>
      </c>
      <c r="H574">
        <v>0</v>
      </c>
      <c r="I574">
        <v>549</v>
      </c>
      <c r="J574">
        <v>3032</v>
      </c>
      <c r="K574">
        <v>0</v>
      </c>
      <c r="L574">
        <v>3500</v>
      </c>
      <c r="M574">
        <v>0</v>
      </c>
      <c r="N574">
        <v>0</v>
      </c>
      <c r="O574">
        <v>1000</v>
      </c>
      <c r="P574">
        <v>0</v>
      </c>
      <c r="Q574">
        <v>0</v>
      </c>
      <c r="R574">
        <v>0</v>
      </c>
      <c r="S574">
        <v>4500</v>
      </c>
      <c r="T574">
        <v>0</v>
      </c>
      <c r="U574">
        <v>3407</v>
      </c>
      <c r="V574">
        <v>0</v>
      </c>
      <c r="W574">
        <v>8575</v>
      </c>
      <c r="X574">
        <v>29822</v>
      </c>
      <c r="Y574">
        <v>1230</v>
      </c>
      <c r="Z574">
        <v>1350</v>
      </c>
      <c r="AA574">
        <v>13750</v>
      </c>
      <c r="AB574">
        <v>58134</v>
      </c>
      <c r="AC574">
        <v>0</v>
      </c>
      <c r="AD574">
        <v>2042</v>
      </c>
      <c r="AE574">
        <v>18505</v>
      </c>
    </row>
    <row r="575" spans="1:31" x14ac:dyDescent="0.35">
      <c r="A575" t="s">
        <v>594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6625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6625</v>
      </c>
      <c r="AC575">
        <v>0</v>
      </c>
      <c r="AD575">
        <v>0</v>
      </c>
      <c r="AE575">
        <v>15598</v>
      </c>
    </row>
    <row r="576" spans="1:31" x14ac:dyDescent="0.35">
      <c r="A576" t="s">
        <v>593</v>
      </c>
      <c r="B576">
        <v>0</v>
      </c>
      <c r="C576">
        <v>0</v>
      </c>
      <c r="D576">
        <v>0</v>
      </c>
      <c r="E576">
        <v>1276</v>
      </c>
      <c r="F576">
        <v>0</v>
      </c>
      <c r="G576">
        <v>0</v>
      </c>
      <c r="H576">
        <v>0</v>
      </c>
      <c r="I576">
        <v>0</v>
      </c>
      <c r="J576">
        <v>1276</v>
      </c>
      <c r="K576">
        <v>0</v>
      </c>
      <c r="L576">
        <v>0</v>
      </c>
      <c r="M576">
        <v>0</v>
      </c>
      <c r="N576">
        <v>6000</v>
      </c>
      <c r="O576">
        <v>0</v>
      </c>
      <c r="P576">
        <v>0</v>
      </c>
      <c r="Q576">
        <v>0</v>
      </c>
      <c r="R576">
        <v>0</v>
      </c>
      <c r="S576">
        <v>6000</v>
      </c>
      <c r="T576">
        <v>3884</v>
      </c>
      <c r="U576">
        <v>97</v>
      </c>
      <c r="V576">
        <v>0</v>
      </c>
      <c r="W576">
        <v>11865</v>
      </c>
      <c r="X576">
        <v>1191</v>
      </c>
      <c r="Y576">
        <v>0</v>
      </c>
      <c r="Z576">
        <v>0</v>
      </c>
      <c r="AA576">
        <v>0</v>
      </c>
      <c r="AB576">
        <v>17037</v>
      </c>
      <c r="AC576">
        <v>0</v>
      </c>
      <c r="AD576">
        <v>0</v>
      </c>
      <c r="AE576">
        <v>10155</v>
      </c>
    </row>
    <row r="577" spans="1:31" x14ac:dyDescent="0.35">
      <c r="A577" t="s">
        <v>592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1658</v>
      </c>
      <c r="X577">
        <v>0</v>
      </c>
      <c r="Y577">
        <v>0</v>
      </c>
      <c r="Z577">
        <v>0</v>
      </c>
      <c r="AA577">
        <v>0</v>
      </c>
      <c r="AB577">
        <v>1658</v>
      </c>
      <c r="AC577">
        <v>0</v>
      </c>
      <c r="AD577">
        <v>0</v>
      </c>
      <c r="AE577">
        <v>12422</v>
      </c>
    </row>
    <row r="578" spans="1:31" x14ac:dyDescent="0.35">
      <c r="A578" t="s">
        <v>591</v>
      </c>
      <c r="B578">
        <v>0</v>
      </c>
      <c r="C578">
        <v>2955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2046</v>
      </c>
      <c r="J578">
        <v>5001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2046</v>
      </c>
      <c r="S578">
        <v>2046</v>
      </c>
      <c r="T578">
        <v>20027</v>
      </c>
      <c r="U578">
        <v>9366</v>
      </c>
      <c r="V578">
        <v>0</v>
      </c>
      <c r="W578">
        <v>3073</v>
      </c>
      <c r="X578">
        <v>0</v>
      </c>
      <c r="Y578">
        <v>4237</v>
      </c>
      <c r="Z578">
        <v>0</v>
      </c>
      <c r="AA578">
        <v>2012</v>
      </c>
      <c r="AB578">
        <v>38715</v>
      </c>
      <c r="AC578">
        <v>0</v>
      </c>
      <c r="AD578">
        <v>0</v>
      </c>
      <c r="AE578">
        <v>36948</v>
      </c>
    </row>
    <row r="579" spans="1:31" x14ac:dyDescent="0.35">
      <c r="A579" t="s">
        <v>590</v>
      </c>
      <c r="B579">
        <v>2074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2074</v>
      </c>
      <c r="K579">
        <v>2243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2243</v>
      </c>
      <c r="T579">
        <v>14399</v>
      </c>
      <c r="U579">
        <v>762</v>
      </c>
      <c r="V579">
        <v>0</v>
      </c>
      <c r="W579">
        <v>3222</v>
      </c>
      <c r="X579">
        <v>0</v>
      </c>
      <c r="Y579">
        <v>0</v>
      </c>
      <c r="Z579">
        <v>0</v>
      </c>
      <c r="AA579">
        <v>0</v>
      </c>
      <c r="AB579">
        <v>18383</v>
      </c>
      <c r="AC579">
        <v>0</v>
      </c>
      <c r="AD579">
        <v>0</v>
      </c>
      <c r="AE579">
        <v>16620</v>
      </c>
    </row>
    <row r="580" spans="1:31" x14ac:dyDescent="0.35">
      <c r="A580" t="s">
        <v>589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777</v>
      </c>
      <c r="X580">
        <v>0</v>
      </c>
      <c r="Y580">
        <v>0</v>
      </c>
      <c r="Z580">
        <v>0</v>
      </c>
      <c r="AA580">
        <v>0</v>
      </c>
      <c r="AB580">
        <v>777</v>
      </c>
      <c r="AC580">
        <v>0</v>
      </c>
      <c r="AD580">
        <v>0</v>
      </c>
      <c r="AE580">
        <v>4499</v>
      </c>
    </row>
    <row r="581" spans="1:31" x14ac:dyDescent="0.35">
      <c r="A581" t="s">
        <v>588</v>
      </c>
      <c r="B581">
        <v>500</v>
      </c>
      <c r="C581">
        <v>1348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1848</v>
      </c>
      <c r="K581">
        <v>900</v>
      </c>
      <c r="L581">
        <v>1400</v>
      </c>
      <c r="M581">
        <v>0</v>
      </c>
      <c r="N581">
        <v>0</v>
      </c>
      <c r="O581">
        <v>0</v>
      </c>
      <c r="P581">
        <v>0</v>
      </c>
      <c r="Q581">
        <v>200</v>
      </c>
      <c r="R581">
        <v>0</v>
      </c>
      <c r="S581">
        <v>2500</v>
      </c>
      <c r="T581">
        <v>17650</v>
      </c>
      <c r="U581">
        <v>6092</v>
      </c>
      <c r="V581">
        <v>0</v>
      </c>
      <c r="W581">
        <v>0</v>
      </c>
      <c r="X581">
        <v>32150</v>
      </c>
      <c r="Y581">
        <v>0</v>
      </c>
      <c r="Z581">
        <v>3830</v>
      </c>
      <c r="AA581">
        <v>16612</v>
      </c>
      <c r="AB581">
        <v>76334</v>
      </c>
      <c r="AC581">
        <v>944</v>
      </c>
      <c r="AD581">
        <v>7340</v>
      </c>
      <c r="AE581">
        <v>47095</v>
      </c>
    </row>
    <row r="582" spans="1:31" x14ac:dyDescent="0.35">
      <c r="A582" t="s">
        <v>1207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805</v>
      </c>
      <c r="X582">
        <v>0</v>
      </c>
      <c r="Y582">
        <v>0</v>
      </c>
      <c r="Z582">
        <v>0</v>
      </c>
      <c r="AA582">
        <v>0</v>
      </c>
      <c r="AB582">
        <v>805</v>
      </c>
      <c r="AC582">
        <v>0</v>
      </c>
      <c r="AD582">
        <v>0</v>
      </c>
      <c r="AE582">
        <v>13145</v>
      </c>
    </row>
    <row r="583" spans="1:31" x14ac:dyDescent="0.35">
      <c r="A583" t="s">
        <v>587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1032</v>
      </c>
      <c r="V583">
        <v>566</v>
      </c>
      <c r="W583">
        <v>0</v>
      </c>
      <c r="X583">
        <v>0</v>
      </c>
      <c r="Y583">
        <v>0</v>
      </c>
      <c r="Z583">
        <v>349</v>
      </c>
      <c r="AA583">
        <v>1671</v>
      </c>
      <c r="AB583">
        <v>3618</v>
      </c>
      <c r="AC583">
        <v>0</v>
      </c>
      <c r="AD583">
        <v>0</v>
      </c>
      <c r="AE583">
        <v>25050</v>
      </c>
    </row>
    <row r="584" spans="1:31" x14ac:dyDescent="0.35">
      <c r="A584" t="s">
        <v>586</v>
      </c>
      <c r="B584">
        <v>8207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8207</v>
      </c>
      <c r="K584">
        <v>6000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6000</v>
      </c>
      <c r="T584">
        <v>8760</v>
      </c>
      <c r="U584">
        <v>0</v>
      </c>
      <c r="V584">
        <v>0</v>
      </c>
      <c r="W584">
        <v>6201</v>
      </c>
      <c r="X584">
        <v>0</v>
      </c>
      <c r="Y584">
        <v>0</v>
      </c>
      <c r="Z584">
        <v>0</v>
      </c>
      <c r="AA584">
        <v>0</v>
      </c>
      <c r="AB584">
        <v>14961</v>
      </c>
      <c r="AC584">
        <v>0</v>
      </c>
      <c r="AD584">
        <v>0</v>
      </c>
      <c r="AE584">
        <v>10365</v>
      </c>
    </row>
    <row r="585" spans="1:31" x14ac:dyDescent="0.35">
      <c r="A585" t="s">
        <v>585</v>
      </c>
      <c r="B585">
        <v>551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551</v>
      </c>
      <c r="K585">
        <v>825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825</v>
      </c>
      <c r="T585">
        <v>825</v>
      </c>
      <c r="U585">
        <v>0</v>
      </c>
      <c r="V585">
        <v>0</v>
      </c>
      <c r="W585">
        <v>6144</v>
      </c>
      <c r="X585">
        <v>0</v>
      </c>
      <c r="Y585">
        <v>0</v>
      </c>
      <c r="Z585">
        <v>0</v>
      </c>
      <c r="AA585">
        <v>0</v>
      </c>
      <c r="AB585">
        <v>6969</v>
      </c>
      <c r="AC585">
        <v>0</v>
      </c>
      <c r="AD585">
        <v>0</v>
      </c>
      <c r="AE585">
        <v>8169</v>
      </c>
    </row>
    <row r="586" spans="1:31" x14ac:dyDescent="0.35">
      <c r="A586" t="s">
        <v>584</v>
      </c>
      <c r="B586">
        <v>133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19</v>
      </c>
      <c r="J586">
        <v>152</v>
      </c>
      <c r="K586">
        <v>1114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181</v>
      </c>
      <c r="S586">
        <v>1295</v>
      </c>
      <c r="T586">
        <v>4919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548</v>
      </c>
      <c r="AB586">
        <v>5467</v>
      </c>
      <c r="AC586">
        <v>0</v>
      </c>
      <c r="AD586">
        <v>0</v>
      </c>
      <c r="AE586">
        <v>9438</v>
      </c>
    </row>
    <row r="587" spans="1:31" x14ac:dyDescent="0.35">
      <c r="A587" t="s">
        <v>583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3167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3167</v>
      </c>
      <c r="AC587">
        <v>0</v>
      </c>
      <c r="AD587">
        <v>0</v>
      </c>
      <c r="AE587">
        <v>5814</v>
      </c>
    </row>
    <row r="588" spans="1:31" x14ac:dyDescent="0.35">
      <c r="A588" t="s">
        <v>582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840</v>
      </c>
      <c r="V588">
        <v>0</v>
      </c>
      <c r="W588">
        <v>1200</v>
      </c>
      <c r="X588">
        <v>0</v>
      </c>
      <c r="Y588">
        <v>0</v>
      </c>
      <c r="Z588">
        <v>0</v>
      </c>
      <c r="AA588">
        <v>800</v>
      </c>
      <c r="AB588">
        <v>2840</v>
      </c>
      <c r="AC588">
        <v>0</v>
      </c>
      <c r="AD588">
        <v>0</v>
      </c>
      <c r="AE588">
        <v>9567</v>
      </c>
    </row>
    <row r="589" spans="1:31" x14ac:dyDescent="0.35">
      <c r="A589" t="s">
        <v>580</v>
      </c>
      <c r="B589">
        <v>32</v>
      </c>
      <c r="C589">
        <v>905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51</v>
      </c>
      <c r="J589">
        <v>988</v>
      </c>
      <c r="K589">
        <v>0</v>
      </c>
      <c r="L589">
        <v>1000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1000</v>
      </c>
      <c r="T589">
        <v>12393</v>
      </c>
      <c r="U589">
        <v>1866</v>
      </c>
      <c r="V589">
        <v>0</v>
      </c>
      <c r="W589">
        <v>3656</v>
      </c>
      <c r="X589">
        <v>0</v>
      </c>
      <c r="Y589">
        <v>0</v>
      </c>
      <c r="Z589">
        <v>0</v>
      </c>
      <c r="AA589">
        <v>4968</v>
      </c>
      <c r="AB589">
        <v>22883</v>
      </c>
      <c r="AC589">
        <v>0</v>
      </c>
      <c r="AD589">
        <v>0</v>
      </c>
      <c r="AE589">
        <v>41052</v>
      </c>
    </row>
    <row r="590" spans="1:31" x14ac:dyDescent="0.35">
      <c r="A590" t="s">
        <v>579</v>
      </c>
      <c r="B590">
        <v>0</v>
      </c>
      <c r="C590">
        <v>0</v>
      </c>
      <c r="D590">
        <v>0</v>
      </c>
      <c r="E590">
        <v>265</v>
      </c>
      <c r="F590">
        <v>0</v>
      </c>
      <c r="G590">
        <v>0</v>
      </c>
      <c r="H590">
        <v>0</v>
      </c>
      <c r="I590">
        <v>0</v>
      </c>
      <c r="J590">
        <v>265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1900</v>
      </c>
      <c r="X590">
        <v>0</v>
      </c>
      <c r="Y590">
        <v>0</v>
      </c>
      <c r="Z590">
        <v>0</v>
      </c>
      <c r="AA590">
        <v>0</v>
      </c>
      <c r="AB590">
        <v>1900</v>
      </c>
      <c r="AC590">
        <v>0</v>
      </c>
      <c r="AD590">
        <v>0</v>
      </c>
      <c r="AE590">
        <v>7067</v>
      </c>
    </row>
    <row r="591" spans="1:31" x14ac:dyDescent="0.35">
      <c r="A591" t="s">
        <v>578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45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45</v>
      </c>
      <c r="AC591">
        <v>0</v>
      </c>
      <c r="AD591">
        <v>0</v>
      </c>
      <c r="AE591">
        <v>1956</v>
      </c>
    </row>
    <row r="592" spans="1:31" x14ac:dyDescent="0.35">
      <c r="A592" t="s">
        <v>577</v>
      </c>
      <c r="B592">
        <v>1686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1686</v>
      </c>
      <c r="K592">
        <v>2500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2500</v>
      </c>
      <c r="T592">
        <v>17263</v>
      </c>
      <c r="U592">
        <v>0</v>
      </c>
      <c r="V592">
        <v>0</v>
      </c>
      <c r="W592">
        <v>2008</v>
      </c>
      <c r="X592">
        <v>0</v>
      </c>
      <c r="Y592">
        <v>0</v>
      </c>
      <c r="Z592">
        <v>0</v>
      </c>
      <c r="AA592">
        <v>656</v>
      </c>
      <c r="AB592">
        <v>19927</v>
      </c>
      <c r="AC592">
        <v>0</v>
      </c>
      <c r="AD592">
        <v>0</v>
      </c>
      <c r="AE592">
        <v>17941</v>
      </c>
    </row>
    <row r="593" spans="1:31" x14ac:dyDescent="0.35">
      <c r="A593" t="s">
        <v>576</v>
      </c>
      <c r="B593">
        <v>3</v>
      </c>
      <c r="C593">
        <v>0</v>
      </c>
      <c r="D593">
        <v>0</v>
      </c>
      <c r="E593">
        <v>2930</v>
      </c>
      <c r="F593">
        <v>0</v>
      </c>
      <c r="G593">
        <v>0</v>
      </c>
      <c r="H593">
        <v>0</v>
      </c>
      <c r="I593">
        <v>0</v>
      </c>
      <c r="J593">
        <v>2933</v>
      </c>
      <c r="K593">
        <v>180</v>
      </c>
      <c r="L593">
        <v>0</v>
      </c>
      <c r="M593">
        <v>0</v>
      </c>
      <c r="N593">
        <v>5200</v>
      </c>
      <c r="O593">
        <v>0</v>
      </c>
      <c r="P593">
        <v>0</v>
      </c>
      <c r="Q593">
        <v>0</v>
      </c>
      <c r="R593">
        <v>0</v>
      </c>
      <c r="S593">
        <v>5380</v>
      </c>
      <c r="T593">
        <v>10668</v>
      </c>
      <c r="U593">
        <v>0</v>
      </c>
      <c r="V593">
        <v>0</v>
      </c>
      <c r="W593">
        <v>9313</v>
      </c>
      <c r="X593">
        <v>0</v>
      </c>
      <c r="Y593">
        <v>0</v>
      </c>
      <c r="Z593">
        <v>0</v>
      </c>
      <c r="AA593">
        <v>2121</v>
      </c>
      <c r="AB593">
        <v>22102</v>
      </c>
      <c r="AC593">
        <v>0</v>
      </c>
      <c r="AD593">
        <v>0</v>
      </c>
      <c r="AE593">
        <v>45884</v>
      </c>
    </row>
    <row r="594" spans="1:31" x14ac:dyDescent="0.35">
      <c r="A594" t="s">
        <v>575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169</v>
      </c>
      <c r="U594">
        <v>0</v>
      </c>
      <c r="V594">
        <v>0</v>
      </c>
      <c r="W594">
        <v>1541</v>
      </c>
      <c r="X594">
        <v>0</v>
      </c>
      <c r="Y594">
        <v>0</v>
      </c>
      <c r="Z594">
        <v>0</v>
      </c>
      <c r="AA594">
        <v>0</v>
      </c>
      <c r="AB594">
        <v>1710</v>
      </c>
      <c r="AC594">
        <v>0</v>
      </c>
      <c r="AD594">
        <v>0</v>
      </c>
      <c r="AE594">
        <v>2248</v>
      </c>
    </row>
    <row r="595" spans="1:31" x14ac:dyDescent="0.35">
      <c r="A595" t="s">
        <v>574</v>
      </c>
      <c r="B595">
        <v>5230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174</v>
      </c>
      <c r="J595">
        <v>5404</v>
      </c>
      <c r="K595">
        <v>6500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6500</v>
      </c>
      <c r="T595">
        <v>6433</v>
      </c>
      <c r="U595">
        <v>2300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2450</v>
      </c>
      <c r="AB595">
        <v>11183</v>
      </c>
      <c r="AC595">
        <v>0</v>
      </c>
      <c r="AD595">
        <v>548</v>
      </c>
      <c r="AE595">
        <v>8860</v>
      </c>
    </row>
    <row r="596" spans="1:31" x14ac:dyDescent="0.35">
      <c r="A596" t="s">
        <v>573</v>
      </c>
      <c r="B596">
        <v>2000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2000</v>
      </c>
      <c r="K596">
        <v>2000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2000</v>
      </c>
      <c r="T596">
        <v>9247</v>
      </c>
      <c r="U596">
        <v>2100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11347</v>
      </c>
      <c r="AC596">
        <v>0</v>
      </c>
      <c r="AD596">
        <v>3</v>
      </c>
      <c r="AE596">
        <v>29798</v>
      </c>
    </row>
    <row r="597" spans="1:31" x14ac:dyDescent="0.35">
      <c r="A597" t="s">
        <v>572</v>
      </c>
      <c r="B597">
        <v>6959</v>
      </c>
      <c r="C597">
        <v>0</v>
      </c>
      <c r="D597">
        <v>0</v>
      </c>
      <c r="E597">
        <v>222</v>
      </c>
      <c r="F597">
        <v>0</v>
      </c>
      <c r="G597">
        <v>0</v>
      </c>
      <c r="H597">
        <v>0</v>
      </c>
      <c r="I597">
        <v>0</v>
      </c>
      <c r="J597">
        <v>7181</v>
      </c>
      <c r="K597">
        <v>3770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3770</v>
      </c>
      <c r="T597">
        <v>9732</v>
      </c>
      <c r="U597">
        <v>0</v>
      </c>
      <c r="V597">
        <v>0</v>
      </c>
      <c r="W597">
        <v>9158</v>
      </c>
      <c r="X597">
        <v>0</v>
      </c>
      <c r="Y597">
        <v>0</v>
      </c>
      <c r="Z597">
        <v>0</v>
      </c>
      <c r="AA597">
        <v>165</v>
      </c>
      <c r="AB597">
        <v>19055</v>
      </c>
      <c r="AC597">
        <v>0</v>
      </c>
      <c r="AD597">
        <v>0</v>
      </c>
      <c r="AE597">
        <v>14354</v>
      </c>
    </row>
    <row r="598" spans="1:31" x14ac:dyDescent="0.35">
      <c r="A598" t="s">
        <v>571</v>
      </c>
      <c r="B598">
        <v>0</v>
      </c>
      <c r="C598">
        <v>0</v>
      </c>
      <c r="D598">
        <v>415</v>
      </c>
      <c r="E598">
        <v>0</v>
      </c>
      <c r="F598">
        <v>0</v>
      </c>
      <c r="G598">
        <v>0</v>
      </c>
      <c r="H598">
        <v>0</v>
      </c>
      <c r="I598">
        <v>3022</v>
      </c>
      <c r="J598">
        <v>3437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15000</v>
      </c>
      <c r="S598">
        <v>15000</v>
      </c>
      <c r="T598">
        <v>4375</v>
      </c>
      <c r="U598">
        <v>1431</v>
      </c>
      <c r="V598">
        <v>0</v>
      </c>
      <c r="W598">
        <v>0</v>
      </c>
      <c r="X598">
        <v>0</v>
      </c>
      <c r="Y598">
        <v>6489</v>
      </c>
      <c r="Z598">
        <v>0</v>
      </c>
      <c r="AA598">
        <v>81387</v>
      </c>
      <c r="AB598">
        <v>93682</v>
      </c>
      <c r="AC598">
        <v>0</v>
      </c>
      <c r="AD598">
        <v>0</v>
      </c>
      <c r="AE598">
        <v>57459</v>
      </c>
    </row>
    <row r="599" spans="1:31" x14ac:dyDescent="0.35">
      <c r="A599" t="s">
        <v>570</v>
      </c>
      <c r="B599">
        <v>602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602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1690</v>
      </c>
      <c r="U599">
        <v>0</v>
      </c>
      <c r="V599">
        <v>0</v>
      </c>
      <c r="W599">
        <v>1041</v>
      </c>
      <c r="X599">
        <v>0</v>
      </c>
      <c r="Y599">
        <v>0</v>
      </c>
      <c r="Z599">
        <v>0</v>
      </c>
      <c r="AA599">
        <v>0</v>
      </c>
      <c r="AB599">
        <v>2731</v>
      </c>
      <c r="AC599">
        <v>0</v>
      </c>
      <c r="AD599">
        <v>0</v>
      </c>
      <c r="AE599">
        <v>12629</v>
      </c>
    </row>
    <row r="600" spans="1:31" x14ac:dyDescent="0.35">
      <c r="A600" t="s">
        <v>569</v>
      </c>
      <c r="B600">
        <v>480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480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4731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4731</v>
      </c>
      <c r="AC600">
        <v>0</v>
      </c>
      <c r="AD600">
        <v>603</v>
      </c>
      <c r="AE600">
        <v>16114</v>
      </c>
    </row>
    <row r="601" spans="1:31" x14ac:dyDescent="0.35">
      <c r="A601" t="s">
        <v>568</v>
      </c>
      <c r="B601">
        <v>2779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2779</v>
      </c>
      <c r="K601">
        <v>4000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4000</v>
      </c>
      <c r="T601">
        <v>11034</v>
      </c>
      <c r="U601">
        <v>351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11385</v>
      </c>
      <c r="AC601">
        <v>0</v>
      </c>
      <c r="AD601">
        <v>0</v>
      </c>
      <c r="AE601">
        <v>15070</v>
      </c>
    </row>
    <row r="602" spans="1:31" x14ac:dyDescent="0.35">
      <c r="A602" t="s">
        <v>567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485</v>
      </c>
      <c r="X602">
        <v>0</v>
      </c>
      <c r="Y602">
        <v>0</v>
      </c>
      <c r="Z602">
        <v>0</v>
      </c>
      <c r="AA602">
        <v>0</v>
      </c>
      <c r="AB602">
        <v>485</v>
      </c>
      <c r="AC602">
        <v>0</v>
      </c>
      <c r="AD602">
        <v>0</v>
      </c>
      <c r="AE602">
        <v>2147</v>
      </c>
    </row>
    <row r="603" spans="1:31" x14ac:dyDescent="0.35">
      <c r="A603" t="s">
        <v>566</v>
      </c>
      <c r="B603">
        <v>603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603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16776</v>
      </c>
      <c r="U603">
        <v>0</v>
      </c>
      <c r="V603">
        <v>0</v>
      </c>
      <c r="W603">
        <v>5061</v>
      </c>
      <c r="X603">
        <v>0</v>
      </c>
      <c r="Y603">
        <v>0</v>
      </c>
      <c r="Z603">
        <v>0</v>
      </c>
      <c r="AA603">
        <v>0</v>
      </c>
      <c r="AB603">
        <v>21837</v>
      </c>
      <c r="AC603">
        <v>0</v>
      </c>
      <c r="AD603">
        <v>0</v>
      </c>
      <c r="AE603">
        <v>34491</v>
      </c>
    </row>
    <row r="604" spans="1:31" x14ac:dyDescent="0.35">
      <c r="A604" t="s">
        <v>565</v>
      </c>
      <c r="B604">
        <v>148</v>
      </c>
      <c r="C604">
        <v>0</v>
      </c>
      <c r="D604">
        <v>0</v>
      </c>
      <c r="E604">
        <v>0</v>
      </c>
      <c r="F604">
        <v>133</v>
      </c>
      <c r="G604">
        <v>0</v>
      </c>
      <c r="H604">
        <v>0</v>
      </c>
      <c r="I604">
        <v>0</v>
      </c>
      <c r="J604">
        <v>281</v>
      </c>
      <c r="K604">
        <v>0</v>
      </c>
      <c r="L604">
        <v>0</v>
      </c>
      <c r="M604">
        <v>0</v>
      </c>
      <c r="N604">
        <v>0</v>
      </c>
      <c r="O604">
        <v>393</v>
      </c>
      <c r="P604">
        <v>0</v>
      </c>
      <c r="Q604">
        <v>0</v>
      </c>
      <c r="R604">
        <v>0</v>
      </c>
      <c r="S604">
        <v>393</v>
      </c>
      <c r="T604">
        <v>6415</v>
      </c>
      <c r="U604">
        <v>0</v>
      </c>
      <c r="V604">
        <v>0</v>
      </c>
      <c r="W604">
        <v>800</v>
      </c>
      <c r="X604">
        <v>8884</v>
      </c>
      <c r="Y604">
        <v>0</v>
      </c>
      <c r="Z604">
        <v>0</v>
      </c>
      <c r="AA604">
        <v>3125</v>
      </c>
      <c r="AB604">
        <v>19224</v>
      </c>
      <c r="AC604">
        <v>0</v>
      </c>
      <c r="AD604">
        <v>0</v>
      </c>
      <c r="AE604">
        <v>16312</v>
      </c>
    </row>
    <row r="605" spans="1:31" x14ac:dyDescent="0.35">
      <c r="A605" t="s">
        <v>564</v>
      </c>
      <c r="B605">
        <v>2752</v>
      </c>
      <c r="C605">
        <v>0</v>
      </c>
      <c r="D605">
        <v>0</v>
      </c>
      <c r="E605">
        <v>31</v>
      </c>
      <c r="F605">
        <v>0</v>
      </c>
      <c r="G605">
        <v>0</v>
      </c>
      <c r="H605">
        <v>0</v>
      </c>
      <c r="I605">
        <v>231</v>
      </c>
      <c r="J605">
        <v>3014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15956</v>
      </c>
      <c r="U605">
        <v>1474</v>
      </c>
      <c r="V605">
        <v>0</v>
      </c>
      <c r="W605">
        <v>4548</v>
      </c>
      <c r="X605">
        <v>0</v>
      </c>
      <c r="Y605">
        <v>0</v>
      </c>
      <c r="Z605">
        <v>0</v>
      </c>
      <c r="AA605">
        <v>7663</v>
      </c>
      <c r="AB605">
        <v>29641</v>
      </c>
      <c r="AC605">
        <v>0</v>
      </c>
      <c r="AD605">
        <v>0</v>
      </c>
      <c r="AE605">
        <v>29211</v>
      </c>
    </row>
    <row r="606" spans="1:31" x14ac:dyDescent="0.35">
      <c r="A606" t="s">
        <v>563</v>
      </c>
      <c r="B606">
        <v>377</v>
      </c>
      <c r="C606">
        <v>216</v>
      </c>
      <c r="D606">
        <v>0</v>
      </c>
      <c r="E606">
        <v>508</v>
      </c>
      <c r="F606">
        <v>0</v>
      </c>
      <c r="G606">
        <v>0</v>
      </c>
      <c r="H606">
        <v>0</v>
      </c>
      <c r="I606">
        <v>5211</v>
      </c>
      <c r="J606">
        <v>6312</v>
      </c>
      <c r="K606">
        <v>462</v>
      </c>
      <c r="L606">
        <v>0</v>
      </c>
      <c r="M606">
        <v>0</v>
      </c>
      <c r="N606">
        <v>1321</v>
      </c>
      <c r="O606">
        <v>0</v>
      </c>
      <c r="P606">
        <v>0</v>
      </c>
      <c r="Q606">
        <v>0</v>
      </c>
      <c r="R606">
        <v>14343</v>
      </c>
      <c r="S606">
        <v>16126</v>
      </c>
      <c r="T606">
        <v>24710</v>
      </c>
      <c r="U606">
        <v>7494</v>
      </c>
      <c r="V606">
        <v>0</v>
      </c>
      <c r="W606">
        <v>92087</v>
      </c>
      <c r="X606">
        <v>0</v>
      </c>
      <c r="Y606">
        <v>1264</v>
      </c>
      <c r="Z606">
        <v>0</v>
      </c>
      <c r="AA606">
        <v>16665</v>
      </c>
      <c r="AB606">
        <v>142220</v>
      </c>
      <c r="AC606">
        <v>0</v>
      </c>
      <c r="AD606">
        <v>5937</v>
      </c>
      <c r="AE606">
        <v>36491</v>
      </c>
    </row>
    <row r="607" spans="1:31" x14ac:dyDescent="0.35">
      <c r="A607" t="s">
        <v>562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2765</v>
      </c>
      <c r="U607">
        <v>299</v>
      </c>
      <c r="V607">
        <v>0</v>
      </c>
      <c r="W607">
        <v>163</v>
      </c>
      <c r="X607">
        <v>0</v>
      </c>
      <c r="Y607">
        <v>0</v>
      </c>
      <c r="Z607">
        <v>0</v>
      </c>
      <c r="AA607">
        <v>2700</v>
      </c>
      <c r="AB607">
        <v>5927</v>
      </c>
      <c r="AC607">
        <v>0</v>
      </c>
      <c r="AD607">
        <v>0</v>
      </c>
      <c r="AE607">
        <v>19129</v>
      </c>
    </row>
    <row r="608" spans="1:31" x14ac:dyDescent="0.35">
      <c r="A608" t="s">
        <v>561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1290</v>
      </c>
      <c r="X608">
        <v>0</v>
      </c>
      <c r="Y608">
        <v>0</v>
      </c>
      <c r="Z608">
        <v>0</v>
      </c>
      <c r="AA608">
        <v>0</v>
      </c>
      <c r="AB608">
        <v>1290</v>
      </c>
      <c r="AC608">
        <v>0</v>
      </c>
      <c r="AD608">
        <v>27</v>
      </c>
      <c r="AE608">
        <v>1668</v>
      </c>
    </row>
    <row r="609" spans="1:31" x14ac:dyDescent="0.35">
      <c r="A609" t="s">
        <v>560</v>
      </c>
      <c r="B609">
        <v>0</v>
      </c>
      <c r="C609">
        <v>0</v>
      </c>
      <c r="D609">
        <v>0</v>
      </c>
      <c r="E609">
        <v>280</v>
      </c>
      <c r="F609">
        <v>0</v>
      </c>
      <c r="G609">
        <v>0</v>
      </c>
      <c r="H609">
        <v>0</v>
      </c>
      <c r="I609">
        <v>112</v>
      </c>
      <c r="J609">
        <v>392</v>
      </c>
      <c r="K609">
        <v>0</v>
      </c>
      <c r="L609">
        <v>0</v>
      </c>
      <c r="M609">
        <v>0</v>
      </c>
      <c r="N609">
        <v>1200</v>
      </c>
      <c r="O609">
        <v>0</v>
      </c>
      <c r="P609">
        <v>0</v>
      </c>
      <c r="Q609">
        <v>0</v>
      </c>
      <c r="R609">
        <v>0</v>
      </c>
      <c r="S609">
        <v>1200</v>
      </c>
      <c r="T609">
        <v>1500</v>
      </c>
      <c r="U609">
        <v>0</v>
      </c>
      <c r="V609">
        <v>0</v>
      </c>
      <c r="W609">
        <v>6819</v>
      </c>
      <c r="X609">
        <v>0</v>
      </c>
      <c r="Y609">
        <v>0</v>
      </c>
      <c r="Z609">
        <v>0</v>
      </c>
      <c r="AA609">
        <v>1110</v>
      </c>
      <c r="AB609">
        <v>9429</v>
      </c>
      <c r="AC609">
        <v>315</v>
      </c>
      <c r="AD609">
        <v>1996</v>
      </c>
      <c r="AE609">
        <v>24135</v>
      </c>
    </row>
    <row r="610" spans="1:31" x14ac:dyDescent="0.35">
      <c r="A610" t="s">
        <v>559</v>
      </c>
      <c r="B610">
        <v>852</v>
      </c>
      <c r="C610">
        <v>185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1037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5118</v>
      </c>
      <c r="U610">
        <v>878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5996</v>
      </c>
      <c r="AC610">
        <v>0</v>
      </c>
      <c r="AD610">
        <v>0</v>
      </c>
      <c r="AE610">
        <v>15582</v>
      </c>
    </row>
    <row r="611" spans="1:31" x14ac:dyDescent="0.35">
      <c r="A611" t="s">
        <v>558</v>
      </c>
      <c r="B611">
        <v>0</v>
      </c>
      <c r="C611">
        <v>25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25</v>
      </c>
      <c r="K611">
        <v>1000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1000</v>
      </c>
      <c r="T611">
        <v>15971</v>
      </c>
      <c r="U611">
        <v>2779</v>
      </c>
      <c r="V611">
        <v>0</v>
      </c>
      <c r="W611">
        <v>1784</v>
      </c>
      <c r="X611">
        <v>0</v>
      </c>
      <c r="Y611">
        <v>0</v>
      </c>
      <c r="Z611">
        <v>0</v>
      </c>
      <c r="AA611">
        <v>3743</v>
      </c>
      <c r="AB611">
        <v>24277</v>
      </c>
      <c r="AC611">
        <v>0</v>
      </c>
      <c r="AD611">
        <v>1091</v>
      </c>
      <c r="AE611">
        <v>27102</v>
      </c>
    </row>
    <row r="612" spans="1:31" x14ac:dyDescent="0.35">
      <c r="A612" t="s">
        <v>557</v>
      </c>
      <c r="B612">
        <v>0</v>
      </c>
      <c r="C612">
        <v>0</v>
      </c>
      <c r="D612">
        <v>0</v>
      </c>
      <c r="E612">
        <v>42983</v>
      </c>
      <c r="F612">
        <v>0</v>
      </c>
      <c r="G612">
        <v>0</v>
      </c>
      <c r="H612">
        <v>0</v>
      </c>
      <c r="I612">
        <v>0</v>
      </c>
      <c r="J612">
        <v>42983</v>
      </c>
      <c r="K612">
        <v>0</v>
      </c>
      <c r="L612">
        <v>0</v>
      </c>
      <c r="M612">
        <v>0</v>
      </c>
      <c r="N612">
        <v>41969</v>
      </c>
      <c r="O612">
        <v>0</v>
      </c>
      <c r="P612">
        <v>0</v>
      </c>
      <c r="Q612">
        <v>0</v>
      </c>
      <c r="R612">
        <v>0</v>
      </c>
      <c r="S612">
        <v>41969</v>
      </c>
      <c r="T612">
        <v>6430</v>
      </c>
      <c r="U612">
        <v>787</v>
      </c>
      <c r="V612">
        <v>0</v>
      </c>
      <c r="W612">
        <v>41969</v>
      </c>
      <c r="X612">
        <v>0</v>
      </c>
      <c r="Y612">
        <v>0</v>
      </c>
      <c r="Z612">
        <v>0</v>
      </c>
      <c r="AA612">
        <v>934</v>
      </c>
      <c r="AB612">
        <v>50120</v>
      </c>
      <c r="AC612">
        <v>0</v>
      </c>
      <c r="AD612">
        <v>0</v>
      </c>
      <c r="AE612">
        <v>19739</v>
      </c>
    </row>
    <row r="613" spans="1:31" x14ac:dyDescent="0.35">
      <c r="A613" t="s">
        <v>556</v>
      </c>
      <c r="B613">
        <v>174</v>
      </c>
      <c r="C613">
        <v>927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1101</v>
      </c>
      <c r="K613">
        <v>0</v>
      </c>
      <c r="L613">
        <v>540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540</v>
      </c>
      <c r="T613">
        <v>12381</v>
      </c>
      <c r="U613">
        <v>1699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405</v>
      </c>
      <c r="AB613">
        <v>14485</v>
      </c>
      <c r="AC613">
        <v>0</v>
      </c>
      <c r="AD613">
        <v>0</v>
      </c>
      <c r="AE613">
        <v>36483</v>
      </c>
    </row>
    <row r="614" spans="1:31" x14ac:dyDescent="0.35">
      <c r="A614" t="s">
        <v>555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1949</v>
      </c>
    </row>
    <row r="615" spans="1:31" x14ac:dyDescent="0.35">
      <c r="A615" t="s">
        <v>554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160</v>
      </c>
      <c r="AB615">
        <v>160</v>
      </c>
      <c r="AC615">
        <v>0</v>
      </c>
      <c r="AD615">
        <v>0</v>
      </c>
      <c r="AE615">
        <v>6899</v>
      </c>
    </row>
    <row r="616" spans="1:31" x14ac:dyDescent="0.35">
      <c r="A616" t="s">
        <v>552</v>
      </c>
      <c r="B616">
        <v>1106</v>
      </c>
      <c r="C616">
        <v>1446</v>
      </c>
      <c r="D616">
        <v>242</v>
      </c>
      <c r="E616">
        <v>2791</v>
      </c>
      <c r="F616">
        <v>0</v>
      </c>
      <c r="G616">
        <v>0</v>
      </c>
      <c r="H616">
        <v>617</v>
      </c>
      <c r="I616">
        <v>0</v>
      </c>
      <c r="J616">
        <v>6202</v>
      </c>
      <c r="K616">
        <v>3998</v>
      </c>
      <c r="L616">
        <v>2845</v>
      </c>
      <c r="M616">
        <v>500</v>
      </c>
      <c r="N616">
        <v>0</v>
      </c>
      <c r="O616">
        <v>0</v>
      </c>
      <c r="P616">
        <v>0</v>
      </c>
      <c r="Q616">
        <v>1450</v>
      </c>
      <c r="R616">
        <v>0</v>
      </c>
      <c r="S616">
        <v>8793</v>
      </c>
      <c r="T616">
        <v>17202</v>
      </c>
      <c r="U616">
        <v>7771</v>
      </c>
      <c r="V616">
        <v>500</v>
      </c>
      <c r="W616">
        <v>20038</v>
      </c>
      <c r="X616">
        <v>54084</v>
      </c>
      <c r="Y616">
        <v>0</v>
      </c>
      <c r="Z616">
        <v>16233</v>
      </c>
      <c r="AA616">
        <v>14404</v>
      </c>
      <c r="AB616">
        <v>130232</v>
      </c>
      <c r="AC616">
        <v>0</v>
      </c>
      <c r="AD616">
        <v>0</v>
      </c>
      <c r="AE616">
        <v>42542</v>
      </c>
    </row>
    <row r="617" spans="1:31" x14ac:dyDescent="0.35">
      <c r="A617" t="s">
        <v>551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7844</v>
      </c>
    </row>
    <row r="618" spans="1:31" x14ac:dyDescent="0.35">
      <c r="A618" t="s">
        <v>550</v>
      </c>
      <c r="B618">
        <v>0</v>
      </c>
      <c r="C618">
        <v>757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757</v>
      </c>
      <c r="K618">
        <v>0</v>
      </c>
      <c r="L618">
        <v>900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900</v>
      </c>
      <c r="T618">
        <v>0</v>
      </c>
      <c r="U618">
        <v>900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900</v>
      </c>
      <c r="AC618">
        <v>0</v>
      </c>
      <c r="AD618">
        <v>0</v>
      </c>
      <c r="AE618">
        <v>7027</v>
      </c>
    </row>
    <row r="619" spans="1:31" x14ac:dyDescent="0.35">
      <c r="A619" t="s">
        <v>549</v>
      </c>
      <c r="B619">
        <v>62</v>
      </c>
      <c r="C619">
        <v>0</v>
      </c>
      <c r="D619">
        <v>0</v>
      </c>
      <c r="E619">
        <v>62</v>
      </c>
      <c r="F619">
        <v>0</v>
      </c>
      <c r="G619">
        <v>0</v>
      </c>
      <c r="H619">
        <v>0</v>
      </c>
      <c r="I619">
        <v>0</v>
      </c>
      <c r="J619">
        <v>124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9415</v>
      </c>
      <c r="U619">
        <v>100</v>
      </c>
      <c r="V619">
        <v>0</v>
      </c>
      <c r="W619">
        <v>7776</v>
      </c>
      <c r="X619">
        <v>3419</v>
      </c>
      <c r="Y619">
        <v>540</v>
      </c>
      <c r="Z619">
        <v>0</v>
      </c>
      <c r="AA619">
        <v>0</v>
      </c>
      <c r="AB619">
        <v>21250</v>
      </c>
      <c r="AC619">
        <v>0</v>
      </c>
      <c r="AD619">
        <v>583</v>
      </c>
      <c r="AE619">
        <v>12802</v>
      </c>
    </row>
    <row r="620" spans="1:31" x14ac:dyDescent="0.35">
      <c r="A620" t="s">
        <v>548</v>
      </c>
      <c r="B620">
        <v>5047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5047</v>
      </c>
      <c r="K620">
        <v>0</v>
      </c>
      <c r="L620">
        <v>0</v>
      </c>
      <c r="M620">
        <v>0</v>
      </c>
      <c r="N620">
        <v>300</v>
      </c>
      <c r="O620">
        <v>0</v>
      </c>
      <c r="P620">
        <v>0</v>
      </c>
      <c r="Q620">
        <v>0</v>
      </c>
      <c r="R620">
        <v>0</v>
      </c>
      <c r="S620">
        <v>300</v>
      </c>
      <c r="T620">
        <v>14010</v>
      </c>
      <c r="U620">
        <v>0</v>
      </c>
      <c r="V620">
        <v>0</v>
      </c>
      <c r="W620">
        <v>7869</v>
      </c>
      <c r="X620">
        <v>0</v>
      </c>
      <c r="Y620">
        <v>0</v>
      </c>
      <c r="Z620">
        <v>0</v>
      </c>
      <c r="AA620">
        <v>0</v>
      </c>
      <c r="AB620">
        <v>21879</v>
      </c>
      <c r="AC620">
        <v>0</v>
      </c>
      <c r="AD620">
        <v>0</v>
      </c>
      <c r="AE620">
        <v>14456</v>
      </c>
    </row>
    <row r="621" spans="1:31" x14ac:dyDescent="0.35">
      <c r="A621" t="s">
        <v>547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6610</v>
      </c>
    </row>
    <row r="622" spans="1:31" x14ac:dyDescent="0.35">
      <c r="A622" t="s">
        <v>546</v>
      </c>
      <c r="B622">
        <v>4814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2373</v>
      </c>
      <c r="J622">
        <v>7187</v>
      </c>
      <c r="K622">
        <v>10000</v>
      </c>
      <c r="L622">
        <v>295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4000</v>
      </c>
      <c r="S622">
        <v>14295</v>
      </c>
      <c r="T622">
        <v>9832</v>
      </c>
      <c r="U622">
        <v>10977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19503</v>
      </c>
      <c r="AB622">
        <v>40312</v>
      </c>
      <c r="AC622">
        <v>0</v>
      </c>
      <c r="AD622">
        <v>0</v>
      </c>
      <c r="AE622">
        <v>22335</v>
      </c>
    </row>
    <row r="623" spans="1:31" x14ac:dyDescent="0.35">
      <c r="A623" t="s">
        <v>545</v>
      </c>
      <c r="B623">
        <v>0</v>
      </c>
      <c r="C623">
        <v>215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2213</v>
      </c>
      <c r="J623">
        <v>2428</v>
      </c>
      <c r="K623">
        <v>0</v>
      </c>
      <c r="L623">
        <v>300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559</v>
      </c>
      <c r="S623">
        <v>859</v>
      </c>
      <c r="T623">
        <v>15526</v>
      </c>
      <c r="U623">
        <v>2730</v>
      </c>
      <c r="V623">
        <v>0</v>
      </c>
      <c r="W623">
        <v>1200</v>
      </c>
      <c r="X623">
        <v>0</v>
      </c>
      <c r="Y623">
        <v>0</v>
      </c>
      <c r="Z623">
        <v>0</v>
      </c>
      <c r="AA623">
        <v>4009</v>
      </c>
      <c r="AB623">
        <v>23465</v>
      </c>
      <c r="AC623">
        <v>0</v>
      </c>
      <c r="AD623">
        <v>1990</v>
      </c>
      <c r="AE623">
        <v>37589</v>
      </c>
    </row>
    <row r="624" spans="1:31" x14ac:dyDescent="0.35">
      <c r="A624" t="s">
        <v>544</v>
      </c>
      <c r="B624">
        <v>1216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1216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1264</v>
      </c>
      <c r="AB624">
        <v>1264</v>
      </c>
      <c r="AC624">
        <v>0</v>
      </c>
      <c r="AD624">
        <v>0</v>
      </c>
      <c r="AE624">
        <v>11893</v>
      </c>
    </row>
    <row r="625" spans="1:31" x14ac:dyDescent="0.35">
      <c r="A625" t="s">
        <v>543</v>
      </c>
      <c r="B625">
        <v>184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184</v>
      </c>
      <c r="K625">
        <v>600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600</v>
      </c>
      <c r="T625">
        <v>7650</v>
      </c>
      <c r="U625">
        <v>0</v>
      </c>
      <c r="V625">
        <v>0</v>
      </c>
      <c r="W625">
        <v>0</v>
      </c>
      <c r="X625">
        <v>2150</v>
      </c>
      <c r="Y625">
        <v>0</v>
      </c>
      <c r="Z625">
        <v>0</v>
      </c>
      <c r="AA625">
        <v>0</v>
      </c>
      <c r="AB625">
        <v>9800</v>
      </c>
      <c r="AC625">
        <v>0</v>
      </c>
      <c r="AD625">
        <v>1356</v>
      </c>
      <c r="AE625">
        <v>16548</v>
      </c>
    </row>
    <row r="626" spans="1:31" x14ac:dyDescent="0.35">
      <c r="A626" t="s">
        <v>542</v>
      </c>
      <c r="B626">
        <v>2048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2048</v>
      </c>
      <c r="K626">
        <v>3000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3000</v>
      </c>
      <c r="T626">
        <v>7370</v>
      </c>
      <c r="U626">
        <v>0</v>
      </c>
      <c r="V626">
        <v>0</v>
      </c>
      <c r="W626">
        <v>1317</v>
      </c>
      <c r="X626">
        <v>3220</v>
      </c>
      <c r="Y626">
        <v>0</v>
      </c>
      <c r="Z626">
        <v>0</v>
      </c>
      <c r="AA626">
        <v>0</v>
      </c>
      <c r="AB626">
        <v>11907</v>
      </c>
      <c r="AC626">
        <v>0</v>
      </c>
      <c r="AD626">
        <v>0</v>
      </c>
      <c r="AE626">
        <v>20473</v>
      </c>
    </row>
    <row r="627" spans="1:31" x14ac:dyDescent="0.35">
      <c r="A627" t="s">
        <v>541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4113</v>
      </c>
      <c r="U627">
        <v>0</v>
      </c>
      <c r="V627">
        <v>0</v>
      </c>
      <c r="W627">
        <v>5219</v>
      </c>
      <c r="X627">
        <v>0</v>
      </c>
      <c r="Y627">
        <v>0</v>
      </c>
      <c r="Z627">
        <v>0</v>
      </c>
      <c r="AA627">
        <v>0</v>
      </c>
      <c r="AB627">
        <v>9332</v>
      </c>
      <c r="AC627">
        <v>0</v>
      </c>
      <c r="AD627">
        <v>0</v>
      </c>
      <c r="AE627">
        <v>25064</v>
      </c>
    </row>
    <row r="628" spans="1:31" x14ac:dyDescent="0.35">
      <c r="A628" t="s">
        <v>540</v>
      </c>
      <c r="B628">
        <v>694</v>
      </c>
      <c r="C628">
        <v>0</v>
      </c>
      <c r="D628">
        <v>0</v>
      </c>
      <c r="E628">
        <v>0</v>
      </c>
      <c r="F628">
        <v>0</v>
      </c>
      <c r="G628">
        <v>695</v>
      </c>
      <c r="H628">
        <v>0</v>
      </c>
      <c r="I628">
        <v>978</v>
      </c>
      <c r="J628">
        <v>2367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695</v>
      </c>
      <c r="Q628">
        <v>0</v>
      </c>
      <c r="R628">
        <v>733</v>
      </c>
      <c r="S628">
        <v>1428</v>
      </c>
      <c r="T628">
        <v>8645</v>
      </c>
      <c r="U628">
        <v>1706</v>
      </c>
      <c r="V628">
        <v>0</v>
      </c>
      <c r="W628">
        <v>0</v>
      </c>
      <c r="X628">
        <v>0</v>
      </c>
      <c r="Y628">
        <v>2489</v>
      </c>
      <c r="Z628">
        <v>0</v>
      </c>
      <c r="AA628">
        <v>733</v>
      </c>
      <c r="AB628">
        <v>13573</v>
      </c>
      <c r="AC628">
        <v>0</v>
      </c>
      <c r="AD628">
        <v>0</v>
      </c>
      <c r="AE628">
        <v>24379</v>
      </c>
    </row>
    <row r="629" spans="1:31" x14ac:dyDescent="0.35">
      <c r="A629" t="s">
        <v>539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7324</v>
      </c>
    </row>
    <row r="630" spans="1:31" x14ac:dyDescent="0.35">
      <c r="A630" t="s">
        <v>538</v>
      </c>
      <c r="B630">
        <v>1648</v>
      </c>
      <c r="C630">
        <v>0</v>
      </c>
      <c r="D630">
        <v>1600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3248</v>
      </c>
      <c r="K630">
        <v>3000</v>
      </c>
      <c r="L630">
        <v>0</v>
      </c>
      <c r="M630">
        <v>1600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4600</v>
      </c>
      <c r="T630">
        <v>22512</v>
      </c>
      <c r="U630">
        <v>4500</v>
      </c>
      <c r="V630">
        <v>1600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28612</v>
      </c>
      <c r="AC630">
        <v>0</v>
      </c>
      <c r="AD630">
        <v>1882</v>
      </c>
      <c r="AE630">
        <v>38463</v>
      </c>
    </row>
    <row r="631" spans="1:31" x14ac:dyDescent="0.35">
      <c r="A631" t="s">
        <v>537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118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118</v>
      </c>
      <c r="AC631">
        <v>0</v>
      </c>
      <c r="AD631">
        <v>0</v>
      </c>
      <c r="AE631">
        <v>11981</v>
      </c>
    </row>
    <row r="632" spans="1:31" x14ac:dyDescent="0.35">
      <c r="A632" t="s">
        <v>536</v>
      </c>
      <c r="B632">
        <v>250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250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512</v>
      </c>
      <c r="X632">
        <v>0</v>
      </c>
      <c r="Y632">
        <v>0</v>
      </c>
      <c r="Z632">
        <v>0</v>
      </c>
      <c r="AA632">
        <v>1196</v>
      </c>
      <c r="AB632">
        <v>1708</v>
      </c>
      <c r="AC632">
        <v>0</v>
      </c>
      <c r="AD632">
        <v>0</v>
      </c>
      <c r="AE632">
        <v>15195</v>
      </c>
    </row>
    <row r="633" spans="1:31" x14ac:dyDescent="0.35">
      <c r="A633" t="s">
        <v>535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3100</v>
      </c>
      <c r="X633">
        <v>0</v>
      </c>
      <c r="Y633">
        <v>0</v>
      </c>
      <c r="Z633">
        <v>0</v>
      </c>
      <c r="AA633">
        <v>0</v>
      </c>
      <c r="AB633">
        <v>3100</v>
      </c>
      <c r="AC633">
        <v>0</v>
      </c>
      <c r="AD633">
        <v>233</v>
      </c>
      <c r="AE633">
        <v>3259</v>
      </c>
    </row>
    <row r="634" spans="1:31" x14ac:dyDescent="0.35">
      <c r="A634" t="s">
        <v>534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1598</v>
      </c>
      <c r="X634">
        <v>0</v>
      </c>
      <c r="Y634">
        <v>0</v>
      </c>
      <c r="Z634">
        <v>0</v>
      </c>
      <c r="AA634">
        <v>931</v>
      </c>
      <c r="AB634">
        <v>2529</v>
      </c>
      <c r="AC634">
        <v>0</v>
      </c>
      <c r="AD634">
        <v>0</v>
      </c>
      <c r="AE634">
        <v>11470</v>
      </c>
    </row>
    <row r="635" spans="1:31" x14ac:dyDescent="0.35">
      <c r="A635" t="s">
        <v>533</v>
      </c>
      <c r="B635">
        <v>0</v>
      </c>
      <c r="C635">
        <v>0</v>
      </c>
      <c r="D635">
        <v>2462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2462</v>
      </c>
      <c r="K635">
        <v>0</v>
      </c>
      <c r="L635">
        <v>0</v>
      </c>
      <c r="M635">
        <v>2500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2500</v>
      </c>
      <c r="T635">
        <v>5390</v>
      </c>
      <c r="U635">
        <v>307</v>
      </c>
      <c r="V635">
        <v>1994</v>
      </c>
      <c r="W635">
        <v>1189</v>
      </c>
      <c r="X635">
        <v>0</v>
      </c>
      <c r="Y635">
        <v>0</v>
      </c>
      <c r="Z635">
        <v>0</v>
      </c>
      <c r="AA635">
        <v>2046</v>
      </c>
      <c r="AB635">
        <v>10926</v>
      </c>
      <c r="AC635">
        <v>0</v>
      </c>
      <c r="AD635">
        <v>0</v>
      </c>
      <c r="AE635">
        <v>27561</v>
      </c>
    </row>
    <row r="636" spans="1:31" x14ac:dyDescent="0.35">
      <c r="A636" t="s">
        <v>531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7565</v>
      </c>
    </row>
    <row r="637" spans="1:31" x14ac:dyDescent="0.35">
      <c r="A637" t="s">
        <v>530</v>
      </c>
      <c r="B637">
        <v>0</v>
      </c>
      <c r="C637">
        <v>1128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1128</v>
      </c>
      <c r="K637">
        <v>0</v>
      </c>
      <c r="L637">
        <v>1101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99</v>
      </c>
      <c r="S637">
        <v>1200</v>
      </c>
      <c r="T637">
        <v>5904</v>
      </c>
      <c r="U637">
        <v>1715</v>
      </c>
      <c r="V637">
        <v>0</v>
      </c>
      <c r="W637">
        <v>296</v>
      </c>
      <c r="X637">
        <v>0</v>
      </c>
      <c r="Y637">
        <v>0</v>
      </c>
      <c r="Z637">
        <v>0</v>
      </c>
      <c r="AA637">
        <v>335</v>
      </c>
      <c r="AB637">
        <v>8250</v>
      </c>
      <c r="AC637">
        <v>0</v>
      </c>
      <c r="AD637">
        <v>180</v>
      </c>
      <c r="AE637">
        <v>10597</v>
      </c>
    </row>
    <row r="638" spans="1:31" x14ac:dyDescent="0.35">
      <c r="A638" t="s">
        <v>529</v>
      </c>
      <c r="B638">
        <v>2649</v>
      </c>
      <c r="C638">
        <v>227</v>
      </c>
      <c r="D638">
        <v>0</v>
      </c>
      <c r="E638">
        <v>2764</v>
      </c>
      <c r="F638">
        <v>0</v>
      </c>
      <c r="G638">
        <v>0</v>
      </c>
      <c r="H638">
        <v>0</v>
      </c>
      <c r="I638">
        <v>0</v>
      </c>
      <c r="J638">
        <v>5640</v>
      </c>
      <c r="K638">
        <v>3047</v>
      </c>
      <c r="L638">
        <v>880</v>
      </c>
      <c r="M638">
        <v>0</v>
      </c>
      <c r="N638">
        <v>6800</v>
      </c>
      <c r="O638">
        <v>0</v>
      </c>
      <c r="P638">
        <v>0</v>
      </c>
      <c r="Q638">
        <v>0</v>
      </c>
      <c r="R638">
        <v>0</v>
      </c>
      <c r="S638">
        <v>10727</v>
      </c>
      <c r="T638">
        <v>11051</v>
      </c>
      <c r="U638">
        <v>873</v>
      </c>
      <c r="V638">
        <v>0</v>
      </c>
      <c r="W638">
        <v>11662</v>
      </c>
      <c r="X638">
        <v>0</v>
      </c>
      <c r="Y638">
        <v>0</v>
      </c>
      <c r="Z638">
        <v>0</v>
      </c>
      <c r="AA638">
        <v>3219</v>
      </c>
      <c r="AB638">
        <v>26805</v>
      </c>
      <c r="AC638">
        <v>0</v>
      </c>
      <c r="AD638">
        <v>0</v>
      </c>
      <c r="AE638">
        <v>28366</v>
      </c>
    </row>
    <row r="639" spans="1:31" x14ac:dyDescent="0.35">
      <c r="A639" t="s">
        <v>528</v>
      </c>
      <c r="B639">
        <v>27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27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5800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1400</v>
      </c>
      <c r="AB639">
        <v>7200</v>
      </c>
      <c r="AC639">
        <v>0</v>
      </c>
      <c r="AD639">
        <v>106</v>
      </c>
      <c r="AE639">
        <v>9106</v>
      </c>
    </row>
    <row r="640" spans="1:31" x14ac:dyDescent="0.35">
      <c r="A640" t="s">
        <v>527</v>
      </c>
      <c r="B640">
        <v>618</v>
      </c>
      <c r="C640">
        <v>0</v>
      </c>
      <c r="D640">
        <v>0</v>
      </c>
      <c r="E640">
        <v>33</v>
      </c>
      <c r="F640">
        <v>0</v>
      </c>
      <c r="G640">
        <v>0</v>
      </c>
      <c r="H640">
        <v>0</v>
      </c>
      <c r="I640">
        <v>0</v>
      </c>
      <c r="J640">
        <v>651</v>
      </c>
      <c r="K640">
        <v>0</v>
      </c>
      <c r="L640">
        <v>0</v>
      </c>
      <c r="M640">
        <v>0</v>
      </c>
      <c r="N640">
        <v>400</v>
      </c>
      <c r="O640">
        <v>0</v>
      </c>
      <c r="P640">
        <v>0</v>
      </c>
      <c r="Q640">
        <v>0</v>
      </c>
      <c r="R640">
        <v>0</v>
      </c>
      <c r="S640">
        <v>400</v>
      </c>
      <c r="T640">
        <v>5940</v>
      </c>
      <c r="U640">
        <v>471</v>
      </c>
      <c r="V640">
        <v>0</v>
      </c>
      <c r="W640">
        <v>6882</v>
      </c>
      <c r="X640">
        <v>0</v>
      </c>
      <c r="Y640">
        <v>0</v>
      </c>
      <c r="Z640">
        <v>0</v>
      </c>
      <c r="AA640">
        <v>211</v>
      </c>
      <c r="AB640">
        <v>13504</v>
      </c>
      <c r="AC640">
        <v>0</v>
      </c>
      <c r="AD640">
        <v>0</v>
      </c>
      <c r="AE640">
        <v>10968</v>
      </c>
    </row>
    <row r="641" spans="1:31" x14ac:dyDescent="0.35">
      <c r="A641" t="s">
        <v>526</v>
      </c>
      <c r="B641">
        <v>1146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1146</v>
      </c>
      <c r="K641">
        <v>900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900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45285</v>
      </c>
    </row>
    <row r="642" spans="1:31" x14ac:dyDescent="0.35">
      <c r="A642" t="s">
        <v>525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13101</v>
      </c>
      <c r="U642">
        <v>0</v>
      </c>
      <c r="V642">
        <v>0</v>
      </c>
      <c r="W642">
        <v>5222</v>
      </c>
      <c r="X642">
        <v>0</v>
      </c>
      <c r="Y642">
        <v>0</v>
      </c>
      <c r="Z642">
        <v>0</v>
      </c>
      <c r="AA642">
        <v>0</v>
      </c>
      <c r="AB642">
        <v>18323</v>
      </c>
      <c r="AC642">
        <v>0</v>
      </c>
      <c r="AD642">
        <v>0</v>
      </c>
      <c r="AE642">
        <v>17910</v>
      </c>
    </row>
    <row r="643" spans="1:31" x14ac:dyDescent="0.35">
      <c r="A643" t="s">
        <v>524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4866</v>
      </c>
      <c r="U643">
        <v>2000</v>
      </c>
      <c r="V643">
        <v>0</v>
      </c>
      <c r="W643">
        <v>0</v>
      </c>
      <c r="X643">
        <v>0</v>
      </c>
      <c r="Y643">
        <v>0</v>
      </c>
      <c r="Z643">
        <v>1030</v>
      </c>
      <c r="AA643">
        <v>4470</v>
      </c>
      <c r="AB643">
        <v>12366</v>
      </c>
      <c r="AC643">
        <v>0</v>
      </c>
      <c r="AD643">
        <v>367</v>
      </c>
      <c r="AE643">
        <v>21150</v>
      </c>
    </row>
    <row r="644" spans="1:31" x14ac:dyDescent="0.35">
      <c r="A644" t="s">
        <v>523</v>
      </c>
      <c r="B644">
        <v>0</v>
      </c>
      <c r="C644">
        <v>0</v>
      </c>
      <c r="D644">
        <v>116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116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16574</v>
      </c>
      <c r="U644">
        <v>0</v>
      </c>
      <c r="V644">
        <v>313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16887</v>
      </c>
      <c r="AC644">
        <v>0</v>
      </c>
      <c r="AD644">
        <v>0</v>
      </c>
      <c r="AE644">
        <v>12003</v>
      </c>
    </row>
    <row r="645" spans="1:31" x14ac:dyDescent="0.35">
      <c r="A645" t="s">
        <v>522</v>
      </c>
      <c r="B645">
        <v>323</v>
      </c>
      <c r="C645">
        <v>0</v>
      </c>
      <c r="D645">
        <v>0</v>
      </c>
      <c r="E645">
        <v>0</v>
      </c>
      <c r="F645">
        <v>5534</v>
      </c>
      <c r="G645">
        <v>0</v>
      </c>
      <c r="H645">
        <v>3655</v>
      </c>
      <c r="I645">
        <v>345</v>
      </c>
      <c r="J645">
        <v>9857</v>
      </c>
      <c r="K645">
        <v>0</v>
      </c>
      <c r="L645">
        <v>0</v>
      </c>
      <c r="M645">
        <v>0</v>
      </c>
      <c r="N645">
        <v>0</v>
      </c>
      <c r="O645">
        <v>1500</v>
      </c>
      <c r="P645">
        <v>0</v>
      </c>
      <c r="Q645">
        <v>3655</v>
      </c>
      <c r="R645">
        <v>345</v>
      </c>
      <c r="S645">
        <v>5500</v>
      </c>
      <c r="T645">
        <v>19742</v>
      </c>
      <c r="U645">
        <v>0</v>
      </c>
      <c r="V645">
        <v>0</v>
      </c>
      <c r="W645">
        <v>4800</v>
      </c>
      <c r="X645">
        <v>23935</v>
      </c>
      <c r="Y645">
        <v>0</v>
      </c>
      <c r="Z645">
        <v>3655</v>
      </c>
      <c r="AA645">
        <v>1945</v>
      </c>
      <c r="AB645">
        <v>54077</v>
      </c>
      <c r="AC645">
        <v>0</v>
      </c>
      <c r="AD645">
        <v>0</v>
      </c>
      <c r="AE645">
        <v>51004</v>
      </c>
    </row>
    <row r="646" spans="1:31" x14ac:dyDescent="0.35">
      <c r="A646" t="s">
        <v>521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5122</v>
      </c>
    </row>
    <row r="647" spans="1:31" x14ac:dyDescent="0.35">
      <c r="A647" t="s">
        <v>520</v>
      </c>
      <c r="B647">
        <v>975</v>
      </c>
      <c r="C647">
        <v>0</v>
      </c>
      <c r="D647">
        <v>128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1103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14467</v>
      </c>
      <c r="U647">
        <v>0</v>
      </c>
      <c r="V647">
        <v>3906</v>
      </c>
      <c r="W647">
        <v>4143</v>
      </c>
      <c r="X647">
        <v>0</v>
      </c>
      <c r="Y647">
        <v>0</v>
      </c>
      <c r="Z647">
        <v>0</v>
      </c>
      <c r="AA647">
        <v>3014</v>
      </c>
      <c r="AB647">
        <v>25530</v>
      </c>
      <c r="AC647">
        <v>0</v>
      </c>
      <c r="AD647">
        <v>0</v>
      </c>
      <c r="AE647">
        <v>49532</v>
      </c>
    </row>
    <row r="648" spans="1:31" x14ac:dyDescent="0.35">
      <c r="A648" t="s">
        <v>519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3994</v>
      </c>
      <c r="U648">
        <v>0</v>
      </c>
      <c r="V648">
        <v>0</v>
      </c>
      <c r="W648">
        <v>1614</v>
      </c>
      <c r="X648">
        <v>0</v>
      </c>
      <c r="Y648">
        <v>0</v>
      </c>
      <c r="Z648">
        <v>0</v>
      </c>
      <c r="AA648">
        <v>0</v>
      </c>
      <c r="AB648">
        <v>5608</v>
      </c>
      <c r="AC648">
        <v>0</v>
      </c>
      <c r="AD648">
        <v>0</v>
      </c>
      <c r="AE648">
        <v>10942</v>
      </c>
    </row>
    <row r="649" spans="1:31" x14ac:dyDescent="0.35">
      <c r="A649" t="s">
        <v>1206</v>
      </c>
      <c r="B649">
        <v>506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506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22640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22640</v>
      </c>
      <c r="AC649">
        <v>0</v>
      </c>
      <c r="AD649">
        <v>0</v>
      </c>
      <c r="AE649">
        <v>52078</v>
      </c>
    </row>
    <row r="650" spans="1:31" x14ac:dyDescent="0.35">
      <c r="A650" t="s">
        <v>518</v>
      </c>
      <c r="B650">
        <v>0</v>
      </c>
      <c r="C650">
        <v>0</v>
      </c>
      <c r="D650">
        <v>1038</v>
      </c>
      <c r="E650">
        <v>18</v>
      </c>
      <c r="F650">
        <v>0</v>
      </c>
      <c r="G650">
        <v>0</v>
      </c>
      <c r="H650">
        <v>0</v>
      </c>
      <c r="I650">
        <v>0</v>
      </c>
      <c r="J650">
        <v>1056</v>
      </c>
      <c r="K650">
        <v>0</v>
      </c>
      <c r="L650">
        <v>0</v>
      </c>
      <c r="M650">
        <v>588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588</v>
      </c>
      <c r="T650">
        <v>4795</v>
      </c>
      <c r="U650">
        <v>0</v>
      </c>
      <c r="V650">
        <v>1388</v>
      </c>
      <c r="W650">
        <v>1702</v>
      </c>
      <c r="X650">
        <v>0</v>
      </c>
      <c r="Y650">
        <v>0</v>
      </c>
      <c r="Z650">
        <v>0</v>
      </c>
      <c r="AA650">
        <v>15</v>
      </c>
      <c r="AB650">
        <v>7900</v>
      </c>
      <c r="AC650">
        <v>0</v>
      </c>
      <c r="AD650">
        <v>0</v>
      </c>
      <c r="AE650">
        <v>17071</v>
      </c>
    </row>
    <row r="651" spans="1:31" x14ac:dyDescent="0.35">
      <c r="A651" t="s">
        <v>517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1122</v>
      </c>
    </row>
    <row r="652" spans="1:31" x14ac:dyDescent="0.35">
      <c r="A652" t="s">
        <v>516</v>
      </c>
      <c r="B652">
        <v>215</v>
      </c>
      <c r="C652">
        <v>0</v>
      </c>
      <c r="D652">
        <v>0</v>
      </c>
      <c r="E652">
        <v>152</v>
      </c>
      <c r="F652">
        <v>328</v>
      </c>
      <c r="G652">
        <v>0</v>
      </c>
      <c r="H652">
        <v>0</v>
      </c>
      <c r="I652">
        <v>3363</v>
      </c>
      <c r="J652">
        <v>4058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3411</v>
      </c>
      <c r="U652">
        <v>3483</v>
      </c>
      <c r="V652">
        <v>0</v>
      </c>
      <c r="W652">
        <v>1844</v>
      </c>
      <c r="X652">
        <v>24868</v>
      </c>
      <c r="Y652">
        <v>0</v>
      </c>
      <c r="Z652">
        <v>0</v>
      </c>
      <c r="AA652">
        <v>5803</v>
      </c>
      <c r="AB652">
        <v>39409</v>
      </c>
      <c r="AC652">
        <v>0</v>
      </c>
      <c r="AD652">
        <v>0</v>
      </c>
      <c r="AE652">
        <v>25202</v>
      </c>
    </row>
    <row r="653" spans="1:31" x14ac:dyDescent="0.35">
      <c r="A653" t="s">
        <v>515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6594</v>
      </c>
    </row>
    <row r="654" spans="1:31" x14ac:dyDescent="0.35">
      <c r="A654" t="s">
        <v>514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3747</v>
      </c>
    </row>
    <row r="655" spans="1:31" x14ac:dyDescent="0.35">
      <c r="A655" t="s">
        <v>513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6294</v>
      </c>
    </row>
    <row r="656" spans="1:31" x14ac:dyDescent="0.35">
      <c r="A656" t="s">
        <v>512</v>
      </c>
      <c r="B656">
        <v>14424</v>
      </c>
      <c r="C656">
        <v>1240</v>
      </c>
      <c r="D656">
        <v>0</v>
      </c>
      <c r="E656">
        <v>428</v>
      </c>
      <c r="F656">
        <v>0</v>
      </c>
      <c r="G656">
        <v>0</v>
      </c>
      <c r="H656">
        <v>0</v>
      </c>
      <c r="I656">
        <v>310</v>
      </c>
      <c r="J656">
        <v>16402</v>
      </c>
      <c r="K656">
        <v>4028</v>
      </c>
      <c r="L656">
        <v>8000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12659</v>
      </c>
      <c r="S656">
        <v>24687</v>
      </c>
      <c r="T656">
        <v>63402</v>
      </c>
      <c r="U656">
        <v>79737</v>
      </c>
      <c r="V656">
        <v>0</v>
      </c>
      <c r="W656">
        <v>83046</v>
      </c>
      <c r="X656">
        <v>0</v>
      </c>
      <c r="Y656">
        <v>0</v>
      </c>
      <c r="Z656">
        <v>2021</v>
      </c>
      <c r="AA656">
        <v>40499</v>
      </c>
      <c r="AB656">
        <v>268705</v>
      </c>
      <c r="AC656">
        <v>0</v>
      </c>
      <c r="AD656">
        <v>10929</v>
      </c>
      <c r="AE656">
        <v>94638</v>
      </c>
    </row>
    <row r="657" spans="1:31" x14ac:dyDescent="0.35">
      <c r="A657" t="s">
        <v>511</v>
      </c>
      <c r="B657">
        <v>170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1200</v>
      </c>
      <c r="J657">
        <v>1370</v>
      </c>
      <c r="K657">
        <v>500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2286</v>
      </c>
      <c r="S657">
        <v>2786</v>
      </c>
      <c r="T657">
        <v>10453</v>
      </c>
      <c r="U657">
        <v>320</v>
      </c>
      <c r="V657">
        <v>0</v>
      </c>
      <c r="W657">
        <v>639</v>
      </c>
      <c r="X657">
        <v>50</v>
      </c>
      <c r="Y657">
        <v>0</v>
      </c>
      <c r="Z657">
        <v>0</v>
      </c>
      <c r="AA657">
        <v>2260</v>
      </c>
      <c r="AB657">
        <v>13722</v>
      </c>
      <c r="AC657">
        <v>0</v>
      </c>
      <c r="AD657">
        <v>205</v>
      </c>
      <c r="AE657">
        <v>9198</v>
      </c>
    </row>
    <row r="658" spans="1:31" x14ac:dyDescent="0.35">
      <c r="A658" t="s">
        <v>510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1600</v>
      </c>
      <c r="X658">
        <v>0</v>
      </c>
      <c r="Y658">
        <v>0</v>
      </c>
      <c r="Z658">
        <v>0</v>
      </c>
      <c r="AA658">
        <v>0</v>
      </c>
      <c r="AB658">
        <v>1600</v>
      </c>
      <c r="AC658">
        <v>0</v>
      </c>
      <c r="AD658">
        <v>12</v>
      </c>
      <c r="AE658">
        <v>6721</v>
      </c>
    </row>
    <row r="659" spans="1:31" x14ac:dyDescent="0.35">
      <c r="A659" t="s">
        <v>509</v>
      </c>
      <c r="B659">
        <v>30</v>
      </c>
      <c r="C659">
        <v>77</v>
      </c>
      <c r="D659">
        <v>0</v>
      </c>
      <c r="E659">
        <v>0</v>
      </c>
      <c r="F659">
        <v>3333</v>
      </c>
      <c r="G659">
        <v>0</v>
      </c>
      <c r="H659">
        <v>0</v>
      </c>
      <c r="I659">
        <v>800</v>
      </c>
      <c r="J659">
        <v>4240</v>
      </c>
      <c r="K659">
        <v>0</v>
      </c>
      <c r="L659">
        <v>0</v>
      </c>
      <c r="M659">
        <v>0</v>
      </c>
      <c r="N659">
        <v>0</v>
      </c>
      <c r="O659">
        <v>2270</v>
      </c>
      <c r="P659">
        <v>0</v>
      </c>
      <c r="Q659">
        <v>0</v>
      </c>
      <c r="R659">
        <v>1050</v>
      </c>
      <c r="S659">
        <v>3320</v>
      </c>
      <c r="T659">
        <v>25020</v>
      </c>
      <c r="U659">
        <v>7499</v>
      </c>
      <c r="V659">
        <v>0</v>
      </c>
      <c r="W659">
        <v>24465</v>
      </c>
      <c r="X659">
        <v>77015</v>
      </c>
      <c r="Y659">
        <v>0</v>
      </c>
      <c r="Z659">
        <v>0</v>
      </c>
      <c r="AA659">
        <v>8385</v>
      </c>
      <c r="AB659">
        <v>142384</v>
      </c>
      <c r="AC659">
        <v>0</v>
      </c>
      <c r="AD659">
        <v>3925</v>
      </c>
      <c r="AE659">
        <v>32649</v>
      </c>
    </row>
    <row r="660" spans="1:31" x14ac:dyDescent="0.35">
      <c r="A660" t="s">
        <v>508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11014</v>
      </c>
      <c r="U660">
        <v>144</v>
      </c>
      <c r="V660">
        <v>0</v>
      </c>
      <c r="W660">
        <v>0</v>
      </c>
      <c r="X660">
        <v>0</v>
      </c>
      <c r="Y660">
        <v>0</v>
      </c>
      <c r="Z660">
        <v>950</v>
      </c>
      <c r="AA660">
        <v>3798</v>
      </c>
      <c r="AB660">
        <v>15906</v>
      </c>
      <c r="AC660">
        <v>0</v>
      </c>
      <c r="AD660">
        <v>0</v>
      </c>
      <c r="AE660">
        <v>20243</v>
      </c>
    </row>
    <row r="661" spans="1:31" x14ac:dyDescent="0.35">
      <c r="A661" t="s">
        <v>507</v>
      </c>
      <c r="B661">
        <v>0</v>
      </c>
      <c r="C661">
        <v>424</v>
      </c>
      <c r="D661">
        <v>0</v>
      </c>
      <c r="E661">
        <v>81</v>
      </c>
      <c r="F661">
        <v>0</v>
      </c>
      <c r="G661">
        <v>0</v>
      </c>
      <c r="H661">
        <v>0</v>
      </c>
      <c r="I661">
        <v>2034</v>
      </c>
      <c r="J661">
        <v>2539</v>
      </c>
      <c r="K661">
        <v>0</v>
      </c>
      <c r="L661">
        <v>800</v>
      </c>
      <c r="M661">
        <v>0</v>
      </c>
      <c r="N661">
        <v>100</v>
      </c>
      <c r="O661">
        <v>0</v>
      </c>
      <c r="P661">
        <v>0</v>
      </c>
      <c r="Q661">
        <v>0</v>
      </c>
      <c r="R661">
        <v>2200</v>
      </c>
      <c r="S661">
        <v>3100</v>
      </c>
      <c r="T661">
        <v>18367</v>
      </c>
      <c r="U661">
        <v>6868</v>
      </c>
      <c r="V661">
        <v>0</v>
      </c>
      <c r="W661">
        <v>100</v>
      </c>
      <c r="X661">
        <v>0</v>
      </c>
      <c r="Y661">
        <v>0</v>
      </c>
      <c r="Z661">
        <v>0</v>
      </c>
      <c r="AA661">
        <v>3032</v>
      </c>
      <c r="AB661">
        <v>28367</v>
      </c>
      <c r="AC661">
        <v>0</v>
      </c>
      <c r="AD661">
        <v>1579</v>
      </c>
      <c r="AE661">
        <v>17069</v>
      </c>
    </row>
    <row r="662" spans="1:31" x14ac:dyDescent="0.35">
      <c r="A662" t="s">
        <v>506</v>
      </c>
      <c r="B662">
        <v>140</v>
      </c>
      <c r="C662">
        <v>44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184</v>
      </c>
      <c r="K662">
        <v>0</v>
      </c>
      <c r="L662">
        <v>2600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2600</v>
      </c>
      <c r="T662">
        <v>14325</v>
      </c>
      <c r="U662">
        <v>7302</v>
      </c>
      <c r="V662">
        <v>0</v>
      </c>
      <c r="W662">
        <v>12102</v>
      </c>
      <c r="X662">
        <v>0</v>
      </c>
      <c r="Y662">
        <v>0</v>
      </c>
      <c r="Z662">
        <v>0</v>
      </c>
      <c r="AA662">
        <v>0</v>
      </c>
      <c r="AB662">
        <v>33729</v>
      </c>
      <c r="AC662">
        <v>0</v>
      </c>
      <c r="AD662">
        <v>708</v>
      </c>
      <c r="AE662">
        <v>22678</v>
      </c>
    </row>
    <row r="663" spans="1:31" x14ac:dyDescent="0.35">
      <c r="A663" t="s">
        <v>505</v>
      </c>
      <c r="B663">
        <v>593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593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3040</v>
      </c>
      <c r="U663">
        <v>807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3847</v>
      </c>
      <c r="AC663">
        <v>0</v>
      </c>
      <c r="AD663">
        <v>0</v>
      </c>
      <c r="AE663">
        <v>9729</v>
      </c>
    </row>
    <row r="664" spans="1:31" x14ac:dyDescent="0.35">
      <c r="A664" t="s">
        <v>504</v>
      </c>
      <c r="B664">
        <v>0</v>
      </c>
      <c r="C664">
        <v>627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627</v>
      </c>
      <c r="K664">
        <v>0</v>
      </c>
      <c r="L664">
        <v>894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894</v>
      </c>
      <c r="T664">
        <v>1032</v>
      </c>
      <c r="U664">
        <v>2585</v>
      </c>
      <c r="V664">
        <v>0</v>
      </c>
      <c r="W664">
        <v>38</v>
      </c>
      <c r="X664">
        <v>0</v>
      </c>
      <c r="Y664">
        <v>0</v>
      </c>
      <c r="Z664">
        <v>0</v>
      </c>
      <c r="AA664">
        <v>0</v>
      </c>
      <c r="AB664">
        <v>3655</v>
      </c>
      <c r="AC664">
        <v>0</v>
      </c>
      <c r="AD664">
        <v>0</v>
      </c>
      <c r="AE664">
        <v>9270</v>
      </c>
    </row>
    <row r="665" spans="1:31" x14ac:dyDescent="0.35">
      <c r="A665" t="s">
        <v>503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10430</v>
      </c>
    </row>
    <row r="666" spans="1:31" x14ac:dyDescent="0.35">
      <c r="A666" t="s">
        <v>502</v>
      </c>
      <c r="B666">
        <v>1528</v>
      </c>
      <c r="C666">
        <v>0</v>
      </c>
      <c r="D666">
        <v>0</v>
      </c>
      <c r="E666">
        <v>0</v>
      </c>
      <c r="F666">
        <v>971</v>
      </c>
      <c r="G666">
        <v>0</v>
      </c>
      <c r="H666">
        <v>0</v>
      </c>
      <c r="I666">
        <v>0</v>
      </c>
      <c r="J666">
        <v>2499</v>
      </c>
      <c r="K666">
        <v>2000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2000</v>
      </c>
      <c r="T666">
        <v>20506</v>
      </c>
      <c r="U666">
        <v>2900</v>
      </c>
      <c r="V666">
        <v>0</v>
      </c>
      <c r="W666">
        <v>1850</v>
      </c>
      <c r="X666">
        <v>36151</v>
      </c>
      <c r="Y666">
        <v>0</v>
      </c>
      <c r="Z666">
        <v>0</v>
      </c>
      <c r="AA666">
        <v>3884</v>
      </c>
      <c r="AB666">
        <v>65291</v>
      </c>
      <c r="AC666">
        <v>0</v>
      </c>
      <c r="AD666">
        <v>1014</v>
      </c>
      <c r="AE666">
        <v>46063</v>
      </c>
    </row>
    <row r="667" spans="1:31" x14ac:dyDescent="0.35">
      <c r="A667" t="s">
        <v>501</v>
      </c>
      <c r="B667">
        <v>0</v>
      </c>
      <c r="C667">
        <v>0</v>
      </c>
      <c r="D667">
        <v>0</v>
      </c>
      <c r="E667">
        <v>7157</v>
      </c>
      <c r="F667">
        <v>0</v>
      </c>
      <c r="G667">
        <v>0</v>
      </c>
      <c r="H667">
        <v>0</v>
      </c>
      <c r="I667">
        <v>0</v>
      </c>
      <c r="J667">
        <v>7157</v>
      </c>
      <c r="K667">
        <v>0</v>
      </c>
      <c r="L667">
        <v>0</v>
      </c>
      <c r="M667">
        <v>0</v>
      </c>
      <c r="N667">
        <v>11500</v>
      </c>
      <c r="O667">
        <v>0</v>
      </c>
      <c r="P667">
        <v>0</v>
      </c>
      <c r="Q667">
        <v>0</v>
      </c>
      <c r="R667">
        <v>0</v>
      </c>
      <c r="S667">
        <v>11500</v>
      </c>
      <c r="T667">
        <v>0</v>
      </c>
      <c r="U667">
        <v>0</v>
      </c>
      <c r="V667">
        <v>0</v>
      </c>
      <c r="W667">
        <v>13769</v>
      </c>
      <c r="X667">
        <v>0</v>
      </c>
      <c r="Y667">
        <v>0</v>
      </c>
      <c r="Z667">
        <v>0</v>
      </c>
      <c r="AA667">
        <v>0</v>
      </c>
      <c r="AB667">
        <v>13769</v>
      </c>
      <c r="AC667">
        <v>0</v>
      </c>
      <c r="AD667">
        <v>0</v>
      </c>
      <c r="AE667">
        <v>12205</v>
      </c>
    </row>
    <row r="668" spans="1:31" x14ac:dyDescent="0.35">
      <c r="A668" t="s">
        <v>500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550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550</v>
      </c>
      <c r="AC668">
        <v>0</v>
      </c>
      <c r="AD668">
        <v>450</v>
      </c>
      <c r="AE668">
        <v>14129</v>
      </c>
    </row>
    <row r="669" spans="1:31" x14ac:dyDescent="0.35">
      <c r="A669" t="s">
        <v>499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10572</v>
      </c>
      <c r="X669">
        <v>0</v>
      </c>
      <c r="Y669">
        <v>0</v>
      </c>
      <c r="Z669">
        <v>0</v>
      </c>
      <c r="AA669">
        <v>0</v>
      </c>
      <c r="AB669">
        <v>10572</v>
      </c>
      <c r="AC669">
        <v>0</v>
      </c>
      <c r="AD669">
        <v>0</v>
      </c>
      <c r="AE669">
        <v>14653</v>
      </c>
    </row>
    <row r="670" spans="1:31" x14ac:dyDescent="0.35">
      <c r="A670" t="s">
        <v>498</v>
      </c>
      <c r="B670">
        <v>539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539</v>
      </c>
      <c r="K670">
        <v>539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539</v>
      </c>
      <c r="T670">
        <v>25897</v>
      </c>
      <c r="U670">
        <v>0</v>
      </c>
      <c r="V670">
        <v>0</v>
      </c>
      <c r="W670">
        <v>5768</v>
      </c>
      <c r="X670">
        <v>0</v>
      </c>
      <c r="Y670">
        <v>0</v>
      </c>
      <c r="Z670">
        <v>0</v>
      </c>
      <c r="AA670">
        <v>0</v>
      </c>
      <c r="AB670">
        <v>31665</v>
      </c>
      <c r="AC670">
        <v>0</v>
      </c>
      <c r="AD670">
        <v>0</v>
      </c>
      <c r="AE670">
        <v>44453</v>
      </c>
    </row>
    <row r="671" spans="1:31" x14ac:dyDescent="0.35">
      <c r="A671" t="s">
        <v>497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3377</v>
      </c>
      <c r="X671">
        <v>0</v>
      </c>
      <c r="Y671">
        <v>0</v>
      </c>
      <c r="Z671">
        <v>0</v>
      </c>
      <c r="AA671">
        <v>0</v>
      </c>
      <c r="AB671">
        <v>3377</v>
      </c>
      <c r="AC671">
        <v>0</v>
      </c>
      <c r="AD671">
        <v>0</v>
      </c>
      <c r="AE671">
        <v>16052</v>
      </c>
    </row>
    <row r="672" spans="1:31" x14ac:dyDescent="0.35">
      <c r="A672" t="s">
        <v>496</v>
      </c>
      <c r="B672">
        <v>28</v>
      </c>
      <c r="C672">
        <v>0</v>
      </c>
      <c r="D672">
        <v>0</v>
      </c>
      <c r="E672">
        <v>751</v>
      </c>
      <c r="F672">
        <v>0</v>
      </c>
      <c r="G672">
        <v>0</v>
      </c>
      <c r="H672">
        <v>0</v>
      </c>
      <c r="I672">
        <v>25</v>
      </c>
      <c r="J672">
        <v>804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8404</v>
      </c>
      <c r="U672">
        <v>0</v>
      </c>
      <c r="V672">
        <v>0</v>
      </c>
      <c r="W672">
        <v>9088</v>
      </c>
      <c r="X672">
        <v>0</v>
      </c>
      <c r="Y672">
        <v>0</v>
      </c>
      <c r="Z672">
        <v>0</v>
      </c>
      <c r="AA672">
        <v>2899</v>
      </c>
      <c r="AB672">
        <v>20391</v>
      </c>
      <c r="AC672">
        <v>0</v>
      </c>
      <c r="AD672">
        <v>0</v>
      </c>
      <c r="AE672">
        <v>29482</v>
      </c>
    </row>
    <row r="673" spans="1:31" x14ac:dyDescent="0.35">
      <c r="A673" t="s">
        <v>495</v>
      </c>
      <c r="B673">
        <v>995</v>
      </c>
      <c r="C673">
        <v>1654</v>
      </c>
      <c r="D673">
        <v>0</v>
      </c>
      <c r="E673">
        <v>309</v>
      </c>
      <c r="F673">
        <v>0</v>
      </c>
      <c r="G673">
        <v>0</v>
      </c>
      <c r="H673">
        <v>0</v>
      </c>
      <c r="I673">
        <v>0</v>
      </c>
      <c r="J673">
        <v>2958</v>
      </c>
      <c r="K673">
        <v>2000</v>
      </c>
      <c r="L673">
        <v>2700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4700</v>
      </c>
      <c r="T673">
        <v>20650</v>
      </c>
      <c r="U673">
        <v>9440</v>
      </c>
      <c r="V673">
        <v>0</v>
      </c>
      <c r="W673">
        <v>3392</v>
      </c>
      <c r="X673">
        <v>0</v>
      </c>
      <c r="Y673">
        <v>0</v>
      </c>
      <c r="Z673">
        <v>0</v>
      </c>
      <c r="AA673">
        <v>3350</v>
      </c>
      <c r="AB673">
        <v>36832</v>
      </c>
      <c r="AC673">
        <v>0</v>
      </c>
      <c r="AD673">
        <v>654</v>
      </c>
      <c r="AE673">
        <v>37982</v>
      </c>
    </row>
    <row r="674" spans="1:31" x14ac:dyDescent="0.35">
      <c r="A674" t="s">
        <v>493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67</v>
      </c>
      <c r="J674">
        <v>67</v>
      </c>
      <c r="K674">
        <v>500</v>
      </c>
      <c r="L674">
        <v>100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250</v>
      </c>
      <c r="S674">
        <v>850</v>
      </c>
      <c r="T674">
        <v>5410</v>
      </c>
      <c r="U674">
        <v>98</v>
      </c>
      <c r="V674">
        <v>0</v>
      </c>
      <c r="W674">
        <v>3794</v>
      </c>
      <c r="X674">
        <v>0</v>
      </c>
      <c r="Y674">
        <v>0</v>
      </c>
      <c r="Z674">
        <v>0</v>
      </c>
      <c r="AA674">
        <v>771</v>
      </c>
      <c r="AB674">
        <v>10073</v>
      </c>
      <c r="AC674">
        <v>0</v>
      </c>
      <c r="AD674">
        <v>0</v>
      </c>
      <c r="AE674">
        <v>12000</v>
      </c>
    </row>
    <row r="675" spans="1:31" x14ac:dyDescent="0.35">
      <c r="A675" t="s">
        <v>492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3947</v>
      </c>
    </row>
    <row r="676" spans="1:31" x14ac:dyDescent="0.35">
      <c r="A676" t="s">
        <v>491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2227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2227</v>
      </c>
      <c r="AC676">
        <v>0</v>
      </c>
      <c r="AD676">
        <v>0</v>
      </c>
      <c r="AE676">
        <v>4591</v>
      </c>
    </row>
    <row r="677" spans="1:31" x14ac:dyDescent="0.35">
      <c r="A677" t="s">
        <v>488</v>
      </c>
      <c r="B677">
        <v>1401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1401</v>
      </c>
      <c r="K677">
        <v>2500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2500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8277</v>
      </c>
    </row>
    <row r="678" spans="1:31" x14ac:dyDescent="0.35">
      <c r="A678" t="s">
        <v>487</v>
      </c>
      <c r="B678">
        <v>115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115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9737</v>
      </c>
      <c r="U678">
        <v>0</v>
      </c>
      <c r="V678">
        <v>0</v>
      </c>
      <c r="W678">
        <v>13020</v>
      </c>
      <c r="X678">
        <v>0</v>
      </c>
      <c r="Y678">
        <v>0</v>
      </c>
      <c r="Z678">
        <v>0</v>
      </c>
      <c r="AA678">
        <v>2483</v>
      </c>
      <c r="AB678">
        <v>25240</v>
      </c>
      <c r="AC678">
        <v>0</v>
      </c>
      <c r="AD678">
        <v>0</v>
      </c>
      <c r="AE678">
        <v>31014</v>
      </c>
    </row>
    <row r="679" spans="1:31" x14ac:dyDescent="0.35">
      <c r="A679" t="s">
        <v>1205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176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176</v>
      </c>
      <c r="AC679">
        <v>0</v>
      </c>
      <c r="AD679">
        <v>0</v>
      </c>
      <c r="AE679">
        <v>11579</v>
      </c>
    </row>
    <row r="680" spans="1:31" x14ac:dyDescent="0.35">
      <c r="A680" t="s">
        <v>486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2075</v>
      </c>
      <c r="X680">
        <v>0</v>
      </c>
      <c r="Y680">
        <v>0</v>
      </c>
      <c r="Z680">
        <v>0</v>
      </c>
      <c r="AA680">
        <v>0</v>
      </c>
      <c r="AB680">
        <v>2075</v>
      </c>
      <c r="AC680">
        <v>0</v>
      </c>
      <c r="AD680">
        <v>0</v>
      </c>
      <c r="AE680">
        <v>4421</v>
      </c>
    </row>
    <row r="681" spans="1:31" x14ac:dyDescent="0.35">
      <c r="A681" t="s">
        <v>485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4694</v>
      </c>
      <c r="U681">
        <v>1580</v>
      </c>
      <c r="V681">
        <v>0</v>
      </c>
      <c r="W681">
        <v>1756</v>
      </c>
      <c r="X681">
        <v>0</v>
      </c>
      <c r="Y681">
        <v>0</v>
      </c>
      <c r="Z681">
        <v>0</v>
      </c>
      <c r="AA681">
        <v>0</v>
      </c>
      <c r="AB681">
        <v>8030</v>
      </c>
      <c r="AC681">
        <v>0</v>
      </c>
      <c r="AD681">
        <v>0</v>
      </c>
      <c r="AE681">
        <v>15646</v>
      </c>
    </row>
    <row r="682" spans="1:31" x14ac:dyDescent="0.35">
      <c r="A682" t="s">
        <v>484</v>
      </c>
      <c r="B682">
        <v>1309</v>
      </c>
      <c r="C682">
        <v>0</v>
      </c>
      <c r="D682">
        <v>0</v>
      </c>
      <c r="E682">
        <v>0</v>
      </c>
      <c r="F682">
        <v>2457</v>
      </c>
      <c r="G682">
        <v>320</v>
      </c>
      <c r="H682">
        <v>0</v>
      </c>
      <c r="I682">
        <v>223</v>
      </c>
      <c r="J682">
        <v>4309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14700</v>
      </c>
      <c r="U682">
        <v>227</v>
      </c>
      <c r="V682">
        <v>0</v>
      </c>
      <c r="W682">
        <v>4077</v>
      </c>
      <c r="X682">
        <v>12069</v>
      </c>
      <c r="Y682">
        <v>2497</v>
      </c>
      <c r="Z682">
        <v>0</v>
      </c>
      <c r="AA682">
        <v>4187</v>
      </c>
      <c r="AB682">
        <v>37757</v>
      </c>
      <c r="AC682">
        <v>0</v>
      </c>
      <c r="AD682">
        <v>0</v>
      </c>
      <c r="AE682">
        <v>37726</v>
      </c>
    </row>
    <row r="683" spans="1:31" x14ac:dyDescent="0.35">
      <c r="A683" t="s">
        <v>483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2810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2810</v>
      </c>
      <c r="AC683">
        <v>0</v>
      </c>
      <c r="AD683">
        <v>0</v>
      </c>
      <c r="AE683">
        <v>26518</v>
      </c>
    </row>
    <row r="684" spans="1:31" x14ac:dyDescent="0.35">
      <c r="A684" t="s">
        <v>482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750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750</v>
      </c>
      <c r="T684">
        <v>4681</v>
      </c>
      <c r="U684">
        <v>626</v>
      </c>
      <c r="V684">
        <v>750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6057</v>
      </c>
      <c r="AC684">
        <v>0</v>
      </c>
      <c r="AD684">
        <v>0</v>
      </c>
      <c r="AE684">
        <v>19283</v>
      </c>
    </row>
    <row r="685" spans="1:31" x14ac:dyDescent="0.35">
      <c r="A685" t="s">
        <v>481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2196</v>
      </c>
      <c r="U685">
        <v>0</v>
      </c>
      <c r="V685">
        <v>0</v>
      </c>
      <c r="W685">
        <v>18930</v>
      </c>
      <c r="X685">
        <v>0</v>
      </c>
      <c r="Y685">
        <v>0</v>
      </c>
      <c r="Z685">
        <v>0</v>
      </c>
      <c r="AA685">
        <v>1217</v>
      </c>
      <c r="AB685">
        <v>22343</v>
      </c>
      <c r="AC685">
        <v>0</v>
      </c>
      <c r="AD685">
        <v>0</v>
      </c>
      <c r="AE685">
        <v>22875</v>
      </c>
    </row>
    <row r="686" spans="1:31" x14ac:dyDescent="0.35">
      <c r="A686" t="s">
        <v>480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160</v>
      </c>
      <c r="V686">
        <v>0</v>
      </c>
      <c r="W686">
        <v>20</v>
      </c>
      <c r="X686">
        <v>0</v>
      </c>
      <c r="Y686">
        <v>0</v>
      </c>
      <c r="Z686">
        <v>0</v>
      </c>
      <c r="AA686">
        <v>47</v>
      </c>
      <c r="AB686">
        <v>227</v>
      </c>
      <c r="AC686">
        <v>0</v>
      </c>
      <c r="AD686">
        <v>0</v>
      </c>
      <c r="AE686">
        <v>10325</v>
      </c>
    </row>
    <row r="687" spans="1:31" x14ac:dyDescent="0.35">
      <c r="A687" t="s">
        <v>479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1150</v>
      </c>
      <c r="V687">
        <v>0</v>
      </c>
      <c r="W687">
        <v>16870</v>
      </c>
      <c r="X687">
        <v>17000</v>
      </c>
      <c r="Y687">
        <v>0</v>
      </c>
      <c r="Z687">
        <v>0</v>
      </c>
      <c r="AA687">
        <v>1000</v>
      </c>
      <c r="AB687">
        <v>36020</v>
      </c>
      <c r="AC687">
        <v>0</v>
      </c>
      <c r="AD687">
        <v>22</v>
      </c>
      <c r="AE687">
        <v>40757</v>
      </c>
    </row>
    <row r="688" spans="1:31" x14ac:dyDescent="0.35">
      <c r="A688" t="s">
        <v>478</v>
      </c>
      <c r="B688">
        <v>0</v>
      </c>
      <c r="C688">
        <v>720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720</v>
      </c>
      <c r="K688">
        <v>0</v>
      </c>
      <c r="L688">
        <v>800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800</v>
      </c>
      <c r="T688">
        <v>4644</v>
      </c>
      <c r="U688">
        <v>1416</v>
      </c>
      <c r="V688">
        <v>0</v>
      </c>
      <c r="W688">
        <v>4600</v>
      </c>
      <c r="X688">
        <v>17780</v>
      </c>
      <c r="Y688">
        <v>850</v>
      </c>
      <c r="Z688">
        <v>0</v>
      </c>
      <c r="AA688">
        <v>190</v>
      </c>
      <c r="AB688">
        <v>29480</v>
      </c>
      <c r="AC688">
        <v>0</v>
      </c>
      <c r="AD688">
        <v>232</v>
      </c>
      <c r="AE688">
        <v>15645</v>
      </c>
    </row>
    <row r="689" spans="1:31" x14ac:dyDescent="0.35">
      <c r="A689" t="s">
        <v>477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3413</v>
      </c>
      <c r="U689">
        <v>2330</v>
      </c>
      <c r="V689">
        <v>0</v>
      </c>
      <c r="W689">
        <v>7164</v>
      </c>
      <c r="X689">
        <v>0</v>
      </c>
      <c r="Y689">
        <v>3779</v>
      </c>
      <c r="Z689">
        <v>0</v>
      </c>
      <c r="AA689">
        <v>737</v>
      </c>
      <c r="AB689">
        <v>17423</v>
      </c>
      <c r="AC689">
        <v>0</v>
      </c>
      <c r="AD689">
        <v>0</v>
      </c>
      <c r="AE689">
        <v>52501</v>
      </c>
    </row>
    <row r="690" spans="1:31" x14ac:dyDescent="0.35">
      <c r="A690" t="s">
        <v>476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3747</v>
      </c>
      <c r="U690">
        <v>0</v>
      </c>
      <c r="V690">
        <v>0</v>
      </c>
      <c r="W690">
        <v>3723</v>
      </c>
      <c r="X690">
        <v>0</v>
      </c>
      <c r="Y690">
        <v>0</v>
      </c>
      <c r="Z690">
        <v>0</v>
      </c>
      <c r="AA690">
        <v>72</v>
      </c>
      <c r="AB690">
        <v>7542</v>
      </c>
      <c r="AC690">
        <v>0</v>
      </c>
      <c r="AD690">
        <v>0</v>
      </c>
      <c r="AE690">
        <v>13539</v>
      </c>
    </row>
    <row r="691" spans="1:31" x14ac:dyDescent="0.35">
      <c r="A691" t="s">
        <v>475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47</v>
      </c>
      <c r="V691">
        <v>853</v>
      </c>
      <c r="W691">
        <v>0</v>
      </c>
      <c r="X691">
        <v>0</v>
      </c>
      <c r="Y691">
        <v>0</v>
      </c>
      <c r="Z691">
        <v>0</v>
      </c>
      <c r="AA691">
        <v>584</v>
      </c>
      <c r="AB691">
        <v>1484</v>
      </c>
      <c r="AC691">
        <v>0</v>
      </c>
      <c r="AD691">
        <v>0</v>
      </c>
      <c r="AE691">
        <v>23333</v>
      </c>
    </row>
    <row r="692" spans="1:31" x14ac:dyDescent="0.35">
      <c r="A692" t="s">
        <v>474</v>
      </c>
      <c r="B692">
        <v>0</v>
      </c>
      <c r="C692">
        <v>273</v>
      </c>
      <c r="D692">
        <v>0</v>
      </c>
      <c r="E692">
        <v>1510</v>
      </c>
      <c r="F692">
        <v>0</v>
      </c>
      <c r="G692">
        <v>0</v>
      </c>
      <c r="H692">
        <v>0</v>
      </c>
      <c r="I692">
        <v>902</v>
      </c>
      <c r="J692">
        <v>2685</v>
      </c>
      <c r="K692">
        <v>0</v>
      </c>
      <c r="L692">
        <v>0</v>
      </c>
      <c r="M692">
        <v>0</v>
      </c>
      <c r="N692">
        <v>8850</v>
      </c>
      <c r="O692">
        <v>0</v>
      </c>
      <c r="P692">
        <v>0</v>
      </c>
      <c r="Q692">
        <v>0</v>
      </c>
      <c r="R692">
        <v>1000</v>
      </c>
      <c r="S692">
        <v>9850</v>
      </c>
      <c r="T692">
        <v>2815</v>
      </c>
      <c r="U692">
        <v>3742</v>
      </c>
      <c r="V692">
        <v>63</v>
      </c>
      <c r="W692">
        <v>15684</v>
      </c>
      <c r="X692">
        <v>0</v>
      </c>
      <c r="Y692">
        <v>0</v>
      </c>
      <c r="Z692">
        <v>0</v>
      </c>
      <c r="AA692">
        <v>1355</v>
      </c>
      <c r="AB692">
        <v>23659</v>
      </c>
      <c r="AC692">
        <v>1281</v>
      </c>
      <c r="AD692">
        <v>1004</v>
      </c>
      <c r="AE692">
        <v>20724</v>
      </c>
    </row>
    <row r="693" spans="1:31" x14ac:dyDescent="0.35">
      <c r="A693" t="s">
        <v>473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9160</v>
      </c>
      <c r="U693">
        <v>9207</v>
      </c>
      <c r="V693">
        <v>0</v>
      </c>
      <c r="W693">
        <v>17750</v>
      </c>
      <c r="X693">
        <v>22228</v>
      </c>
      <c r="Y693">
        <v>3100</v>
      </c>
      <c r="Z693">
        <v>0</v>
      </c>
      <c r="AA693">
        <v>7421</v>
      </c>
      <c r="AB693">
        <v>68866</v>
      </c>
      <c r="AC693">
        <v>0</v>
      </c>
      <c r="AD693">
        <v>2144</v>
      </c>
      <c r="AE693">
        <v>32783</v>
      </c>
    </row>
    <row r="694" spans="1:31" x14ac:dyDescent="0.35">
      <c r="A694" t="s">
        <v>472</v>
      </c>
      <c r="B694">
        <v>0</v>
      </c>
      <c r="C694">
        <v>0</v>
      </c>
      <c r="D694">
        <v>0</v>
      </c>
      <c r="E694">
        <v>0</v>
      </c>
      <c r="F694">
        <v>1156</v>
      </c>
      <c r="G694">
        <v>0</v>
      </c>
      <c r="H694">
        <v>0</v>
      </c>
      <c r="I694">
        <v>661</v>
      </c>
      <c r="J694">
        <v>1817</v>
      </c>
      <c r="K694">
        <v>0</v>
      </c>
      <c r="L694">
        <v>0</v>
      </c>
      <c r="M694">
        <v>0</v>
      </c>
      <c r="N694">
        <v>0</v>
      </c>
      <c r="O694">
        <v>1500</v>
      </c>
      <c r="P694">
        <v>0</v>
      </c>
      <c r="Q694">
        <v>0</v>
      </c>
      <c r="R694">
        <v>835</v>
      </c>
      <c r="S694">
        <v>2335</v>
      </c>
      <c r="T694">
        <v>953</v>
      </c>
      <c r="U694">
        <v>0</v>
      </c>
      <c r="V694">
        <v>0</v>
      </c>
      <c r="W694">
        <v>13958</v>
      </c>
      <c r="X694">
        <v>7949</v>
      </c>
      <c r="Y694">
        <v>1672</v>
      </c>
      <c r="Z694">
        <v>0</v>
      </c>
      <c r="AA694">
        <v>3185</v>
      </c>
      <c r="AB694">
        <v>27717</v>
      </c>
      <c r="AC694">
        <v>0</v>
      </c>
      <c r="AD694">
        <v>3629</v>
      </c>
      <c r="AE694">
        <v>95581</v>
      </c>
    </row>
    <row r="695" spans="1:31" x14ac:dyDescent="0.35">
      <c r="A695" t="s">
        <v>471</v>
      </c>
      <c r="B695">
        <v>0</v>
      </c>
      <c r="C695">
        <v>56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355</v>
      </c>
      <c r="J695">
        <v>411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355</v>
      </c>
      <c r="S695">
        <v>355</v>
      </c>
      <c r="T695">
        <v>1744</v>
      </c>
      <c r="U695">
        <v>4105</v>
      </c>
      <c r="V695">
        <v>0</v>
      </c>
      <c r="W695">
        <v>3665</v>
      </c>
      <c r="X695">
        <v>18596</v>
      </c>
      <c r="Y695">
        <v>3147</v>
      </c>
      <c r="Z695">
        <v>0</v>
      </c>
      <c r="AA695">
        <v>4263</v>
      </c>
      <c r="AB695">
        <v>35520</v>
      </c>
      <c r="AC695">
        <v>0</v>
      </c>
      <c r="AD695">
        <v>0</v>
      </c>
      <c r="AE695">
        <v>36238</v>
      </c>
    </row>
    <row r="696" spans="1:31" x14ac:dyDescent="0.35">
      <c r="A696" t="s">
        <v>470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3912</v>
      </c>
      <c r="U696">
        <v>1374</v>
      </c>
      <c r="V696">
        <v>0</v>
      </c>
      <c r="W696">
        <v>3104</v>
      </c>
      <c r="X696">
        <v>0</v>
      </c>
      <c r="Y696">
        <v>0</v>
      </c>
      <c r="Z696">
        <v>0</v>
      </c>
      <c r="AA696">
        <v>92</v>
      </c>
      <c r="AB696">
        <v>8482</v>
      </c>
      <c r="AC696">
        <v>0</v>
      </c>
      <c r="AD696">
        <v>657</v>
      </c>
      <c r="AE696">
        <v>9197</v>
      </c>
    </row>
    <row r="697" spans="1:31" x14ac:dyDescent="0.35">
      <c r="A697" t="s">
        <v>469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35641</v>
      </c>
    </row>
    <row r="698" spans="1:31" x14ac:dyDescent="0.35">
      <c r="A698" t="s">
        <v>468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3572</v>
      </c>
      <c r="U698">
        <v>892</v>
      </c>
      <c r="V698">
        <v>0</v>
      </c>
      <c r="W698">
        <v>2168</v>
      </c>
      <c r="X698">
        <v>0</v>
      </c>
      <c r="Y698">
        <v>0</v>
      </c>
      <c r="Z698">
        <v>0</v>
      </c>
      <c r="AA698">
        <v>362</v>
      </c>
      <c r="AB698">
        <v>6994</v>
      </c>
      <c r="AC698">
        <v>0</v>
      </c>
      <c r="AD698">
        <v>786</v>
      </c>
      <c r="AE698">
        <v>14069</v>
      </c>
    </row>
    <row r="699" spans="1:31" x14ac:dyDescent="0.35">
      <c r="A699" t="s">
        <v>467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16787</v>
      </c>
    </row>
    <row r="700" spans="1:31" x14ac:dyDescent="0.35">
      <c r="A700" t="s">
        <v>466</v>
      </c>
      <c r="B700">
        <v>0</v>
      </c>
      <c r="C700">
        <v>124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124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186</v>
      </c>
      <c r="U700">
        <v>7158</v>
      </c>
      <c r="V700">
        <v>0</v>
      </c>
      <c r="W700">
        <v>9258</v>
      </c>
      <c r="X700">
        <v>0</v>
      </c>
      <c r="Y700">
        <v>5048</v>
      </c>
      <c r="Z700">
        <v>0</v>
      </c>
      <c r="AA700">
        <v>0</v>
      </c>
      <c r="AB700">
        <v>21650</v>
      </c>
      <c r="AC700">
        <v>0</v>
      </c>
      <c r="AD700">
        <v>0</v>
      </c>
      <c r="AE700">
        <v>33235</v>
      </c>
    </row>
    <row r="701" spans="1:31" x14ac:dyDescent="0.35">
      <c r="A701" t="s">
        <v>465</v>
      </c>
      <c r="B701">
        <v>0</v>
      </c>
      <c r="C701">
        <v>0</v>
      </c>
      <c r="D701">
        <v>336</v>
      </c>
      <c r="E701">
        <v>0</v>
      </c>
      <c r="F701">
        <v>0</v>
      </c>
      <c r="G701">
        <v>0</v>
      </c>
      <c r="H701">
        <v>0</v>
      </c>
      <c r="I701">
        <v>927</v>
      </c>
      <c r="J701">
        <v>1263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800</v>
      </c>
      <c r="S701">
        <v>800</v>
      </c>
      <c r="T701">
        <v>3370</v>
      </c>
      <c r="U701">
        <v>0</v>
      </c>
      <c r="V701">
        <v>1775</v>
      </c>
      <c r="W701">
        <v>4737</v>
      </c>
      <c r="X701">
        <v>0</v>
      </c>
      <c r="Y701">
        <v>0</v>
      </c>
      <c r="Z701">
        <v>0</v>
      </c>
      <c r="AA701">
        <v>4192</v>
      </c>
      <c r="AB701">
        <v>14074</v>
      </c>
      <c r="AC701">
        <v>0</v>
      </c>
      <c r="AD701">
        <v>0</v>
      </c>
      <c r="AE701">
        <v>48160</v>
      </c>
    </row>
    <row r="702" spans="1:31" x14ac:dyDescent="0.35">
      <c r="A702" t="s">
        <v>464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43009</v>
      </c>
    </row>
    <row r="703" spans="1:31" x14ac:dyDescent="0.35">
      <c r="A703" t="s">
        <v>463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1100</v>
      </c>
      <c r="J703">
        <v>1100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1100</v>
      </c>
      <c r="S703">
        <v>1100</v>
      </c>
      <c r="T703">
        <v>11939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1100</v>
      </c>
      <c r="AB703">
        <v>13039</v>
      </c>
      <c r="AC703">
        <v>0</v>
      </c>
      <c r="AD703">
        <v>0</v>
      </c>
      <c r="AE703">
        <v>41491</v>
      </c>
    </row>
    <row r="704" spans="1:31" x14ac:dyDescent="0.35">
      <c r="A704" t="s">
        <v>462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31861</v>
      </c>
    </row>
    <row r="705" spans="1:31" x14ac:dyDescent="0.35">
      <c r="A705" t="s">
        <v>461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1681</v>
      </c>
      <c r="U705">
        <v>22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21</v>
      </c>
      <c r="AB705">
        <v>1724</v>
      </c>
      <c r="AC705">
        <v>0</v>
      </c>
      <c r="AD705">
        <v>0</v>
      </c>
      <c r="AE705">
        <v>48231</v>
      </c>
    </row>
    <row r="706" spans="1:31" x14ac:dyDescent="0.35">
      <c r="A706" t="s">
        <v>460</v>
      </c>
      <c r="B706">
        <v>0</v>
      </c>
      <c r="C706">
        <v>0</v>
      </c>
      <c r="D706">
        <v>2905</v>
      </c>
      <c r="E706">
        <v>0</v>
      </c>
      <c r="F706">
        <v>0</v>
      </c>
      <c r="G706">
        <v>0</v>
      </c>
      <c r="H706">
        <v>501</v>
      </c>
      <c r="I706">
        <v>0</v>
      </c>
      <c r="J706">
        <v>3406</v>
      </c>
      <c r="K706">
        <v>0</v>
      </c>
      <c r="L706">
        <v>0</v>
      </c>
      <c r="M706">
        <v>4223</v>
      </c>
      <c r="N706">
        <v>0</v>
      </c>
      <c r="O706">
        <v>0</v>
      </c>
      <c r="P706">
        <v>0</v>
      </c>
      <c r="Q706">
        <v>532</v>
      </c>
      <c r="R706">
        <v>0</v>
      </c>
      <c r="S706">
        <v>4755</v>
      </c>
      <c r="T706">
        <v>617</v>
      </c>
      <c r="U706">
        <v>719</v>
      </c>
      <c r="V706">
        <v>5308</v>
      </c>
      <c r="W706">
        <v>0</v>
      </c>
      <c r="X706">
        <v>0</v>
      </c>
      <c r="Y706">
        <v>0</v>
      </c>
      <c r="Z706">
        <v>3581</v>
      </c>
      <c r="AA706">
        <v>3883</v>
      </c>
      <c r="AB706">
        <v>14108</v>
      </c>
      <c r="AC706">
        <v>0</v>
      </c>
      <c r="AD706">
        <v>0</v>
      </c>
      <c r="AE706">
        <v>59180</v>
      </c>
    </row>
    <row r="707" spans="1:31" x14ac:dyDescent="0.35">
      <c r="A707" t="s">
        <v>459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18876</v>
      </c>
    </row>
    <row r="708" spans="1:31" x14ac:dyDescent="0.35">
      <c r="A708" t="s">
        <v>458</v>
      </c>
      <c r="B708">
        <v>267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267</v>
      </c>
      <c r="K708">
        <v>280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280</v>
      </c>
      <c r="T708">
        <v>5653</v>
      </c>
      <c r="U708">
        <v>0</v>
      </c>
      <c r="V708">
        <v>0</v>
      </c>
      <c r="W708">
        <v>839</v>
      </c>
      <c r="X708">
        <v>0</v>
      </c>
      <c r="Y708">
        <v>0</v>
      </c>
      <c r="Z708">
        <v>0</v>
      </c>
      <c r="AA708">
        <v>2827</v>
      </c>
      <c r="AB708">
        <v>9319</v>
      </c>
      <c r="AC708">
        <v>0</v>
      </c>
      <c r="AD708">
        <v>0</v>
      </c>
      <c r="AE708">
        <v>22500</v>
      </c>
    </row>
    <row r="709" spans="1:31" x14ac:dyDescent="0.35">
      <c r="A709" t="s">
        <v>457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11519</v>
      </c>
    </row>
    <row r="710" spans="1:31" x14ac:dyDescent="0.35">
      <c r="A710" t="s">
        <v>456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316</v>
      </c>
      <c r="U710">
        <v>392</v>
      </c>
      <c r="V710">
        <v>0</v>
      </c>
      <c r="W710">
        <v>2247</v>
      </c>
      <c r="X710">
        <v>0</v>
      </c>
      <c r="Y710">
        <v>0</v>
      </c>
      <c r="Z710">
        <v>0</v>
      </c>
      <c r="AA710">
        <v>2311</v>
      </c>
      <c r="AB710">
        <v>5266</v>
      </c>
      <c r="AC710">
        <v>0</v>
      </c>
      <c r="AD710">
        <v>0</v>
      </c>
      <c r="AE710">
        <v>27903</v>
      </c>
    </row>
    <row r="711" spans="1:31" x14ac:dyDescent="0.35">
      <c r="A711" t="s">
        <v>455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24850</v>
      </c>
    </row>
    <row r="712" spans="1:31" x14ac:dyDescent="0.35">
      <c r="A712" t="s">
        <v>454</v>
      </c>
      <c r="B712">
        <v>0</v>
      </c>
      <c r="C712">
        <v>250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250</v>
      </c>
      <c r="K712">
        <v>0</v>
      </c>
      <c r="L712">
        <v>281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281</v>
      </c>
      <c r="T712">
        <v>3678</v>
      </c>
      <c r="U712">
        <v>409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1340</v>
      </c>
      <c r="AB712">
        <v>5427</v>
      </c>
      <c r="AC712">
        <v>0</v>
      </c>
      <c r="AD712">
        <v>0</v>
      </c>
      <c r="AE712">
        <v>22097</v>
      </c>
    </row>
    <row r="713" spans="1:31" x14ac:dyDescent="0.35">
      <c r="A713" t="s">
        <v>453</v>
      </c>
      <c r="B713">
        <v>401</v>
      </c>
      <c r="C713">
        <v>20</v>
      </c>
      <c r="D713">
        <v>84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505</v>
      </c>
      <c r="K713">
        <v>295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295</v>
      </c>
      <c r="T713">
        <v>1076</v>
      </c>
      <c r="U713">
        <v>1747</v>
      </c>
      <c r="V713">
        <v>1965</v>
      </c>
      <c r="W713">
        <v>0</v>
      </c>
      <c r="X713">
        <v>0</v>
      </c>
      <c r="Y713">
        <v>0</v>
      </c>
      <c r="Z713">
        <v>56</v>
      </c>
      <c r="AA713">
        <v>2170</v>
      </c>
      <c r="AB713">
        <v>7014</v>
      </c>
      <c r="AC713">
        <v>37</v>
      </c>
      <c r="AD713">
        <v>160</v>
      </c>
      <c r="AE713">
        <v>28641</v>
      </c>
    </row>
    <row r="714" spans="1:31" x14ac:dyDescent="0.35">
      <c r="A714" t="s">
        <v>452</v>
      </c>
      <c r="B714">
        <v>0</v>
      </c>
      <c r="C714">
        <v>0</v>
      </c>
      <c r="D714">
        <v>511</v>
      </c>
      <c r="E714">
        <v>0</v>
      </c>
      <c r="F714">
        <v>0</v>
      </c>
      <c r="G714">
        <v>0</v>
      </c>
      <c r="H714">
        <v>0</v>
      </c>
      <c r="I714">
        <v>16</v>
      </c>
      <c r="J714">
        <v>527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524</v>
      </c>
      <c r="U714">
        <v>732</v>
      </c>
      <c r="V714">
        <v>5553</v>
      </c>
      <c r="W714">
        <v>0</v>
      </c>
      <c r="X714">
        <v>0</v>
      </c>
      <c r="Y714">
        <v>0</v>
      </c>
      <c r="Z714">
        <v>0</v>
      </c>
      <c r="AA714">
        <v>1812</v>
      </c>
      <c r="AB714">
        <v>8621</v>
      </c>
      <c r="AC714">
        <v>0</v>
      </c>
      <c r="AD714">
        <v>0</v>
      </c>
      <c r="AE714">
        <v>35212</v>
      </c>
    </row>
    <row r="715" spans="1:31" x14ac:dyDescent="0.35">
      <c r="A715" t="s">
        <v>451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144</v>
      </c>
      <c r="U715">
        <v>0</v>
      </c>
      <c r="V715">
        <v>0</v>
      </c>
      <c r="W715">
        <v>337</v>
      </c>
      <c r="X715">
        <v>0</v>
      </c>
      <c r="Y715">
        <v>0</v>
      </c>
      <c r="Z715">
        <v>0</v>
      </c>
      <c r="AA715">
        <v>0</v>
      </c>
      <c r="AB715">
        <v>481</v>
      </c>
      <c r="AC715">
        <v>0</v>
      </c>
      <c r="AD715">
        <v>0</v>
      </c>
      <c r="AE715">
        <v>4002</v>
      </c>
    </row>
    <row r="716" spans="1:31" x14ac:dyDescent="0.35">
      <c r="A716" t="s">
        <v>450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505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298</v>
      </c>
      <c r="AB716">
        <v>803</v>
      </c>
      <c r="AC716">
        <v>0</v>
      </c>
      <c r="AD716">
        <v>0</v>
      </c>
      <c r="AE716">
        <v>57989</v>
      </c>
    </row>
    <row r="717" spans="1:31" x14ac:dyDescent="0.35">
      <c r="A717" t="s">
        <v>449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33103</v>
      </c>
    </row>
    <row r="718" spans="1:31" x14ac:dyDescent="0.35">
      <c r="A718" t="s">
        <v>448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1490</v>
      </c>
      <c r="Y718">
        <v>0</v>
      </c>
      <c r="Z718">
        <v>0</v>
      </c>
      <c r="AA718">
        <v>0</v>
      </c>
      <c r="AB718">
        <v>1490</v>
      </c>
      <c r="AC718">
        <v>0</v>
      </c>
      <c r="AD718">
        <v>0</v>
      </c>
      <c r="AE718">
        <v>8669</v>
      </c>
    </row>
    <row r="719" spans="1:31" x14ac:dyDescent="0.35">
      <c r="A719" t="s">
        <v>447</v>
      </c>
      <c r="B719">
        <v>1210</v>
      </c>
      <c r="C719">
        <v>0</v>
      </c>
      <c r="D719">
        <v>4990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6200</v>
      </c>
      <c r="K719">
        <v>2973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2973</v>
      </c>
      <c r="T719">
        <v>2973</v>
      </c>
      <c r="U719">
        <v>2300</v>
      </c>
      <c r="V719">
        <v>4856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10129</v>
      </c>
      <c r="AC719">
        <v>0</v>
      </c>
      <c r="AD719">
        <v>0</v>
      </c>
      <c r="AE719">
        <v>35835</v>
      </c>
    </row>
    <row r="720" spans="1:31" x14ac:dyDescent="0.35">
      <c r="A720" t="s">
        <v>446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142</v>
      </c>
      <c r="AB720">
        <v>142</v>
      </c>
      <c r="AC720">
        <v>0</v>
      </c>
      <c r="AD720">
        <v>0</v>
      </c>
      <c r="AE720">
        <v>21574</v>
      </c>
    </row>
    <row r="721" spans="1:31" x14ac:dyDescent="0.35">
      <c r="A721" t="s">
        <v>445</v>
      </c>
      <c r="B721">
        <v>162</v>
      </c>
      <c r="C721">
        <v>202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1888</v>
      </c>
      <c r="J721">
        <v>2252</v>
      </c>
      <c r="K721">
        <v>0</v>
      </c>
      <c r="L721">
        <v>260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2090</v>
      </c>
      <c r="S721">
        <v>2350</v>
      </c>
      <c r="T721">
        <v>6380</v>
      </c>
      <c r="U721">
        <v>1444</v>
      </c>
      <c r="V721">
        <v>0</v>
      </c>
      <c r="W721">
        <v>1141</v>
      </c>
      <c r="X721">
        <v>0</v>
      </c>
      <c r="Y721">
        <v>0</v>
      </c>
      <c r="Z721">
        <v>0</v>
      </c>
      <c r="AA721">
        <v>3463</v>
      </c>
      <c r="AB721">
        <v>12428</v>
      </c>
      <c r="AC721">
        <v>0</v>
      </c>
      <c r="AD721">
        <v>0</v>
      </c>
      <c r="AE721">
        <v>25249</v>
      </c>
    </row>
    <row r="722" spans="1:31" x14ac:dyDescent="0.35">
      <c r="A722" t="s">
        <v>444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522</v>
      </c>
      <c r="U722">
        <v>0</v>
      </c>
      <c r="V722">
        <v>0</v>
      </c>
      <c r="W722">
        <v>6460</v>
      </c>
      <c r="X722">
        <v>0</v>
      </c>
      <c r="Y722">
        <v>0</v>
      </c>
      <c r="Z722">
        <v>0</v>
      </c>
      <c r="AA722">
        <v>0</v>
      </c>
      <c r="AB722">
        <v>6982</v>
      </c>
      <c r="AC722">
        <v>0</v>
      </c>
      <c r="AD722">
        <v>0</v>
      </c>
      <c r="AE722">
        <v>9292</v>
      </c>
    </row>
    <row r="723" spans="1:31" x14ac:dyDescent="0.35">
      <c r="A723" t="s">
        <v>443</v>
      </c>
      <c r="B723">
        <v>0</v>
      </c>
      <c r="C723">
        <v>1250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1250</v>
      </c>
      <c r="K723">
        <v>0</v>
      </c>
      <c r="L723">
        <v>1250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1250</v>
      </c>
      <c r="T723">
        <v>0</v>
      </c>
      <c r="U723">
        <v>1250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1250</v>
      </c>
      <c r="AC723">
        <v>0</v>
      </c>
      <c r="AD723">
        <v>0</v>
      </c>
      <c r="AE723">
        <v>32703</v>
      </c>
    </row>
    <row r="724" spans="1:31" x14ac:dyDescent="0.35">
      <c r="A724" t="s">
        <v>442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6804</v>
      </c>
      <c r="X724">
        <v>0</v>
      </c>
      <c r="Y724">
        <v>0</v>
      </c>
      <c r="Z724">
        <v>0</v>
      </c>
      <c r="AA724">
        <v>0</v>
      </c>
      <c r="AB724">
        <v>6804</v>
      </c>
      <c r="AC724">
        <v>0</v>
      </c>
      <c r="AD724">
        <v>0</v>
      </c>
      <c r="AE724">
        <v>54917</v>
      </c>
    </row>
    <row r="725" spans="1:31" x14ac:dyDescent="0.35">
      <c r="A725" t="s">
        <v>441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3204</v>
      </c>
      <c r="U725">
        <v>114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2336</v>
      </c>
      <c r="AB725">
        <v>5654</v>
      </c>
      <c r="AC725">
        <v>0</v>
      </c>
      <c r="AD725">
        <v>0</v>
      </c>
      <c r="AE725">
        <v>36474</v>
      </c>
    </row>
    <row r="726" spans="1:31" x14ac:dyDescent="0.35">
      <c r="A726" t="s">
        <v>440</v>
      </c>
      <c r="B726">
        <v>0</v>
      </c>
      <c r="C726">
        <v>0</v>
      </c>
      <c r="D726">
        <v>1944</v>
      </c>
      <c r="E726">
        <v>3500</v>
      </c>
      <c r="F726">
        <v>0</v>
      </c>
      <c r="G726">
        <v>0</v>
      </c>
      <c r="H726">
        <v>0</v>
      </c>
      <c r="I726">
        <v>0</v>
      </c>
      <c r="J726">
        <v>5444</v>
      </c>
      <c r="K726">
        <v>0</v>
      </c>
      <c r="L726">
        <v>0</v>
      </c>
      <c r="M726">
        <v>2000</v>
      </c>
      <c r="N726">
        <v>3500</v>
      </c>
      <c r="O726">
        <v>0</v>
      </c>
      <c r="P726">
        <v>0</v>
      </c>
      <c r="Q726">
        <v>0</v>
      </c>
      <c r="R726">
        <v>0</v>
      </c>
      <c r="S726">
        <v>5500</v>
      </c>
      <c r="T726">
        <v>657</v>
      </c>
      <c r="U726">
        <v>397</v>
      </c>
      <c r="V726">
        <v>3117</v>
      </c>
      <c r="W726">
        <v>14351</v>
      </c>
      <c r="X726">
        <v>0</v>
      </c>
      <c r="Y726">
        <v>0</v>
      </c>
      <c r="Z726">
        <v>0</v>
      </c>
      <c r="AA726">
        <v>1081</v>
      </c>
      <c r="AB726">
        <v>19603</v>
      </c>
      <c r="AC726">
        <v>0</v>
      </c>
      <c r="AD726">
        <v>0</v>
      </c>
      <c r="AE726">
        <v>35808</v>
      </c>
    </row>
    <row r="727" spans="1:31" x14ac:dyDescent="0.35">
      <c r="A727" t="s">
        <v>439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21540</v>
      </c>
    </row>
    <row r="728" spans="1:31" x14ac:dyDescent="0.35">
      <c r="A728" t="s">
        <v>438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1666</v>
      </c>
      <c r="U728">
        <v>0</v>
      </c>
      <c r="V728">
        <v>0</v>
      </c>
      <c r="W728">
        <v>1983</v>
      </c>
      <c r="X728">
        <v>0</v>
      </c>
      <c r="Y728">
        <v>0</v>
      </c>
      <c r="Z728">
        <v>0</v>
      </c>
      <c r="AA728">
        <v>0</v>
      </c>
      <c r="AB728">
        <v>3649</v>
      </c>
      <c r="AC728">
        <v>0</v>
      </c>
      <c r="AD728">
        <v>0</v>
      </c>
      <c r="AE728">
        <v>26688</v>
      </c>
    </row>
    <row r="729" spans="1:31" x14ac:dyDescent="0.35">
      <c r="A729" t="s">
        <v>437</v>
      </c>
      <c r="B729">
        <v>0</v>
      </c>
      <c r="C729">
        <v>8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8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3670</v>
      </c>
      <c r="U729">
        <v>1268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1962</v>
      </c>
      <c r="AB729">
        <v>6900</v>
      </c>
      <c r="AC729">
        <v>0</v>
      </c>
      <c r="AD729">
        <v>0</v>
      </c>
      <c r="AE729">
        <v>38264</v>
      </c>
    </row>
    <row r="730" spans="1:31" x14ac:dyDescent="0.35">
      <c r="A730" t="s">
        <v>436</v>
      </c>
      <c r="B730">
        <v>0</v>
      </c>
      <c r="C730">
        <v>667</v>
      </c>
      <c r="D730">
        <v>0</v>
      </c>
      <c r="E730">
        <v>589</v>
      </c>
      <c r="F730">
        <v>0</v>
      </c>
      <c r="G730">
        <v>0</v>
      </c>
      <c r="H730">
        <v>111</v>
      </c>
      <c r="I730">
        <v>42</v>
      </c>
      <c r="J730">
        <v>1409</v>
      </c>
      <c r="K730">
        <v>0</v>
      </c>
      <c r="L730">
        <v>871</v>
      </c>
      <c r="M730">
        <v>0</v>
      </c>
      <c r="N730">
        <v>594</v>
      </c>
      <c r="O730">
        <v>0</v>
      </c>
      <c r="P730">
        <v>0</v>
      </c>
      <c r="Q730">
        <v>180</v>
      </c>
      <c r="R730">
        <v>42</v>
      </c>
      <c r="S730">
        <v>1687</v>
      </c>
      <c r="T730">
        <v>678</v>
      </c>
      <c r="U730">
        <v>2853</v>
      </c>
      <c r="V730">
        <v>206</v>
      </c>
      <c r="W730">
        <v>12732</v>
      </c>
      <c r="X730">
        <v>0</v>
      </c>
      <c r="Y730">
        <v>353</v>
      </c>
      <c r="Z730">
        <v>180</v>
      </c>
      <c r="AA730">
        <v>1937</v>
      </c>
      <c r="AB730">
        <v>18939</v>
      </c>
      <c r="AC730">
        <v>0</v>
      </c>
      <c r="AD730">
        <v>0</v>
      </c>
      <c r="AE730">
        <v>29197</v>
      </c>
    </row>
    <row r="731" spans="1:31" x14ac:dyDescent="0.35">
      <c r="A731" t="s">
        <v>435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707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707</v>
      </c>
      <c r="AC731">
        <v>0</v>
      </c>
      <c r="AD731">
        <v>0</v>
      </c>
      <c r="AE731">
        <v>6176</v>
      </c>
    </row>
    <row r="732" spans="1:31" x14ac:dyDescent="0.35">
      <c r="A732" t="s">
        <v>434</v>
      </c>
      <c r="B732">
        <v>0</v>
      </c>
      <c r="C732">
        <v>0</v>
      </c>
      <c r="D732">
        <v>243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243</v>
      </c>
      <c r="K732">
        <v>0</v>
      </c>
      <c r="L732">
        <v>0</v>
      </c>
      <c r="M732">
        <v>1660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1660</v>
      </c>
      <c r="T732">
        <v>5815</v>
      </c>
      <c r="U732">
        <v>0</v>
      </c>
      <c r="V732">
        <v>2160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7975</v>
      </c>
      <c r="AC732">
        <v>0</v>
      </c>
      <c r="AD732">
        <v>0</v>
      </c>
      <c r="AE732">
        <v>43652</v>
      </c>
    </row>
    <row r="733" spans="1:31" x14ac:dyDescent="0.35">
      <c r="A733" t="s">
        <v>433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554</v>
      </c>
      <c r="AB733">
        <v>554</v>
      </c>
      <c r="AC733">
        <v>0</v>
      </c>
      <c r="AD733">
        <v>0</v>
      </c>
      <c r="AE733">
        <v>5654</v>
      </c>
    </row>
    <row r="734" spans="1:31" x14ac:dyDescent="0.35">
      <c r="A734" t="s">
        <v>432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1007</v>
      </c>
      <c r="X734">
        <v>0</v>
      </c>
      <c r="Y734">
        <v>0</v>
      </c>
      <c r="Z734">
        <v>0</v>
      </c>
      <c r="AA734">
        <v>0</v>
      </c>
      <c r="AB734">
        <v>1007</v>
      </c>
      <c r="AC734">
        <v>0</v>
      </c>
      <c r="AD734">
        <v>0</v>
      </c>
      <c r="AE734">
        <v>5658</v>
      </c>
    </row>
    <row r="735" spans="1:31" x14ac:dyDescent="0.35">
      <c r="A735" t="s">
        <v>431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1284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1406</v>
      </c>
      <c r="AB735">
        <v>2690</v>
      </c>
      <c r="AC735">
        <v>0</v>
      </c>
      <c r="AD735">
        <v>0</v>
      </c>
      <c r="AE735">
        <v>23580</v>
      </c>
    </row>
    <row r="736" spans="1:31" x14ac:dyDescent="0.35">
      <c r="A736" t="s">
        <v>430</v>
      </c>
      <c r="B736">
        <v>704</v>
      </c>
      <c r="C736">
        <v>5288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5992</v>
      </c>
      <c r="K736">
        <v>704</v>
      </c>
      <c r="L736">
        <v>7861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8565</v>
      </c>
      <c r="T736">
        <v>704</v>
      </c>
      <c r="U736">
        <v>8039</v>
      </c>
      <c r="V736">
        <v>0</v>
      </c>
      <c r="W736">
        <v>0</v>
      </c>
      <c r="X736">
        <v>0</v>
      </c>
      <c r="Y736">
        <v>0</v>
      </c>
      <c r="Z736">
        <v>1090</v>
      </c>
      <c r="AA736">
        <v>0</v>
      </c>
      <c r="AB736">
        <v>9833</v>
      </c>
      <c r="AC736">
        <v>0</v>
      </c>
      <c r="AD736">
        <v>0</v>
      </c>
      <c r="AE736">
        <v>36741</v>
      </c>
    </row>
    <row r="737" spans="1:31" x14ac:dyDescent="0.35">
      <c r="A737" t="s">
        <v>429</v>
      </c>
      <c r="B737">
        <v>0</v>
      </c>
      <c r="C737">
        <v>2290</v>
      </c>
      <c r="D737">
        <v>1981</v>
      </c>
      <c r="E737">
        <v>0</v>
      </c>
      <c r="F737">
        <v>0</v>
      </c>
      <c r="G737">
        <v>0</v>
      </c>
      <c r="H737">
        <v>2586</v>
      </c>
      <c r="I737">
        <v>0</v>
      </c>
      <c r="J737">
        <v>6857</v>
      </c>
      <c r="K737">
        <v>0</v>
      </c>
      <c r="L737">
        <v>2692</v>
      </c>
      <c r="M737">
        <v>18920</v>
      </c>
      <c r="N737">
        <v>0</v>
      </c>
      <c r="O737">
        <v>0</v>
      </c>
      <c r="P737">
        <v>0</v>
      </c>
      <c r="Q737">
        <v>1542</v>
      </c>
      <c r="R737">
        <v>0</v>
      </c>
      <c r="S737">
        <v>23154</v>
      </c>
      <c r="T737">
        <v>4626</v>
      </c>
      <c r="U737">
        <v>4373</v>
      </c>
      <c r="V737">
        <v>26132</v>
      </c>
      <c r="W737">
        <v>0</v>
      </c>
      <c r="X737">
        <v>0</v>
      </c>
      <c r="Y737">
        <v>0</v>
      </c>
      <c r="Z737">
        <v>6042</v>
      </c>
      <c r="AA737">
        <v>0</v>
      </c>
      <c r="AB737">
        <v>41173</v>
      </c>
      <c r="AC737">
        <v>0</v>
      </c>
      <c r="AD737">
        <v>0</v>
      </c>
      <c r="AE737">
        <v>57152</v>
      </c>
    </row>
    <row r="738" spans="1:31" x14ac:dyDescent="0.35">
      <c r="A738" t="s">
        <v>428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1547</v>
      </c>
      <c r="U738">
        <v>0</v>
      </c>
      <c r="V738">
        <v>0</v>
      </c>
      <c r="W738">
        <v>688</v>
      </c>
      <c r="X738">
        <v>0</v>
      </c>
      <c r="Y738">
        <v>0</v>
      </c>
      <c r="Z738">
        <v>0</v>
      </c>
      <c r="AA738">
        <v>0</v>
      </c>
      <c r="AB738">
        <v>2235</v>
      </c>
      <c r="AC738">
        <v>0</v>
      </c>
      <c r="AD738">
        <v>0</v>
      </c>
      <c r="AE738">
        <v>14346</v>
      </c>
    </row>
    <row r="739" spans="1:31" x14ac:dyDescent="0.35">
      <c r="A739" t="s">
        <v>427</v>
      </c>
      <c r="B739">
        <v>0</v>
      </c>
      <c r="C739">
        <v>0</v>
      </c>
      <c r="D739">
        <v>3104</v>
      </c>
      <c r="E739">
        <v>0</v>
      </c>
      <c r="F739">
        <v>0</v>
      </c>
      <c r="G739">
        <v>0</v>
      </c>
      <c r="H739">
        <v>230</v>
      </c>
      <c r="I739">
        <v>2600</v>
      </c>
      <c r="J739">
        <v>5934</v>
      </c>
      <c r="K739">
        <v>0</v>
      </c>
      <c r="L739">
        <v>0</v>
      </c>
      <c r="M739">
        <v>4000</v>
      </c>
      <c r="N739">
        <v>0</v>
      </c>
      <c r="O739">
        <v>0</v>
      </c>
      <c r="P739">
        <v>0</v>
      </c>
      <c r="Q739">
        <v>0</v>
      </c>
      <c r="R739">
        <v>2546</v>
      </c>
      <c r="S739">
        <v>6546</v>
      </c>
      <c r="T739">
        <v>844</v>
      </c>
      <c r="U739">
        <v>2021</v>
      </c>
      <c r="V739">
        <v>4181</v>
      </c>
      <c r="W739">
        <v>589</v>
      </c>
      <c r="X739">
        <v>0</v>
      </c>
      <c r="Y739">
        <v>0</v>
      </c>
      <c r="Z739">
        <v>289</v>
      </c>
      <c r="AA739">
        <v>3266</v>
      </c>
      <c r="AB739">
        <v>11190</v>
      </c>
      <c r="AC739">
        <v>0</v>
      </c>
      <c r="AD739">
        <v>0</v>
      </c>
      <c r="AE739">
        <v>38782</v>
      </c>
    </row>
    <row r="740" spans="1:31" x14ac:dyDescent="0.35">
      <c r="A740" t="s">
        <v>426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2767</v>
      </c>
      <c r="U740">
        <v>1163</v>
      </c>
      <c r="V740">
        <v>205</v>
      </c>
      <c r="W740">
        <v>0</v>
      </c>
      <c r="X740">
        <v>0</v>
      </c>
      <c r="Y740">
        <v>0</v>
      </c>
      <c r="Z740">
        <v>0</v>
      </c>
      <c r="AA740">
        <v>678</v>
      </c>
      <c r="AB740">
        <v>4813</v>
      </c>
      <c r="AC740">
        <v>0</v>
      </c>
      <c r="AD740">
        <v>0</v>
      </c>
      <c r="AE740">
        <v>24709</v>
      </c>
    </row>
    <row r="741" spans="1:31" x14ac:dyDescent="0.35">
      <c r="A741" t="s">
        <v>425</v>
      </c>
      <c r="B741">
        <v>2879</v>
      </c>
      <c r="C741">
        <v>381</v>
      </c>
      <c r="D741">
        <v>0</v>
      </c>
      <c r="E741">
        <v>139</v>
      </c>
      <c r="F741">
        <v>317</v>
      </c>
      <c r="G741">
        <v>0</v>
      </c>
      <c r="H741">
        <v>0</v>
      </c>
      <c r="I741">
        <v>0</v>
      </c>
      <c r="J741">
        <v>3716</v>
      </c>
      <c r="K741">
        <v>4500</v>
      </c>
      <c r="L741">
        <v>1000</v>
      </c>
      <c r="M741">
        <v>0</v>
      </c>
      <c r="N741">
        <v>1200</v>
      </c>
      <c r="O741">
        <v>4600</v>
      </c>
      <c r="P741">
        <v>0</v>
      </c>
      <c r="Q741">
        <v>0</v>
      </c>
      <c r="R741">
        <v>0</v>
      </c>
      <c r="S741">
        <v>11300</v>
      </c>
      <c r="T741">
        <v>6742</v>
      </c>
      <c r="U741">
        <v>989</v>
      </c>
      <c r="V741">
        <v>0</v>
      </c>
      <c r="W741">
        <v>15900</v>
      </c>
      <c r="X741">
        <v>25600</v>
      </c>
      <c r="Y741">
        <v>0</v>
      </c>
      <c r="Z741">
        <v>0</v>
      </c>
      <c r="AA741">
        <v>0</v>
      </c>
      <c r="AB741">
        <v>49231</v>
      </c>
      <c r="AC741">
        <v>0</v>
      </c>
      <c r="AD741">
        <v>1623</v>
      </c>
      <c r="AE741">
        <v>15979</v>
      </c>
    </row>
    <row r="742" spans="1:31" x14ac:dyDescent="0.35">
      <c r="A742" t="s">
        <v>424</v>
      </c>
      <c r="B742">
        <v>607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607</v>
      </c>
      <c r="K742">
        <v>1025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1025</v>
      </c>
      <c r="T742">
        <v>8103</v>
      </c>
      <c r="U742">
        <v>1664</v>
      </c>
      <c r="V742">
        <v>0</v>
      </c>
      <c r="W742">
        <v>0</v>
      </c>
      <c r="X742">
        <v>0</v>
      </c>
      <c r="Y742">
        <v>0</v>
      </c>
      <c r="Z742">
        <v>266</v>
      </c>
      <c r="AA742">
        <v>1000</v>
      </c>
      <c r="AB742">
        <v>11033</v>
      </c>
      <c r="AC742">
        <v>0</v>
      </c>
      <c r="AD742">
        <v>318</v>
      </c>
      <c r="AE742">
        <v>17062</v>
      </c>
    </row>
    <row r="743" spans="1:31" x14ac:dyDescent="0.35">
      <c r="A743" t="s">
        <v>423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760</v>
      </c>
      <c r="X743">
        <v>0</v>
      </c>
      <c r="Y743">
        <v>0</v>
      </c>
      <c r="Z743">
        <v>0</v>
      </c>
      <c r="AA743">
        <v>0</v>
      </c>
      <c r="AB743">
        <v>760</v>
      </c>
      <c r="AC743">
        <v>0</v>
      </c>
      <c r="AD743">
        <v>0</v>
      </c>
      <c r="AE743">
        <v>6928</v>
      </c>
    </row>
    <row r="744" spans="1:31" x14ac:dyDescent="0.35">
      <c r="A744" t="s">
        <v>422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990</v>
      </c>
      <c r="U744">
        <v>0</v>
      </c>
      <c r="V744">
        <v>0</v>
      </c>
      <c r="W744">
        <v>1760</v>
      </c>
      <c r="X744">
        <v>0</v>
      </c>
      <c r="Y744">
        <v>0</v>
      </c>
      <c r="Z744">
        <v>0</v>
      </c>
      <c r="AA744">
        <v>360</v>
      </c>
      <c r="AB744">
        <v>3110</v>
      </c>
      <c r="AC744">
        <v>0</v>
      </c>
      <c r="AD744">
        <v>0</v>
      </c>
      <c r="AE744">
        <v>6985</v>
      </c>
    </row>
    <row r="745" spans="1:31" x14ac:dyDescent="0.35">
      <c r="A745" t="s">
        <v>421</v>
      </c>
      <c r="B745">
        <v>0</v>
      </c>
      <c r="C745">
        <v>143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1135</v>
      </c>
      <c r="J745">
        <v>1278</v>
      </c>
      <c r="K745">
        <v>0</v>
      </c>
      <c r="L745">
        <v>143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700</v>
      </c>
      <c r="S745">
        <v>843</v>
      </c>
      <c r="T745">
        <v>821</v>
      </c>
      <c r="U745">
        <v>239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4002</v>
      </c>
      <c r="AB745">
        <v>5062</v>
      </c>
      <c r="AC745">
        <v>0</v>
      </c>
      <c r="AD745">
        <v>0</v>
      </c>
      <c r="AE745">
        <v>18265</v>
      </c>
    </row>
    <row r="746" spans="1:31" x14ac:dyDescent="0.35">
      <c r="A746" t="s">
        <v>420</v>
      </c>
      <c r="B746">
        <v>0</v>
      </c>
      <c r="C746">
        <v>0</v>
      </c>
      <c r="D746">
        <v>0</v>
      </c>
      <c r="E746">
        <v>1082</v>
      </c>
      <c r="F746">
        <v>0</v>
      </c>
      <c r="G746">
        <v>0</v>
      </c>
      <c r="H746">
        <v>0</v>
      </c>
      <c r="I746">
        <v>1665</v>
      </c>
      <c r="J746">
        <v>2747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2678</v>
      </c>
      <c r="S746">
        <v>2678</v>
      </c>
      <c r="T746">
        <v>0</v>
      </c>
      <c r="U746">
        <v>0</v>
      </c>
      <c r="V746">
        <v>0</v>
      </c>
      <c r="W746">
        <v>11040</v>
      </c>
      <c r="X746">
        <v>0</v>
      </c>
      <c r="Y746">
        <v>0</v>
      </c>
      <c r="Z746">
        <v>0</v>
      </c>
      <c r="AA746">
        <v>2890</v>
      </c>
      <c r="AB746">
        <v>13930</v>
      </c>
      <c r="AC746">
        <v>0</v>
      </c>
      <c r="AD746">
        <v>0</v>
      </c>
      <c r="AE746">
        <v>35783</v>
      </c>
    </row>
    <row r="747" spans="1:31" x14ac:dyDescent="0.35">
      <c r="A747" t="s">
        <v>419</v>
      </c>
      <c r="B747">
        <v>0</v>
      </c>
      <c r="C747">
        <v>617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617</v>
      </c>
      <c r="K747">
        <v>0</v>
      </c>
      <c r="L747">
        <v>900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900</v>
      </c>
      <c r="T747">
        <v>0</v>
      </c>
      <c r="U747">
        <v>3674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103</v>
      </c>
      <c r="AB747">
        <v>3777</v>
      </c>
      <c r="AC747">
        <v>0</v>
      </c>
      <c r="AD747">
        <v>0</v>
      </c>
      <c r="AE747">
        <v>49153</v>
      </c>
    </row>
    <row r="748" spans="1:31" x14ac:dyDescent="0.35">
      <c r="A748" t="s">
        <v>418</v>
      </c>
      <c r="B748">
        <v>0</v>
      </c>
      <c r="C748">
        <v>4924</v>
      </c>
      <c r="D748">
        <v>0</v>
      </c>
      <c r="E748">
        <v>2532</v>
      </c>
      <c r="F748">
        <v>0</v>
      </c>
      <c r="G748">
        <v>0</v>
      </c>
      <c r="H748">
        <v>0</v>
      </c>
      <c r="I748">
        <v>0</v>
      </c>
      <c r="J748">
        <v>7456</v>
      </c>
      <c r="K748">
        <v>0</v>
      </c>
      <c r="L748">
        <v>929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929</v>
      </c>
      <c r="T748">
        <v>0</v>
      </c>
      <c r="U748">
        <v>18818</v>
      </c>
      <c r="V748">
        <v>0</v>
      </c>
      <c r="W748">
        <v>50012</v>
      </c>
      <c r="X748">
        <v>17449</v>
      </c>
      <c r="Y748">
        <v>0</v>
      </c>
      <c r="Z748">
        <v>0</v>
      </c>
      <c r="AA748">
        <v>217</v>
      </c>
      <c r="AB748">
        <v>86496</v>
      </c>
      <c r="AC748">
        <v>0</v>
      </c>
      <c r="AD748">
        <v>0</v>
      </c>
      <c r="AE748">
        <v>58073</v>
      </c>
    </row>
    <row r="749" spans="1:31" x14ac:dyDescent="0.35">
      <c r="A749" t="s">
        <v>417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5805</v>
      </c>
      <c r="V749">
        <v>0</v>
      </c>
      <c r="W749">
        <v>3780</v>
      </c>
      <c r="X749">
        <v>0</v>
      </c>
      <c r="Y749">
        <v>0</v>
      </c>
      <c r="Z749">
        <v>0</v>
      </c>
      <c r="AA749">
        <v>0</v>
      </c>
      <c r="AB749">
        <v>9585</v>
      </c>
      <c r="AC749">
        <v>0</v>
      </c>
      <c r="AD749">
        <v>0</v>
      </c>
      <c r="AE749">
        <v>35906</v>
      </c>
    </row>
    <row r="750" spans="1:31" x14ac:dyDescent="0.35">
      <c r="A750" t="s">
        <v>416</v>
      </c>
      <c r="B750">
        <v>0</v>
      </c>
      <c r="C750">
        <v>0</v>
      </c>
      <c r="D750">
        <v>0</v>
      </c>
      <c r="E750">
        <v>24</v>
      </c>
      <c r="F750">
        <v>0</v>
      </c>
      <c r="G750">
        <v>0</v>
      </c>
      <c r="H750">
        <v>0</v>
      </c>
      <c r="I750">
        <v>0</v>
      </c>
      <c r="J750">
        <v>24</v>
      </c>
      <c r="K750">
        <v>0</v>
      </c>
      <c r="L750">
        <v>0</v>
      </c>
      <c r="M750">
        <v>0</v>
      </c>
      <c r="N750">
        <v>2186</v>
      </c>
      <c r="O750">
        <v>0</v>
      </c>
      <c r="P750">
        <v>0</v>
      </c>
      <c r="Q750">
        <v>0</v>
      </c>
      <c r="R750">
        <v>0</v>
      </c>
      <c r="S750">
        <v>2186</v>
      </c>
      <c r="T750">
        <v>0</v>
      </c>
      <c r="U750">
        <v>1613</v>
      </c>
      <c r="V750">
        <v>0</v>
      </c>
      <c r="W750">
        <v>16765</v>
      </c>
      <c r="X750">
        <v>0</v>
      </c>
      <c r="Y750">
        <v>0</v>
      </c>
      <c r="Z750">
        <v>0</v>
      </c>
      <c r="AA750">
        <v>0</v>
      </c>
      <c r="AB750">
        <v>18378</v>
      </c>
      <c r="AC750">
        <v>0</v>
      </c>
      <c r="AD750">
        <v>0</v>
      </c>
      <c r="AE750">
        <v>27252</v>
      </c>
    </row>
    <row r="751" spans="1:31" x14ac:dyDescent="0.35">
      <c r="A751" t="s">
        <v>415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433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433</v>
      </c>
      <c r="AC751">
        <v>0</v>
      </c>
      <c r="AD751">
        <v>0</v>
      </c>
      <c r="AE751">
        <v>3901</v>
      </c>
    </row>
    <row r="752" spans="1:31" x14ac:dyDescent="0.35">
      <c r="A752" t="s">
        <v>414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4003</v>
      </c>
      <c r="U752">
        <v>160</v>
      </c>
      <c r="V752">
        <v>0</v>
      </c>
      <c r="W752">
        <v>0</v>
      </c>
      <c r="X752">
        <v>0</v>
      </c>
      <c r="Y752">
        <v>2037</v>
      </c>
      <c r="Z752">
        <v>0</v>
      </c>
      <c r="AA752">
        <v>0</v>
      </c>
      <c r="AB752">
        <v>6200</v>
      </c>
      <c r="AC752">
        <v>0</v>
      </c>
      <c r="AD752">
        <v>0</v>
      </c>
      <c r="AE752">
        <v>11760</v>
      </c>
    </row>
    <row r="753" spans="1:31" x14ac:dyDescent="0.35">
      <c r="A753" t="s">
        <v>413</v>
      </c>
      <c r="B753">
        <v>0</v>
      </c>
      <c r="C753">
        <v>0</v>
      </c>
      <c r="D753">
        <v>0</v>
      </c>
      <c r="E753">
        <v>15</v>
      </c>
      <c r="F753">
        <v>0</v>
      </c>
      <c r="G753">
        <v>0</v>
      </c>
      <c r="H753">
        <v>0</v>
      </c>
      <c r="I753">
        <v>0</v>
      </c>
      <c r="J753">
        <v>15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5258</v>
      </c>
      <c r="V753">
        <v>0</v>
      </c>
      <c r="W753">
        <v>37161</v>
      </c>
      <c r="X753">
        <v>0</v>
      </c>
      <c r="Y753">
        <v>0</v>
      </c>
      <c r="Z753">
        <v>0</v>
      </c>
      <c r="AA753">
        <v>0</v>
      </c>
      <c r="AB753">
        <v>42419</v>
      </c>
      <c r="AC753">
        <v>0</v>
      </c>
      <c r="AD753">
        <v>0</v>
      </c>
      <c r="AE753">
        <v>44765</v>
      </c>
    </row>
    <row r="754" spans="1:31" x14ac:dyDescent="0.35">
      <c r="A754" t="s">
        <v>412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173</v>
      </c>
      <c r="V754">
        <v>0</v>
      </c>
      <c r="W754">
        <v>11715</v>
      </c>
      <c r="X754">
        <v>0</v>
      </c>
      <c r="Y754">
        <v>0</v>
      </c>
      <c r="Z754">
        <v>0</v>
      </c>
      <c r="AA754">
        <v>0</v>
      </c>
      <c r="AB754">
        <v>11888</v>
      </c>
      <c r="AC754">
        <v>0</v>
      </c>
      <c r="AD754">
        <v>0</v>
      </c>
      <c r="AE754">
        <v>6486</v>
      </c>
    </row>
    <row r="755" spans="1:31" x14ac:dyDescent="0.35">
      <c r="A755" t="s">
        <v>411</v>
      </c>
      <c r="B755">
        <v>0</v>
      </c>
      <c r="C755">
        <v>11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11</v>
      </c>
      <c r="J755">
        <v>22</v>
      </c>
      <c r="K755">
        <v>0</v>
      </c>
      <c r="L755">
        <v>220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650</v>
      </c>
      <c r="S755">
        <v>870</v>
      </c>
      <c r="T755">
        <v>0</v>
      </c>
      <c r="U755">
        <v>847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2768</v>
      </c>
      <c r="AB755">
        <v>3615</v>
      </c>
      <c r="AC755">
        <v>0</v>
      </c>
      <c r="AD755">
        <v>0</v>
      </c>
      <c r="AE755">
        <v>12821</v>
      </c>
    </row>
    <row r="756" spans="1:31" x14ac:dyDescent="0.35">
      <c r="A756" t="s">
        <v>410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1804</v>
      </c>
      <c r="V756">
        <v>0</v>
      </c>
      <c r="W756">
        <v>3250</v>
      </c>
      <c r="X756">
        <v>0</v>
      </c>
      <c r="Y756">
        <v>0</v>
      </c>
      <c r="Z756">
        <v>0</v>
      </c>
      <c r="AA756">
        <v>2138</v>
      </c>
      <c r="AB756">
        <v>7192</v>
      </c>
      <c r="AC756">
        <v>0</v>
      </c>
      <c r="AD756">
        <v>0</v>
      </c>
      <c r="AE756">
        <v>46993</v>
      </c>
    </row>
    <row r="757" spans="1:31" x14ac:dyDescent="0.35">
      <c r="A757" t="s">
        <v>409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377</v>
      </c>
      <c r="U757">
        <v>597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1679</v>
      </c>
      <c r="AB757">
        <v>2653</v>
      </c>
      <c r="AC757">
        <v>0</v>
      </c>
      <c r="AD757">
        <v>0</v>
      </c>
      <c r="AE757">
        <v>21788</v>
      </c>
    </row>
    <row r="758" spans="1:31" x14ac:dyDescent="0.35">
      <c r="A758" t="s">
        <v>408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111</v>
      </c>
      <c r="H758">
        <v>0</v>
      </c>
      <c r="I758">
        <v>0</v>
      </c>
      <c r="J758">
        <v>111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1836</v>
      </c>
      <c r="V758">
        <v>0</v>
      </c>
      <c r="W758">
        <v>0</v>
      </c>
      <c r="X758">
        <v>0</v>
      </c>
      <c r="Y758">
        <v>23664</v>
      </c>
      <c r="Z758">
        <v>0</v>
      </c>
      <c r="AA758">
        <v>814</v>
      </c>
      <c r="AB758">
        <v>26314</v>
      </c>
      <c r="AC758">
        <v>0</v>
      </c>
      <c r="AD758">
        <v>0</v>
      </c>
      <c r="AE758">
        <v>18463</v>
      </c>
    </row>
    <row r="759" spans="1:31" x14ac:dyDescent="0.35">
      <c r="A759" t="s">
        <v>407</v>
      </c>
      <c r="B759">
        <v>80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80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1527</v>
      </c>
      <c r="AB759">
        <v>1527</v>
      </c>
      <c r="AC759">
        <v>0</v>
      </c>
      <c r="AD759">
        <v>0</v>
      </c>
      <c r="AE759">
        <v>18758</v>
      </c>
    </row>
    <row r="760" spans="1:31" x14ac:dyDescent="0.35">
      <c r="A760" t="s">
        <v>406</v>
      </c>
      <c r="B760">
        <v>0</v>
      </c>
      <c r="C760">
        <v>372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372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3676</v>
      </c>
      <c r="AB760">
        <v>3676</v>
      </c>
      <c r="AC760">
        <v>0</v>
      </c>
      <c r="AD760">
        <v>0</v>
      </c>
      <c r="AE760">
        <v>24731</v>
      </c>
    </row>
    <row r="761" spans="1:31" x14ac:dyDescent="0.35">
      <c r="A761" t="s">
        <v>405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6459</v>
      </c>
      <c r="V761">
        <v>0</v>
      </c>
      <c r="W761">
        <v>45658</v>
      </c>
      <c r="X761">
        <v>28717</v>
      </c>
      <c r="Y761">
        <v>0</v>
      </c>
      <c r="Z761">
        <v>0</v>
      </c>
      <c r="AA761">
        <v>0</v>
      </c>
      <c r="AB761">
        <v>80834</v>
      </c>
      <c r="AC761">
        <v>0</v>
      </c>
      <c r="AD761">
        <v>4584</v>
      </c>
      <c r="AE761">
        <v>42836</v>
      </c>
    </row>
    <row r="762" spans="1:31" x14ac:dyDescent="0.35">
      <c r="A762" t="s">
        <v>404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3000</v>
      </c>
      <c r="H762">
        <v>0</v>
      </c>
      <c r="I762">
        <v>0</v>
      </c>
      <c r="J762">
        <v>3000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3000</v>
      </c>
      <c r="Q762">
        <v>0</v>
      </c>
      <c r="R762">
        <v>0</v>
      </c>
      <c r="S762">
        <v>3000</v>
      </c>
      <c r="T762">
        <v>80</v>
      </c>
      <c r="U762">
        <v>0</v>
      </c>
      <c r="V762">
        <v>0</v>
      </c>
      <c r="W762">
        <v>0</v>
      </c>
      <c r="X762">
        <v>0</v>
      </c>
      <c r="Y762">
        <v>2950</v>
      </c>
      <c r="Z762">
        <v>0</v>
      </c>
      <c r="AA762">
        <v>0</v>
      </c>
      <c r="AB762">
        <v>3030</v>
      </c>
      <c r="AC762">
        <v>0</v>
      </c>
      <c r="AD762">
        <v>0</v>
      </c>
      <c r="AE762">
        <v>5460</v>
      </c>
    </row>
    <row r="763" spans="1:31" x14ac:dyDescent="0.35">
      <c r="A763" t="s">
        <v>403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4989</v>
      </c>
      <c r="J763">
        <v>4989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4989</v>
      </c>
      <c r="S763">
        <v>4989</v>
      </c>
      <c r="T763">
        <v>3101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4968</v>
      </c>
      <c r="AB763">
        <v>8069</v>
      </c>
      <c r="AC763">
        <v>0</v>
      </c>
      <c r="AD763">
        <v>0</v>
      </c>
      <c r="AE763">
        <v>19399</v>
      </c>
    </row>
    <row r="764" spans="1:31" x14ac:dyDescent="0.35">
      <c r="A764" t="s">
        <v>402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2651</v>
      </c>
      <c r="U764">
        <v>0</v>
      </c>
      <c r="V764">
        <v>0</v>
      </c>
      <c r="W764">
        <v>3339</v>
      </c>
      <c r="X764">
        <v>0</v>
      </c>
      <c r="Y764">
        <v>0</v>
      </c>
      <c r="Z764">
        <v>0</v>
      </c>
      <c r="AA764">
        <v>0</v>
      </c>
      <c r="AB764">
        <v>5990</v>
      </c>
      <c r="AC764">
        <v>0</v>
      </c>
      <c r="AD764">
        <v>0</v>
      </c>
      <c r="AE764">
        <v>3673</v>
      </c>
    </row>
    <row r="765" spans="1:31" x14ac:dyDescent="0.35">
      <c r="A765" t="s">
        <v>401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1397</v>
      </c>
      <c r="U765">
        <v>0</v>
      </c>
      <c r="V765">
        <v>0</v>
      </c>
      <c r="W765">
        <v>1730</v>
      </c>
      <c r="X765">
        <v>0</v>
      </c>
      <c r="Y765">
        <v>0</v>
      </c>
      <c r="Z765">
        <v>289</v>
      </c>
      <c r="AA765">
        <v>0</v>
      </c>
      <c r="AB765">
        <v>3416</v>
      </c>
      <c r="AC765">
        <v>0</v>
      </c>
      <c r="AD765">
        <v>0</v>
      </c>
      <c r="AE765">
        <v>5084</v>
      </c>
    </row>
    <row r="766" spans="1:31" x14ac:dyDescent="0.35">
      <c r="A766" t="s">
        <v>400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6528</v>
      </c>
      <c r="U766">
        <v>1029</v>
      </c>
      <c r="V766">
        <v>0</v>
      </c>
      <c r="W766">
        <v>4809</v>
      </c>
      <c r="X766">
        <v>950</v>
      </c>
      <c r="Y766">
        <v>0</v>
      </c>
      <c r="Z766">
        <v>0</v>
      </c>
      <c r="AA766">
        <v>0</v>
      </c>
      <c r="AB766">
        <v>13316</v>
      </c>
      <c r="AC766">
        <v>0</v>
      </c>
      <c r="AD766">
        <v>0</v>
      </c>
      <c r="AE766">
        <v>7799</v>
      </c>
    </row>
    <row r="767" spans="1:31" x14ac:dyDescent="0.35">
      <c r="A767" t="s">
        <v>399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185</v>
      </c>
      <c r="U767">
        <v>0</v>
      </c>
      <c r="V767">
        <v>0</v>
      </c>
      <c r="W767">
        <v>184</v>
      </c>
      <c r="X767">
        <v>0</v>
      </c>
      <c r="Y767">
        <v>0</v>
      </c>
      <c r="Z767">
        <v>0</v>
      </c>
      <c r="AA767">
        <v>0</v>
      </c>
      <c r="AB767">
        <v>369</v>
      </c>
      <c r="AC767">
        <v>0</v>
      </c>
      <c r="AD767">
        <v>0</v>
      </c>
      <c r="AE767">
        <v>4294</v>
      </c>
    </row>
    <row r="768" spans="1:31" x14ac:dyDescent="0.35">
      <c r="A768" t="s">
        <v>398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197</v>
      </c>
      <c r="J768">
        <v>197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2168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437</v>
      </c>
      <c r="AA768">
        <v>2232</v>
      </c>
      <c r="AB768">
        <v>4837</v>
      </c>
      <c r="AC768">
        <v>0</v>
      </c>
      <c r="AD768">
        <v>0</v>
      </c>
      <c r="AE768">
        <v>4722</v>
      </c>
    </row>
    <row r="769" spans="1:31" x14ac:dyDescent="0.35">
      <c r="A769" t="s">
        <v>397</v>
      </c>
      <c r="B769">
        <v>1838</v>
      </c>
      <c r="C769">
        <v>408</v>
      </c>
      <c r="D769">
        <v>0</v>
      </c>
      <c r="E769">
        <v>3026</v>
      </c>
      <c r="F769">
        <v>10167</v>
      </c>
      <c r="G769">
        <v>0</v>
      </c>
      <c r="H769">
        <v>0</v>
      </c>
      <c r="I769">
        <v>15832</v>
      </c>
      <c r="J769">
        <v>31271</v>
      </c>
      <c r="K769">
        <v>4045</v>
      </c>
      <c r="L769">
        <v>783</v>
      </c>
      <c r="M769">
        <v>0</v>
      </c>
      <c r="N769">
        <v>4218</v>
      </c>
      <c r="O769">
        <v>0</v>
      </c>
      <c r="P769">
        <v>15060</v>
      </c>
      <c r="Q769">
        <v>0</v>
      </c>
      <c r="R769">
        <v>17439</v>
      </c>
      <c r="S769">
        <v>41545</v>
      </c>
      <c r="T769">
        <v>24513</v>
      </c>
      <c r="U769">
        <v>15245</v>
      </c>
      <c r="V769">
        <v>0</v>
      </c>
      <c r="W769">
        <v>16771</v>
      </c>
      <c r="X769">
        <v>28710</v>
      </c>
      <c r="Y769">
        <v>1252</v>
      </c>
      <c r="Z769">
        <v>487</v>
      </c>
      <c r="AA769">
        <v>134821</v>
      </c>
      <c r="AB769">
        <v>221799</v>
      </c>
      <c r="AC769">
        <v>0</v>
      </c>
      <c r="AD769">
        <v>4296</v>
      </c>
      <c r="AE769">
        <v>81427</v>
      </c>
    </row>
    <row r="770" spans="1:31" x14ac:dyDescent="0.35">
      <c r="A770" t="s">
        <v>396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8188</v>
      </c>
      <c r="U770">
        <v>40</v>
      </c>
      <c r="V770">
        <v>0</v>
      </c>
      <c r="W770">
        <v>9477</v>
      </c>
      <c r="X770">
        <v>0</v>
      </c>
      <c r="Y770">
        <v>0</v>
      </c>
      <c r="Z770">
        <v>376</v>
      </c>
      <c r="AA770">
        <v>126</v>
      </c>
      <c r="AB770">
        <v>18207</v>
      </c>
      <c r="AC770">
        <v>0</v>
      </c>
      <c r="AD770">
        <v>0</v>
      </c>
      <c r="AE770">
        <v>8738</v>
      </c>
    </row>
    <row r="771" spans="1:31" x14ac:dyDescent="0.35">
      <c r="A771" t="s">
        <v>395</v>
      </c>
      <c r="B771">
        <v>2324</v>
      </c>
      <c r="C771">
        <v>584</v>
      </c>
      <c r="D771">
        <v>0</v>
      </c>
      <c r="E771">
        <v>514</v>
      </c>
      <c r="F771">
        <v>0</v>
      </c>
      <c r="G771">
        <v>0</v>
      </c>
      <c r="H771">
        <v>0</v>
      </c>
      <c r="I771">
        <v>213</v>
      </c>
      <c r="J771">
        <v>3635</v>
      </c>
      <c r="K771">
        <v>0</v>
      </c>
      <c r="L771">
        <v>110</v>
      </c>
      <c r="M771">
        <v>0</v>
      </c>
      <c r="N771">
        <v>300</v>
      </c>
      <c r="O771">
        <v>0</v>
      </c>
      <c r="P771">
        <v>0</v>
      </c>
      <c r="Q771">
        <v>0</v>
      </c>
      <c r="R771">
        <v>200</v>
      </c>
      <c r="S771">
        <v>610</v>
      </c>
      <c r="T771">
        <v>9168</v>
      </c>
      <c r="U771">
        <v>2321</v>
      </c>
      <c r="V771">
        <v>0</v>
      </c>
      <c r="W771">
        <v>12610</v>
      </c>
      <c r="X771">
        <v>0</v>
      </c>
      <c r="Y771">
        <v>0</v>
      </c>
      <c r="Z771">
        <v>0</v>
      </c>
      <c r="AA771">
        <v>1616</v>
      </c>
      <c r="AB771">
        <v>25715</v>
      </c>
      <c r="AC771">
        <v>0</v>
      </c>
      <c r="AD771">
        <v>1500</v>
      </c>
      <c r="AE771">
        <v>17804</v>
      </c>
    </row>
    <row r="772" spans="1:31" x14ac:dyDescent="0.35">
      <c r="A772" t="s">
        <v>394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8</v>
      </c>
      <c r="H772">
        <v>0</v>
      </c>
      <c r="I772">
        <v>0</v>
      </c>
      <c r="J772">
        <v>8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1146</v>
      </c>
      <c r="U772">
        <v>1505</v>
      </c>
      <c r="V772">
        <v>0</v>
      </c>
      <c r="W772">
        <v>0</v>
      </c>
      <c r="X772">
        <v>2686</v>
      </c>
      <c r="Y772">
        <v>1550</v>
      </c>
      <c r="Z772">
        <v>0</v>
      </c>
      <c r="AA772">
        <v>323</v>
      </c>
      <c r="AB772">
        <v>7210</v>
      </c>
      <c r="AC772">
        <v>0</v>
      </c>
      <c r="AD772">
        <v>0</v>
      </c>
      <c r="AE772">
        <v>13562</v>
      </c>
    </row>
    <row r="773" spans="1:31" x14ac:dyDescent="0.35">
      <c r="A773" t="s">
        <v>393</v>
      </c>
      <c r="B773">
        <v>0</v>
      </c>
      <c r="C773">
        <v>783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783</v>
      </c>
      <c r="K773">
        <v>0</v>
      </c>
      <c r="L773">
        <v>879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879</v>
      </c>
      <c r="T773">
        <v>562</v>
      </c>
      <c r="U773">
        <v>820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1382</v>
      </c>
      <c r="AC773">
        <v>0</v>
      </c>
      <c r="AD773">
        <v>85</v>
      </c>
      <c r="AE773">
        <v>7341</v>
      </c>
    </row>
    <row r="774" spans="1:31" x14ac:dyDescent="0.35">
      <c r="A774" t="s">
        <v>392</v>
      </c>
      <c r="B774">
        <v>454</v>
      </c>
      <c r="C774">
        <v>1598</v>
      </c>
      <c r="D774">
        <v>0</v>
      </c>
      <c r="E774">
        <v>7768</v>
      </c>
      <c r="F774">
        <v>288</v>
      </c>
      <c r="G774">
        <v>0</v>
      </c>
      <c r="H774">
        <v>0</v>
      </c>
      <c r="I774">
        <v>4978</v>
      </c>
      <c r="J774">
        <v>15086</v>
      </c>
      <c r="K774">
        <v>760</v>
      </c>
      <c r="L774">
        <v>750</v>
      </c>
      <c r="M774">
        <v>0</v>
      </c>
      <c r="N774">
        <v>8200</v>
      </c>
      <c r="O774">
        <v>0</v>
      </c>
      <c r="P774">
        <v>0</v>
      </c>
      <c r="Q774">
        <v>0</v>
      </c>
      <c r="R774">
        <v>5464</v>
      </c>
      <c r="S774">
        <v>15174</v>
      </c>
      <c r="T774">
        <v>3974</v>
      </c>
      <c r="U774">
        <v>21064</v>
      </c>
      <c r="V774">
        <v>0</v>
      </c>
      <c r="W774">
        <v>18050</v>
      </c>
      <c r="X774">
        <v>0</v>
      </c>
      <c r="Y774">
        <v>0</v>
      </c>
      <c r="Z774">
        <v>0</v>
      </c>
      <c r="AA774">
        <v>12335</v>
      </c>
      <c r="AB774">
        <v>55423</v>
      </c>
      <c r="AC774">
        <v>0</v>
      </c>
      <c r="AD774">
        <v>1844</v>
      </c>
      <c r="AE774">
        <v>45714</v>
      </c>
    </row>
    <row r="775" spans="1:31" x14ac:dyDescent="0.35">
      <c r="A775" t="s">
        <v>391</v>
      </c>
      <c r="B775">
        <v>0</v>
      </c>
      <c r="C775">
        <v>0</v>
      </c>
      <c r="D775">
        <v>0</v>
      </c>
      <c r="E775">
        <v>2336</v>
      </c>
      <c r="F775">
        <v>0</v>
      </c>
      <c r="G775">
        <v>0</v>
      </c>
      <c r="H775">
        <v>0</v>
      </c>
      <c r="I775">
        <v>0</v>
      </c>
      <c r="J775">
        <v>2336</v>
      </c>
      <c r="K775">
        <v>0</v>
      </c>
      <c r="L775">
        <v>0</v>
      </c>
      <c r="M775">
        <v>0</v>
      </c>
      <c r="N775">
        <v>4151</v>
      </c>
      <c r="O775">
        <v>0</v>
      </c>
      <c r="P775">
        <v>0</v>
      </c>
      <c r="Q775">
        <v>0</v>
      </c>
      <c r="R775">
        <v>0</v>
      </c>
      <c r="S775">
        <v>4151</v>
      </c>
      <c r="T775">
        <v>0</v>
      </c>
      <c r="U775">
        <v>346</v>
      </c>
      <c r="V775">
        <v>0</v>
      </c>
      <c r="W775">
        <v>8579</v>
      </c>
      <c r="X775">
        <v>0</v>
      </c>
      <c r="Y775">
        <v>2393</v>
      </c>
      <c r="Z775">
        <v>0</v>
      </c>
      <c r="AA775">
        <v>0</v>
      </c>
      <c r="AB775">
        <v>11318</v>
      </c>
      <c r="AC775">
        <v>0</v>
      </c>
      <c r="AD775">
        <v>0</v>
      </c>
      <c r="AE775">
        <v>9004</v>
      </c>
    </row>
    <row r="776" spans="1:31" x14ac:dyDescent="0.35">
      <c r="A776" t="s">
        <v>390</v>
      </c>
      <c r="B776">
        <v>1020</v>
      </c>
      <c r="C776">
        <v>6</v>
      </c>
      <c r="D776">
        <v>0</v>
      </c>
      <c r="E776">
        <v>60</v>
      </c>
      <c r="F776">
        <v>0</v>
      </c>
      <c r="G776">
        <v>485</v>
      </c>
      <c r="H776">
        <v>0</v>
      </c>
      <c r="I776">
        <v>255</v>
      </c>
      <c r="J776">
        <v>1826</v>
      </c>
      <c r="K776">
        <v>250</v>
      </c>
      <c r="L776">
        <v>0</v>
      </c>
      <c r="M776">
        <v>0</v>
      </c>
      <c r="N776">
        <v>0</v>
      </c>
      <c r="O776">
        <v>0</v>
      </c>
      <c r="P776">
        <v>600</v>
      </c>
      <c r="Q776">
        <v>0</v>
      </c>
      <c r="R776">
        <v>660</v>
      </c>
      <c r="S776">
        <v>1510</v>
      </c>
      <c r="T776">
        <v>1684</v>
      </c>
      <c r="U776">
        <v>784</v>
      </c>
      <c r="V776">
        <v>0</v>
      </c>
      <c r="W776">
        <v>441</v>
      </c>
      <c r="X776">
        <v>0</v>
      </c>
      <c r="Y776">
        <v>580</v>
      </c>
      <c r="Z776">
        <v>0</v>
      </c>
      <c r="AA776">
        <v>650</v>
      </c>
      <c r="AB776">
        <v>4139</v>
      </c>
      <c r="AC776">
        <v>0</v>
      </c>
      <c r="AD776">
        <v>0</v>
      </c>
      <c r="AE776">
        <v>8885</v>
      </c>
    </row>
    <row r="777" spans="1:31" x14ac:dyDescent="0.35">
      <c r="A777" t="s">
        <v>389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1057</v>
      </c>
      <c r="J777">
        <v>1057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1200</v>
      </c>
      <c r="S777">
        <v>1200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1200</v>
      </c>
      <c r="AB777">
        <v>1200</v>
      </c>
      <c r="AC777">
        <v>0</v>
      </c>
      <c r="AD777">
        <v>0</v>
      </c>
      <c r="AE777">
        <v>13286</v>
      </c>
    </row>
    <row r="778" spans="1:31" x14ac:dyDescent="0.35">
      <c r="A778" t="s">
        <v>388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8631</v>
      </c>
    </row>
    <row r="779" spans="1:31" x14ac:dyDescent="0.35">
      <c r="A779" t="s">
        <v>387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78</v>
      </c>
      <c r="J779">
        <v>78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1986</v>
      </c>
      <c r="Z779">
        <v>0</v>
      </c>
      <c r="AA779">
        <v>2085</v>
      </c>
      <c r="AB779">
        <v>4071</v>
      </c>
      <c r="AC779">
        <v>0</v>
      </c>
      <c r="AD779">
        <v>0</v>
      </c>
      <c r="AE779">
        <v>6854</v>
      </c>
    </row>
    <row r="780" spans="1:31" x14ac:dyDescent="0.35">
      <c r="A780" t="s">
        <v>386</v>
      </c>
      <c r="B780">
        <v>28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28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5635</v>
      </c>
      <c r="U780">
        <v>0</v>
      </c>
      <c r="V780">
        <v>0</v>
      </c>
      <c r="W780">
        <v>0</v>
      </c>
      <c r="X780">
        <v>0</v>
      </c>
      <c r="Y780">
        <v>1900</v>
      </c>
      <c r="Z780">
        <v>0</v>
      </c>
      <c r="AA780">
        <v>0</v>
      </c>
      <c r="AB780">
        <v>7535</v>
      </c>
      <c r="AC780">
        <v>0</v>
      </c>
      <c r="AD780">
        <v>0</v>
      </c>
      <c r="AE780">
        <v>12675</v>
      </c>
    </row>
    <row r="781" spans="1:31" x14ac:dyDescent="0.35">
      <c r="A781" t="s">
        <v>385</v>
      </c>
      <c r="B781">
        <v>42</v>
      </c>
      <c r="C781">
        <v>0</v>
      </c>
      <c r="D781">
        <v>0</v>
      </c>
      <c r="E781">
        <v>273</v>
      </c>
      <c r="F781">
        <v>0</v>
      </c>
      <c r="G781">
        <v>0</v>
      </c>
      <c r="H781">
        <v>0</v>
      </c>
      <c r="I781">
        <v>435</v>
      </c>
      <c r="J781">
        <v>750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435</v>
      </c>
      <c r="S781">
        <v>435</v>
      </c>
      <c r="T781">
        <v>2806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435</v>
      </c>
      <c r="AB781">
        <v>3241</v>
      </c>
      <c r="AC781">
        <v>0</v>
      </c>
      <c r="AD781">
        <v>0</v>
      </c>
      <c r="AE781">
        <v>6912</v>
      </c>
    </row>
    <row r="782" spans="1:31" x14ac:dyDescent="0.35">
      <c r="A782" t="s">
        <v>384</v>
      </c>
      <c r="B782">
        <v>28</v>
      </c>
      <c r="C782">
        <v>1947</v>
      </c>
      <c r="D782">
        <v>0</v>
      </c>
      <c r="E782">
        <v>3875</v>
      </c>
      <c r="F782">
        <v>1908</v>
      </c>
      <c r="G782">
        <v>0</v>
      </c>
      <c r="H782">
        <v>37</v>
      </c>
      <c r="I782">
        <v>3457</v>
      </c>
      <c r="J782">
        <v>11252</v>
      </c>
      <c r="K782">
        <v>2000</v>
      </c>
      <c r="L782">
        <v>0</v>
      </c>
      <c r="M782">
        <v>0</v>
      </c>
      <c r="N782">
        <v>5836</v>
      </c>
      <c r="O782">
        <v>0</v>
      </c>
      <c r="P782">
        <v>0</v>
      </c>
      <c r="Q782">
        <v>0</v>
      </c>
      <c r="R782">
        <v>5085</v>
      </c>
      <c r="S782">
        <v>12921</v>
      </c>
      <c r="T782">
        <v>34896</v>
      </c>
      <c r="U782">
        <v>10788</v>
      </c>
      <c r="V782">
        <v>0</v>
      </c>
      <c r="W782">
        <v>100055</v>
      </c>
      <c r="X782">
        <v>35060</v>
      </c>
      <c r="Y782">
        <v>0</v>
      </c>
      <c r="Z782">
        <v>10373</v>
      </c>
      <c r="AA782">
        <v>21813</v>
      </c>
      <c r="AB782">
        <v>212985</v>
      </c>
      <c r="AC782">
        <v>0</v>
      </c>
      <c r="AD782">
        <v>4983</v>
      </c>
      <c r="AE782">
        <v>48823</v>
      </c>
    </row>
    <row r="783" spans="1:31" x14ac:dyDescent="0.35">
      <c r="A783" t="s">
        <v>383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2407</v>
      </c>
      <c r="X783">
        <v>0</v>
      </c>
      <c r="Y783">
        <v>0</v>
      </c>
      <c r="Z783">
        <v>0</v>
      </c>
      <c r="AA783">
        <v>0</v>
      </c>
      <c r="AB783">
        <v>2407</v>
      </c>
      <c r="AC783">
        <v>0</v>
      </c>
      <c r="AD783">
        <v>0</v>
      </c>
      <c r="AE783">
        <v>4505</v>
      </c>
    </row>
    <row r="784" spans="1:31" x14ac:dyDescent="0.35">
      <c r="A784" t="s">
        <v>382</v>
      </c>
      <c r="B784">
        <v>483</v>
      </c>
      <c r="C784">
        <v>631</v>
      </c>
      <c r="D784">
        <v>0</v>
      </c>
      <c r="E784">
        <v>473</v>
      </c>
      <c r="F784">
        <v>0</v>
      </c>
      <c r="G784">
        <v>0</v>
      </c>
      <c r="H784">
        <v>0</v>
      </c>
      <c r="I784">
        <v>0</v>
      </c>
      <c r="J784">
        <v>1587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7442</v>
      </c>
      <c r="U784">
        <v>884</v>
      </c>
      <c r="V784">
        <v>0</v>
      </c>
      <c r="W784">
        <v>25562</v>
      </c>
      <c r="X784">
        <v>0</v>
      </c>
      <c r="Y784">
        <v>0</v>
      </c>
      <c r="Z784">
        <v>1114</v>
      </c>
      <c r="AA784">
        <v>1318</v>
      </c>
      <c r="AB784">
        <v>36320</v>
      </c>
      <c r="AC784">
        <v>0</v>
      </c>
      <c r="AD784">
        <v>0</v>
      </c>
      <c r="AE784">
        <v>11295</v>
      </c>
    </row>
    <row r="785" spans="1:31" x14ac:dyDescent="0.35">
      <c r="A785" t="s">
        <v>381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5912</v>
      </c>
    </row>
    <row r="786" spans="1:31" x14ac:dyDescent="0.35">
      <c r="A786" t="s">
        <v>380</v>
      </c>
      <c r="B786">
        <v>2131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2131</v>
      </c>
      <c r="K786">
        <v>1500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1500</v>
      </c>
      <c r="T786">
        <v>1974</v>
      </c>
      <c r="U786">
        <v>0</v>
      </c>
      <c r="V786">
        <v>0</v>
      </c>
      <c r="W786">
        <v>3416</v>
      </c>
      <c r="X786">
        <v>981</v>
      </c>
      <c r="Y786">
        <v>1359</v>
      </c>
      <c r="Z786">
        <v>0</v>
      </c>
      <c r="AA786">
        <v>3413</v>
      </c>
      <c r="AB786">
        <v>11143</v>
      </c>
      <c r="AC786">
        <v>0</v>
      </c>
      <c r="AD786">
        <v>0</v>
      </c>
      <c r="AE786">
        <v>51223</v>
      </c>
    </row>
    <row r="787" spans="1:31" x14ac:dyDescent="0.35">
      <c r="A787" t="s">
        <v>379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2503</v>
      </c>
    </row>
    <row r="788" spans="1:31" x14ac:dyDescent="0.35">
      <c r="A788" t="s">
        <v>378</v>
      </c>
      <c r="B788">
        <v>41</v>
      </c>
      <c r="C788">
        <v>117</v>
      </c>
      <c r="D788">
        <v>0</v>
      </c>
      <c r="E788">
        <v>1054</v>
      </c>
      <c r="F788">
        <v>0</v>
      </c>
      <c r="G788">
        <v>34</v>
      </c>
      <c r="H788">
        <v>0</v>
      </c>
      <c r="I788">
        <v>0</v>
      </c>
      <c r="J788">
        <v>1246</v>
      </c>
      <c r="K788">
        <v>42</v>
      </c>
      <c r="L788">
        <v>0</v>
      </c>
      <c r="M788">
        <v>0</v>
      </c>
      <c r="N788">
        <v>1119</v>
      </c>
      <c r="O788">
        <v>0</v>
      </c>
      <c r="P788">
        <v>0</v>
      </c>
      <c r="Q788">
        <v>0</v>
      </c>
      <c r="R788">
        <v>0</v>
      </c>
      <c r="S788">
        <v>1161</v>
      </c>
      <c r="T788">
        <v>6538</v>
      </c>
      <c r="U788">
        <v>114</v>
      </c>
      <c r="V788">
        <v>0</v>
      </c>
      <c r="W788">
        <v>10477</v>
      </c>
      <c r="X788">
        <v>0</v>
      </c>
      <c r="Y788">
        <v>1350</v>
      </c>
      <c r="Z788">
        <v>141</v>
      </c>
      <c r="AA788">
        <v>0</v>
      </c>
      <c r="AB788">
        <v>18620</v>
      </c>
      <c r="AC788">
        <v>0</v>
      </c>
      <c r="AD788">
        <v>0</v>
      </c>
      <c r="AE788">
        <v>13594</v>
      </c>
    </row>
    <row r="789" spans="1:31" x14ac:dyDescent="0.35">
      <c r="A789" t="s">
        <v>377</v>
      </c>
      <c r="B789">
        <v>50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50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5333</v>
      </c>
      <c r="X789">
        <v>0</v>
      </c>
      <c r="Y789">
        <v>0</v>
      </c>
      <c r="Z789">
        <v>0</v>
      </c>
      <c r="AA789">
        <v>0</v>
      </c>
      <c r="AB789">
        <v>5333</v>
      </c>
      <c r="AC789">
        <v>0</v>
      </c>
      <c r="AD789">
        <v>0</v>
      </c>
      <c r="AE789">
        <v>5661</v>
      </c>
    </row>
    <row r="790" spans="1:31" x14ac:dyDescent="0.35">
      <c r="A790" t="s">
        <v>376</v>
      </c>
      <c r="B790">
        <v>0</v>
      </c>
      <c r="C790">
        <v>0</v>
      </c>
      <c r="D790">
        <v>0</v>
      </c>
      <c r="E790">
        <v>2514</v>
      </c>
      <c r="F790">
        <v>605</v>
      </c>
      <c r="G790">
        <v>0</v>
      </c>
      <c r="H790">
        <v>0</v>
      </c>
      <c r="I790">
        <v>738</v>
      </c>
      <c r="J790">
        <v>3857</v>
      </c>
      <c r="K790">
        <v>0</v>
      </c>
      <c r="L790">
        <v>0</v>
      </c>
      <c r="M790">
        <v>0</v>
      </c>
      <c r="N790">
        <v>3000</v>
      </c>
      <c r="O790">
        <v>0</v>
      </c>
      <c r="P790">
        <v>0</v>
      </c>
      <c r="Q790">
        <v>0</v>
      </c>
      <c r="R790">
        <v>0</v>
      </c>
      <c r="S790">
        <v>3000</v>
      </c>
      <c r="T790">
        <v>6684</v>
      </c>
      <c r="U790">
        <v>2428</v>
      </c>
      <c r="V790">
        <v>0</v>
      </c>
      <c r="W790">
        <v>35422</v>
      </c>
      <c r="X790">
        <v>0</v>
      </c>
      <c r="Y790">
        <v>0</v>
      </c>
      <c r="Z790">
        <v>0</v>
      </c>
      <c r="AA790">
        <v>337</v>
      </c>
      <c r="AB790">
        <v>44871</v>
      </c>
      <c r="AC790">
        <v>0</v>
      </c>
      <c r="AD790">
        <v>0</v>
      </c>
      <c r="AE790">
        <v>20714</v>
      </c>
    </row>
    <row r="791" spans="1:31" x14ac:dyDescent="0.35">
      <c r="A791" t="s">
        <v>375</v>
      </c>
      <c r="B791">
        <v>148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148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3185</v>
      </c>
      <c r="U791">
        <v>1368</v>
      </c>
      <c r="V791">
        <v>0</v>
      </c>
      <c r="W791">
        <v>197</v>
      </c>
      <c r="X791">
        <v>0</v>
      </c>
      <c r="Y791">
        <v>2134</v>
      </c>
      <c r="Z791">
        <v>0</v>
      </c>
      <c r="AA791">
        <v>0</v>
      </c>
      <c r="AB791">
        <v>6884</v>
      </c>
      <c r="AC791">
        <v>0</v>
      </c>
      <c r="AD791">
        <v>0</v>
      </c>
      <c r="AE791">
        <v>9632</v>
      </c>
    </row>
    <row r="792" spans="1:31" x14ac:dyDescent="0.35">
      <c r="A792" t="s">
        <v>374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3491</v>
      </c>
      <c r="X792">
        <v>0</v>
      </c>
      <c r="Y792">
        <v>0</v>
      </c>
      <c r="Z792">
        <v>891</v>
      </c>
      <c r="AA792">
        <v>0</v>
      </c>
      <c r="AB792">
        <v>4382</v>
      </c>
      <c r="AC792">
        <v>0</v>
      </c>
      <c r="AD792">
        <v>0</v>
      </c>
      <c r="AE792">
        <v>5221</v>
      </c>
    </row>
    <row r="793" spans="1:31" x14ac:dyDescent="0.35">
      <c r="A793" t="s">
        <v>373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507</v>
      </c>
      <c r="V793">
        <v>0</v>
      </c>
      <c r="W793">
        <v>3478</v>
      </c>
      <c r="X793">
        <v>0</v>
      </c>
      <c r="Y793">
        <v>478</v>
      </c>
      <c r="Z793">
        <v>0</v>
      </c>
      <c r="AA793">
        <v>245</v>
      </c>
      <c r="AB793">
        <v>4708</v>
      </c>
      <c r="AC793">
        <v>0</v>
      </c>
      <c r="AD793">
        <v>0</v>
      </c>
      <c r="AE793">
        <v>5181</v>
      </c>
    </row>
    <row r="794" spans="1:31" x14ac:dyDescent="0.35">
      <c r="A794" t="s">
        <v>372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2275</v>
      </c>
    </row>
    <row r="795" spans="1:31" x14ac:dyDescent="0.35">
      <c r="A795" t="s">
        <v>371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2225</v>
      </c>
    </row>
    <row r="796" spans="1:31" x14ac:dyDescent="0.35">
      <c r="A796" t="s">
        <v>370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3018</v>
      </c>
      <c r="X796">
        <v>0</v>
      </c>
      <c r="Y796">
        <v>0</v>
      </c>
      <c r="Z796">
        <v>0</v>
      </c>
      <c r="AA796">
        <v>0</v>
      </c>
      <c r="AB796">
        <v>3018</v>
      </c>
      <c r="AC796">
        <v>0</v>
      </c>
      <c r="AD796">
        <v>0</v>
      </c>
      <c r="AE796">
        <v>4974</v>
      </c>
    </row>
    <row r="797" spans="1:31" x14ac:dyDescent="0.35">
      <c r="A797" t="s">
        <v>369</v>
      </c>
      <c r="B797">
        <v>92</v>
      </c>
      <c r="C797">
        <v>1009</v>
      </c>
      <c r="D797">
        <v>0</v>
      </c>
      <c r="E797">
        <v>11169</v>
      </c>
      <c r="F797">
        <v>0</v>
      </c>
      <c r="G797">
        <v>0</v>
      </c>
      <c r="H797">
        <v>0</v>
      </c>
      <c r="I797">
        <v>46</v>
      </c>
      <c r="J797">
        <v>12316</v>
      </c>
      <c r="K797">
        <v>92</v>
      </c>
      <c r="L797">
        <v>1062</v>
      </c>
      <c r="M797">
        <v>0</v>
      </c>
      <c r="N797">
        <v>10000</v>
      </c>
      <c r="O797">
        <v>0</v>
      </c>
      <c r="P797">
        <v>0</v>
      </c>
      <c r="Q797">
        <v>0</v>
      </c>
      <c r="R797">
        <v>46</v>
      </c>
      <c r="S797">
        <v>11200</v>
      </c>
      <c r="T797">
        <v>11680</v>
      </c>
      <c r="U797">
        <v>4709</v>
      </c>
      <c r="V797">
        <v>0</v>
      </c>
      <c r="W797">
        <v>75398</v>
      </c>
      <c r="X797">
        <v>0</v>
      </c>
      <c r="Y797">
        <v>9294</v>
      </c>
      <c r="Z797">
        <v>0</v>
      </c>
      <c r="AA797">
        <v>26362</v>
      </c>
      <c r="AB797">
        <v>127443</v>
      </c>
      <c r="AC797">
        <v>0</v>
      </c>
      <c r="AD797">
        <v>12686</v>
      </c>
      <c r="AE797">
        <v>74002</v>
      </c>
    </row>
    <row r="798" spans="1:31" x14ac:dyDescent="0.35">
      <c r="A798" t="s">
        <v>368</v>
      </c>
      <c r="B798">
        <v>0</v>
      </c>
      <c r="C798">
        <v>0</v>
      </c>
      <c r="D798">
        <v>0</v>
      </c>
      <c r="E798">
        <v>422</v>
      </c>
      <c r="F798">
        <v>0</v>
      </c>
      <c r="G798">
        <v>0</v>
      </c>
      <c r="H798">
        <v>0</v>
      </c>
      <c r="I798">
        <v>0</v>
      </c>
      <c r="J798">
        <v>422</v>
      </c>
      <c r="K798">
        <v>0</v>
      </c>
      <c r="L798">
        <v>0</v>
      </c>
      <c r="M798">
        <v>0</v>
      </c>
      <c r="N798">
        <v>1650</v>
      </c>
      <c r="O798">
        <v>0</v>
      </c>
      <c r="P798">
        <v>0</v>
      </c>
      <c r="Q798">
        <v>0</v>
      </c>
      <c r="R798">
        <v>0</v>
      </c>
      <c r="S798">
        <v>1650</v>
      </c>
      <c r="T798">
        <v>0</v>
      </c>
      <c r="U798">
        <v>0</v>
      </c>
      <c r="V798">
        <v>0</v>
      </c>
      <c r="W798">
        <v>1650</v>
      </c>
      <c r="X798">
        <v>0</v>
      </c>
      <c r="Y798">
        <v>0</v>
      </c>
      <c r="Z798">
        <v>0</v>
      </c>
      <c r="AA798">
        <v>0</v>
      </c>
      <c r="AB798">
        <v>1650</v>
      </c>
      <c r="AC798">
        <v>0</v>
      </c>
      <c r="AD798">
        <v>0</v>
      </c>
      <c r="AE798">
        <v>1384</v>
      </c>
    </row>
    <row r="799" spans="1:31" x14ac:dyDescent="0.35">
      <c r="A799" t="s">
        <v>367</v>
      </c>
      <c r="B799">
        <v>3471</v>
      </c>
      <c r="C799">
        <v>0</v>
      </c>
      <c r="D799">
        <v>0</v>
      </c>
      <c r="E799">
        <v>3186</v>
      </c>
      <c r="F799">
        <v>0</v>
      </c>
      <c r="G799">
        <v>0</v>
      </c>
      <c r="H799">
        <v>0</v>
      </c>
      <c r="I799">
        <v>0</v>
      </c>
      <c r="J799">
        <v>6657</v>
      </c>
      <c r="K799">
        <v>4000</v>
      </c>
      <c r="L799">
        <v>0</v>
      </c>
      <c r="M799">
        <v>0</v>
      </c>
      <c r="N799">
        <v>3500</v>
      </c>
      <c r="O799">
        <v>0</v>
      </c>
      <c r="P799">
        <v>0</v>
      </c>
      <c r="Q799">
        <v>0</v>
      </c>
      <c r="R799">
        <v>0</v>
      </c>
      <c r="S799">
        <v>7500</v>
      </c>
      <c r="T799">
        <v>24594</v>
      </c>
      <c r="U799">
        <v>1839</v>
      </c>
      <c r="V799">
        <v>0</v>
      </c>
      <c r="W799">
        <v>57426</v>
      </c>
      <c r="X799">
        <v>0</v>
      </c>
      <c r="Y799">
        <v>0</v>
      </c>
      <c r="Z799">
        <v>0</v>
      </c>
      <c r="AA799">
        <v>0</v>
      </c>
      <c r="AB799">
        <v>83859</v>
      </c>
      <c r="AC799">
        <v>0</v>
      </c>
      <c r="AD799">
        <v>0</v>
      </c>
      <c r="AE799">
        <v>152875</v>
      </c>
    </row>
    <row r="800" spans="1:31" x14ac:dyDescent="0.35">
      <c r="A800" t="s">
        <v>366</v>
      </c>
      <c r="B800">
        <v>364</v>
      </c>
      <c r="C800">
        <v>3704</v>
      </c>
      <c r="D800">
        <v>12438</v>
      </c>
      <c r="E800">
        <v>8224</v>
      </c>
      <c r="F800">
        <v>10049</v>
      </c>
      <c r="G800">
        <v>0</v>
      </c>
      <c r="H800">
        <v>2401</v>
      </c>
      <c r="I800">
        <v>6174</v>
      </c>
      <c r="J800">
        <v>43354</v>
      </c>
      <c r="K800">
        <v>0</v>
      </c>
      <c r="L800">
        <v>0</v>
      </c>
      <c r="M800">
        <v>26498</v>
      </c>
      <c r="N800">
        <v>0</v>
      </c>
      <c r="O800">
        <v>13589</v>
      </c>
      <c r="P800">
        <v>0</v>
      </c>
      <c r="Q800">
        <v>0</v>
      </c>
      <c r="R800">
        <v>0</v>
      </c>
      <c r="S800">
        <v>40087</v>
      </c>
      <c r="T800">
        <v>43588</v>
      </c>
      <c r="U800">
        <v>28970</v>
      </c>
      <c r="V800">
        <v>34807</v>
      </c>
      <c r="W800">
        <v>102013</v>
      </c>
      <c r="X800">
        <v>175626</v>
      </c>
      <c r="Y800">
        <v>0</v>
      </c>
      <c r="Z800">
        <v>3484</v>
      </c>
      <c r="AA800">
        <v>26068</v>
      </c>
      <c r="AB800">
        <v>414556</v>
      </c>
      <c r="AC800">
        <v>0</v>
      </c>
      <c r="AD800">
        <v>11323</v>
      </c>
      <c r="AE800">
        <v>165946</v>
      </c>
    </row>
    <row r="801" spans="1:31" x14ac:dyDescent="0.35">
      <c r="A801" t="s">
        <v>365</v>
      </c>
      <c r="B801">
        <v>187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540</v>
      </c>
      <c r="J801">
        <v>727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590</v>
      </c>
      <c r="S801">
        <v>590</v>
      </c>
      <c r="T801">
        <v>0</v>
      </c>
      <c r="U801">
        <v>642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3603</v>
      </c>
      <c r="AB801">
        <v>4245</v>
      </c>
      <c r="AC801">
        <v>0</v>
      </c>
      <c r="AD801">
        <v>0</v>
      </c>
      <c r="AE801">
        <v>20602</v>
      </c>
    </row>
    <row r="802" spans="1:31" x14ac:dyDescent="0.35">
      <c r="A802" t="s">
        <v>364</v>
      </c>
      <c r="B802">
        <v>794</v>
      </c>
      <c r="C802">
        <v>0</v>
      </c>
      <c r="D802">
        <v>0</v>
      </c>
      <c r="E802">
        <v>23</v>
      </c>
      <c r="F802">
        <v>1117</v>
      </c>
      <c r="G802">
        <v>0</v>
      </c>
      <c r="H802">
        <v>0</v>
      </c>
      <c r="I802">
        <v>0</v>
      </c>
      <c r="J802">
        <v>1934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5530</v>
      </c>
      <c r="U802">
        <v>0</v>
      </c>
      <c r="V802">
        <v>0</v>
      </c>
      <c r="W802">
        <v>32247</v>
      </c>
      <c r="X802">
        <v>11792</v>
      </c>
      <c r="Y802">
        <v>0</v>
      </c>
      <c r="Z802">
        <v>0</v>
      </c>
      <c r="AA802">
        <v>0</v>
      </c>
      <c r="AB802">
        <v>49569</v>
      </c>
      <c r="AC802">
        <v>0</v>
      </c>
      <c r="AD802">
        <v>0</v>
      </c>
      <c r="AE802">
        <v>19543</v>
      </c>
    </row>
    <row r="803" spans="1:31" x14ac:dyDescent="0.35">
      <c r="A803" t="s">
        <v>363</v>
      </c>
      <c r="B803">
        <v>7380</v>
      </c>
      <c r="C803">
        <v>288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38</v>
      </c>
      <c r="J803">
        <v>7706</v>
      </c>
      <c r="K803">
        <v>6000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6000</v>
      </c>
      <c r="T803">
        <v>20906</v>
      </c>
      <c r="U803">
        <v>2510</v>
      </c>
      <c r="V803">
        <v>0</v>
      </c>
      <c r="W803">
        <v>2055</v>
      </c>
      <c r="X803">
        <v>0</v>
      </c>
      <c r="Y803">
        <v>0</v>
      </c>
      <c r="Z803">
        <v>0</v>
      </c>
      <c r="AA803">
        <v>880</v>
      </c>
      <c r="AB803">
        <v>26351</v>
      </c>
      <c r="AC803">
        <v>0</v>
      </c>
      <c r="AD803">
        <v>0</v>
      </c>
      <c r="AE803">
        <v>43635</v>
      </c>
    </row>
    <row r="804" spans="1:31" x14ac:dyDescent="0.35">
      <c r="A804" t="s">
        <v>362</v>
      </c>
      <c r="B804">
        <v>0</v>
      </c>
      <c r="C804">
        <v>0</v>
      </c>
      <c r="D804">
        <v>0</v>
      </c>
      <c r="E804">
        <v>101</v>
      </c>
      <c r="F804">
        <v>604</v>
      </c>
      <c r="G804">
        <v>0</v>
      </c>
      <c r="H804">
        <v>0</v>
      </c>
      <c r="I804">
        <v>0</v>
      </c>
      <c r="J804">
        <v>705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3146</v>
      </c>
      <c r="X804">
        <v>0</v>
      </c>
      <c r="Y804">
        <v>0</v>
      </c>
      <c r="Z804">
        <v>0</v>
      </c>
      <c r="AA804">
        <v>854</v>
      </c>
      <c r="AB804">
        <v>4000</v>
      </c>
      <c r="AC804">
        <v>0</v>
      </c>
      <c r="AD804">
        <v>0</v>
      </c>
      <c r="AE804">
        <v>20924</v>
      </c>
    </row>
    <row r="805" spans="1:31" x14ac:dyDescent="0.35">
      <c r="A805" t="s">
        <v>361</v>
      </c>
      <c r="B805">
        <v>0</v>
      </c>
      <c r="C805">
        <v>0</v>
      </c>
      <c r="D805">
        <v>0</v>
      </c>
      <c r="E805">
        <v>2150</v>
      </c>
      <c r="F805">
        <v>0</v>
      </c>
      <c r="G805">
        <v>0</v>
      </c>
      <c r="H805">
        <v>0</v>
      </c>
      <c r="I805">
        <v>0</v>
      </c>
      <c r="J805">
        <v>2150</v>
      </c>
      <c r="K805">
        <v>0</v>
      </c>
      <c r="L805">
        <v>0</v>
      </c>
      <c r="M805">
        <v>0</v>
      </c>
      <c r="N805">
        <v>2495</v>
      </c>
      <c r="O805">
        <v>0</v>
      </c>
      <c r="P805">
        <v>0</v>
      </c>
      <c r="Q805">
        <v>0</v>
      </c>
      <c r="R805">
        <v>0</v>
      </c>
      <c r="S805">
        <v>2495</v>
      </c>
      <c r="T805">
        <v>0</v>
      </c>
      <c r="U805">
        <v>0</v>
      </c>
      <c r="V805">
        <v>0</v>
      </c>
      <c r="W805">
        <v>7622</v>
      </c>
      <c r="X805">
        <v>0</v>
      </c>
      <c r="Y805">
        <v>584</v>
      </c>
      <c r="Z805">
        <v>0</v>
      </c>
      <c r="AA805">
        <v>483</v>
      </c>
      <c r="AB805">
        <v>8689</v>
      </c>
      <c r="AC805">
        <v>0</v>
      </c>
      <c r="AD805">
        <v>0</v>
      </c>
      <c r="AE805">
        <v>36007</v>
      </c>
    </row>
    <row r="806" spans="1:31" x14ac:dyDescent="0.35">
      <c r="A806" t="s">
        <v>360</v>
      </c>
      <c r="B806">
        <v>1406</v>
      </c>
      <c r="C806">
        <v>8</v>
      </c>
      <c r="D806">
        <v>0</v>
      </c>
      <c r="E806">
        <v>6020</v>
      </c>
      <c r="F806">
        <v>0</v>
      </c>
      <c r="G806">
        <v>0</v>
      </c>
      <c r="H806">
        <v>0</v>
      </c>
      <c r="I806">
        <v>0</v>
      </c>
      <c r="J806">
        <v>7434</v>
      </c>
      <c r="K806">
        <v>1745</v>
      </c>
      <c r="L806">
        <v>0</v>
      </c>
      <c r="M806">
        <v>0</v>
      </c>
      <c r="N806">
        <v>6772</v>
      </c>
      <c r="O806">
        <v>0</v>
      </c>
      <c r="P806">
        <v>0</v>
      </c>
      <c r="Q806">
        <v>0</v>
      </c>
      <c r="R806">
        <v>0</v>
      </c>
      <c r="S806">
        <v>8517</v>
      </c>
      <c r="T806">
        <v>6810</v>
      </c>
      <c r="U806">
        <v>551</v>
      </c>
      <c r="V806">
        <v>0</v>
      </c>
      <c r="W806">
        <v>21756</v>
      </c>
      <c r="X806">
        <v>0</v>
      </c>
      <c r="Y806">
        <v>0</v>
      </c>
      <c r="Z806">
        <v>0</v>
      </c>
      <c r="AA806">
        <v>351</v>
      </c>
      <c r="AB806">
        <v>29468</v>
      </c>
      <c r="AC806">
        <v>0</v>
      </c>
      <c r="AD806">
        <v>0</v>
      </c>
      <c r="AE806">
        <v>28924</v>
      </c>
    </row>
    <row r="807" spans="1:31" x14ac:dyDescent="0.35">
      <c r="A807" t="s">
        <v>359</v>
      </c>
      <c r="B807">
        <v>242</v>
      </c>
      <c r="C807">
        <v>308</v>
      </c>
      <c r="D807">
        <v>0</v>
      </c>
      <c r="E807">
        <v>21728</v>
      </c>
      <c r="F807">
        <v>0</v>
      </c>
      <c r="G807">
        <v>0</v>
      </c>
      <c r="H807">
        <v>1653</v>
      </c>
      <c r="I807">
        <v>561</v>
      </c>
      <c r="J807">
        <v>24492</v>
      </c>
      <c r="K807">
        <v>2818</v>
      </c>
      <c r="L807">
        <v>1349</v>
      </c>
      <c r="M807">
        <v>0</v>
      </c>
      <c r="N807">
        <v>5261</v>
      </c>
      <c r="O807">
        <v>0</v>
      </c>
      <c r="P807">
        <v>0</v>
      </c>
      <c r="Q807">
        <v>5000</v>
      </c>
      <c r="R807">
        <v>6621</v>
      </c>
      <c r="S807">
        <v>21049</v>
      </c>
      <c r="T807">
        <v>32454</v>
      </c>
      <c r="U807">
        <v>4216</v>
      </c>
      <c r="V807">
        <v>0</v>
      </c>
      <c r="W807">
        <v>181304</v>
      </c>
      <c r="X807">
        <v>0</v>
      </c>
      <c r="Y807">
        <v>0</v>
      </c>
      <c r="Z807">
        <v>5000</v>
      </c>
      <c r="AA807">
        <v>20937</v>
      </c>
      <c r="AB807">
        <v>243911</v>
      </c>
      <c r="AC807">
        <v>0</v>
      </c>
      <c r="AD807">
        <v>0</v>
      </c>
      <c r="AE807">
        <v>180148</v>
      </c>
    </row>
    <row r="808" spans="1:31" x14ac:dyDescent="0.35">
      <c r="A808" t="s">
        <v>358</v>
      </c>
      <c r="B808">
        <v>9234</v>
      </c>
      <c r="C808">
        <v>72</v>
      </c>
      <c r="D808">
        <v>0</v>
      </c>
      <c r="E808">
        <v>0</v>
      </c>
      <c r="F808">
        <v>646</v>
      </c>
      <c r="G808">
        <v>0</v>
      </c>
      <c r="H808">
        <v>0</v>
      </c>
      <c r="I808">
        <v>1523</v>
      </c>
      <c r="J808">
        <v>11475</v>
      </c>
      <c r="K808">
        <v>0</v>
      </c>
      <c r="L808">
        <v>0</v>
      </c>
      <c r="M808">
        <v>0</v>
      </c>
      <c r="N808">
        <v>0</v>
      </c>
      <c r="O808">
        <v>650</v>
      </c>
      <c r="P808">
        <v>0</v>
      </c>
      <c r="Q808">
        <v>0</v>
      </c>
      <c r="R808">
        <v>0</v>
      </c>
      <c r="S808">
        <v>650</v>
      </c>
      <c r="T808">
        <v>24102</v>
      </c>
      <c r="U808">
        <v>6368</v>
      </c>
      <c r="V808">
        <v>0</v>
      </c>
      <c r="W808">
        <v>56154</v>
      </c>
      <c r="X808">
        <v>28038</v>
      </c>
      <c r="Y808">
        <v>0</v>
      </c>
      <c r="Z808">
        <v>1433</v>
      </c>
      <c r="AA808">
        <v>8276</v>
      </c>
      <c r="AB808">
        <v>124371</v>
      </c>
      <c r="AC808">
        <v>0</v>
      </c>
      <c r="AD808">
        <v>0</v>
      </c>
      <c r="AE808">
        <v>94738</v>
      </c>
    </row>
    <row r="809" spans="1:31" x14ac:dyDescent="0.35">
      <c r="A809" t="s">
        <v>357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3762</v>
      </c>
      <c r="U809">
        <v>3560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7322</v>
      </c>
      <c r="AC809">
        <v>0</v>
      </c>
      <c r="AD809">
        <v>0</v>
      </c>
      <c r="AE809">
        <v>60777</v>
      </c>
    </row>
    <row r="810" spans="1:31" x14ac:dyDescent="0.35">
      <c r="A810" t="s">
        <v>356</v>
      </c>
      <c r="B810">
        <v>30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5401</v>
      </c>
      <c r="U810">
        <v>2275</v>
      </c>
      <c r="V810">
        <v>0</v>
      </c>
      <c r="W810">
        <v>335</v>
      </c>
      <c r="X810">
        <v>0</v>
      </c>
      <c r="Y810">
        <v>0</v>
      </c>
      <c r="Z810">
        <v>0</v>
      </c>
      <c r="AA810">
        <v>50</v>
      </c>
      <c r="AB810">
        <v>8061</v>
      </c>
      <c r="AC810">
        <v>0</v>
      </c>
      <c r="AD810">
        <v>0</v>
      </c>
      <c r="AE810">
        <v>14896</v>
      </c>
    </row>
    <row r="811" spans="1:31" x14ac:dyDescent="0.35">
      <c r="A811" t="s">
        <v>355</v>
      </c>
      <c r="B811">
        <v>763</v>
      </c>
      <c r="C811">
        <v>702</v>
      </c>
      <c r="D811">
        <v>267</v>
      </c>
      <c r="E811">
        <v>0</v>
      </c>
      <c r="F811">
        <v>0</v>
      </c>
      <c r="G811">
        <v>0</v>
      </c>
      <c r="H811">
        <v>10</v>
      </c>
      <c r="I811">
        <v>451</v>
      </c>
      <c r="J811">
        <v>2193</v>
      </c>
      <c r="K811">
        <v>1450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840</v>
      </c>
      <c r="S811">
        <v>2290</v>
      </c>
      <c r="T811">
        <v>2002</v>
      </c>
      <c r="U811">
        <v>5540</v>
      </c>
      <c r="V811">
        <v>3824</v>
      </c>
      <c r="W811">
        <v>0</v>
      </c>
      <c r="X811">
        <v>0</v>
      </c>
      <c r="Y811">
        <v>0</v>
      </c>
      <c r="Z811">
        <v>0</v>
      </c>
      <c r="AA811">
        <v>6765</v>
      </c>
      <c r="AB811">
        <v>18131</v>
      </c>
      <c r="AC811">
        <v>0</v>
      </c>
      <c r="AD811">
        <v>0</v>
      </c>
      <c r="AE811">
        <v>79499</v>
      </c>
    </row>
    <row r="812" spans="1:31" x14ac:dyDescent="0.35">
      <c r="A812" t="s">
        <v>354</v>
      </c>
      <c r="B812">
        <v>10</v>
      </c>
      <c r="C812">
        <v>803</v>
      </c>
      <c r="D812">
        <v>0</v>
      </c>
      <c r="E812">
        <v>0</v>
      </c>
      <c r="F812">
        <v>1001</v>
      </c>
      <c r="G812">
        <v>0</v>
      </c>
      <c r="H812">
        <v>0</v>
      </c>
      <c r="I812">
        <v>284</v>
      </c>
      <c r="J812">
        <v>2098</v>
      </c>
      <c r="K812">
        <v>0</v>
      </c>
      <c r="L812">
        <v>0</v>
      </c>
      <c r="M812">
        <v>0</v>
      </c>
      <c r="N812">
        <v>0</v>
      </c>
      <c r="O812">
        <v>5000</v>
      </c>
      <c r="P812">
        <v>0</v>
      </c>
      <c r="Q812">
        <v>0</v>
      </c>
      <c r="R812">
        <v>0</v>
      </c>
      <c r="S812">
        <v>5000</v>
      </c>
      <c r="T812">
        <v>41462</v>
      </c>
      <c r="U812">
        <v>25183</v>
      </c>
      <c r="V812">
        <v>0</v>
      </c>
      <c r="W812">
        <v>0</v>
      </c>
      <c r="X812">
        <v>88643</v>
      </c>
      <c r="Y812">
        <v>0</v>
      </c>
      <c r="Z812">
        <v>0</v>
      </c>
      <c r="AA812">
        <v>16933</v>
      </c>
      <c r="AB812">
        <v>172221</v>
      </c>
      <c r="AC812">
        <v>0</v>
      </c>
      <c r="AD812">
        <v>9558</v>
      </c>
      <c r="AE812">
        <v>118813</v>
      </c>
    </row>
    <row r="813" spans="1:31" x14ac:dyDescent="0.35">
      <c r="A813" t="s">
        <v>353</v>
      </c>
      <c r="B813">
        <v>230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230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10018</v>
      </c>
      <c r="U813">
        <v>0</v>
      </c>
      <c r="V813">
        <v>0</v>
      </c>
      <c r="W813">
        <v>100</v>
      </c>
      <c r="X813">
        <v>0</v>
      </c>
      <c r="Y813">
        <v>0</v>
      </c>
      <c r="Z813">
        <v>0</v>
      </c>
      <c r="AA813">
        <v>67</v>
      </c>
      <c r="AB813">
        <v>10185</v>
      </c>
      <c r="AC813">
        <v>0</v>
      </c>
      <c r="AD813">
        <v>0</v>
      </c>
      <c r="AE813">
        <v>8642</v>
      </c>
    </row>
    <row r="814" spans="1:31" x14ac:dyDescent="0.35">
      <c r="A814" t="s">
        <v>352</v>
      </c>
      <c r="B814">
        <v>0</v>
      </c>
      <c r="C814">
        <v>0</v>
      </c>
      <c r="D814">
        <v>1481</v>
      </c>
      <c r="E814">
        <v>55</v>
      </c>
      <c r="F814">
        <v>6397</v>
      </c>
      <c r="G814">
        <v>0</v>
      </c>
      <c r="H814">
        <v>0</v>
      </c>
      <c r="I814">
        <v>0</v>
      </c>
      <c r="J814">
        <v>7933</v>
      </c>
      <c r="K814">
        <v>0</v>
      </c>
      <c r="L814">
        <v>0</v>
      </c>
      <c r="M814">
        <v>0</v>
      </c>
      <c r="N814">
        <v>500</v>
      </c>
      <c r="O814">
        <v>0</v>
      </c>
      <c r="P814">
        <v>0</v>
      </c>
      <c r="Q814">
        <v>0</v>
      </c>
      <c r="R814">
        <v>0</v>
      </c>
      <c r="S814">
        <v>500</v>
      </c>
      <c r="T814">
        <v>43220</v>
      </c>
      <c r="U814">
        <v>0</v>
      </c>
      <c r="V814">
        <v>0</v>
      </c>
      <c r="W814">
        <v>118868</v>
      </c>
      <c r="X814">
        <v>148314</v>
      </c>
      <c r="Y814">
        <v>0</v>
      </c>
      <c r="Z814">
        <v>0</v>
      </c>
      <c r="AA814">
        <v>9046</v>
      </c>
      <c r="AB814">
        <v>319448</v>
      </c>
      <c r="AC814">
        <v>0</v>
      </c>
      <c r="AD814">
        <v>0</v>
      </c>
      <c r="AE814">
        <v>387550</v>
      </c>
    </row>
    <row r="815" spans="1:31" x14ac:dyDescent="0.35">
      <c r="A815" t="s">
        <v>351</v>
      </c>
      <c r="B815">
        <v>0</v>
      </c>
      <c r="C815">
        <v>483</v>
      </c>
      <c r="D815">
        <v>0</v>
      </c>
      <c r="E815">
        <v>70</v>
      </c>
      <c r="F815">
        <v>0</v>
      </c>
      <c r="G815">
        <v>0</v>
      </c>
      <c r="H815">
        <v>0</v>
      </c>
      <c r="I815">
        <v>785</v>
      </c>
      <c r="J815">
        <v>1338</v>
      </c>
      <c r="K815">
        <v>0</v>
      </c>
      <c r="L815">
        <v>1063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800</v>
      </c>
      <c r="S815">
        <v>1863</v>
      </c>
      <c r="T815">
        <v>0</v>
      </c>
      <c r="U815">
        <v>2660</v>
      </c>
      <c r="V815">
        <v>0</v>
      </c>
      <c r="W815">
        <v>6462</v>
      </c>
      <c r="X815">
        <v>4783</v>
      </c>
      <c r="Y815">
        <v>0</v>
      </c>
      <c r="Z815">
        <v>0</v>
      </c>
      <c r="AA815">
        <v>4048</v>
      </c>
      <c r="AB815">
        <v>17953</v>
      </c>
      <c r="AC815">
        <v>0</v>
      </c>
      <c r="AD815">
        <v>0</v>
      </c>
      <c r="AE815">
        <v>7970</v>
      </c>
    </row>
    <row r="816" spans="1:31" x14ac:dyDescent="0.35">
      <c r="A816" t="s">
        <v>1204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6217</v>
      </c>
    </row>
    <row r="817" spans="1:31" x14ac:dyDescent="0.35">
      <c r="A817" t="s">
        <v>350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534</v>
      </c>
      <c r="V817">
        <v>0</v>
      </c>
      <c r="W817">
        <v>1235</v>
      </c>
      <c r="X817">
        <v>0</v>
      </c>
      <c r="Y817">
        <v>1620</v>
      </c>
      <c r="Z817">
        <v>0</v>
      </c>
      <c r="AA817">
        <v>0</v>
      </c>
      <c r="AB817">
        <v>3389</v>
      </c>
      <c r="AC817">
        <v>0</v>
      </c>
      <c r="AD817">
        <v>0</v>
      </c>
      <c r="AE817">
        <v>5523</v>
      </c>
    </row>
    <row r="818" spans="1:31" x14ac:dyDescent="0.35">
      <c r="A818" t="s">
        <v>349</v>
      </c>
      <c r="B818">
        <v>76</v>
      </c>
      <c r="C818">
        <v>153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229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1415</v>
      </c>
      <c r="U818">
        <v>1380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1256</v>
      </c>
      <c r="AB818">
        <v>4051</v>
      </c>
      <c r="AC818">
        <v>0</v>
      </c>
      <c r="AD818">
        <v>0</v>
      </c>
      <c r="AE818">
        <v>8028</v>
      </c>
    </row>
    <row r="819" spans="1:31" x14ac:dyDescent="0.35">
      <c r="A819" t="s">
        <v>348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1607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1607</v>
      </c>
      <c r="AC819">
        <v>0</v>
      </c>
      <c r="AD819">
        <v>0</v>
      </c>
      <c r="AE819">
        <v>3736</v>
      </c>
    </row>
    <row r="820" spans="1:31" x14ac:dyDescent="0.35">
      <c r="A820" t="s">
        <v>1</v>
      </c>
      <c r="B820">
        <v>728141</v>
      </c>
      <c r="C820">
        <v>389043</v>
      </c>
      <c r="D820">
        <v>241153</v>
      </c>
      <c r="E820">
        <v>329259</v>
      </c>
      <c r="F820">
        <v>285718</v>
      </c>
      <c r="G820">
        <v>21421</v>
      </c>
      <c r="H820">
        <v>174654</v>
      </c>
      <c r="I820">
        <v>910857</v>
      </c>
      <c r="J820">
        <v>3080246</v>
      </c>
      <c r="K820">
        <v>700913</v>
      </c>
      <c r="L820">
        <v>413140</v>
      </c>
      <c r="M820">
        <v>284252</v>
      </c>
      <c r="N820">
        <v>365192</v>
      </c>
      <c r="O820">
        <v>343433</v>
      </c>
      <c r="P820">
        <v>37289</v>
      </c>
      <c r="Q820">
        <v>169003</v>
      </c>
      <c r="R820">
        <v>946318</v>
      </c>
      <c r="S820">
        <v>3259540</v>
      </c>
      <c r="T820">
        <v>7306787</v>
      </c>
      <c r="U820">
        <v>2197668</v>
      </c>
      <c r="V820">
        <v>749567</v>
      </c>
      <c r="W820">
        <v>4517486</v>
      </c>
      <c r="X820">
        <v>2636577</v>
      </c>
      <c r="Y820">
        <v>304734</v>
      </c>
      <c r="Z820">
        <v>868854</v>
      </c>
      <c r="AA820">
        <v>4184574</v>
      </c>
      <c r="AB820">
        <v>22766247</v>
      </c>
      <c r="AC820">
        <v>20831</v>
      </c>
      <c r="AD820">
        <v>392971</v>
      </c>
      <c r="AE820">
        <v>27272478</v>
      </c>
    </row>
    <row r="821" spans="1:31" x14ac:dyDescent="0.35">
      <c r="A821" t="s">
        <v>0</v>
      </c>
      <c r="B821">
        <f t="shared" ref="B821:J821" si="0">+B820-SUM(B2:B819)</f>
        <v>0</v>
      </c>
      <c r="C821">
        <f t="shared" si="0"/>
        <v>0</v>
      </c>
      <c r="D821">
        <f t="shared" si="0"/>
        <v>0</v>
      </c>
      <c r="E821">
        <f t="shared" si="0"/>
        <v>-8</v>
      </c>
      <c r="F821">
        <f t="shared" si="0"/>
        <v>11</v>
      </c>
      <c r="G821">
        <f t="shared" si="0"/>
        <v>0</v>
      </c>
      <c r="H821">
        <f t="shared" si="0"/>
        <v>0</v>
      </c>
      <c r="I821">
        <f t="shared" si="0"/>
        <v>0</v>
      </c>
      <c r="J821">
        <f t="shared" si="0"/>
        <v>3</v>
      </c>
      <c r="K821">
        <f t="shared" ref="K821:S821" si="1">+K820-SUM(K2:K819)</f>
        <v>0</v>
      </c>
      <c r="L821">
        <f t="shared" si="1"/>
        <v>0</v>
      </c>
      <c r="M821">
        <f t="shared" si="1"/>
        <v>0</v>
      </c>
      <c r="N821">
        <f t="shared" si="1"/>
        <v>0</v>
      </c>
      <c r="O821">
        <f t="shared" si="1"/>
        <v>0</v>
      </c>
      <c r="P821">
        <f t="shared" si="1"/>
        <v>0</v>
      </c>
      <c r="Q821">
        <f t="shared" si="1"/>
        <v>0</v>
      </c>
      <c r="R821">
        <f t="shared" si="1"/>
        <v>0</v>
      </c>
      <c r="S821">
        <f t="shared" si="1"/>
        <v>0</v>
      </c>
      <c r="T821">
        <f t="shared" ref="T821:AB821" si="2">+T820-SUM(T2:T819)</f>
        <v>0</v>
      </c>
      <c r="U821">
        <f t="shared" si="2"/>
        <v>0</v>
      </c>
      <c r="V821">
        <f t="shared" si="2"/>
        <v>0</v>
      </c>
      <c r="W821">
        <f t="shared" si="2"/>
        <v>0</v>
      </c>
      <c r="X821">
        <f t="shared" si="2"/>
        <v>0</v>
      </c>
      <c r="Y821">
        <f t="shared" si="2"/>
        <v>0</v>
      </c>
      <c r="Z821">
        <f t="shared" si="2"/>
        <v>0</v>
      </c>
      <c r="AA821">
        <f t="shared" si="2"/>
        <v>0</v>
      </c>
      <c r="AB821">
        <f t="shared" si="2"/>
        <v>0</v>
      </c>
      <c r="AC821">
        <f>+AC820-SUM(AC2:AC819)</f>
        <v>0</v>
      </c>
      <c r="AD821">
        <f>+AD820-SUM(AD2:AD819)</f>
        <v>54</v>
      </c>
      <c r="AE821">
        <f>+AE820-SUM(AE2:AE819)</f>
        <v>-450</v>
      </c>
    </row>
  </sheetData>
  <conditionalFormatting sqref="B821:AE821">
    <cfRule type="cellIs" dxfId="18" priority="5" operator="notEqual">
      <formula>0</formula>
    </cfRule>
  </conditionalFormatting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69"/>
  <sheetViews>
    <sheetView zoomScale="70" zoomScaleNormal="70" workbookViewId="0">
      <pane xSplit="1" ySplit="1" topLeftCell="B14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3" x14ac:dyDescent="0.35">
      <c r="A1" t="s">
        <v>96</v>
      </c>
      <c r="B1" t="s">
        <v>1193</v>
      </c>
      <c r="C1" t="s">
        <v>1191</v>
      </c>
      <c r="D1" t="s">
        <v>1190</v>
      </c>
      <c r="E1" t="s">
        <v>1189</v>
      </c>
      <c r="F1" t="s">
        <v>1188</v>
      </c>
      <c r="G1" t="s">
        <v>1187</v>
      </c>
      <c r="H1" t="s">
        <v>1186</v>
      </c>
      <c r="I1" t="s">
        <v>1185</v>
      </c>
      <c r="J1" t="s">
        <v>1184</v>
      </c>
      <c r="K1" t="s">
        <v>1183</v>
      </c>
      <c r="L1" t="s">
        <v>1182</v>
      </c>
      <c r="M1" t="s">
        <v>1181</v>
      </c>
      <c r="N1" t="s">
        <v>1180</v>
      </c>
      <c r="O1" t="s">
        <v>1179</v>
      </c>
      <c r="P1" t="s">
        <v>1177</v>
      </c>
      <c r="Q1" t="s">
        <v>1176</v>
      </c>
      <c r="R1" t="s">
        <v>1175</v>
      </c>
      <c r="S1" t="s">
        <v>1174</v>
      </c>
      <c r="T1" t="s">
        <v>1173</v>
      </c>
      <c r="U1" t="s">
        <v>1172</v>
      </c>
      <c r="V1" t="s">
        <v>1171</v>
      </c>
      <c r="W1" t="s">
        <v>1170</v>
      </c>
      <c r="X1" t="s">
        <v>1169</v>
      </c>
      <c r="Y1" t="s">
        <v>1168</v>
      </c>
      <c r="Z1" t="s">
        <v>1167</v>
      </c>
      <c r="AA1" t="s">
        <v>1166</v>
      </c>
      <c r="AB1" t="s">
        <v>1165</v>
      </c>
      <c r="AC1" t="s">
        <v>1164</v>
      </c>
      <c r="AD1" t="s">
        <v>1222</v>
      </c>
      <c r="AE1" t="s">
        <v>1163</v>
      </c>
      <c r="AF1" t="s">
        <v>1162</v>
      </c>
      <c r="AG1" t="s">
        <v>1161</v>
      </c>
    </row>
    <row r="2" spans="1:33" x14ac:dyDescent="0.35">
      <c r="A2" t="s">
        <v>65</v>
      </c>
      <c r="B2">
        <v>50461</v>
      </c>
      <c r="C2">
        <v>0</v>
      </c>
      <c r="D2">
        <v>0</v>
      </c>
      <c r="E2">
        <v>3828</v>
      </c>
      <c r="F2">
        <v>0</v>
      </c>
      <c r="G2">
        <v>18669</v>
      </c>
      <c r="H2">
        <v>0</v>
      </c>
      <c r="I2">
        <v>0</v>
      </c>
      <c r="J2">
        <v>0</v>
      </c>
      <c r="K2">
        <v>1215</v>
      </c>
      <c r="L2">
        <v>3563</v>
      </c>
      <c r="M2">
        <v>87</v>
      </c>
      <c r="N2">
        <v>10626</v>
      </c>
      <c r="O2">
        <v>88449</v>
      </c>
      <c r="P2">
        <v>22399</v>
      </c>
      <c r="Q2">
        <v>10526</v>
      </c>
      <c r="R2">
        <v>9652</v>
      </c>
      <c r="S2">
        <v>0</v>
      </c>
      <c r="T2">
        <v>0</v>
      </c>
      <c r="U2">
        <v>3886</v>
      </c>
      <c r="V2">
        <v>4</v>
      </c>
      <c r="W2">
        <v>439</v>
      </c>
      <c r="X2">
        <v>517</v>
      </c>
      <c r="Y2">
        <v>1757</v>
      </c>
      <c r="Z2">
        <v>2844</v>
      </c>
      <c r="AA2">
        <v>773</v>
      </c>
      <c r="AB2">
        <v>0</v>
      </c>
      <c r="AC2">
        <v>20773</v>
      </c>
      <c r="AD2">
        <v>6193</v>
      </c>
      <c r="AE2">
        <v>0</v>
      </c>
      <c r="AF2">
        <v>8280</v>
      </c>
      <c r="AG2">
        <v>88043</v>
      </c>
    </row>
    <row r="3" spans="1:33" x14ac:dyDescent="0.35">
      <c r="A3" t="s">
        <v>64</v>
      </c>
      <c r="B3">
        <v>19783</v>
      </c>
      <c r="C3">
        <v>0</v>
      </c>
      <c r="D3">
        <v>0</v>
      </c>
      <c r="E3">
        <v>119</v>
      </c>
      <c r="F3">
        <v>900</v>
      </c>
      <c r="G3">
        <v>0</v>
      </c>
      <c r="H3">
        <v>0</v>
      </c>
      <c r="I3">
        <v>2645</v>
      </c>
      <c r="J3">
        <v>0</v>
      </c>
      <c r="K3">
        <v>871</v>
      </c>
      <c r="L3">
        <v>296</v>
      </c>
      <c r="M3">
        <v>32</v>
      </c>
      <c r="N3">
        <v>1435</v>
      </c>
      <c r="O3">
        <v>26081</v>
      </c>
      <c r="P3">
        <v>8589</v>
      </c>
      <c r="Q3">
        <v>2494</v>
      </c>
      <c r="R3">
        <v>0</v>
      </c>
      <c r="S3">
        <v>0</v>
      </c>
      <c r="T3">
        <v>1809</v>
      </c>
      <c r="U3">
        <v>2479</v>
      </c>
      <c r="V3">
        <v>0</v>
      </c>
      <c r="W3">
        <v>1313</v>
      </c>
      <c r="X3">
        <v>628</v>
      </c>
      <c r="Y3">
        <v>239</v>
      </c>
      <c r="Z3">
        <v>1496</v>
      </c>
      <c r="AA3">
        <v>511</v>
      </c>
      <c r="AB3">
        <v>2882</v>
      </c>
      <c r="AC3">
        <v>2241</v>
      </c>
      <c r="AD3">
        <v>0</v>
      </c>
      <c r="AE3">
        <v>2</v>
      </c>
      <c r="AF3">
        <v>3013</v>
      </c>
      <c r="AG3">
        <v>27696</v>
      </c>
    </row>
    <row r="4" spans="1:33" x14ac:dyDescent="0.35">
      <c r="A4" t="s">
        <v>322</v>
      </c>
      <c r="B4">
        <v>46827</v>
      </c>
      <c r="C4">
        <v>1800</v>
      </c>
      <c r="D4">
        <v>0</v>
      </c>
      <c r="E4">
        <v>3500</v>
      </c>
      <c r="F4">
        <v>225</v>
      </c>
      <c r="G4">
        <v>0</v>
      </c>
      <c r="H4">
        <v>0</v>
      </c>
      <c r="I4">
        <v>0</v>
      </c>
      <c r="J4">
        <v>0</v>
      </c>
      <c r="K4">
        <v>0</v>
      </c>
      <c r="L4">
        <v>2104</v>
      </c>
      <c r="M4">
        <v>237</v>
      </c>
      <c r="N4">
        <v>13757</v>
      </c>
      <c r="O4">
        <v>68450</v>
      </c>
      <c r="P4">
        <v>16781</v>
      </c>
      <c r="Q4">
        <v>4806</v>
      </c>
      <c r="R4">
        <v>0</v>
      </c>
      <c r="S4">
        <v>0</v>
      </c>
      <c r="T4">
        <v>0</v>
      </c>
      <c r="U4">
        <v>3808</v>
      </c>
      <c r="V4">
        <v>0</v>
      </c>
      <c r="W4">
        <v>2287</v>
      </c>
      <c r="X4">
        <v>0</v>
      </c>
      <c r="Y4">
        <v>1136</v>
      </c>
      <c r="Z4">
        <v>3032</v>
      </c>
      <c r="AA4">
        <v>2776</v>
      </c>
      <c r="AB4">
        <v>5967</v>
      </c>
      <c r="AC4">
        <v>5900</v>
      </c>
      <c r="AD4">
        <v>3699</v>
      </c>
      <c r="AE4">
        <v>0</v>
      </c>
      <c r="AF4">
        <v>23653</v>
      </c>
      <c r="AG4">
        <v>73845</v>
      </c>
    </row>
    <row r="5" spans="1:33" x14ac:dyDescent="0.35">
      <c r="A5" t="s">
        <v>63</v>
      </c>
      <c r="B5">
        <v>89826</v>
      </c>
      <c r="C5">
        <v>0</v>
      </c>
      <c r="D5">
        <v>0</v>
      </c>
      <c r="E5">
        <v>5137</v>
      </c>
      <c r="F5">
        <v>0</v>
      </c>
      <c r="G5">
        <v>0</v>
      </c>
      <c r="H5">
        <v>0</v>
      </c>
      <c r="I5">
        <v>22422</v>
      </c>
      <c r="J5">
        <v>7478</v>
      </c>
      <c r="K5">
        <v>324</v>
      </c>
      <c r="L5">
        <v>3790</v>
      </c>
      <c r="M5">
        <v>39</v>
      </c>
      <c r="N5">
        <v>7725</v>
      </c>
      <c r="O5">
        <v>136741</v>
      </c>
      <c r="P5">
        <v>29760</v>
      </c>
      <c r="Q5">
        <v>9003</v>
      </c>
      <c r="R5">
        <v>0</v>
      </c>
      <c r="S5">
        <v>0</v>
      </c>
      <c r="T5">
        <v>12863</v>
      </c>
      <c r="U5">
        <v>12130</v>
      </c>
      <c r="V5">
        <v>6416</v>
      </c>
      <c r="W5">
        <v>3230</v>
      </c>
      <c r="X5">
        <v>43</v>
      </c>
      <c r="Y5">
        <v>482</v>
      </c>
      <c r="Z5">
        <v>8001</v>
      </c>
      <c r="AA5">
        <v>2828</v>
      </c>
      <c r="AB5">
        <v>531</v>
      </c>
      <c r="AC5">
        <v>23508</v>
      </c>
      <c r="AD5">
        <v>21216</v>
      </c>
      <c r="AE5">
        <v>44</v>
      </c>
      <c r="AF5">
        <v>14687</v>
      </c>
      <c r="AG5">
        <v>144742</v>
      </c>
    </row>
    <row r="6" spans="1:33" x14ac:dyDescent="0.35">
      <c r="A6" t="s">
        <v>62</v>
      </c>
      <c r="B6">
        <v>75911</v>
      </c>
      <c r="C6">
        <v>0</v>
      </c>
      <c r="D6">
        <v>0</v>
      </c>
      <c r="E6">
        <v>361</v>
      </c>
      <c r="F6">
        <v>0</v>
      </c>
      <c r="G6">
        <v>23963</v>
      </c>
      <c r="H6">
        <v>0</v>
      </c>
      <c r="I6">
        <v>15996</v>
      </c>
      <c r="J6">
        <v>34179</v>
      </c>
      <c r="K6">
        <v>629</v>
      </c>
      <c r="L6">
        <v>3132</v>
      </c>
      <c r="M6">
        <v>1342</v>
      </c>
      <c r="N6">
        <v>9912</v>
      </c>
      <c r="O6">
        <v>165425</v>
      </c>
      <c r="P6">
        <v>19409</v>
      </c>
      <c r="Q6">
        <v>14119</v>
      </c>
      <c r="R6">
        <v>12883</v>
      </c>
      <c r="S6">
        <v>0</v>
      </c>
      <c r="T6">
        <v>12898</v>
      </c>
      <c r="U6">
        <v>6045</v>
      </c>
      <c r="V6">
        <v>23878</v>
      </c>
      <c r="W6">
        <v>5262</v>
      </c>
      <c r="X6">
        <v>480</v>
      </c>
      <c r="Y6">
        <v>2078</v>
      </c>
      <c r="Z6">
        <v>5967</v>
      </c>
      <c r="AA6">
        <v>1006</v>
      </c>
      <c r="AB6">
        <v>2316</v>
      </c>
      <c r="AC6">
        <v>19133</v>
      </c>
      <c r="AD6">
        <v>22227</v>
      </c>
      <c r="AE6">
        <v>95</v>
      </c>
      <c r="AF6">
        <v>20891</v>
      </c>
      <c r="AG6">
        <v>168687</v>
      </c>
    </row>
    <row r="7" spans="1:33" x14ac:dyDescent="0.35">
      <c r="A7" t="s">
        <v>61</v>
      </c>
      <c r="B7">
        <v>101866</v>
      </c>
      <c r="C7">
        <v>0</v>
      </c>
      <c r="D7">
        <v>0</v>
      </c>
      <c r="E7">
        <v>4683</v>
      </c>
      <c r="F7">
        <v>1325</v>
      </c>
      <c r="G7">
        <v>30688</v>
      </c>
      <c r="H7">
        <v>0</v>
      </c>
      <c r="I7">
        <v>15397</v>
      </c>
      <c r="J7">
        <v>4223</v>
      </c>
      <c r="K7">
        <v>0</v>
      </c>
      <c r="L7">
        <v>15621</v>
      </c>
      <c r="M7">
        <v>3757</v>
      </c>
      <c r="N7">
        <v>19848</v>
      </c>
      <c r="O7">
        <v>197408</v>
      </c>
      <c r="P7">
        <v>48910</v>
      </c>
      <c r="Q7">
        <v>17761</v>
      </c>
      <c r="R7">
        <v>15513</v>
      </c>
      <c r="S7">
        <v>0</v>
      </c>
      <c r="T7">
        <v>7567</v>
      </c>
      <c r="U7">
        <v>10276</v>
      </c>
      <c r="V7">
        <v>585</v>
      </c>
      <c r="W7">
        <v>4882</v>
      </c>
      <c r="X7">
        <v>0</v>
      </c>
      <c r="Y7">
        <v>14503</v>
      </c>
      <c r="Z7">
        <v>10203</v>
      </c>
      <c r="AA7">
        <v>2487</v>
      </c>
      <c r="AB7">
        <v>2832</v>
      </c>
      <c r="AC7">
        <v>24321</v>
      </c>
      <c r="AD7">
        <v>11853</v>
      </c>
      <c r="AE7">
        <v>494</v>
      </c>
      <c r="AF7">
        <v>21941</v>
      </c>
      <c r="AG7">
        <v>194128</v>
      </c>
    </row>
    <row r="8" spans="1:33" x14ac:dyDescent="0.35">
      <c r="A8" t="s">
        <v>60</v>
      </c>
      <c r="B8">
        <v>121882</v>
      </c>
      <c r="C8">
        <v>0</v>
      </c>
      <c r="D8">
        <v>0</v>
      </c>
      <c r="E8">
        <v>0</v>
      </c>
      <c r="F8">
        <v>5081</v>
      </c>
      <c r="G8">
        <v>57263</v>
      </c>
      <c r="H8">
        <v>0</v>
      </c>
      <c r="I8">
        <v>46865</v>
      </c>
      <c r="J8">
        <v>0</v>
      </c>
      <c r="K8">
        <v>1835</v>
      </c>
      <c r="L8">
        <v>3968</v>
      </c>
      <c r="M8">
        <v>9958</v>
      </c>
      <c r="N8">
        <v>13227</v>
      </c>
      <c r="O8">
        <v>260079</v>
      </c>
      <c r="P8">
        <v>32739</v>
      </c>
      <c r="Q8">
        <v>2297</v>
      </c>
      <c r="R8">
        <v>27408</v>
      </c>
      <c r="S8">
        <v>0</v>
      </c>
      <c r="T8">
        <v>31833</v>
      </c>
      <c r="U8">
        <v>12117</v>
      </c>
      <c r="V8">
        <v>0</v>
      </c>
      <c r="W8">
        <v>5943</v>
      </c>
      <c r="X8">
        <v>1008</v>
      </c>
      <c r="Y8">
        <v>5146</v>
      </c>
      <c r="Z8">
        <v>8300</v>
      </c>
      <c r="AA8">
        <v>2534</v>
      </c>
      <c r="AB8">
        <v>13132</v>
      </c>
      <c r="AC8">
        <v>47714</v>
      </c>
      <c r="AD8">
        <v>26242</v>
      </c>
      <c r="AE8">
        <v>9385</v>
      </c>
      <c r="AF8">
        <v>38443</v>
      </c>
      <c r="AG8">
        <v>264241</v>
      </c>
    </row>
    <row r="9" spans="1:33" x14ac:dyDescent="0.35">
      <c r="A9" t="s">
        <v>59</v>
      </c>
      <c r="B9">
        <v>75299</v>
      </c>
      <c r="C9">
        <v>0</v>
      </c>
      <c r="D9">
        <v>0</v>
      </c>
      <c r="E9">
        <v>0</v>
      </c>
      <c r="F9">
        <v>12517</v>
      </c>
      <c r="G9">
        <v>23307</v>
      </c>
      <c r="H9">
        <v>0</v>
      </c>
      <c r="I9">
        <v>10039</v>
      </c>
      <c r="J9">
        <v>0</v>
      </c>
      <c r="K9">
        <v>319</v>
      </c>
      <c r="L9">
        <v>4924</v>
      </c>
      <c r="M9">
        <v>593</v>
      </c>
      <c r="N9">
        <v>3921</v>
      </c>
      <c r="O9">
        <v>130919</v>
      </c>
      <c r="P9">
        <v>24075</v>
      </c>
      <c r="Q9">
        <v>2213</v>
      </c>
      <c r="R9">
        <v>19407</v>
      </c>
      <c r="S9">
        <v>0</v>
      </c>
      <c r="T9">
        <v>8027</v>
      </c>
      <c r="U9">
        <v>9862</v>
      </c>
      <c r="V9">
        <v>0</v>
      </c>
      <c r="W9">
        <v>2195</v>
      </c>
      <c r="X9">
        <v>192</v>
      </c>
      <c r="Y9">
        <v>4982</v>
      </c>
      <c r="Z9">
        <v>4809</v>
      </c>
      <c r="AA9">
        <v>775</v>
      </c>
      <c r="AB9">
        <v>5839</v>
      </c>
      <c r="AC9">
        <v>12823</v>
      </c>
      <c r="AD9">
        <v>17494</v>
      </c>
      <c r="AE9">
        <v>900</v>
      </c>
      <c r="AF9">
        <v>17598</v>
      </c>
      <c r="AG9">
        <v>131191</v>
      </c>
    </row>
    <row r="10" spans="1:33" x14ac:dyDescent="0.35">
      <c r="A10" t="s">
        <v>58</v>
      </c>
      <c r="B10">
        <v>39612</v>
      </c>
      <c r="C10">
        <v>0</v>
      </c>
      <c r="D10">
        <v>0</v>
      </c>
      <c r="E10">
        <v>220</v>
      </c>
      <c r="F10">
        <v>392</v>
      </c>
      <c r="G10">
        <v>29009</v>
      </c>
      <c r="H10">
        <v>0</v>
      </c>
      <c r="I10">
        <v>0</v>
      </c>
      <c r="J10">
        <v>0</v>
      </c>
      <c r="K10">
        <v>4813</v>
      </c>
      <c r="L10">
        <v>133</v>
      </c>
      <c r="M10">
        <v>410</v>
      </c>
      <c r="N10">
        <v>15727</v>
      </c>
      <c r="O10">
        <v>90316</v>
      </c>
      <c r="P10">
        <v>12627</v>
      </c>
      <c r="Q10">
        <v>15710</v>
      </c>
      <c r="R10">
        <v>11597</v>
      </c>
      <c r="S10">
        <v>0</v>
      </c>
      <c r="T10">
        <v>0</v>
      </c>
      <c r="U10">
        <v>3569</v>
      </c>
      <c r="V10">
        <v>89</v>
      </c>
      <c r="W10">
        <v>1819</v>
      </c>
      <c r="X10">
        <v>2256</v>
      </c>
      <c r="Y10">
        <v>2154</v>
      </c>
      <c r="Z10">
        <v>2739</v>
      </c>
      <c r="AA10">
        <v>436</v>
      </c>
      <c r="AB10">
        <v>9113</v>
      </c>
      <c r="AC10">
        <v>17859</v>
      </c>
      <c r="AD10">
        <v>2986</v>
      </c>
      <c r="AE10">
        <v>34</v>
      </c>
      <c r="AF10">
        <v>8734</v>
      </c>
      <c r="AG10">
        <v>91722</v>
      </c>
    </row>
    <row r="11" spans="1:33" x14ac:dyDescent="0.35">
      <c r="A11" t="s">
        <v>57</v>
      </c>
      <c r="B11">
        <v>49292</v>
      </c>
      <c r="C11">
        <v>0</v>
      </c>
      <c r="D11">
        <v>0</v>
      </c>
      <c r="E11">
        <v>0</v>
      </c>
      <c r="F11">
        <v>7559</v>
      </c>
      <c r="G11">
        <v>12727</v>
      </c>
      <c r="H11">
        <v>0</v>
      </c>
      <c r="I11">
        <v>0</v>
      </c>
      <c r="J11">
        <v>200</v>
      </c>
      <c r="K11">
        <v>3288</v>
      </c>
      <c r="L11">
        <v>2737</v>
      </c>
      <c r="M11">
        <v>1403</v>
      </c>
      <c r="N11">
        <v>6287</v>
      </c>
      <c r="O11">
        <v>83493</v>
      </c>
      <c r="P11">
        <v>15438</v>
      </c>
      <c r="Q11">
        <v>8852</v>
      </c>
      <c r="R11">
        <v>6012</v>
      </c>
      <c r="S11">
        <v>0</v>
      </c>
      <c r="T11">
        <v>0</v>
      </c>
      <c r="U11">
        <v>4878</v>
      </c>
      <c r="V11">
        <v>0</v>
      </c>
      <c r="W11">
        <v>1247</v>
      </c>
      <c r="X11">
        <v>1467</v>
      </c>
      <c r="Y11">
        <v>2924</v>
      </c>
      <c r="Z11">
        <v>3425</v>
      </c>
      <c r="AA11">
        <v>1173</v>
      </c>
      <c r="AB11">
        <v>66</v>
      </c>
      <c r="AC11">
        <v>12126</v>
      </c>
      <c r="AD11">
        <v>7329</v>
      </c>
      <c r="AE11">
        <v>100</v>
      </c>
      <c r="AF11">
        <v>5245</v>
      </c>
      <c r="AG11">
        <v>70282</v>
      </c>
    </row>
    <row r="12" spans="1:33" x14ac:dyDescent="0.35">
      <c r="A12" t="s">
        <v>56</v>
      </c>
      <c r="B12">
        <v>186189</v>
      </c>
      <c r="C12">
        <v>12135</v>
      </c>
      <c r="D12">
        <v>7</v>
      </c>
      <c r="E12">
        <v>5414</v>
      </c>
      <c r="F12">
        <v>0</v>
      </c>
      <c r="G12">
        <v>0</v>
      </c>
      <c r="H12">
        <v>0</v>
      </c>
      <c r="I12">
        <v>14404</v>
      </c>
      <c r="J12">
        <v>0</v>
      </c>
      <c r="K12">
        <v>0</v>
      </c>
      <c r="L12">
        <v>14513</v>
      </c>
      <c r="M12">
        <v>0</v>
      </c>
      <c r="N12">
        <v>15879</v>
      </c>
      <c r="O12">
        <v>248541</v>
      </c>
      <c r="P12">
        <v>58768</v>
      </c>
      <c r="Q12">
        <v>20827</v>
      </c>
      <c r="R12">
        <v>0</v>
      </c>
      <c r="S12">
        <v>0</v>
      </c>
      <c r="T12">
        <v>12000</v>
      </c>
      <c r="U12">
        <v>13318</v>
      </c>
      <c r="V12">
        <v>0</v>
      </c>
      <c r="W12">
        <v>7651</v>
      </c>
      <c r="X12">
        <v>0</v>
      </c>
      <c r="Y12">
        <v>18638</v>
      </c>
      <c r="Z12">
        <v>10560</v>
      </c>
      <c r="AA12">
        <v>4864</v>
      </c>
      <c r="AB12">
        <v>11170</v>
      </c>
      <c r="AC12">
        <v>28806</v>
      </c>
      <c r="AD12">
        <v>15744</v>
      </c>
      <c r="AE12">
        <v>0</v>
      </c>
      <c r="AF12">
        <v>35075</v>
      </c>
      <c r="AG12">
        <v>237421</v>
      </c>
    </row>
    <row r="13" spans="1:33" x14ac:dyDescent="0.35">
      <c r="A13" t="s">
        <v>55</v>
      </c>
      <c r="B13">
        <v>35907</v>
      </c>
      <c r="C13">
        <v>0</v>
      </c>
      <c r="D13">
        <v>0</v>
      </c>
      <c r="E13">
        <v>1638</v>
      </c>
      <c r="F13">
        <v>0</v>
      </c>
      <c r="G13">
        <v>0</v>
      </c>
      <c r="H13">
        <v>0</v>
      </c>
      <c r="I13">
        <v>6210</v>
      </c>
      <c r="J13">
        <v>0</v>
      </c>
      <c r="K13">
        <v>1315</v>
      </c>
      <c r="L13">
        <v>417</v>
      </c>
      <c r="M13">
        <v>34</v>
      </c>
      <c r="N13">
        <v>1083</v>
      </c>
      <c r="O13">
        <v>46604</v>
      </c>
      <c r="P13">
        <v>11743</v>
      </c>
      <c r="Q13">
        <v>5179</v>
      </c>
      <c r="R13">
        <v>0</v>
      </c>
      <c r="S13">
        <v>0</v>
      </c>
      <c r="T13">
        <v>4355</v>
      </c>
      <c r="U13">
        <v>4055</v>
      </c>
      <c r="V13">
        <v>0</v>
      </c>
      <c r="W13">
        <v>2656</v>
      </c>
      <c r="X13">
        <v>325</v>
      </c>
      <c r="Y13">
        <v>405</v>
      </c>
      <c r="Z13">
        <v>3403</v>
      </c>
      <c r="AA13">
        <v>556</v>
      </c>
      <c r="AB13">
        <v>0</v>
      </c>
      <c r="AC13">
        <v>4185</v>
      </c>
      <c r="AD13">
        <v>6062</v>
      </c>
      <c r="AE13">
        <v>0</v>
      </c>
      <c r="AF13">
        <v>10545</v>
      </c>
      <c r="AG13">
        <v>53469</v>
      </c>
    </row>
    <row r="14" spans="1:33" x14ac:dyDescent="0.35">
      <c r="A14" t="s">
        <v>54</v>
      </c>
      <c r="B14">
        <v>80764</v>
      </c>
      <c r="C14">
        <v>0</v>
      </c>
      <c r="D14">
        <v>0</v>
      </c>
      <c r="E14">
        <v>266</v>
      </c>
      <c r="F14">
        <v>51</v>
      </c>
      <c r="G14">
        <v>0</v>
      </c>
      <c r="H14">
        <v>0</v>
      </c>
      <c r="I14">
        <v>0</v>
      </c>
      <c r="J14">
        <v>0</v>
      </c>
      <c r="K14">
        <v>5872</v>
      </c>
      <c r="L14">
        <v>1913</v>
      </c>
      <c r="M14">
        <v>280</v>
      </c>
      <c r="N14">
        <v>3973</v>
      </c>
      <c r="O14">
        <v>93119</v>
      </c>
      <c r="P14">
        <v>26612</v>
      </c>
      <c r="Q14">
        <v>9970</v>
      </c>
      <c r="R14">
        <v>0</v>
      </c>
      <c r="S14">
        <v>0</v>
      </c>
      <c r="T14">
        <v>0</v>
      </c>
      <c r="U14">
        <v>5889</v>
      </c>
      <c r="V14">
        <v>0</v>
      </c>
      <c r="W14">
        <v>1677</v>
      </c>
      <c r="X14">
        <v>1363</v>
      </c>
      <c r="Y14">
        <v>3385</v>
      </c>
      <c r="Z14">
        <v>4046</v>
      </c>
      <c r="AA14">
        <v>616</v>
      </c>
      <c r="AB14">
        <v>6406</v>
      </c>
      <c r="AC14">
        <v>11691</v>
      </c>
      <c r="AD14">
        <v>9490</v>
      </c>
      <c r="AE14">
        <v>7</v>
      </c>
      <c r="AF14">
        <v>12968</v>
      </c>
      <c r="AG14">
        <v>94120</v>
      </c>
    </row>
    <row r="15" spans="1:33" x14ac:dyDescent="0.35">
      <c r="A15" t="s">
        <v>53</v>
      </c>
      <c r="B15">
        <v>51618</v>
      </c>
      <c r="C15">
        <v>0</v>
      </c>
      <c r="D15">
        <v>0</v>
      </c>
      <c r="E15">
        <v>0</v>
      </c>
      <c r="F15">
        <v>0</v>
      </c>
      <c r="G15">
        <v>15101</v>
      </c>
      <c r="H15">
        <v>0</v>
      </c>
      <c r="I15">
        <v>0</v>
      </c>
      <c r="J15">
        <v>0</v>
      </c>
      <c r="K15">
        <v>750</v>
      </c>
      <c r="L15">
        <v>1876</v>
      </c>
      <c r="M15">
        <v>10</v>
      </c>
      <c r="N15">
        <v>2034</v>
      </c>
      <c r="O15">
        <v>71389</v>
      </c>
      <c r="P15">
        <v>14644</v>
      </c>
      <c r="Q15">
        <v>3265</v>
      </c>
      <c r="R15">
        <v>6698</v>
      </c>
      <c r="S15">
        <v>0</v>
      </c>
      <c r="T15">
        <v>0</v>
      </c>
      <c r="U15">
        <v>5371</v>
      </c>
      <c r="V15">
        <v>0</v>
      </c>
      <c r="W15">
        <v>2174</v>
      </c>
      <c r="X15">
        <v>746</v>
      </c>
      <c r="Y15">
        <v>6379</v>
      </c>
      <c r="Z15">
        <v>2702</v>
      </c>
      <c r="AA15">
        <v>703</v>
      </c>
      <c r="AB15">
        <v>7088</v>
      </c>
      <c r="AC15">
        <v>12439</v>
      </c>
      <c r="AD15">
        <v>4044</v>
      </c>
      <c r="AE15">
        <v>0</v>
      </c>
      <c r="AF15">
        <v>8249</v>
      </c>
      <c r="AG15">
        <v>74502</v>
      </c>
    </row>
    <row r="16" spans="1:33" x14ac:dyDescent="0.35">
      <c r="A16" t="s">
        <v>52</v>
      </c>
      <c r="B16">
        <v>11352</v>
      </c>
      <c r="C16">
        <v>21445</v>
      </c>
      <c r="D16">
        <v>147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53</v>
      </c>
      <c r="M16">
        <v>209</v>
      </c>
      <c r="N16">
        <v>2645</v>
      </c>
      <c r="O16">
        <v>35851</v>
      </c>
      <c r="P16">
        <v>11644</v>
      </c>
      <c r="Q16">
        <v>1236</v>
      </c>
      <c r="R16">
        <v>0</v>
      </c>
      <c r="S16">
        <v>0</v>
      </c>
      <c r="T16">
        <v>0</v>
      </c>
      <c r="U16">
        <v>2900</v>
      </c>
      <c r="V16">
        <v>9</v>
      </c>
      <c r="W16">
        <v>520</v>
      </c>
      <c r="X16">
        <v>0</v>
      </c>
      <c r="Y16">
        <v>0</v>
      </c>
      <c r="Z16">
        <v>2361</v>
      </c>
      <c r="AA16">
        <v>421</v>
      </c>
      <c r="AB16">
        <v>3655</v>
      </c>
      <c r="AC16">
        <v>6266</v>
      </c>
      <c r="AD16">
        <v>33</v>
      </c>
      <c r="AE16">
        <v>1164</v>
      </c>
      <c r="AF16">
        <v>6309</v>
      </c>
      <c r="AG16">
        <v>36518</v>
      </c>
    </row>
    <row r="17" spans="1:33" x14ac:dyDescent="0.35">
      <c r="A17" t="s">
        <v>51</v>
      </c>
      <c r="B17">
        <v>31124</v>
      </c>
      <c r="C17">
        <v>0</v>
      </c>
      <c r="D17">
        <v>0</v>
      </c>
      <c r="E17">
        <v>0</v>
      </c>
      <c r="F17">
        <v>240</v>
      </c>
      <c r="G17">
        <v>12682</v>
      </c>
      <c r="H17">
        <v>0</v>
      </c>
      <c r="I17">
        <v>6494</v>
      </c>
      <c r="J17">
        <v>0</v>
      </c>
      <c r="K17">
        <v>647</v>
      </c>
      <c r="L17">
        <v>513</v>
      </c>
      <c r="M17">
        <v>488</v>
      </c>
      <c r="N17">
        <v>2962</v>
      </c>
      <c r="O17">
        <v>55150</v>
      </c>
      <c r="P17">
        <v>9619</v>
      </c>
      <c r="Q17">
        <v>951</v>
      </c>
      <c r="R17">
        <v>5989</v>
      </c>
      <c r="S17">
        <v>0</v>
      </c>
      <c r="T17">
        <v>4118</v>
      </c>
      <c r="U17">
        <v>4513</v>
      </c>
      <c r="V17">
        <v>0</v>
      </c>
      <c r="W17">
        <v>1783</v>
      </c>
      <c r="X17">
        <v>286</v>
      </c>
      <c r="Y17">
        <v>0</v>
      </c>
      <c r="Z17">
        <v>2729</v>
      </c>
      <c r="AA17">
        <v>851</v>
      </c>
      <c r="AB17">
        <v>123</v>
      </c>
      <c r="AC17">
        <v>8266</v>
      </c>
      <c r="AD17">
        <v>6462</v>
      </c>
      <c r="AE17">
        <v>65</v>
      </c>
      <c r="AF17">
        <v>6303</v>
      </c>
      <c r="AG17">
        <v>52058</v>
      </c>
    </row>
    <row r="18" spans="1:33" x14ac:dyDescent="0.35">
      <c r="A18" t="s">
        <v>50</v>
      </c>
      <c r="B18">
        <v>79893</v>
      </c>
      <c r="C18">
        <v>0</v>
      </c>
      <c r="D18">
        <v>0</v>
      </c>
      <c r="E18">
        <v>0</v>
      </c>
      <c r="F18">
        <v>5546</v>
      </c>
      <c r="G18">
        <v>20606</v>
      </c>
      <c r="H18">
        <v>0</v>
      </c>
      <c r="I18">
        <v>1135</v>
      </c>
      <c r="J18">
        <v>18513</v>
      </c>
      <c r="K18">
        <v>6983</v>
      </c>
      <c r="L18">
        <v>11117</v>
      </c>
      <c r="M18">
        <v>1209</v>
      </c>
      <c r="N18">
        <v>12118</v>
      </c>
      <c r="O18">
        <v>157120</v>
      </c>
      <c r="P18">
        <v>23494</v>
      </c>
      <c r="Q18">
        <v>1473</v>
      </c>
      <c r="R18">
        <v>12965</v>
      </c>
      <c r="S18">
        <v>0</v>
      </c>
      <c r="T18">
        <v>3347</v>
      </c>
      <c r="U18">
        <v>8750</v>
      </c>
      <c r="V18">
        <v>14088</v>
      </c>
      <c r="W18">
        <v>3378</v>
      </c>
      <c r="X18">
        <v>3336</v>
      </c>
      <c r="Y18">
        <v>18179</v>
      </c>
      <c r="Z18">
        <v>5753</v>
      </c>
      <c r="AA18">
        <v>1558</v>
      </c>
      <c r="AB18">
        <v>8944</v>
      </c>
      <c r="AC18">
        <v>32787</v>
      </c>
      <c r="AD18">
        <v>14720</v>
      </c>
      <c r="AE18">
        <v>450</v>
      </c>
      <c r="AF18">
        <v>13816</v>
      </c>
      <c r="AG18">
        <v>167038</v>
      </c>
    </row>
    <row r="19" spans="1:33" x14ac:dyDescent="0.35">
      <c r="A19" t="s">
        <v>49</v>
      </c>
      <c r="B19">
        <v>41007</v>
      </c>
      <c r="C19">
        <v>0</v>
      </c>
      <c r="D19">
        <v>0</v>
      </c>
      <c r="E19">
        <v>75</v>
      </c>
      <c r="F19">
        <v>0</v>
      </c>
      <c r="G19">
        <v>14998</v>
      </c>
      <c r="H19">
        <v>0</v>
      </c>
      <c r="I19">
        <v>6491</v>
      </c>
      <c r="J19">
        <v>0</v>
      </c>
      <c r="K19">
        <v>586</v>
      </c>
      <c r="L19">
        <v>229</v>
      </c>
      <c r="M19">
        <v>388</v>
      </c>
      <c r="N19">
        <v>11413</v>
      </c>
      <c r="O19">
        <v>75187</v>
      </c>
      <c r="P19">
        <v>12812</v>
      </c>
      <c r="Q19">
        <v>2120</v>
      </c>
      <c r="R19">
        <v>10084</v>
      </c>
      <c r="S19">
        <v>0</v>
      </c>
      <c r="T19">
        <v>4354</v>
      </c>
      <c r="U19">
        <v>7058</v>
      </c>
      <c r="V19">
        <v>0</v>
      </c>
      <c r="W19">
        <v>1898</v>
      </c>
      <c r="X19">
        <v>545</v>
      </c>
      <c r="Y19">
        <v>989</v>
      </c>
      <c r="Z19">
        <v>2929</v>
      </c>
      <c r="AA19">
        <v>972</v>
      </c>
      <c r="AB19">
        <v>800</v>
      </c>
      <c r="AC19">
        <v>9068</v>
      </c>
      <c r="AD19">
        <v>9858</v>
      </c>
      <c r="AE19">
        <v>0</v>
      </c>
      <c r="AF19">
        <v>16530</v>
      </c>
      <c r="AG19">
        <v>80017</v>
      </c>
    </row>
    <row r="20" spans="1:33" x14ac:dyDescent="0.35">
      <c r="A20" t="s">
        <v>48</v>
      </c>
      <c r="B20">
        <v>262088</v>
      </c>
      <c r="C20">
        <v>0</v>
      </c>
      <c r="D20">
        <v>0</v>
      </c>
      <c r="E20">
        <v>375</v>
      </c>
      <c r="F20">
        <v>463</v>
      </c>
      <c r="G20">
        <v>0</v>
      </c>
      <c r="H20">
        <v>0</v>
      </c>
      <c r="I20">
        <v>30330</v>
      </c>
      <c r="J20">
        <v>0</v>
      </c>
      <c r="K20">
        <v>3980</v>
      </c>
      <c r="L20">
        <v>10964</v>
      </c>
      <c r="M20">
        <v>23737</v>
      </c>
      <c r="N20">
        <v>26639</v>
      </c>
      <c r="O20">
        <v>358576</v>
      </c>
      <c r="P20">
        <v>93060</v>
      </c>
      <c r="Q20">
        <v>10505</v>
      </c>
      <c r="R20">
        <v>0</v>
      </c>
      <c r="S20">
        <v>0</v>
      </c>
      <c r="T20">
        <v>20153</v>
      </c>
      <c r="U20">
        <v>31648</v>
      </c>
      <c r="V20">
        <v>0</v>
      </c>
      <c r="W20">
        <v>10909</v>
      </c>
      <c r="X20">
        <v>2047</v>
      </c>
      <c r="Y20">
        <v>16347</v>
      </c>
      <c r="Z20">
        <v>15761</v>
      </c>
      <c r="AA20">
        <v>4166</v>
      </c>
      <c r="AB20">
        <v>45239</v>
      </c>
      <c r="AC20">
        <v>31202</v>
      </c>
      <c r="AD20">
        <v>17718</v>
      </c>
      <c r="AE20">
        <v>424</v>
      </c>
      <c r="AF20">
        <v>35555</v>
      </c>
      <c r="AG20">
        <v>334734</v>
      </c>
    </row>
    <row r="21" spans="1:33" x14ac:dyDescent="0.35">
      <c r="A21" t="s">
        <v>47</v>
      </c>
      <c r="B21">
        <v>19126</v>
      </c>
      <c r="C21">
        <v>0</v>
      </c>
      <c r="D21">
        <v>0</v>
      </c>
      <c r="E21">
        <v>923</v>
      </c>
      <c r="F21">
        <v>56</v>
      </c>
      <c r="G21">
        <v>9882</v>
      </c>
      <c r="H21">
        <v>0</v>
      </c>
      <c r="I21">
        <v>2601</v>
      </c>
      <c r="J21">
        <v>0</v>
      </c>
      <c r="K21">
        <v>3039</v>
      </c>
      <c r="L21">
        <v>309</v>
      </c>
      <c r="M21">
        <v>199</v>
      </c>
      <c r="N21">
        <v>2530</v>
      </c>
      <c r="O21">
        <v>38665</v>
      </c>
      <c r="P21">
        <v>8608</v>
      </c>
      <c r="Q21">
        <v>1367</v>
      </c>
      <c r="R21">
        <v>4602</v>
      </c>
      <c r="S21">
        <v>0</v>
      </c>
      <c r="T21">
        <v>1102</v>
      </c>
      <c r="U21">
        <v>3707</v>
      </c>
      <c r="V21">
        <v>0</v>
      </c>
      <c r="W21">
        <v>768</v>
      </c>
      <c r="X21">
        <v>1763</v>
      </c>
      <c r="Y21">
        <v>40</v>
      </c>
      <c r="Z21">
        <v>2769</v>
      </c>
      <c r="AA21">
        <v>640</v>
      </c>
      <c r="AB21">
        <v>1734</v>
      </c>
      <c r="AC21">
        <v>4915</v>
      </c>
      <c r="AD21">
        <v>2941</v>
      </c>
      <c r="AE21">
        <v>28</v>
      </c>
      <c r="AF21">
        <v>3314</v>
      </c>
      <c r="AG21">
        <v>38298</v>
      </c>
    </row>
    <row r="22" spans="1:33" x14ac:dyDescent="0.35">
      <c r="A22" t="s">
        <v>46</v>
      </c>
      <c r="B22">
        <v>29298</v>
      </c>
      <c r="C22">
        <v>4028</v>
      </c>
      <c r="D22">
        <v>5</v>
      </c>
      <c r="E22">
        <v>0</v>
      </c>
      <c r="F22">
        <v>5000</v>
      </c>
      <c r="G22">
        <v>0</v>
      </c>
      <c r="H22">
        <v>0</v>
      </c>
      <c r="I22">
        <v>10715</v>
      </c>
      <c r="J22">
        <v>0</v>
      </c>
      <c r="K22">
        <v>3854</v>
      </c>
      <c r="L22">
        <v>2407</v>
      </c>
      <c r="M22">
        <v>391</v>
      </c>
      <c r="N22">
        <v>6178</v>
      </c>
      <c r="O22">
        <v>61876</v>
      </c>
      <c r="P22">
        <v>11445</v>
      </c>
      <c r="Q22">
        <v>4794</v>
      </c>
      <c r="R22">
        <v>0</v>
      </c>
      <c r="S22">
        <v>0</v>
      </c>
      <c r="T22">
        <v>7453</v>
      </c>
      <c r="U22">
        <v>3609</v>
      </c>
      <c r="V22">
        <v>0</v>
      </c>
      <c r="W22">
        <v>0</v>
      </c>
      <c r="X22">
        <v>3418</v>
      </c>
      <c r="Y22">
        <v>4236</v>
      </c>
      <c r="Z22">
        <v>667</v>
      </c>
      <c r="AA22">
        <v>76</v>
      </c>
      <c r="AB22">
        <v>2199</v>
      </c>
      <c r="AC22">
        <v>7109</v>
      </c>
      <c r="AD22">
        <v>9910</v>
      </c>
      <c r="AE22">
        <v>676</v>
      </c>
      <c r="AF22">
        <v>12973</v>
      </c>
      <c r="AG22">
        <v>68565</v>
      </c>
    </row>
    <row r="23" spans="1:33" x14ac:dyDescent="0.35">
      <c r="A23" t="s">
        <v>45</v>
      </c>
      <c r="B23">
        <v>37531</v>
      </c>
      <c r="C23">
        <v>0</v>
      </c>
      <c r="D23">
        <v>0</v>
      </c>
      <c r="E23">
        <v>0</v>
      </c>
      <c r="F23">
        <v>0</v>
      </c>
      <c r="G23">
        <v>0</v>
      </c>
      <c r="H23">
        <v>82584</v>
      </c>
      <c r="I23">
        <v>4205</v>
      </c>
      <c r="J23">
        <v>0</v>
      </c>
      <c r="K23">
        <v>1008</v>
      </c>
      <c r="L23">
        <v>1294</v>
      </c>
      <c r="M23">
        <v>130</v>
      </c>
      <c r="N23">
        <v>4483</v>
      </c>
      <c r="O23">
        <v>131235</v>
      </c>
      <c r="P23">
        <v>13352</v>
      </c>
      <c r="Q23">
        <v>4510</v>
      </c>
      <c r="R23">
        <v>0</v>
      </c>
      <c r="S23">
        <v>76053</v>
      </c>
      <c r="T23">
        <v>2612</v>
      </c>
      <c r="U23">
        <v>4107</v>
      </c>
      <c r="V23">
        <v>0</v>
      </c>
      <c r="W23">
        <v>2191</v>
      </c>
      <c r="X23">
        <v>462</v>
      </c>
      <c r="Y23">
        <v>3058</v>
      </c>
      <c r="Z23">
        <v>2288</v>
      </c>
      <c r="AA23">
        <v>1575</v>
      </c>
      <c r="AB23">
        <v>1504</v>
      </c>
      <c r="AC23">
        <v>13035</v>
      </c>
      <c r="AD23">
        <v>7234</v>
      </c>
      <c r="AE23">
        <v>39</v>
      </c>
      <c r="AF23">
        <v>7125</v>
      </c>
      <c r="AG23">
        <v>139145</v>
      </c>
    </row>
    <row r="24" spans="1:33" x14ac:dyDescent="0.35">
      <c r="A24" t="s">
        <v>44</v>
      </c>
      <c r="B24">
        <v>24062</v>
      </c>
      <c r="C24">
        <v>0</v>
      </c>
      <c r="D24">
        <v>0</v>
      </c>
      <c r="E24">
        <v>3624</v>
      </c>
      <c r="F24">
        <v>4495</v>
      </c>
      <c r="G24">
        <v>0</v>
      </c>
      <c r="H24">
        <v>61052</v>
      </c>
      <c r="I24">
        <v>0</v>
      </c>
      <c r="J24">
        <v>0</v>
      </c>
      <c r="K24">
        <v>98</v>
      </c>
      <c r="L24">
        <v>502</v>
      </c>
      <c r="M24">
        <v>253</v>
      </c>
      <c r="N24">
        <v>4945</v>
      </c>
      <c r="O24">
        <v>99031</v>
      </c>
      <c r="P24">
        <v>9776</v>
      </c>
      <c r="Q24">
        <v>2264</v>
      </c>
      <c r="R24">
        <v>0</v>
      </c>
      <c r="S24">
        <v>47709</v>
      </c>
      <c r="T24">
        <v>184</v>
      </c>
      <c r="U24">
        <v>2711</v>
      </c>
      <c r="V24">
        <v>0</v>
      </c>
      <c r="W24">
        <v>2026</v>
      </c>
      <c r="X24">
        <v>181</v>
      </c>
      <c r="Y24">
        <v>899</v>
      </c>
      <c r="Z24">
        <v>2434</v>
      </c>
      <c r="AA24">
        <v>1055</v>
      </c>
      <c r="AB24">
        <v>0</v>
      </c>
      <c r="AC24">
        <v>11958</v>
      </c>
      <c r="AD24">
        <v>8407</v>
      </c>
      <c r="AE24">
        <v>0</v>
      </c>
      <c r="AF24">
        <v>8282</v>
      </c>
      <c r="AG24">
        <v>97886</v>
      </c>
    </row>
    <row r="25" spans="1:33" x14ac:dyDescent="0.35">
      <c r="A25" t="s">
        <v>43</v>
      </c>
      <c r="B25">
        <v>0</v>
      </c>
      <c r="C25">
        <v>61871</v>
      </c>
      <c r="D25">
        <v>0</v>
      </c>
      <c r="E25">
        <v>4695</v>
      </c>
      <c r="F25">
        <v>4712</v>
      </c>
      <c r="G25">
        <v>32031</v>
      </c>
      <c r="H25">
        <v>0</v>
      </c>
      <c r="I25">
        <v>9864</v>
      </c>
      <c r="J25">
        <v>8175</v>
      </c>
      <c r="K25">
        <v>6083</v>
      </c>
      <c r="L25">
        <v>2315</v>
      </c>
      <c r="M25">
        <v>1119</v>
      </c>
      <c r="N25">
        <v>20197</v>
      </c>
      <c r="O25">
        <v>151062</v>
      </c>
      <c r="P25">
        <v>12729</v>
      </c>
      <c r="Q25">
        <v>14436</v>
      </c>
      <c r="R25">
        <v>21231</v>
      </c>
      <c r="S25">
        <v>0</v>
      </c>
      <c r="T25">
        <v>6282</v>
      </c>
      <c r="U25">
        <v>5090</v>
      </c>
      <c r="V25">
        <v>7427</v>
      </c>
      <c r="W25">
        <v>1381</v>
      </c>
      <c r="X25">
        <v>4139</v>
      </c>
      <c r="Y25">
        <v>1723</v>
      </c>
      <c r="Z25">
        <v>3638</v>
      </c>
      <c r="AA25">
        <v>1125</v>
      </c>
      <c r="AB25">
        <v>1654</v>
      </c>
      <c r="AC25">
        <v>28950</v>
      </c>
      <c r="AD25">
        <v>18327</v>
      </c>
      <c r="AE25">
        <v>81</v>
      </c>
      <c r="AF25">
        <v>20821</v>
      </c>
      <c r="AG25">
        <v>149034</v>
      </c>
    </row>
    <row r="26" spans="1:33" x14ac:dyDescent="0.35">
      <c r="A26" t="s">
        <v>42</v>
      </c>
      <c r="B26">
        <v>0</v>
      </c>
      <c r="C26">
        <v>259365</v>
      </c>
      <c r="D26">
        <v>13</v>
      </c>
      <c r="E26">
        <v>600</v>
      </c>
      <c r="F26">
        <v>97641</v>
      </c>
      <c r="G26">
        <v>246939</v>
      </c>
      <c r="H26">
        <v>896852</v>
      </c>
      <c r="I26">
        <v>54184</v>
      </c>
      <c r="J26">
        <v>25998</v>
      </c>
      <c r="K26">
        <v>31290</v>
      </c>
      <c r="L26">
        <v>9455</v>
      </c>
      <c r="M26">
        <v>4511</v>
      </c>
      <c r="N26">
        <v>106456</v>
      </c>
      <c r="O26">
        <v>1733304</v>
      </c>
      <c r="P26">
        <f>+AG26-SUM(Q26:AF26)</f>
        <v>74815</v>
      </c>
      <c r="Q26">
        <v>20457</v>
      </c>
      <c r="R26">
        <v>96016</v>
      </c>
      <c r="S26">
        <v>835759</v>
      </c>
      <c r="T26">
        <v>35488</v>
      </c>
      <c r="U26">
        <v>22771</v>
      </c>
      <c r="V26">
        <v>11613</v>
      </c>
      <c r="W26">
        <v>15302</v>
      </c>
      <c r="X26">
        <v>12056</v>
      </c>
      <c r="Y26">
        <v>13612</v>
      </c>
      <c r="Z26">
        <v>14126</v>
      </c>
      <c r="AA26">
        <v>7251</v>
      </c>
      <c r="AB26">
        <v>0</v>
      </c>
      <c r="AC26">
        <v>391908</v>
      </c>
      <c r="AD26">
        <v>156951</v>
      </c>
      <c r="AE26">
        <v>409</v>
      </c>
      <c r="AF26">
        <v>113075</v>
      </c>
      <c r="AG26">
        <v>1821609</v>
      </c>
    </row>
    <row r="27" spans="1:33" x14ac:dyDescent="0.35">
      <c r="A27" t="s">
        <v>41</v>
      </c>
      <c r="B27">
        <v>41593</v>
      </c>
      <c r="C27">
        <v>0</v>
      </c>
      <c r="D27">
        <v>0</v>
      </c>
      <c r="E27">
        <v>250</v>
      </c>
      <c r="F27">
        <v>1741</v>
      </c>
      <c r="G27">
        <v>15213</v>
      </c>
      <c r="H27">
        <v>84780</v>
      </c>
      <c r="I27">
        <v>5404</v>
      </c>
      <c r="J27">
        <v>0</v>
      </c>
      <c r="K27">
        <v>2239</v>
      </c>
      <c r="L27">
        <v>977</v>
      </c>
      <c r="M27">
        <v>875</v>
      </c>
      <c r="N27">
        <v>6811</v>
      </c>
      <c r="O27">
        <v>159883</v>
      </c>
      <c r="P27">
        <v>11768</v>
      </c>
      <c r="Q27">
        <v>14189</v>
      </c>
      <c r="R27">
        <v>8698</v>
      </c>
      <c r="S27">
        <v>75890</v>
      </c>
      <c r="T27">
        <v>4853</v>
      </c>
      <c r="U27">
        <v>3870</v>
      </c>
      <c r="V27">
        <v>0</v>
      </c>
      <c r="W27">
        <v>2504</v>
      </c>
      <c r="X27">
        <v>1223</v>
      </c>
      <c r="Y27">
        <v>757</v>
      </c>
      <c r="Z27">
        <v>3363</v>
      </c>
      <c r="AA27">
        <v>1636</v>
      </c>
      <c r="AB27">
        <v>385</v>
      </c>
      <c r="AC27">
        <v>11907</v>
      </c>
      <c r="AD27">
        <v>6961</v>
      </c>
      <c r="AE27">
        <v>0</v>
      </c>
      <c r="AF27">
        <v>8955</v>
      </c>
      <c r="AG27">
        <v>156959</v>
      </c>
    </row>
    <row r="28" spans="1:33" x14ac:dyDescent="0.35">
      <c r="A28" t="s">
        <v>40</v>
      </c>
      <c r="B28">
        <v>21338</v>
      </c>
      <c r="C28">
        <v>0</v>
      </c>
      <c r="D28">
        <v>0</v>
      </c>
      <c r="E28">
        <v>3000</v>
      </c>
      <c r="F28">
        <v>18</v>
      </c>
      <c r="G28">
        <v>0</v>
      </c>
      <c r="H28">
        <v>0</v>
      </c>
      <c r="I28">
        <v>2664</v>
      </c>
      <c r="J28">
        <v>0</v>
      </c>
      <c r="K28">
        <v>1438</v>
      </c>
      <c r="L28">
        <v>10</v>
      </c>
      <c r="M28">
        <v>155</v>
      </c>
      <c r="N28">
        <v>704</v>
      </c>
      <c r="O28">
        <v>29327</v>
      </c>
      <c r="P28">
        <v>7694</v>
      </c>
      <c r="Q28">
        <v>1003</v>
      </c>
      <c r="R28">
        <v>0</v>
      </c>
      <c r="S28">
        <v>0</v>
      </c>
      <c r="T28">
        <v>2920</v>
      </c>
      <c r="U28">
        <v>3081</v>
      </c>
      <c r="V28">
        <v>0</v>
      </c>
      <c r="W28">
        <v>126</v>
      </c>
      <c r="X28">
        <v>613</v>
      </c>
      <c r="Y28">
        <v>480</v>
      </c>
      <c r="Z28">
        <v>1242</v>
      </c>
      <c r="AA28">
        <v>547</v>
      </c>
      <c r="AB28">
        <v>4160</v>
      </c>
      <c r="AC28">
        <v>1917</v>
      </c>
      <c r="AD28">
        <v>0</v>
      </c>
      <c r="AE28">
        <v>1255</v>
      </c>
      <c r="AF28">
        <v>5222</v>
      </c>
      <c r="AG28">
        <v>30260</v>
      </c>
    </row>
    <row r="29" spans="1:33" x14ac:dyDescent="0.35">
      <c r="A29" t="s">
        <v>39</v>
      </c>
      <c r="B29">
        <v>22397</v>
      </c>
      <c r="C29">
        <v>0</v>
      </c>
      <c r="D29">
        <v>0</v>
      </c>
      <c r="E29">
        <v>4206</v>
      </c>
      <c r="F29">
        <v>293</v>
      </c>
      <c r="G29">
        <v>7801</v>
      </c>
      <c r="H29">
        <v>0</v>
      </c>
      <c r="I29">
        <v>8329</v>
      </c>
      <c r="J29">
        <v>0</v>
      </c>
      <c r="K29">
        <v>1590</v>
      </c>
      <c r="L29">
        <v>901</v>
      </c>
      <c r="M29">
        <v>1556</v>
      </c>
      <c r="N29">
        <v>2532</v>
      </c>
      <c r="O29">
        <v>49605</v>
      </c>
      <c r="P29">
        <v>10098</v>
      </c>
      <c r="Q29">
        <v>2263</v>
      </c>
      <c r="R29">
        <v>5951</v>
      </c>
      <c r="S29">
        <v>0</v>
      </c>
      <c r="T29">
        <v>4995</v>
      </c>
      <c r="U29">
        <v>4225</v>
      </c>
      <c r="V29">
        <v>0</v>
      </c>
      <c r="W29">
        <v>1356</v>
      </c>
      <c r="X29">
        <v>791</v>
      </c>
      <c r="Y29">
        <v>1462</v>
      </c>
      <c r="Z29">
        <v>2454</v>
      </c>
      <c r="AA29">
        <v>570</v>
      </c>
      <c r="AB29">
        <v>1071</v>
      </c>
      <c r="AC29">
        <v>5506</v>
      </c>
      <c r="AD29">
        <v>5395</v>
      </c>
      <c r="AE29">
        <v>19</v>
      </c>
      <c r="AF29">
        <v>2313</v>
      </c>
      <c r="AG29">
        <v>48469</v>
      </c>
    </row>
    <row r="30" spans="1:33" x14ac:dyDescent="0.35">
      <c r="A30" t="s">
        <v>38</v>
      </c>
      <c r="B30">
        <v>60299</v>
      </c>
      <c r="C30">
        <v>0</v>
      </c>
      <c r="D30">
        <v>0</v>
      </c>
      <c r="E30">
        <v>0</v>
      </c>
      <c r="F30">
        <v>0</v>
      </c>
      <c r="G30">
        <v>33294</v>
      </c>
      <c r="H30">
        <v>0</v>
      </c>
      <c r="I30">
        <v>10834</v>
      </c>
      <c r="J30">
        <v>16566</v>
      </c>
      <c r="K30">
        <v>7119</v>
      </c>
      <c r="L30">
        <v>3897</v>
      </c>
      <c r="M30">
        <v>4510</v>
      </c>
      <c r="N30">
        <v>3604</v>
      </c>
      <c r="O30">
        <v>140123</v>
      </c>
      <c r="P30">
        <v>20082</v>
      </c>
      <c r="Q30">
        <v>1316</v>
      </c>
      <c r="R30">
        <v>10120</v>
      </c>
      <c r="S30">
        <v>0</v>
      </c>
      <c r="T30">
        <v>6707</v>
      </c>
      <c r="U30">
        <v>10862</v>
      </c>
      <c r="V30">
        <v>13672</v>
      </c>
      <c r="W30">
        <v>3597</v>
      </c>
      <c r="X30">
        <v>3464</v>
      </c>
      <c r="Y30">
        <v>4988</v>
      </c>
      <c r="Z30">
        <v>4129</v>
      </c>
      <c r="AA30">
        <v>2105</v>
      </c>
      <c r="AB30">
        <v>0</v>
      </c>
      <c r="AC30">
        <v>25302</v>
      </c>
      <c r="AD30">
        <v>14965</v>
      </c>
      <c r="AE30">
        <v>0</v>
      </c>
      <c r="AF30">
        <v>21258</v>
      </c>
      <c r="AG30">
        <v>142567</v>
      </c>
    </row>
    <row r="31" spans="1:33" x14ac:dyDescent="0.35">
      <c r="A31" t="s">
        <v>37</v>
      </c>
      <c r="B31">
        <v>139037</v>
      </c>
      <c r="C31">
        <v>0</v>
      </c>
      <c r="D31">
        <v>0</v>
      </c>
      <c r="E31">
        <v>0</v>
      </c>
      <c r="F31">
        <v>90</v>
      </c>
      <c r="G31">
        <v>66433</v>
      </c>
      <c r="H31">
        <v>274855</v>
      </c>
      <c r="I31">
        <v>15157</v>
      </c>
      <c r="J31">
        <v>0</v>
      </c>
      <c r="K31">
        <v>12286</v>
      </c>
      <c r="L31">
        <v>5604</v>
      </c>
      <c r="M31">
        <v>20199</v>
      </c>
      <c r="N31">
        <v>60963</v>
      </c>
      <c r="O31">
        <v>594624</v>
      </c>
      <c r="P31">
        <v>52420</v>
      </c>
      <c r="Q31">
        <v>40094</v>
      </c>
      <c r="R31">
        <v>21687</v>
      </c>
      <c r="S31">
        <v>207974</v>
      </c>
      <c r="T31">
        <v>9295</v>
      </c>
      <c r="U31">
        <v>15484</v>
      </c>
      <c r="V31">
        <v>0</v>
      </c>
      <c r="W31">
        <v>4212</v>
      </c>
      <c r="X31">
        <v>6394</v>
      </c>
      <c r="Y31">
        <v>3232</v>
      </c>
      <c r="Z31">
        <v>7509</v>
      </c>
      <c r="AA31">
        <v>616</v>
      </c>
      <c r="AB31">
        <v>3496</v>
      </c>
      <c r="AC31">
        <v>104422</v>
      </c>
      <c r="AD31">
        <v>57588</v>
      </c>
      <c r="AE31">
        <v>16</v>
      </c>
      <c r="AF31">
        <v>35916</v>
      </c>
      <c r="AG31">
        <v>570355</v>
      </c>
    </row>
    <row r="32" spans="1:33" x14ac:dyDescent="0.35">
      <c r="A32" t="s">
        <v>36</v>
      </c>
      <c r="B32">
        <v>40256</v>
      </c>
      <c r="C32">
        <v>0</v>
      </c>
      <c r="D32">
        <v>0</v>
      </c>
      <c r="E32">
        <v>1544</v>
      </c>
      <c r="F32">
        <v>0</v>
      </c>
      <c r="G32">
        <v>0</v>
      </c>
      <c r="H32">
        <v>0</v>
      </c>
      <c r="I32">
        <v>18</v>
      </c>
      <c r="J32">
        <v>0</v>
      </c>
      <c r="K32">
        <v>602</v>
      </c>
      <c r="L32">
        <v>725</v>
      </c>
      <c r="M32">
        <v>26</v>
      </c>
      <c r="N32">
        <v>1769</v>
      </c>
      <c r="O32">
        <v>44940</v>
      </c>
      <c r="P32">
        <f>+AG32-SUM(Q32:AF32)</f>
        <v>13073</v>
      </c>
      <c r="Q32">
        <v>1259</v>
      </c>
      <c r="R32">
        <v>0</v>
      </c>
      <c r="S32">
        <v>0</v>
      </c>
      <c r="T32">
        <v>1378</v>
      </c>
      <c r="U32">
        <v>3850</v>
      </c>
      <c r="V32">
        <v>0</v>
      </c>
      <c r="W32">
        <v>3412</v>
      </c>
      <c r="X32">
        <v>466</v>
      </c>
      <c r="Y32">
        <v>159</v>
      </c>
      <c r="Z32">
        <v>2463</v>
      </c>
      <c r="AA32">
        <v>659</v>
      </c>
      <c r="AB32">
        <v>788</v>
      </c>
      <c r="AC32">
        <v>2467</v>
      </c>
      <c r="AD32">
        <v>2108</v>
      </c>
      <c r="AE32">
        <v>0</v>
      </c>
      <c r="AF32">
        <v>9822</v>
      </c>
      <c r="AG32">
        <v>41904</v>
      </c>
    </row>
    <row r="33" spans="1:33" x14ac:dyDescent="0.35">
      <c r="A33" t="s">
        <v>35</v>
      </c>
      <c r="B33">
        <v>36745</v>
      </c>
      <c r="C33">
        <v>0</v>
      </c>
      <c r="D33">
        <v>0</v>
      </c>
      <c r="E33">
        <v>0</v>
      </c>
      <c r="F33">
        <v>226</v>
      </c>
      <c r="G33">
        <v>12255</v>
      </c>
      <c r="H33">
        <v>47859</v>
      </c>
      <c r="I33">
        <v>2858</v>
      </c>
      <c r="J33">
        <v>0</v>
      </c>
      <c r="K33">
        <v>1034</v>
      </c>
      <c r="L33">
        <v>89</v>
      </c>
      <c r="M33">
        <v>457</v>
      </c>
      <c r="N33">
        <v>1923</v>
      </c>
      <c r="O33">
        <v>103446</v>
      </c>
      <c r="P33">
        <v>9686</v>
      </c>
      <c r="Q33">
        <v>11094</v>
      </c>
      <c r="R33">
        <v>5576</v>
      </c>
      <c r="S33">
        <v>51430</v>
      </c>
      <c r="T33">
        <v>2097</v>
      </c>
      <c r="U33">
        <v>4314</v>
      </c>
      <c r="V33">
        <v>0</v>
      </c>
      <c r="W33">
        <v>201</v>
      </c>
      <c r="X33">
        <v>624</v>
      </c>
      <c r="Y33">
        <v>118</v>
      </c>
      <c r="Z33">
        <v>2188</v>
      </c>
      <c r="AA33">
        <v>426</v>
      </c>
      <c r="AB33">
        <v>2179</v>
      </c>
      <c r="AC33">
        <v>16248</v>
      </c>
      <c r="AD33">
        <v>7734</v>
      </c>
      <c r="AE33">
        <v>0</v>
      </c>
      <c r="AF33">
        <v>5932</v>
      </c>
      <c r="AG33">
        <v>119847</v>
      </c>
    </row>
    <row r="34" spans="1:33" x14ac:dyDescent="0.35">
      <c r="A34" t="s">
        <v>34</v>
      </c>
      <c r="B34">
        <v>127582</v>
      </c>
      <c r="C34">
        <v>0</v>
      </c>
      <c r="D34">
        <v>0</v>
      </c>
      <c r="E34">
        <v>11031</v>
      </c>
      <c r="F34">
        <v>15780</v>
      </c>
      <c r="G34">
        <v>82991</v>
      </c>
      <c r="H34">
        <v>324032</v>
      </c>
      <c r="I34">
        <v>27059</v>
      </c>
      <c r="J34">
        <v>49882</v>
      </c>
      <c r="K34">
        <v>10156</v>
      </c>
      <c r="L34">
        <v>122133</v>
      </c>
      <c r="M34">
        <v>1869</v>
      </c>
      <c r="N34">
        <v>33684</v>
      </c>
      <c r="O34">
        <v>806199</v>
      </c>
      <c r="P34">
        <f>+AG34-SUM(Q34:AF34)</f>
        <v>35101</v>
      </c>
      <c r="Q34">
        <v>22218</v>
      </c>
      <c r="R34">
        <v>33576</v>
      </c>
      <c r="S34">
        <v>247220</v>
      </c>
      <c r="T34">
        <v>15433</v>
      </c>
      <c r="U34">
        <v>14163</v>
      </c>
      <c r="V34">
        <v>33508</v>
      </c>
      <c r="W34">
        <v>6506</v>
      </c>
      <c r="X34">
        <v>4837</v>
      </c>
      <c r="Y34">
        <v>101331</v>
      </c>
      <c r="Z34">
        <v>8929</v>
      </c>
      <c r="AA34">
        <v>3760</v>
      </c>
      <c r="AB34">
        <v>20630</v>
      </c>
      <c r="AC34">
        <v>158886</v>
      </c>
      <c r="AD34">
        <v>35089</v>
      </c>
      <c r="AE34">
        <v>142</v>
      </c>
      <c r="AF34">
        <v>73903</v>
      </c>
      <c r="AG34">
        <v>815232</v>
      </c>
    </row>
    <row r="35" spans="1:33" x14ac:dyDescent="0.35">
      <c r="A35" t="s">
        <v>33</v>
      </c>
      <c r="B35">
        <v>60475</v>
      </c>
      <c r="C35">
        <v>16059</v>
      </c>
      <c r="D35">
        <v>0</v>
      </c>
      <c r="E35">
        <v>0</v>
      </c>
      <c r="F35">
        <v>0</v>
      </c>
      <c r="G35">
        <v>33354</v>
      </c>
      <c r="H35">
        <v>100213</v>
      </c>
      <c r="I35">
        <v>5739</v>
      </c>
      <c r="J35">
        <v>2211</v>
      </c>
      <c r="K35">
        <v>3084</v>
      </c>
      <c r="L35">
        <v>7790</v>
      </c>
      <c r="M35">
        <v>700</v>
      </c>
      <c r="N35">
        <v>2516</v>
      </c>
      <c r="O35">
        <v>232141</v>
      </c>
      <c r="P35">
        <f>+AG35-SUM(Q35:AF35)</f>
        <v>18109</v>
      </c>
      <c r="Q35">
        <v>3347</v>
      </c>
      <c r="R35">
        <v>26873</v>
      </c>
      <c r="S35">
        <v>91294</v>
      </c>
      <c r="T35">
        <v>2842</v>
      </c>
      <c r="U35">
        <v>7194</v>
      </c>
      <c r="V35">
        <v>1367</v>
      </c>
      <c r="W35">
        <v>3318</v>
      </c>
      <c r="X35">
        <v>1627</v>
      </c>
      <c r="Y35">
        <v>10346</v>
      </c>
      <c r="Z35">
        <v>5224</v>
      </c>
      <c r="AA35">
        <v>2949</v>
      </c>
      <c r="AB35">
        <v>0</v>
      </c>
      <c r="AC35">
        <v>34217</v>
      </c>
      <c r="AD35">
        <v>12162</v>
      </c>
      <c r="AE35">
        <v>330</v>
      </c>
      <c r="AF35">
        <v>16755</v>
      </c>
      <c r="AG35">
        <v>237954</v>
      </c>
    </row>
    <row r="36" spans="1:33" x14ac:dyDescent="0.35">
      <c r="A36" t="s">
        <v>32</v>
      </c>
      <c r="B36">
        <v>0</v>
      </c>
      <c r="C36">
        <v>27425</v>
      </c>
      <c r="D36">
        <v>114</v>
      </c>
      <c r="E36">
        <v>210</v>
      </c>
      <c r="F36">
        <v>1975</v>
      </c>
      <c r="G36">
        <v>0</v>
      </c>
      <c r="H36">
        <v>0</v>
      </c>
      <c r="I36">
        <v>8349</v>
      </c>
      <c r="J36">
        <v>0</v>
      </c>
      <c r="K36">
        <v>2842</v>
      </c>
      <c r="L36">
        <v>3019</v>
      </c>
      <c r="M36">
        <v>0</v>
      </c>
      <c r="N36">
        <v>1848</v>
      </c>
      <c r="O36">
        <v>45782</v>
      </c>
      <c r="P36">
        <v>8111</v>
      </c>
      <c r="Q36">
        <v>4422</v>
      </c>
      <c r="R36">
        <v>0</v>
      </c>
      <c r="S36">
        <v>0</v>
      </c>
      <c r="T36">
        <v>6059</v>
      </c>
      <c r="U36">
        <v>3765</v>
      </c>
      <c r="V36">
        <v>0</v>
      </c>
      <c r="W36">
        <v>2440</v>
      </c>
      <c r="X36">
        <v>1438</v>
      </c>
      <c r="Y36">
        <v>1628</v>
      </c>
      <c r="Z36">
        <v>1010</v>
      </c>
      <c r="AA36">
        <v>243</v>
      </c>
      <c r="AB36">
        <v>0</v>
      </c>
      <c r="AC36">
        <v>7201</v>
      </c>
      <c r="AD36">
        <v>5320</v>
      </c>
      <c r="AE36">
        <v>33</v>
      </c>
      <c r="AF36">
        <v>3823</v>
      </c>
      <c r="AG36">
        <v>45493</v>
      </c>
    </row>
    <row r="37" spans="1:33" x14ac:dyDescent="0.35">
      <c r="A37" t="s">
        <v>31</v>
      </c>
      <c r="B37">
        <v>34382</v>
      </c>
      <c r="C37">
        <v>12352</v>
      </c>
      <c r="D37">
        <v>23</v>
      </c>
      <c r="E37">
        <v>600</v>
      </c>
      <c r="F37">
        <v>571</v>
      </c>
      <c r="G37">
        <v>41614</v>
      </c>
      <c r="H37">
        <v>94808</v>
      </c>
      <c r="I37">
        <v>3049</v>
      </c>
      <c r="J37">
        <v>0</v>
      </c>
      <c r="K37">
        <v>1924</v>
      </c>
      <c r="L37">
        <v>6198</v>
      </c>
      <c r="M37">
        <v>1430</v>
      </c>
      <c r="N37">
        <v>3659</v>
      </c>
      <c r="O37">
        <v>200610</v>
      </c>
      <c r="P37">
        <v>16410</v>
      </c>
      <c r="Q37">
        <v>6846</v>
      </c>
      <c r="R37">
        <v>10732</v>
      </c>
      <c r="S37">
        <v>70723</v>
      </c>
      <c r="T37">
        <v>1912</v>
      </c>
      <c r="U37">
        <v>7430</v>
      </c>
      <c r="V37">
        <v>0</v>
      </c>
      <c r="W37">
        <v>2325</v>
      </c>
      <c r="X37">
        <v>923</v>
      </c>
      <c r="Y37">
        <v>9247</v>
      </c>
      <c r="Z37">
        <v>2347</v>
      </c>
      <c r="AA37">
        <v>1640</v>
      </c>
      <c r="AB37">
        <v>4189</v>
      </c>
      <c r="AC37">
        <v>40251</v>
      </c>
      <c r="AD37">
        <v>7837</v>
      </c>
      <c r="AE37">
        <v>5832</v>
      </c>
      <c r="AF37">
        <v>13273</v>
      </c>
      <c r="AG37">
        <v>201917</v>
      </c>
    </row>
    <row r="38" spans="1:33" x14ac:dyDescent="0.35">
      <c r="A38" t="s">
        <v>30</v>
      </c>
      <c r="B38">
        <v>0</v>
      </c>
      <c r="C38">
        <v>21834</v>
      </c>
      <c r="D38">
        <v>0</v>
      </c>
      <c r="E38">
        <v>0</v>
      </c>
      <c r="F38">
        <v>0</v>
      </c>
      <c r="G38">
        <v>21797</v>
      </c>
      <c r="H38">
        <v>30645</v>
      </c>
      <c r="I38">
        <v>3697</v>
      </c>
      <c r="J38">
        <v>0</v>
      </c>
      <c r="K38">
        <v>1706</v>
      </c>
      <c r="L38">
        <v>2657</v>
      </c>
      <c r="M38">
        <v>0</v>
      </c>
      <c r="N38">
        <v>1623</v>
      </c>
      <c r="O38">
        <v>83959</v>
      </c>
      <c r="P38">
        <v>8539</v>
      </c>
      <c r="Q38">
        <v>2454</v>
      </c>
      <c r="R38">
        <v>4572</v>
      </c>
      <c r="S38">
        <v>22723</v>
      </c>
      <c r="T38">
        <v>2783</v>
      </c>
      <c r="U38">
        <v>2812</v>
      </c>
      <c r="V38">
        <v>0</v>
      </c>
      <c r="W38">
        <v>260</v>
      </c>
      <c r="X38">
        <v>863</v>
      </c>
      <c r="Y38">
        <v>4302</v>
      </c>
      <c r="Z38">
        <v>950</v>
      </c>
      <c r="AA38">
        <v>1466</v>
      </c>
      <c r="AB38">
        <v>844</v>
      </c>
      <c r="AC38">
        <v>20484</v>
      </c>
      <c r="AD38">
        <v>8483</v>
      </c>
      <c r="AE38">
        <v>0</v>
      </c>
      <c r="AF38">
        <v>4140</v>
      </c>
      <c r="AG38">
        <v>85675</v>
      </c>
    </row>
    <row r="39" spans="1:33" x14ac:dyDescent="0.35">
      <c r="A39" t="s">
        <v>29</v>
      </c>
      <c r="B39">
        <v>65802</v>
      </c>
      <c r="C39">
        <v>0</v>
      </c>
      <c r="D39">
        <v>0</v>
      </c>
      <c r="E39">
        <v>0</v>
      </c>
      <c r="F39">
        <v>0</v>
      </c>
      <c r="G39">
        <v>38979</v>
      </c>
      <c r="H39">
        <v>98569</v>
      </c>
      <c r="I39">
        <v>12617</v>
      </c>
      <c r="J39">
        <v>37374</v>
      </c>
      <c r="K39">
        <v>8277</v>
      </c>
      <c r="L39">
        <v>20308</v>
      </c>
      <c r="M39">
        <v>569</v>
      </c>
      <c r="N39">
        <v>10445</v>
      </c>
      <c r="O39">
        <v>292940</v>
      </c>
      <c r="P39">
        <v>15387</v>
      </c>
      <c r="Q39">
        <v>8992</v>
      </c>
      <c r="R39">
        <v>10879</v>
      </c>
      <c r="S39">
        <v>69641</v>
      </c>
      <c r="T39">
        <v>8523</v>
      </c>
      <c r="U39">
        <v>6627</v>
      </c>
      <c r="V39">
        <v>28862</v>
      </c>
      <c r="W39">
        <v>2618</v>
      </c>
      <c r="X39">
        <v>2340</v>
      </c>
      <c r="Y39">
        <v>15188</v>
      </c>
      <c r="Z39">
        <v>658</v>
      </c>
      <c r="AA39">
        <v>1592</v>
      </c>
      <c r="AB39">
        <v>7431</v>
      </c>
      <c r="AC39">
        <v>79752</v>
      </c>
      <c r="AD39">
        <v>22634</v>
      </c>
      <c r="AE39">
        <v>0</v>
      </c>
      <c r="AF39">
        <v>20230</v>
      </c>
      <c r="AG39">
        <v>301354</v>
      </c>
    </row>
    <row r="40" spans="1:33" x14ac:dyDescent="0.35">
      <c r="A40" t="s">
        <v>28</v>
      </c>
      <c r="B40">
        <v>45976</v>
      </c>
      <c r="C40">
        <v>6515</v>
      </c>
      <c r="D40">
        <v>1</v>
      </c>
      <c r="E40">
        <v>0</v>
      </c>
      <c r="F40">
        <v>3096</v>
      </c>
      <c r="G40">
        <v>62887</v>
      </c>
      <c r="H40">
        <v>160565</v>
      </c>
      <c r="I40">
        <v>23966</v>
      </c>
      <c r="J40">
        <v>69282</v>
      </c>
      <c r="K40">
        <v>12203</v>
      </c>
      <c r="L40">
        <v>21031</v>
      </c>
      <c r="M40">
        <v>4208</v>
      </c>
      <c r="N40">
        <v>9898</v>
      </c>
      <c r="O40">
        <v>419628</v>
      </c>
      <c r="P40">
        <f>+AG40-SUM(Q40:AF40)</f>
        <v>35850</v>
      </c>
      <c r="Q40">
        <v>9076</v>
      </c>
      <c r="R40">
        <v>20203</v>
      </c>
      <c r="S40">
        <v>125116</v>
      </c>
      <c r="T40">
        <v>13411</v>
      </c>
      <c r="U40">
        <v>14346</v>
      </c>
      <c r="V40">
        <v>40618</v>
      </c>
      <c r="W40">
        <v>3304</v>
      </c>
      <c r="X40">
        <v>6055</v>
      </c>
      <c r="Y40">
        <v>28112</v>
      </c>
      <c r="Z40">
        <v>5215</v>
      </c>
      <c r="AA40">
        <v>2266</v>
      </c>
      <c r="AB40">
        <v>27990</v>
      </c>
      <c r="AC40">
        <v>83397</v>
      </c>
      <c r="AD40">
        <v>14248</v>
      </c>
      <c r="AE40">
        <v>295</v>
      </c>
      <c r="AF40">
        <v>22503</v>
      </c>
      <c r="AG40">
        <v>452005</v>
      </c>
    </row>
    <row r="41" spans="1:33" x14ac:dyDescent="0.35">
      <c r="A41" t="s">
        <v>27</v>
      </c>
      <c r="B41">
        <v>39276</v>
      </c>
      <c r="C41">
        <v>0</v>
      </c>
      <c r="D41">
        <v>0</v>
      </c>
      <c r="E41">
        <v>1899</v>
      </c>
      <c r="F41">
        <v>1408</v>
      </c>
      <c r="G41">
        <v>0</v>
      </c>
      <c r="H41">
        <v>0</v>
      </c>
      <c r="I41">
        <v>4693</v>
      </c>
      <c r="J41">
        <v>4648</v>
      </c>
      <c r="K41">
        <v>0</v>
      </c>
      <c r="L41">
        <v>1432</v>
      </c>
      <c r="M41">
        <v>0</v>
      </c>
      <c r="N41">
        <v>3724</v>
      </c>
      <c r="O41">
        <v>57080</v>
      </c>
      <c r="P41">
        <v>8403</v>
      </c>
      <c r="Q41">
        <v>1745</v>
      </c>
      <c r="R41">
        <v>0</v>
      </c>
      <c r="S41">
        <v>0</v>
      </c>
      <c r="T41">
        <v>3298</v>
      </c>
      <c r="U41">
        <v>5101</v>
      </c>
      <c r="V41">
        <v>1026</v>
      </c>
      <c r="W41">
        <v>2953</v>
      </c>
      <c r="X41">
        <v>0</v>
      </c>
      <c r="Y41">
        <v>1000</v>
      </c>
      <c r="Z41">
        <v>1236</v>
      </c>
      <c r="AA41">
        <v>295</v>
      </c>
      <c r="AB41">
        <v>13536</v>
      </c>
      <c r="AC41">
        <v>6300</v>
      </c>
      <c r="AD41">
        <v>0</v>
      </c>
      <c r="AE41">
        <v>186</v>
      </c>
      <c r="AF41">
        <v>14937</v>
      </c>
      <c r="AG41">
        <v>60016</v>
      </c>
    </row>
    <row r="42" spans="1:33" x14ac:dyDescent="0.35">
      <c r="A42" t="s">
        <v>26</v>
      </c>
      <c r="B42">
        <v>0</v>
      </c>
      <c r="C42">
        <v>51592</v>
      </c>
      <c r="D42">
        <v>94</v>
      </c>
      <c r="E42">
        <v>0</v>
      </c>
      <c r="F42">
        <v>253</v>
      </c>
      <c r="G42">
        <v>20996</v>
      </c>
      <c r="H42">
        <v>79359</v>
      </c>
      <c r="I42">
        <v>6352</v>
      </c>
      <c r="J42">
        <v>0</v>
      </c>
      <c r="K42">
        <v>5099</v>
      </c>
      <c r="L42">
        <v>13146</v>
      </c>
      <c r="M42">
        <v>1304</v>
      </c>
      <c r="N42">
        <v>8260</v>
      </c>
      <c r="O42">
        <v>186455</v>
      </c>
      <c r="P42">
        <v>19799</v>
      </c>
      <c r="Q42">
        <v>9134</v>
      </c>
      <c r="R42">
        <v>7938</v>
      </c>
      <c r="S42">
        <v>54417</v>
      </c>
      <c r="T42">
        <v>3607</v>
      </c>
      <c r="U42">
        <v>5309</v>
      </c>
      <c r="V42">
        <v>50</v>
      </c>
      <c r="W42">
        <v>772</v>
      </c>
      <c r="X42">
        <v>2298</v>
      </c>
      <c r="Y42">
        <v>13550</v>
      </c>
      <c r="Z42">
        <v>463</v>
      </c>
      <c r="AA42">
        <v>150</v>
      </c>
      <c r="AB42">
        <v>0</v>
      </c>
      <c r="AC42">
        <v>27002</v>
      </c>
      <c r="AD42">
        <v>23163</v>
      </c>
      <c r="AE42">
        <v>1285</v>
      </c>
      <c r="AF42">
        <v>10004</v>
      </c>
      <c r="AG42">
        <v>178941</v>
      </c>
    </row>
    <row r="43" spans="1:33" x14ac:dyDescent="0.35">
      <c r="A43" t="s">
        <v>25</v>
      </c>
      <c r="B43">
        <v>26012</v>
      </c>
      <c r="C43">
        <v>15454</v>
      </c>
      <c r="D43">
        <v>0</v>
      </c>
      <c r="E43">
        <v>3557</v>
      </c>
      <c r="F43">
        <v>5722</v>
      </c>
      <c r="G43">
        <v>0</v>
      </c>
      <c r="H43">
        <v>57620</v>
      </c>
      <c r="I43">
        <v>3812</v>
      </c>
      <c r="J43">
        <v>0</v>
      </c>
      <c r="K43">
        <v>1666</v>
      </c>
      <c r="L43">
        <v>15747</v>
      </c>
      <c r="M43">
        <v>0</v>
      </c>
      <c r="N43">
        <v>3466</v>
      </c>
      <c r="O43">
        <v>133056</v>
      </c>
      <c r="P43">
        <v>14901</v>
      </c>
      <c r="Q43">
        <v>4187</v>
      </c>
      <c r="R43">
        <v>0</v>
      </c>
      <c r="S43">
        <v>43457</v>
      </c>
      <c r="T43">
        <v>2538</v>
      </c>
      <c r="U43">
        <v>5302</v>
      </c>
      <c r="V43">
        <v>0</v>
      </c>
      <c r="W43">
        <v>2842</v>
      </c>
      <c r="X43">
        <v>1673</v>
      </c>
      <c r="Y43">
        <v>13175</v>
      </c>
      <c r="Z43">
        <v>408</v>
      </c>
      <c r="AA43">
        <v>988</v>
      </c>
      <c r="AB43">
        <v>0</v>
      </c>
      <c r="AC43">
        <v>14001</v>
      </c>
      <c r="AD43">
        <v>14816</v>
      </c>
      <c r="AE43">
        <v>0</v>
      </c>
      <c r="AF43">
        <v>12835</v>
      </c>
      <c r="AG43">
        <v>131123</v>
      </c>
    </row>
    <row r="44" spans="1:33" x14ac:dyDescent="0.35">
      <c r="A44" t="s">
        <v>24</v>
      </c>
      <c r="B44">
        <v>0</v>
      </c>
      <c r="C44">
        <v>544580</v>
      </c>
      <c r="D44">
        <v>0</v>
      </c>
      <c r="E44">
        <v>625</v>
      </c>
      <c r="F44">
        <v>16239</v>
      </c>
      <c r="G44">
        <v>278984</v>
      </c>
      <c r="H44">
        <v>0</v>
      </c>
      <c r="I44">
        <v>146399</v>
      </c>
      <c r="J44">
        <v>437878</v>
      </c>
      <c r="K44">
        <v>31902</v>
      </c>
      <c r="L44">
        <v>6755</v>
      </c>
      <c r="M44">
        <v>10118</v>
      </c>
      <c r="N44">
        <v>58821</v>
      </c>
      <c r="O44">
        <v>1532301</v>
      </c>
      <c r="P44">
        <v>30188</v>
      </c>
      <c r="Q44">
        <v>17908</v>
      </c>
      <c r="R44">
        <v>93518</v>
      </c>
      <c r="S44">
        <v>0</v>
      </c>
      <c r="T44">
        <v>88065</v>
      </c>
      <c r="U44">
        <v>56041</v>
      </c>
      <c r="V44">
        <v>333504</v>
      </c>
      <c r="W44">
        <v>24987</v>
      </c>
      <c r="X44">
        <v>17450</v>
      </c>
      <c r="Y44">
        <v>6375</v>
      </c>
      <c r="Z44">
        <v>28929</v>
      </c>
      <c r="AA44">
        <v>14039</v>
      </c>
      <c r="AB44">
        <v>22339</v>
      </c>
      <c r="AC44">
        <v>333080</v>
      </c>
      <c r="AD44">
        <v>204402</v>
      </c>
      <c r="AE44">
        <v>1394</v>
      </c>
      <c r="AF44">
        <v>183174</v>
      </c>
      <c r="AG44">
        <v>1455393</v>
      </c>
    </row>
    <row r="45" spans="1:33" x14ac:dyDescent="0.35">
      <c r="A45" t="s">
        <v>23</v>
      </c>
      <c r="B45">
        <v>0</v>
      </c>
      <c r="C45">
        <v>471280</v>
      </c>
      <c r="D45">
        <v>99</v>
      </c>
      <c r="E45">
        <v>11318</v>
      </c>
      <c r="F45">
        <v>40010</v>
      </c>
      <c r="G45">
        <v>266442</v>
      </c>
      <c r="H45">
        <v>693467</v>
      </c>
      <c r="I45">
        <v>97377</v>
      </c>
      <c r="J45">
        <v>27592</v>
      </c>
      <c r="K45">
        <v>57221</v>
      </c>
      <c r="L45">
        <v>19615</v>
      </c>
      <c r="M45">
        <v>61568</v>
      </c>
      <c r="N45">
        <v>137929</v>
      </c>
      <c r="O45">
        <v>1883918</v>
      </c>
      <c r="P45">
        <v>178510</v>
      </c>
      <c r="Q45">
        <v>54471</v>
      </c>
      <c r="R45">
        <v>124062</v>
      </c>
      <c r="S45">
        <v>630534</v>
      </c>
      <c r="T45">
        <v>63752</v>
      </c>
      <c r="U45">
        <v>48133</v>
      </c>
      <c r="V45">
        <v>9979</v>
      </c>
      <c r="W45">
        <v>24084</v>
      </c>
      <c r="X45">
        <v>28417</v>
      </c>
      <c r="Y45">
        <v>19405</v>
      </c>
      <c r="Z45">
        <v>12678</v>
      </c>
      <c r="AA45">
        <v>3674</v>
      </c>
      <c r="AB45">
        <v>18956</v>
      </c>
      <c r="AC45">
        <v>347392</v>
      </c>
      <c r="AD45">
        <v>174997</v>
      </c>
      <c r="AE45">
        <v>9779</v>
      </c>
      <c r="AF45">
        <v>233889</v>
      </c>
      <c r="AG45">
        <v>1982712</v>
      </c>
    </row>
    <row r="46" spans="1:33" x14ac:dyDescent="0.35">
      <c r="A46" t="s">
        <v>22</v>
      </c>
      <c r="B46">
        <v>0</v>
      </c>
      <c r="C46">
        <v>76948</v>
      </c>
      <c r="D46">
        <v>0</v>
      </c>
      <c r="E46">
        <v>0</v>
      </c>
      <c r="F46">
        <v>4401</v>
      </c>
      <c r="G46">
        <v>64899</v>
      </c>
      <c r="H46">
        <v>179321</v>
      </c>
      <c r="I46">
        <v>10046</v>
      </c>
      <c r="J46">
        <v>3761</v>
      </c>
      <c r="K46">
        <v>5726</v>
      </c>
      <c r="L46">
        <v>26917</v>
      </c>
      <c r="M46">
        <v>0</v>
      </c>
      <c r="N46">
        <v>21437</v>
      </c>
      <c r="O46">
        <v>393456</v>
      </c>
      <c r="P46">
        <v>24321</v>
      </c>
      <c r="Q46">
        <v>2719</v>
      </c>
      <c r="R46">
        <v>25122</v>
      </c>
      <c r="S46">
        <v>159367</v>
      </c>
      <c r="T46">
        <v>7461</v>
      </c>
      <c r="U46">
        <v>8915</v>
      </c>
      <c r="V46">
        <v>1060</v>
      </c>
      <c r="W46">
        <v>3925</v>
      </c>
      <c r="X46">
        <v>1916</v>
      </c>
      <c r="Y46">
        <v>25900</v>
      </c>
      <c r="Z46">
        <v>1527</v>
      </c>
      <c r="AA46">
        <v>2083</v>
      </c>
      <c r="AB46">
        <v>0</v>
      </c>
      <c r="AC46">
        <v>64139</v>
      </c>
      <c r="AD46">
        <v>32394</v>
      </c>
      <c r="AE46">
        <v>3989</v>
      </c>
      <c r="AF46">
        <v>34486</v>
      </c>
      <c r="AG46">
        <v>399324</v>
      </c>
    </row>
    <row r="47" spans="1:33" x14ac:dyDescent="0.35">
      <c r="A47" t="s">
        <v>21</v>
      </c>
      <c r="B47">
        <v>52342</v>
      </c>
      <c r="C47">
        <v>1540</v>
      </c>
      <c r="D47">
        <v>0</v>
      </c>
      <c r="E47">
        <v>220</v>
      </c>
      <c r="F47">
        <v>0</v>
      </c>
      <c r="G47">
        <v>24160</v>
      </c>
      <c r="H47">
        <v>0</v>
      </c>
      <c r="I47">
        <v>0</v>
      </c>
      <c r="J47">
        <v>1936</v>
      </c>
      <c r="K47">
        <v>5135</v>
      </c>
      <c r="L47">
        <v>8289</v>
      </c>
      <c r="M47">
        <v>1346</v>
      </c>
      <c r="N47">
        <v>2491</v>
      </c>
      <c r="O47">
        <v>97459</v>
      </c>
      <c r="P47">
        <v>18355</v>
      </c>
      <c r="Q47">
        <v>2951</v>
      </c>
      <c r="R47">
        <v>8894</v>
      </c>
      <c r="S47">
        <v>0</v>
      </c>
      <c r="T47">
        <v>0</v>
      </c>
      <c r="U47">
        <v>7122</v>
      </c>
      <c r="V47">
        <v>366</v>
      </c>
      <c r="W47">
        <v>65</v>
      </c>
      <c r="X47">
        <v>2842</v>
      </c>
      <c r="Y47">
        <v>9904</v>
      </c>
      <c r="Z47">
        <v>3500</v>
      </c>
      <c r="AA47">
        <v>233</v>
      </c>
      <c r="AB47">
        <v>0</v>
      </c>
      <c r="AC47">
        <v>23044</v>
      </c>
      <c r="AD47">
        <v>16279</v>
      </c>
      <c r="AE47">
        <v>350</v>
      </c>
      <c r="AF47">
        <v>16589</v>
      </c>
      <c r="AG47">
        <v>110494</v>
      </c>
    </row>
    <row r="48" spans="1:33" x14ac:dyDescent="0.35">
      <c r="A48" t="s">
        <v>20</v>
      </c>
      <c r="B48">
        <v>2766</v>
      </c>
      <c r="C48">
        <v>43930</v>
      </c>
      <c r="D48">
        <v>137</v>
      </c>
      <c r="E48">
        <v>0</v>
      </c>
      <c r="F48">
        <v>0</v>
      </c>
      <c r="G48">
        <v>39155</v>
      </c>
      <c r="H48">
        <v>91372</v>
      </c>
      <c r="I48">
        <v>1153</v>
      </c>
      <c r="J48">
        <v>0</v>
      </c>
      <c r="K48">
        <v>210</v>
      </c>
      <c r="L48">
        <v>25137</v>
      </c>
      <c r="M48">
        <v>872</v>
      </c>
      <c r="N48">
        <v>11769</v>
      </c>
      <c r="O48">
        <v>216501</v>
      </c>
      <c r="P48">
        <v>16467</v>
      </c>
      <c r="Q48">
        <v>10479</v>
      </c>
      <c r="R48">
        <v>10672</v>
      </c>
      <c r="S48">
        <v>67858</v>
      </c>
      <c r="T48">
        <v>830</v>
      </c>
      <c r="U48">
        <v>5054</v>
      </c>
      <c r="V48">
        <v>0</v>
      </c>
      <c r="W48">
        <v>2087</v>
      </c>
      <c r="X48">
        <v>155</v>
      </c>
      <c r="Y48">
        <v>23486</v>
      </c>
      <c r="Z48">
        <v>1008</v>
      </c>
      <c r="AA48">
        <v>513</v>
      </c>
      <c r="AB48">
        <v>4839</v>
      </c>
      <c r="AC48">
        <v>50767</v>
      </c>
      <c r="AD48">
        <v>10064</v>
      </c>
      <c r="AE48">
        <v>40</v>
      </c>
      <c r="AF48">
        <v>20117</v>
      </c>
      <c r="AG48">
        <v>224436</v>
      </c>
    </row>
    <row r="49" spans="1:33" x14ac:dyDescent="0.35">
      <c r="A49" t="s">
        <v>19</v>
      </c>
      <c r="B49">
        <v>0</v>
      </c>
      <c r="C49">
        <v>33185</v>
      </c>
      <c r="D49">
        <v>73</v>
      </c>
      <c r="E49">
        <v>332</v>
      </c>
      <c r="F49">
        <v>0</v>
      </c>
      <c r="G49">
        <v>21412</v>
      </c>
      <c r="H49">
        <v>51298</v>
      </c>
      <c r="I49">
        <v>10999</v>
      </c>
      <c r="J49">
        <v>6286</v>
      </c>
      <c r="K49">
        <v>2965</v>
      </c>
      <c r="L49">
        <v>10537</v>
      </c>
      <c r="M49">
        <v>0</v>
      </c>
      <c r="N49">
        <v>9004</v>
      </c>
      <c r="O49">
        <v>146091</v>
      </c>
      <c r="P49">
        <v>11321</v>
      </c>
      <c r="Q49">
        <v>1517</v>
      </c>
      <c r="R49">
        <v>15616</v>
      </c>
      <c r="S49">
        <v>35830</v>
      </c>
      <c r="T49">
        <v>4388</v>
      </c>
      <c r="U49">
        <v>6025</v>
      </c>
      <c r="V49">
        <v>3842</v>
      </c>
      <c r="W49">
        <v>3264</v>
      </c>
      <c r="X49">
        <v>1243</v>
      </c>
      <c r="Y49">
        <v>15734</v>
      </c>
      <c r="Z49">
        <v>1802</v>
      </c>
      <c r="AA49">
        <v>827</v>
      </c>
      <c r="AB49">
        <v>3719</v>
      </c>
      <c r="AC49">
        <v>18419</v>
      </c>
      <c r="AD49">
        <v>12123</v>
      </c>
      <c r="AE49">
        <v>10</v>
      </c>
      <c r="AF49">
        <v>16729</v>
      </c>
      <c r="AG49">
        <v>152409</v>
      </c>
    </row>
    <row r="50" spans="1:33" x14ac:dyDescent="0.35">
      <c r="A50" t="s">
        <v>18</v>
      </c>
      <c r="B50">
        <v>39270</v>
      </c>
      <c r="C50">
        <v>93136</v>
      </c>
      <c r="D50">
        <v>109</v>
      </c>
      <c r="E50">
        <v>0</v>
      </c>
      <c r="F50">
        <v>6618</v>
      </c>
      <c r="G50">
        <v>32975</v>
      </c>
      <c r="H50">
        <v>216663</v>
      </c>
      <c r="I50">
        <v>10096</v>
      </c>
      <c r="J50">
        <v>10461</v>
      </c>
      <c r="K50">
        <v>7424</v>
      </c>
      <c r="L50">
        <v>10391</v>
      </c>
      <c r="M50">
        <v>8701</v>
      </c>
      <c r="N50">
        <v>18931</v>
      </c>
      <c r="O50">
        <v>454775</v>
      </c>
      <c r="P50">
        <v>46111</v>
      </c>
      <c r="Q50">
        <v>13481</v>
      </c>
      <c r="R50">
        <v>6269</v>
      </c>
      <c r="S50">
        <v>169920</v>
      </c>
      <c r="T50">
        <v>9939</v>
      </c>
      <c r="U50">
        <v>16142</v>
      </c>
      <c r="V50">
        <v>3288</v>
      </c>
      <c r="W50">
        <v>13260</v>
      </c>
      <c r="X50">
        <v>4839</v>
      </c>
      <c r="Y50">
        <v>18637</v>
      </c>
      <c r="Z50">
        <v>3897</v>
      </c>
      <c r="AA50">
        <v>4604</v>
      </c>
      <c r="AB50">
        <v>3212</v>
      </c>
      <c r="AC50">
        <v>59823</v>
      </c>
      <c r="AD50">
        <v>45058</v>
      </c>
      <c r="AE50">
        <v>20262</v>
      </c>
      <c r="AF50">
        <v>44823</v>
      </c>
      <c r="AG50">
        <v>483565</v>
      </c>
    </row>
    <row r="51" spans="1:33" x14ac:dyDescent="0.35">
      <c r="A51" t="s">
        <v>162</v>
      </c>
      <c r="B51">
        <v>0</v>
      </c>
      <c r="C51">
        <v>28235</v>
      </c>
      <c r="D51">
        <v>5</v>
      </c>
      <c r="E51">
        <v>0</v>
      </c>
      <c r="F51">
        <v>1056</v>
      </c>
      <c r="G51">
        <v>19202</v>
      </c>
      <c r="H51">
        <v>59750</v>
      </c>
      <c r="I51">
        <v>457</v>
      </c>
      <c r="J51">
        <v>0</v>
      </c>
      <c r="K51">
        <v>4744</v>
      </c>
      <c r="L51">
        <v>7317</v>
      </c>
      <c r="M51">
        <v>2413</v>
      </c>
      <c r="N51">
        <v>4090</v>
      </c>
      <c r="O51">
        <v>127269</v>
      </c>
      <c r="P51">
        <v>9511</v>
      </c>
      <c r="Q51">
        <v>4743</v>
      </c>
      <c r="R51">
        <v>7841</v>
      </c>
      <c r="S51">
        <v>53440</v>
      </c>
      <c r="T51">
        <v>1266</v>
      </c>
      <c r="U51">
        <v>3716</v>
      </c>
      <c r="V51">
        <v>0</v>
      </c>
      <c r="W51">
        <v>2222</v>
      </c>
      <c r="X51">
        <v>2303</v>
      </c>
      <c r="Y51">
        <v>9193</v>
      </c>
      <c r="Z51">
        <v>1864</v>
      </c>
      <c r="AA51">
        <v>494</v>
      </c>
      <c r="AB51">
        <v>0</v>
      </c>
      <c r="AC51">
        <v>18855</v>
      </c>
      <c r="AD51">
        <v>7781</v>
      </c>
      <c r="AE51">
        <v>0</v>
      </c>
      <c r="AF51">
        <v>10138</v>
      </c>
      <c r="AG51">
        <v>133367</v>
      </c>
    </row>
    <row r="52" spans="1:33" x14ac:dyDescent="0.35">
      <c r="A52" t="s">
        <v>17</v>
      </c>
      <c r="B52">
        <v>29181</v>
      </c>
      <c r="C52">
        <v>0</v>
      </c>
      <c r="D52">
        <v>0</v>
      </c>
      <c r="E52">
        <v>800</v>
      </c>
      <c r="F52">
        <v>816</v>
      </c>
      <c r="G52">
        <v>12717</v>
      </c>
      <c r="H52">
        <v>68001</v>
      </c>
      <c r="I52">
        <v>2809</v>
      </c>
      <c r="J52">
        <v>4176</v>
      </c>
      <c r="K52">
        <v>5428</v>
      </c>
      <c r="L52">
        <v>9901</v>
      </c>
      <c r="M52">
        <v>422</v>
      </c>
      <c r="N52">
        <v>18408</v>
      </c>
      <c r="O52">
        <v>152659</v>
      </c>
      <c r="P52">
        <v>14607</v>
      </c>
      <c r="Q52">
        <v>4727</v>
      </c>
      <c r="R52">
        <v>7431</v>
      </c>
      <c r="S52">
        <v>47877</v>
      </c>
      <c r="T52">
        <v>4735</v>
      </c>
      <c r="U52">
        <v>4961</v>
      </c>
      <c r="V52">
        <v>0</v>
      </c>
      <c r="W52">
        <v>2121</v>
      </c>
      <c r="X52">
        <v>1620</v>
      </c>
      <c r="Y52">
        <v>4642</v>
      </c>
      <c r="Z52">
        <v>2991</v>
      </c>
      <c r="AA52">
        <v>1769</v>
      </c>
      <c r="AB52">
        <v>819</v>
      </c>
      <c r="AC52">
        <v>27063</v>
      </c>
      <c r="AD52">
        <v>11691</v>
      </c>
      <c r="AE52">
        <v>29</v>
      </c>
      <c r="AF52">
        <v>12122</v>
      </c>
      <c r="AG52">
        <v>149205</v>
      </c>
    </row>
    <row r="53" spans="1:33" x14ac:dyDescent="0.35">
      <c r="A53" t="s">
        <v>16</v>
      </c>
      <c r="B53">
        <v>102900</v>
      </c>
      <c r="C53">
        <v>34304</v>
      </c>
      <c r="D53">
        <v>139</v>
      </c>
      <c r="E53">
        <v>582</v>
      </c>
      <c r="F53">
        <v>387</v>
      </c>
      <c r="G53">
        <v>59856</v>
      </c>
      <c r="H53">
        <v>13276</v>
      </c>
      <c r="I53">
        <v>24575</v>
      </c>
      <c r="J53">
        <v>74664</v>
      </c>
      <c r="K53">
        <v>4519</v>
      </c>
      <c r="L53">
        <v>3179</v>
      </c>
      <c r="M53">
        <v>3053</v>
      </c>
      <c r="N53">
        <v>15629</v>
      </c>
      <c r="O53">
        <v>337063</v>
      </c>
      <c r="P53">
        <v>42739</v>
      </c>
      <c r="Q53">
        <v>8366</v>
      </c>
      <c r="R53">
        <v>31691</v>
      </c>
      <c r="S53">
        <v>13516</v>
      </c>
      <c r="T53">
        <v>13631</v>
      </c>
      <c r="U53">
        <v>13393</v>
      </c>
      <c r="V53">
        <v>35263</v>
      </c>
      <c r="W53">
        <v>10970</v>
      </c>
      <c r="X53">
        <v>2847</v>
      </c>
      <c r="Y53">
        <v>3717</v>
      </c>
      <c r="Z53">
        <v>10192</v>
      </c>
      <c r="AA53">
        <v>2039</v>
      </c>
      <c r="AB53">
        <v>1208</v>
      </c>
      <c r="AC53">
        <v>43510</v>
      </c>
      <c r="AD53">
        <v>22007</v>
      </c>
      <c r="AE53">
        <v>6098</v>
      </c>
      <c r="AF53">
        <v>41681</v>
      </c>
      <c r="AG53">
        <v>302868</v>
      </c>
    </row>
    <row r="54" spans="1:33" x14ac:dyDescent="0.35">
      <c r="A54" t="s">
        <v>15</v>
      </c>
      <c r="B54">
        <v>56261</v>
      </c>
      <c r="C54">
        <v>0</v>
      </c>
      <c r="D54">
        <v>0</v>
      </c>
      <c r="E54">
        <v>1575</v>
      </c>
      <c r="F54">
        <v>943</v>
      </c>
      <c r="G54">
        <v>0</v>
      </c>
      <c r="H54">
        <v>0</v>
      </c>
      <c r="I54">
        <v>3464</v>
      </c>
      <c r="J54">
        <v>0</v>
      </c>
      <c r="K54">
        <v>3966</v>
      </c>
      <c r="L54">
        <v>1954</v>
      </c>
      <c r="M54">
        <v>714</v>
      </c>
      <c r="N54">
        <v>8208</v>
      </c>
      <c r="O54">
        <v>77085</v>
      </c>
      <c r="P54">
        <v>18384</v>
      </c>
      <c r="Q54">
        <v>8904</v>
      </c>
      <c r="R54">
        <v>0</v>
      </c>
      <c r="S54">
        <v>0</v>
      </c>
      <c r="T54">
        <v>1938</v>
      </c>
      <c r="U54">
        <v>4735</v>
      </c>
      <c r="V54">
        <v>0</v>
      </c>
      <c r="W54">
        <v>1741</v>
      </c>
      <c r="X54">
        <v>1812</v>
      </c>
      <c r="Y54">
        <v>3932</v>
      </c>
      <c r="Z54">
        <v>2792</v>
      </c>
      <c r="AA54">
        <v>1514</v>
      </c>
      <c r="AB54">
        <v>0</v>
      </c>
      <c r="AC54">
        <v>11345</v>
      </c>
      <c r="AD54">
        <v>10604</v>
      </c>
      <c r="AE54">
        <v>29</v>
      </c>
      <c r="AF54">
        <v>10931</v>
      </c>
      <c r="AG54">
        <v>78661</v>
      </c>
    </row>
    <row r="55" spans="1:33" x14ac:dyDescent="0.35">
      <c r="A55" t="s">
        <v>14</v>
      </c>
      <c r="B55">
        <v>48678</v>
      </c>
      <c r="C55">
        <v>0</v>
      </c>
      <c r="D55">
        <v>0</v>
      </c>
      <c r="E55">
        <v>1738</v>
      </c>
      <c r="F55">
        <v>37500</v>
      </c>
      <c r="G55">
        <v>0</v>
      </c>
      <c r="H55">
        <v>70945</v>
      </c>
      <c r="I55">
        <v>124</v>
      </c>
      <c r="J55">
        <v>0</v>
      </c>
      <c r="K55">
        <v>2148</v>
      </c>
      <c r="L55">
        <v>1646</v>
      </c>
      <c r="M55">
        <v>0</v>
      </c>
      <c r="N55">
        <v>3722</v>
      </c>
      <c r="O55">
        <v>166501</v>
      </c>
      <c r="P55">
        <v>11035</v>
      </c>
      <c r="Q55">
        <v>3474</v>
      </c>
      <c r="R55">
        <v>0</v>
      </c>
      <c r="S55">
        <v>64120</v>
      </c>
      <c r="T55">
        <v>400</v>
      </c>
      <c r="U55">
        <v>1524</v>
      </c>
      <c r="V55">
        <v>0</v>
      </c>
      <c r="W55">
        <v>2241</v>
      </c>
      <c r="X55">
        <v>1164</v>
      </c>
      <c r="Y55">
        <v>1562</v>
      </c>
      <c r="Z55">
        <v>3317</v>
      </c>
      <c r="AA55">
        <v>1910</v>
      </c>
      <c r="AB55">
        <v>3062</v>
      </c>
      <c r="AC55">
        <v>43695</v>
      </c>
      <c r="AD55">
        <v>14477</v>
      </c>
      <c r="AE55">
        <v>801</v>
      </c>
      <c r="AF55">
        <v>15342</v>
      </c>
      <c r="AG55">
        <v>168124</v>
      </c>
    </row>
    <row r="56" spans="1:33" x14ac:dyDescent="0.35">
      <c r="A56" t="s">
        <v>13</v>
      </c>
      <c r="B56">
        <v>117700</v>
      </c>
      <c r="C56">
        <v>98019</v>
      </c>
      <c r="D56">
        <v>527</v>
      </c>
      <c r="E56">
        <v>11013</v>
      </c>
      <c r="F56">
        <v>25027</v>
      </c>
      <c r="G56">
        <v>138590</v>
      </c>
      <c r="H56">
        <v>281463</v>
      </c>
      <c r="I56">
        <v>41143</v>
      </c>
      <c r="J56">
        <v>41392</v>
      </c>
      <c r="K56">
        <v>21649</v>
      </c>
      <c r="L56">
        <v>13147</v>
      </c>
      <c r="M56">
        <v>12005</v>
      </c>
      <c r="N56">
        <v>34767</v>
      </c>
      <c r="O56">
        <v>836442</v>
      </c>
      <c r="P56">
        <v>74136</v>
      </c>
      <c r="Q56">
        <v>9708</v>
      </c>
      <c r="R56">
        <v>30498</v>
      </c>
      <c r="S56">
        <v>228691</v>
      </c>
      <c r="T56">
        <v>20766</v>
      </c>
      <c r="U56">
        <v>28090</v>
      </c>
      <c r="V56">
        <v>22356</v>
      </c>
      <c r="W56">
        <v>10653</v>
      </c>
      <c r="X56">
        <v>14211</v>
      </c>
      <c r="Y56">
        <v>18110</v>
      </c>
      <c r="Z56">
        <v>5117</v>
      </c>
      <c r="AA56">
        <v>4588</v>
      </c>
      <c r="AB56">
        <v>6754</v>
      </c>
      <c r="AC56">
        <v>201194</v>
      </c>
      <c r="AD56">
        <v>111787</v>
      </c>
      <c r="AE56">
        <v>0</v>
      </c>
      <c r="AF56">
        <v>55634</v>
      </c>
      <c r="AG56">
        <v>842293</v>
      </c>
    </row>
    <row r="57" spans="1:33" x14ac:dyDescent="0.35">
      <c r="A57" t="s">
        <v>12</v>
      </c>
      <c r="B57">
        <v>79843</v>
      </c>
      <c r="C57">
        <v>5139</v>
      </c>
      <c r="D57">
        <v>0</v>
      </c>
      <c r="E57">
        <v>0</v>
      </c>
      <c r="F57">
        <v>17087</v>
      </c>
      <c r="G57">
        <v>35135</v>
      </c>
      <c r="H57">
        <v>117125</v>
      </c>
      <c r="I57">
        <v>18087</v>
      </c>
      <c r="J57">
        <v>40584</v>
      </c>
      <c r="K57">
        <v>8910</v>
      </c>
      <c r="L57">
        <v>2217</v>
      </c>
      <c r="M57">
        <v>4816</v>
      </c>
      <c r="N57">
        <v>3861</v>
      </c>
      <c r="O57">
        <v>332804</v>
      </c>
      <c r="P57">
        <v>26834</v>
      </c>
      <c r="Q57">
        <v>2455</v>
      </c>
      <c r="R57">
        <v>16575</v>
      </c>
      <c r="S57">
        <v>94221</v>
      </c>
      <c r="T57">
        <v>10323</v>
      </c>
      <c r="U57">
        <v>12656</v>
      </c>
      <c r="V57">
        <v>30247</v>
      </c>
      <c r="W57">
        <v>4118</v>
      </c>
      <c r="X57">
        <v>2182</v>
      </c>
      <c r="Y57">
        <v>4667</v>
      </c>
      <c r="Z57">
        <v>5115</v>
      </c>
      <c r="AA57">
        <v>418</v>
      </c>
      <c r="AB57">
        <v>15</v>
      </c>
      <c r="AC57">
        <v>68259</v>
      </c>
      <c r="AD57">
        <v>24187</v>
      </c>
      <c r="AE57">
        <v>210</v>
      </c>
      <c r="AF57">
        <v>19850</v>
      </c>
      <c r="AG57">
        <v>322332</v>
      </c>
    </row>
    <row r="58" spans="1:33" x14ac:dyDescent="0.35">
      <c r="A58" t="s">
        <v>11</v>
      </c>
      <c r="B58">
        <v>0</v>
      </c>
      <c r="C58">
        <v>73056</v>
      </c>
      <c r="D58">
        <v>467</v>
      </c>
      <c r="E58">
        <v>1548</v>
      </c>
      <c r="F58">
        <v>0</v>
      </c>
      <c r="G58">
        <v>53068</v>
      </c>
      <c r="H58">
        <v>88939</v>
      </c>
      <c r="I58">
        <v>16214</v>
      </c>
      <c r="J58">
        <v>38255</v>
      </c>
      <c r="K58">
        <v>7012</v>
      </c>
      <c r="L58">
        <v>2204</v>
      </c>
      <c r="M58">
        <v>1311</v>
      </c>
      <c r="N58">
        <v>14311</v>
      </c>
      <c r="O58">
        <v>296385</v>
      </c>
      <c r="P58">
        <v>11921</v>
      </c>
      <c r="Q58">
        <v>6141</v>
      </c>
      <c r="R58">
        <v>16050</v>
      </c>
      <c r="S58">
        <v>65250</v>
      </c>
      <c r="T58">
        <v>8798</v>
      </c>
      <c r="U58">
        <v>10379</v>
      </c>
      <c r="V58">
        <v>34139</v>
      </c>
      <c r="W58">
        <v>3672</v>
      </c>
      <c r="X58">
        <v>2954</v>
      </c>
      <c r="Y58">
        <v>1060</v>
      </c>
      <c r="Z58">
        <v>3737</v>
      </c>
      <c r="AA58">
        <v>1181</v>
      </c>
      <c r="AB58">
        <v>3348</v>
      </c>
      <c r="AC58">
        <v>101456</v>
      </c>
      <c r="AD58">
        <v>24967</v>
      </c>
      <c r="AE58">
        <v>287</v>
      </c>
      <c r="AF58">
        <v>22049</v>
      </c>
      <c r="AG58">
        <v>317389</v>
      </c>
    </row>
    <row r="59" spans="1:33" x14ac:dyDescent="0.35">
      <c r="A59" t="s">
        <v>10</v>
      </c>
      <c r="B59">
        <v>0</v>
      </c>
      <c r="C59">
        <v>283607</v>
      </c>
      <c r="D59">
        <v>378</v>
      </c>
      <c r="E59">
        <v>6000</v>
      </c>
      <c r="F59">
        <v>22401</v>
      </c>
      <c r="G59">
        <v>129145</v>
      </c>
      <c r="H59">
        <v>389416</v>
      </c>
      <c r="I59">
        <v>43669</v>
      </c>
      <c r="J59">
        <v>182508</v>
      </c>
      <c r="K59">
        <v>23171</v>
      </c>
      <c r="L59">
        <v>53375</v>
      </c>
      <c r="M59">
        <v>44395</v>
      </c>
      <c r="N59">
        <v>58002</v>
      </c>
      <c r="O59">
        <v>1236067</v>
      </c>
      <c r="P59">
        <v>82348</v>
      </c>
      <c r="Q59">
        <v>21192</v>
      </c>
      <c r="R59">
        <v>34954</v>
      </c>
      <c r="S59">
        <v>313870</v>
      </c>
      <c r="T59">
        <v>13770</v>
      </c>
      <c r="U59">
        <v>35972</v>
      </c>
      <c r="V59">
        <v>122211</v>
      </c>
      <c r="W59">
        <v>14291</v>
      </c>
      <c r="X59">
        <v>8709</v>
      </c>
      <c r="Y59">
        <v>89777</v>
      </c>
      <c r="Z59">
        <v>17298</v>
      </c>
      <c r="AA59">
        <v>7784</v>
      </c>
      <c r="AB59">
        <v>0</v>
      </c>
      <c r="AC59">
        <v>288696</v>
      </c>
      <c r="AD59">
        <v>128104</v>
      </c>
      <c r="AE59">
        <v>919</v>
      </c>
      <c r="AF59">
        <v>64839</v>
      </c>
      <c r="AG59">
        <v>1244734</v>
      </c>
    </row>
    <row r="60" spans="1:33" x14ac:dyDescent="0.35">
      <c r="A60" t="s">
        <v>9</v>
      </c>
      <c r="B60">
        <v>258219</v>
      </c>
      <c r="C60">
        <v>18417</v>
      </c>
      <c r="D60">
        <v>66</v>
      </c>
      <c r="E60">
        <v>18687</v>
      </c>
      <c r="F60">
        <v>11785</v>
      </c>
      <c r="G60">
        <v>140801</v>
      </c>
      <c r="H60">
        <v>0</v>
      </c>
      <c r="I60">
        <v>30143</v>
      </c>
      <c r="J60">
        <v>137814</v>
      </c>
      <c r="K60">
        <v>21411</v>
      </c>
      <c r="L60">
        <v>10820</v>
      </c>
      <c r="M60">
        <v>12302</v>
      </c>
      <c r="N60">
        <v>38504</v>
      </c>
      <c r="O60">
        <v>698969</v>
      </c>
      <c r="P60">
        <v>128370</v>
      </c>
      <c r="Q60">
        <v>31763</v>
      </c>
      <c r="R60">
        <v>38957</v>
      </c>
      <c r="S60">
        <v>0</v>
      </c>
      <c r="T60">
        <v>10150</v>
      </c>
      <c r="U60">
        <v>25252</v>
      </c>
      <c r="V60">
        <v>102138</v>
      </c>
      <c r="W60">
        <v>15188</v>
      </c>
      <c r="X60">
        <v>7165</v>
      </c>
      <c r="Y60">
        <v>18386</v>
      </c>
      <c r="Z60">
        <v>9622</v>
      </c>
      <c r="AA60">
        <v>4633</v>
      </c>
      <c r="AB60">
        <v>1053</v>
      </c>
      <c r="AC60">
        <v>185236</v>
      </c>
      <c r="AD60">
        <v>80965</v>
      </c>
      <c r="AE60">
        <v>802</v>
      </c>
      <c r="AF60">
        <v>59963</v>
      </c>
      <c r="AG60">
        <v>719643</v>
      </c>
    </row>
    <row r="61" spans="1:33" x14ac:dyDescent="0.35">
      <c r="A61" t="s">
        <v>8</v>
      </c>
      <c r="B61">
        <v>39310</v>
      </c>
      <c r="C61">
        <v>0</v>
      </c>
      <c r="D61">
        <v>0</v>
      </c>
      <c r="E61">
        <v>1118</v>
      </c>
      <c r="F61">
        <v>63</v>
      </c>
      <c r="G61">
        <v>0</v>
      </c>
      <c r="H61">
        <v>0</v>
      </c>
      <c r="I61">
        <v>0</v>
      </c>
      <c r="J61">
        <v>0</v>
      </c>
      <c r="K61">
        <v>0</v>
      </c>
      <c r="L61">
        <v>6647</v>
      </c>
      <c r="M61">
        <v>0</v>
      </c>
      <c r="N61">
        <v>2643</v>
      </c>
      <c r="O61">
        <v>49781</v>
      </c>
      <c r="P61">
        <v>10121</v>
      </c>
      <c r="Q61">
        <v>935</v>
      </c>
      <c r="R61">
        <v>0</v>
      </c>
      <c r="S61">
        <v>0</v>
      </c>
      <c r="T61">
        <v>0</v>
      </c>
      <c r="U61">
        <v>5946</v>
      </c>
      <c r="V61">
        <v>0</v>
      </c>
      <c r="W61">
        <v>2095</v>
      </c>
      <c r="X61">
        <v>0</v>
      </c>
      <c r="Y61">
        <v>11087</v>
      </c>
      <c r="Z61">
        <v>3753</v>
      </c>
      <c r="AA61">
        <v>633</v>
      </c>
      <c r="AB61">
        <v>5156</v>
      </c>
      <c r="AC61">
        <v>4109</v>
      </c>
      <c r="AD61">
        <v>0</v>
      </c>
      <c r="AE61">
        <v>352</v>
      </c>
      <c r="AF61">
        <v>11766</v>
      </c>
      <c r="AG61">
        <v>55953</v>
      </c>
    </row>
    <row r="62" spans="1:33" x14ac:dyDescent="0.35">
      <c r="A62" t="s">
        <v>7</v>
      </c>
      <c r="B62">
        <v>43054</v>
      </c>
      <c r="C62">
        <v>0</v>
      </c>
      <c r="D62">
        <v>0</v>
      </c>
      <c r="E62">
        <v>2007</v>
      </c>
      <c r="F62">
        <v>0</v>
      </c>
      <c r="G62">
        <v>0</v>
      </c>
      <c r="H62">
        <v>0</v>
      </c>
      <c r="I62">
        <v>10294</v>
      </c>
      <c r="J62">
        <v>1027</v>
      </c>
      <c r="K62">
        <v>633</v>
      </c>
      <c r="L62">
        <v>6577</v>
      </c>
      <c r="M62">
        <v>7301</v>
      </c>
      <c r="N62">
        <v>2342</v>
      </c>
      <c r="O62">
        <v>73235</v>
      </c>
      <c r="P62">
        <v>12355</v>
      </c>
      <c r="Q62">
        <v>1094</v>
      </c>
      <c r="R62">
        <v>0</v>
      </c>
      <c r="S62">
        <v>0</v>
      </c>
      <c r="T62">
        <v>3806</v>
      </c>
      <c r="U62">
        <v>7657</v>
      </c>
      <c r="V62">
        <v>758</v>
      </c>
      <c r="W62">
        <v>1780</v>
      </c>
      <c r="X62">
        <v>541</v>
      </c>
      <c r="Y62">
        <v>5257</v>
      </c>
      <c r="Z62">
        <v>4122</v>
      </c>
      <c r="AA62">
        <v>986</v>
      </c>
      <c r="AB62">
        <v>0</v>
      </c>
      <c r="AC62">
        <v>7198</v>
      </c>
      <c r="AD62">
        <v>12689</v>
      </c>
      <c r="AE62">
        <v>506</v>
      </c>
      <c r="AF62">
        <v>13266</v>
      </c>
      <c r="AG62">
        <v>72015</v>
      </c>
    </row>
    <row r="63" spans="1:33" x14ac:dyDescent="0.35">
      <c r="A63" t="s">
        <v>6</v>
      </c>
      <c r="B63">
        <v>80520</v>
      </c>
      <c r="C63">
        <v>0</v>
      </c>
      <c r="D63">
        <v>0</v>
      </c>
      <c r="E63">
        <v>350</v>
      </c>
      <c r="F63">
        <v>0</v>
      </c>
      <c r="G63">
        <v>0</v>
      </c>
      <c r="H63">
        <v>0</v>
      </c>
      <c r="I63">
        <v>15808</v>
      </c>
      <c r="J63">
        <v>28122</v>
      </c>
      <c r="K63">
        <v>716</v>
      </c>
      <c r="L63">
        <v>2745</v>
      </c>
      <c r="M63">
        <v>2139</v>
      </c>
      <c r="N63">
        <v>4010</v>
      </c>
      <c r="O63">
        <v>134410</v>
      </c>
      <c r="P63">
        <v>17422</v>
      </c>
      <c r="Q63">
        <v>6055</v>
      </c>
      <c r="R63">
        <v>0</v>
      </c>
      <c r="S63">
        <v>0</v>
      </c>
      <c r="T63">
        <v>8492</v>
      </c>
      <c r="U63">
        <v>7261</v>
      </c>
      <c r="V63">
        <v>16518</v>
      </c>
      <c r="W63">
        <v>5087</v>
      </c>
      <c r="X63">
        <v>729</v>
      </c>
      <c r="Y63">
        <v>0</v>
      </c>
      <c r="Z63">
        <v>6719</v>
      </c>
      <c r="AA63">
        <v>1630</v>
      </c>
      <c r="AB63">
        <v>2750</v>
      </c>
      <c r="AC63">
        <v>15738</v>
      </c>
      <c r="AD63">
        <v>20130</v>
      </c>
      <c r="AE63">
        <v>105</v>
      </c>
      <c r="AF63">
        <v>22672</v>
      </c>
      <c r="AG63">
        <v>131308</v>
      </c>
    </row>
    <row r="64" spans="1:33" x14ac:dyDescent="0.35">
      <c r="A64" t="s">
        <v>5</v>
      </c>
      <c r="B64">
        <v>10101</v>
      </c>
      <c r="C64">
        <v>139576</v>
      </c>
      <c r="D64">
        <v>0</v>
      </c>
      <c r="E64">
        <v>0</v>
      </c>
      <c r="F64">
        <v>2819</v>
      </c>
      <c r="G64">
        <v>0</v>
      </c>
      <c r="H64">
        <v>0</v>
      </c>
      <c r="I64">
        <v>0</v>
      </c>
      <c r="J64">
        <v>5607</v>
      </c>
      <c r="K64">
        <v>13870</v>
      </c>
      <c r="L64">
        <v>26231</v>
      </c>
      <c r="M64">
        <v>11960</v>
      </c>
      <c r="N64">
        <v>20028</v>
      </c>
      <c r="O64">
        <v>230192</v>
      </c>
      <c r="P64">
        <v>48281</v>
      </c>
      <c r="Q64">
        <v>7936</v>
      </c>
      <c r="R64">
        <v>0</v>
      </c>
      <c r="S64">
        <v>0</v>
      </c>
      <c r="T64">
        <v>0</v>
      </c>
      <c r="U64">
        <v>17693</v>
      </c>
      <c r="V64">
        <v>853</v>
      </c>
      <c r="W64">
        <v>6302</v>
      </c>
      <c r="X64">
        <v>10135</v>
      </c>
      <c r="Y64">
        <v>28028</v>
      </c>
      <c r="Z64">
        <v>5353</v>
      </c>
      <c r="AA64">
        <v>3074</v>
      </c>
      <c r="AB64">
        <v>1476</v>
      </c>
      <c r="AC64">
        <v>32508</v>
      </c>
      <c r="AD64">
        <v>24370</v>
      </c>
      <c r="AE64">
        <v>1118</v>
      </c>
      <c r="AF64">
        <v>47577</v>
      </c>
      <c r="AG64">
        <v>234704</v>
      </c>
    </row>
    <row r="65" spans="1:33" x14ac:dyDescent="0.35">
      <c r="A65" t="s">
        <v>4</v>
      </c>
      <c r="B65">
        <v>41682</v>
      </c>
      <c r="C65">
        <v>0</v>
      </c>
      <c r="D65">
        <v>0</v>
      </c>
      <c r="E65">
        <v>1541</v>
      </c>
      <c r="F65">
        <v>43</v>
      </c>
      <c r="G65">
        <v>27079</v>
      </c>
      <c r="H65">
        <v>0</v>
      </c>
      <c r="I65">
        <v>8183</v>
      </c>
      <c r="J65">
        <v>2622</v>
      </c>
      <c r="K65">
        <v>3080</v>
      </c>
      <c r="L65">
        <v>1513</v>
      </c>
      <c r="M65">
        <v>185</v>
      </c>
      <c r="N65">
        <v>3698</v>
      </c>
      <c r="O65">
        <v>89626</v>
      </c>
      <c r="P65">
        <v>12458</v>
      </c>
      <c r="Q65">
        <v>821</v>
      </c>
      <c r="R65">
        <v>6298</v>
      </c>
      <c r="S65">
        <v>0</v>
      </c>
      <c r="T65">
        <v>5351</v>
      </c>
      <c r="U65">
        <v>4771</v>
      </c>
      <c r="V65">
        <v>172</v>
      </c>
      <c r="W65">
        <v>2243</v>
      </c>
      <c r="X65">
        <v>1040</v>
      </c>
      <c r="Y65">
        <v>768</v>
      </c>
      <c r="Z65">
        <v>4197</v>
      </c>
      <c r="AA65">
        <v>555</v>
      </c>
      <c r="AB65">
        <v>1956</v>
      </c>
      <c r="AC65">
        <v>28152</v>
      </c>
      <c r="AD65">
        <v>10856</v>
      </c>
      <c r="AE65">
        <v>0</v>
      </c>
      <c r="AF65">
        <v>11453</v>
      </c>
      <c r="AG65">
        <v>91091</v>
      </c>
    </row>
    <row r="66" spans="1:33" x14ac:dyDescent="0.35">
      <c r="A66" t="s">
        <v>3</v>
      </c>
      <c r="B66">
        <v>150991</v>
      </c>
      <c r="C66">
        <v>0</v>
      </c>
      <c r="D66">
        <v>0</v>
      </c>
      <c r="E66">
        <v>340</v>
      </c>
      <c r="F66">
        <v>683</v>
      </c>
      <c r="G66">
        <v>58341</v>
      </c>
      <c r="H66">
        <v>0</v>
      </c>
      <c r="I66">
        <v>9432</v>
      </c>
      <c r="J66">
        <v>0</v>
      </c>
      <c r="K66">
        <v>6503</v>
      </c>
      <c r="L66">
        <v>12566</v>
      </c>
      <c r="M66">
        <v>5108</v>
      </c>
      <c r="N66">
        <v>8748</v>
      </c>
      <c r="O66">
        <v>252712</v>
      </c>
      <c r="P66">
        <v>45467</v>
      </c>
      <c r="Q66">
        <v>2612</v>
      </c>
      <c r="R66">
        <v>21611</v>
      </c>
      <c r="S66">
        <v>0</v>
      </c>
      <c r="T66">
        <v>6870</v>
      </c>
      <c r="U66">
        <v>11702</v>
      </c>
      <c r="V66">
        <v>0</v>
      </c>
      <c r="W66">
        <v>5348</v>
      </c>
      <c r="X66">
        <v>4247</v>
      </c>
      <c r="Y66">
        <v>5966</v>
      </c>
      <c r="Z66">
        <v>9489</v>
      </c>
      <c r="AA66">
        <v>765</v>
      </c>
      <c r="AB66">
        <v>8780</v>
      </c>
      <c r="AC66">
        <v>71324</v>
      </c>
      <c r="AD66">
        <v>24999</v>
      </c>
      <c r="AE66">
        <v>546</v>
      </c>
      <c r="AF66">
        <v>16866</v>
      </c>
      <c r="AG66">
        <v>236592</v>
      </c>
    </row>
    <row r="67" spans="1:33" x14ac:dyDescent="0.35">
      <c r="A67" t="s">
        <v>2</v>
      </c>
      <c r="B67">
        <v>57388</v>
      </c>
      <c r="C67">
        <v>0</v>
      </c>
      <c r="D67">
        <v>0</v>
      </c>
      <c r="E67">
        <v>225</v>
      </c>
      <c r="F67">
        <v>0</v>
      </c>
      <c r="G67">
        <v>21107</v>
      </c>
      <c r="H67">
        <v>0</v>
      </c>
      <c r="I67">
        <v>0</v>
      </c>
      <c r="J67">
        <v>0</v>
      </c>
      <c r="K67">
        <v>5928</v>
      </c>
      <c r="L67">
        <v>418</v>
      </c>
      <c r="M67">
        <v>2672</v>
      </c>
      <c r="N67">
        <v>8413</v>
      </c>
      <c r="O67">
        <v>96151</v>
      </c>
      <c r="P67">
        <v>14796</v>
      </c>
      <c r="Q67">
        <v>2628</v>
      </c>
      <c r="R67">
        <v>6175</v>
      </c>
      <c r="S67">
        <v>0</v>
      </c>
      <c r="T67">
        <v>0</v>
      </c>
      <c r="U67">
        <v>6139</v>
      </c>
      <c r="V67">
        <v>0</v>
      </c>
      <c r="W67">
        <v>1105</v>
      </c>
      <c r="X67">
        <v>2377</v>
      </c>
      <c r="Y67">
        <v>496</v>
      </c>
      <c r="Z67">
        <v>2637</v>
      </c>
      <c r="AA67">
        <v>734</v>
      </c>
      <c r="AB67">
        <v>0</v>
      </c>
      <c r="AC67">
        <v>39057</v>
      </c>
      <c r="AD67">
        <v>13572</v>
      </c>
      <c r="AE67">
        <v>217</v>
      </c>
      <c r="AF67">
        <v>10328</v>
      </c>
      <c r="AG67">
        <v>100261</v>
      </c>
    </row>
    <row r="68" spans="1:33" x14ac:dyDescent="0.35">
      <c r="A68" t="s">
        <v>1</v>
      </c>
      <c r="B68">
        <v>3532094</v>
      </c>
      <c r="C68">
        <v>2456827</v>
      </c>
      <c r="D68">
        <v>2404</v>
      </c>
      <c r="E68">
        <v>121774</v>
      </c>
      <c r="F68">
        <v>365254</v>
      </c>
      <c r="G68">
        <v>2408547</v>
      </c>
      <c r="H68">
        <v>4714829</v>
      </c>
      <c r="I68">
        <v>905066</v>
      </c>
      <c r="J68">
        <v>1323414</v>
      </c>
      <c r="K68">
        <v>396335</v>
      </c>
      <c r="L68">
        <v>593907</v>
      </c>
      <c r="M68">
        <v>282075</v>
      </c>
      <c r="N68">
        <v>993195</v>
      </c>
      <c r="O68">
        <v>18095721</v>
      </c>
      <c r="P68">
        <v>1835428</v>
      </c>
      <c r="Q68">
        <v>561854</v>
      </c>
      <c r="R68">
        <v>929096</v>
      </c>
      <c r="S68">
        <v>3963900</v>
      </c>
      <c r="T68">
        <v>553827</v>
      </c>
      <c r="U68">
        <v>661561</v>
      </c>
      <c r="V68">
        <v>899906</v>
      </c>
      <c r="W68">
        <v>288526</v>
      </c>
      <c r="X68">
        <v>193785</v>
      </c>
      <c r="Y68">
        <v>658455</v>
      </c>
      <c r="Z68">
        <v>328426</v>
      </c>
      <c r="AA68">
        <v>124316</v>
      </c>
      <c r="AB68">
        <v>309335</v>
      </c>
      <c r="AC68">
        <v>3512302</v>
      </c>
      <c r="AD68">
        <v>1684146</v>
      </c>
      <c r="AE68">
        <v>71633</v>
      </c>
      <c r="AF68">
        <v>1751530</v>
      </c>
      <c r="AG68">
        <v>18328026</v>
      </c>
    </row>
    <row r="69" spans="1:33" x14ac:dyDescent="0.35">
      <c r="A69" t="s">
        <v>0</v>
      </c>
      <c r="B69">
        <f t="shared" ref="B69:O69" si="0">+B68-SUM(B2:B67)</f>
        <v>0</v>
      </c>
      <c r="C69">
        <f t="shared" si="0"/>
        <v>0</v>
      </c>
      <c r="D69">
        <f t="shared" si="0"/>
        <v>0</v>
      </c>
      <c r="E69">
        <f t="shared" si="0"/>
        <v>0</v>
      </c>
      <c r="F69">
        <f t="shared" si="0"/>
        <v>0</v>
      </c>
      <c r="G69">
        <f t="shared" si="0"/>
        <v>0</v>
      </c>
      <c r="H69">
        <f t="shared" si="0"/>
        <v>0</v>
      </c>
      <c r="I69">
        <f t="shared" si="0"/>
        <v>0</v>
      </c>
      <c r="J69">
        <f t="shared" si="0"/>
        <v>0</v>
      </c>
      <c r="K69">
        <f t="shared" si="0"/>
        <v>0</v>
      </c>
      <c r="L69">
        <f t="shared" si="0"/>
        <v>0</v>
      </c>
      <c r="M69">
        <f t="shared" si="0"/>
        <v>0</v>
      </c>
      <c r="N69">
        <f t="shared" si="0"/>
        <v>0</v>
      </c>
      <c r="O69">
        <f t="shared" si="0"/>
        <v>0</v>
      </c>
      <c r="P69">
        <f t="shared" ref="P69:AG69" si="1">+P68-SUM(P2:P67)</f>
        <v>91</v>
      </c>
      <c r="Q69">
        <f t="shared" si="1"/>
        <v>0</v>
      </c>
      <c r="R69">
        <f t="shared" si="1"/>
        <v>0</v>
      </c>
      <c r="S69">
        <f t="shared" si="1"/>
        <v>0</v>
      </c>
      <c r="T69">
        <f t="shared" si="1"/>
        <v>0</v>
      </c>
      <c r="U69">
        <f t="shared" si="1"/>
        <v>0</v>
      </c>
      <c r="V69">
        <f t="shared" si="1"/>
        <v>0</v>
      </c>
      <c r="W69">
        <f t="shared" si="1"/>
        <v>0</v>
      </c>
      <c r="X69">
        <f t="shared" si="1"/>
        <v>0</v>
      </c>
      <c r="Y69">
        <f t="shared" si="1"/>
        <v>0</v>
      </c>
      <c r="Z69">
        <f t="shared" si="1"/>
        <v>0</v>
      </c>
      <c r="AA69">
        <f t="shared" si="1"/>
        <v>0</v>
      </c>
      <c r="AB69">
        <f t="shared" si="1"/>
        <v>0</v>
      </c>
      <c r="AC69">
        <f t="shared" si="1"/>
        <v>0</v>
      </c>
      <c r="AD69">
        <f t="shared" si="1"/>
        <v>0</v>
      </c>
      <c r="AE69">
        <f t="shared" si="1"/>
        <v>0</v>
      </c>
      <c r="AF69">
        <f t="shared" si="1"/>
        <v>0</v>
      </c>
      <c r="AG69">
        <f t="shared" si="1"/>
        <v>91</v>
      </c>
    </row>
  </sheetData>
  <conditionalFormatting sqref="B69:O69">
    <cfRule type="cellIs" dxfId="17" priority="3" operator="notEqual">
      <formula>0</formula>
    </cfRule>
  </conditionalFormatting>
  <conditionalFormatting sqref="P69:AG69">
    <cfRule type="cellIs" dxfId="16" priority="2" operator="not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252"/>
  <sheetViews>
    <sheetView zoomScale="48" workbookViewId="0">
      <pane xSplit="1" ySplit="1" topLeftCell="B16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" max="34" width="12.6328125" customWidth="1"/>
  </cols>
  <sheetData>
    <row r="1" spans="1:34" x14ac:dyDescent="0.35">
      <c r="A1" t="s">
        <v>96</v>
      </c>
      <c r="B1" t="s">
        <v>1193</v>
      </c>
      <c r="C1" t="s">
        <v>1191</v>
      </c>
      <c r="D1" t="s">
        <v>1190</v>
      </c>
      <c r="E1" t="s">
        <v>1195</v>
      </c>
      <c r="F1" t="s">
        <v>1194</v>
      </c>
      <c r="G1" t="s">
        <v>1188</v>
      </c>
      <c r="H1" t="s">
        <v>1187</v>
      </c>
      <c r="I1" t="s">
        <v>1186</v>
      </c>
      <c r="J1" t="s">
        <v>1185</v>
      </c>
      <c r="K1" t="s">
        <v>1184</v>
      </c>
      <c r="L1" t="s">
        <v>1183</v>
      </c>
      <c r="M1" t="s">
        <v>1182</v>
      </c>
      <c r="N1" t="s">
        <v>1181</v>
      </c>
      <c r="O1" t="s">
        <v>1180</v>
      </c>
      <c r="P1" t="s">
        <v>1179</v>
      </c>
      <c r="Q1" t="s">
        <v>1177</v>
      </c>
      <c r="R1" t="s">
        <v>1176</v>
      </c>
      <c r="S1" t="s">
        <v>1175</v>
      </c>
      <c r="T1" t="s">
        <v>1174</v>
      </c>
      <c r="U1" t="s">
        <v>1173</v>
      </c>
      <c r="V1" t="s">
        <v>1172</v>
      </c>
      <c r="W1" t="s">
        <v>1171</v>
      </c>
      <c r="X1" t="s">
        <v>1170</v>
      </c>
      <c r="Y1" t="s">
        <v>1169</v>
      </c>
      <c r="Z1" t="s">
        <v>1168</v>
      </c>
      <c r="AA1" t="s">
        <v>1167</v>
      </c>
      <c r="AB1" t="s">
        <v>1166</v>
      </c>
      <c r="AC1" t="s">
        <v>1165</v>
      </c>
      <c r="AD1" t="s">
        <v>1164</v>
      </c>
      <c r="AE1" t="s">
        <v>1222</v>
      </c>
      <c r="AF1" t="s">
        <v>1163</v>
      </c>
      <c r="AG1" t="s">
        <v>1162</v>
      </c>
      <c r="AH1" t="s">
        <v>1161</v>
      </c>
    </row>
    <row r="2" spans="1:34" x14ac:dyDescent="0.35">
      <c r="A2" t="s">
        <v>347</v>
      </c>
      <c r="B2">
        <v>4833</v>
      </c>
      <c r="C2">
        <v>0</v>
      </c>
      <c r="D2">
        <v>0</v>
      </c>
      <c r="E2">
        <v>62</v>
      </c>
      <c r="F2">
        <v>450</v>
      </c>
      <c r="G2">
        <v>0</v>
      </c>
      <c r="H2">
        <v>727</v>
      </c>
      <c r="I2">
        <v>0</v>
      </c>
      <c r="J2">
        <v>0</v>
      </c>
      <c r="K2">
        <v>0</v>
      </c>
      <c r="L2">
        <v>187</v>
      </c>
      <c r="M2">
        <v>0</v>
      </c>
      <c r="N2">
        <v>31</v>
      </c>
      <c r="O2">
        <v>1123</v>
      </c>
      <c r="P2">
        <v>7413</v>
      </c>
      <c r="Q2">
        <v>1449</v>
      </c>
      <c r="R2">
        <v>1636</v>
      </c>
      <c r="S2">
        <v>436</v>
      </c>
      <c r="T2">
        <v>0</v>
      </c>
      <c r="U2">
        <v>0</v>
      </c>
      <c r="V2">
        <v>549</v>
      </c>
      <c r="W2">
        <v>0</v>
      </c>
      <c r="X2">
        <v>0</v>
      </c>
      <c r="Y2">
        <v>122</v>
      </c>
      <c r="Z2">
        <v>0</v>
      </c>
      <c r="AA2">
        <v>469</v>
      </c>
      <c r="AB2">
        <v>89</v>
      </c>
      <c r="AC2">
        <v>898</v>
      </c>
      <c r="AD2">
        <v>969</v>
      </c>
      <c r="AE2">
        <v>0</v>
      </c>
      <c r="AF2">
        <v>96</v>
      </c>
      <c r="AG2">
        <v>554</v>
      </c>
      <c r="AH2">
        <v>7267</v>
      </c>
    </row>
    <row r="3" spans="1:34" x14ac:dyDescent="0.35">
      <c r="A3" t="s">
        <v>346</v>
      </c>
      <c r="B3">
        <v>11964</v>
      </c>
      <c r="C3">
        <v>0</v>
      </c>
      <c r="D3">
        <v>0</v>
      </c>
      <c r="E3">
        <v>80</v>
      </c>
      <c r="F3">
        <v>1150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3725</v>
      </c>
      <c r="N3">
        <v>22</v>
      </c>
      <c r="O3">
        <v>134</v>
      </c>
      <c r="P3">
        <v>17075</v>
      </c>
      <c r="Q3">
        <v>2816</v>
      </c>
      <c r="R3">
        <v>2286</v>
      </c>
      <c r="S3">
        <v>0</v>
      </c>
      <c r="T3">
        <v>0</v>
      </c>
      <c r="U3">
        <v>0</v>
      </c>
      <c r="V3">
        <v>1293</v>
      </c>
      <c r="W3">
        <v>0</v>
      </c>
      <c r="X3">
        <v>72</v>
      </c>
      <c r="Y3">
        <v>0</v>
      </c>
      <c r="Z3">
        <v>1401</v>
      </c>
      <c r="AA3">
        <v>970</v>
      </c>
      <c r="AB3">
        <v>238</v>
      </c>
      <c r="AC3">
        <v>1272</v>
      </c>
      <c r="AD3">
        <v>1283</v>
      </c>
      <c r="AE3">
        <v>0</v>
      </c>
      <c r="AF3">
        <v>0</v>
      </c>
      <c r="AG3">
        <v>1780</v>
      </c>
      <c r="AH3">
        <v>13411</v>
      </c>
    </row>
    <row r="4" spans="1:34" x14ac:dyDescent="0.35">
      <c r="A4" t="s">
        <v>345</v>
      </c>
      <c r="B4">
        <v>7858</v>
      </c>
      <c r="C4">
        <v>0</v>
      </c>
      <c r="D4">
        <v>0</v>
      </c>
      <c r="E4">
        <v>76</v>
      </c>
      <c r="F4">
        <v>1300</v>
      </c>
      <c r="G4">
        <v>0</v>
      </c>
      <c r="H4">
        <v>0</v>
      </c>
      <c r="I4">
        <v>8495</v>
      </c>
      <c r="J4">
        <v>0</v>
      </c>
      <c r="K4">
        <v>0</v>
      </c>
      <c r="L4">
        <v>651</v>
      </c>
      <c r="M4">
        <v>0</v>
      </c>
      <c r="N4">
        <v>269</v>
      </c>
      <c r="O4">
        <v>847</v>
      </c>
      <c r="P4">
        <v>19496</v>
      </c>
      <c r="Q4">
        <v>3440</v>
      </c>
      <c r="R4">
        <v>1299</v>
      </c>
      <c r="S4">
        <v>0</v>
      </c>
      <c r="T4">
        <v>6484</v>
      </c>
      <c r="U4">
        <v>0</v>
      </c>
      <c r="V4">
        <v>763</v>
      </c>
      <c r="W4">
        <v>0</v>
      </c>
      <c r="X4">
        <v>147</v>
      </c>
      <c r="Y4">
        <v>300</v>
      </c>
      <c r="Z4">
        <v>7</v>
      </c>
      <c r="AA4">
        <v>556</v>
      </c>
      <c r="AB4">
        <v>179</v>
      </c>
      <c r="AC4">
        <v>1049</v>
      </c>
      <c r="AD4">
        <v>2255</v>
      </c>
      <c r="AE4">
        <v>1251</v>
      </c>
      <c r="AF4">
        <v>0</v>
      </c>
      <c r="AG4">
        <v>720</v>
      </c>
      <c r="AH4">
        <v>18450</v>
      </c>
    </row>
    <row r="5" spans="1:34" x14ac:dyDescent="0.35">
      <c r="A5" t="s">
        <v>344</v>
      </c>
      <c r="B5">
        <v>12999</v>
      </c>
      <c r="C5">
        <v>0</v>
      </c>
      <c r="D5">
        <v>0</v>
      </c>
      <c r="E5">
        <v>75</v>
      </c>
      <c r="F5">
        <v>2653</v>
      </c>
      <c r="G5">
        <v>0</v>
      </c>
      <c r="H5">
        <v>8407</v>
      </c>
      <c r="I5">
        <v>0</v>
      </c>
      <c r="J5">
        <v>0</v>
      </c>
      <c r="K5">
        <v>0</v>
      </c>
      <c r="L5">
        <v>65</v>
      </c>
      <c r="M5">
        <v>310</v>
      </c>
      <c r="N5">
        <v>23</v>
      </c>
      <c r="O5">
        <v>1520</v>
      </c>
      <c r="P5">
        <v>26052</v>
      </c>
      <c r="Q5">
        <v>8058</v>
      </c>
      <c r="R5">
        <v>1330</v>
      </c>
      <c r="S5">
        <v>2697</v>
      </c>
      <c r="T5">
        <v>0</v>
      </c>
      <c r="U5">
        <v>0</v>
      </c>
      <c r="V5">
        <v>1288</v>
      </c>
      <c r="W5">
        <v>0</v>
      </c>
      <c r="X5">
        <v>0</v>
      </c>
      <c r="Y5">
        <v>31</v>
      </c>
      <c r="Z5">
        <v>643</v>
      </c>
      <c r="AA5">
        <v>965</v>
      </c>
      <c r="AB5">
        <v>143</v>
      </c>
      <c r="AC5">
        <v>2463</v>
      </c>
      <c r="AD5">
        <v>6275</v>
      </c>
      <c r="AE5">
        <v>1446</v>
      </c>
      <c r="AF5">
        <v>0</v>
      </c>
      <c r="AG5">
        <v>1872</v>
      </c>
      <c r="AH5">
        <v>27211</v>
      </c>
    </row>
    <row r="6" spans="1:34" x14ac:dyDescent="0.35">
      <c r="A6" t="s">
        <v>343</v>
      </c>
      <c r="B6">
        <v>1945</v>
      </c>
      <c r="C6">
        <v>0</v>
      </c>
      <c r="D6">
        <v>0</v>
      </c>
      <c r="E6">
        <v>14</v>
      </c>
      <c r="F6">
        <v>300</v>
      </c>
      <c r="G6">
        <v>0</v>
      </c>
      <c r="H6">
        <v>66</v>
      </c>
      <c r="I6">
        <v>2418</v>
      </c>
      <c r="J6">
        <v>0</v>
      </c>
      <c r="K6">
        <v>0</v>
      </c>
      <c r="L6">
        <v>55</v>
      </c>
      <c r="M6">
        <v>0</v>
      </c>
      <c r="N6">
        <v>0</v>
      </c>
      <c r="O6">
        <v>178</v>
      </c>
      <c r="P6">
        <v>4976</v>
      </c>
      <c r="Q6">
        <v>584</v>
      </c>
      <c r="R6">
        <v>251</v>
      </c>
      <c r="S6">
        <v>114</v>
      </c>
      <c r="T6">
        <v>2181</v>
      </c>
      <c r="U6">
        <v>0</v>
      </c>
      <c r="V6">
        <v>205</v>
      </c>
      <c r="W6">
        <v>0</v>
      </c>
      <c r="X6">
        <v>35</v>
      </c>
      <c r="Y6">
        <v>15</v>
      </c>
      <c r="Z6">
        <v>0</v>
      </c>
      <c r="AA6">
        <v>148</v>
      </c>
      <c r="AB6">
        <v>100</v>
      </c>
      <c r="AC6">
        <v>692</v>
      </c>
      <c r="AD6">
        <v>658</v>
      </c>
      <c r="AE6">
        <v>0</v>
      </c>
      <c r="AF6">
        <v>0</v>
      </c>
      <c r="AG6">
        <v>247</v>
      </c>
      <c r="AH6">
        <v>5230</v>
      </c>
    </row>
    <row r="7" spans="1:34" x14ac:dyDescent="0.35">
      <c r="A7" t="s">
        <v>342</v>
      </c>
      <c r="B7">
        <v>2048</v>
      </c>
      <c r="C7">
        <v>0</v>
      </c>
      <c r="D7">
        <v>0</v>
      </c>
      <c r="E7">
        <v>57</v>
      </c>
      <c r="F7">
        <v>254</v>
      </c>
      <c r="G7">
        <v>0</v>
      </c>
      <c r="H7">
        <v>0</v>
      </c>
      <c r="I7">
        <v>2337</v>
      </c>
      <c r="J7">
        <v>0</v>
      </c>
      <c r="K7">
        <v>0</v>
      </c>
      <c r="L7">
        <v>38</v>
      </c>
      <c r="M7">
        <v>0</v>
      </c>
      <c r="N7">
        <v>10</v>
      </c>
      <c r="O7">
        <v>185</v>
      </c>
      <c r="P7">
        <v>4929</v>
      </c>
      <c r="Q7">
        <v>893</v>
      </c>
      <c r="R7">
        <v>650</v>
      </c>
      <c r="S7">
        <v>0</v>
      </c>
      <c r="T7">
        <v>2050</v>
      </c>
      <c r="U7">
        <v>0</v>
      </c>
      <c r="V7">
        <v>349</v>
      </c>
      <c r="W7">
        <v>0</v>
      </c>
      <c r="X7">
        <v>0</v>
      </c>
      <c r="Y7">
        <v>0</v>
      </c>
      <c r="Z7">
        <v>0</v>
      </c>
      <c r="AA7">
        <v>346</v>
      </c>
      <c r="AB7">
        <v>63</v>
      </c>
      <c r="AC7">
        <v>394</v>
      </c>
      <c r="AD7">
        <v>309</v>
      </c>
      <c r="AE7">
        <v>0</v>
      </c>
      <c r="AF7">
        <v>0</v>
      </c>
      <c r="AG7">
        <v>320</v>
      </c>
      <c r="AH7">
        <v>5374</v>
      </c>
    </row>
    <row r="8" spans="1:34" x14ac:dyDescent="0.35">
      <c r="A8" t="s">
        <v>341</v>
      </c>
      <c r="B8">
        <v>15133</v>
      </c>
      <c r="C8">
        <v>0</v>
      </c>
      <c r="D8">
        <v>0</v>
      </c>
      <c r="E8">
        <v>124</v>
      </c>
      <c r="F8">
        <v>3654</v>
      </c>
      <c r="G8">
        <v>49</v>
      </c>
      <c r="H8">
        <v>0</v>
      </c>
      <c r="I8">
        <v>0</v>
      </c>
      <c r="J8">
        <v>0</v>
      </c>
      <c r="K8">
        <v>0</v>
      </c>
      <c r="L8">
        <v>0</v>
      </c>
      <c r="M8">
        <v>555</v>
      </c>
      <c r="N8">
        <v>2</v>
      </c>
      <c r="O8">
        <v>6421</v>
      </c>
      <c r="P8">
        <v>25938</v>
      </c>
      <c r="Q8">
        <v>12116</v>
      </c>
      <c r="R8">
        <v>215</v>
      </c>
      <c r="S8">
        <v>0</v>
      </c>
      <c r="T8">
        <v>0</v>
      </c>
      <c r="U8">
        <v>0</v>
      </c>
      <c r="V8">
        <v>1526</v>
      </c>
      <c r="W8">
        <v>0</v>
      </c>
      <c r="X8">
        <v>0</v>
      </c>
      <c r="Y8">
        <v>0</v>
      </c>
      <c r="Z8">
        <v>687</v>
      </c>
      <c r="AA8">
        <v>951</v>
      </c>
      <c r="AB8">
        <v>182</v>
      </c>
      <c r="AC8">
        <v>1490</v>
      </c>
      <c r="AD8">
        <v>1277</v>
      </c>
      <c r="AE8">
        <v>0</v>
      </c>
      <c r="AF8">
        <v>1004</v>
      </c>
      <c r="AG8">
        <v>4136</v>
      </c>
      <c r="AH8">
        <v>23584</v>
      </c>
    </row>
    <row r="9" spans="1:34" x14ac:dyDescent="0.35">
      <c r="A9" t="s">
        <v>340</v>
      </c>
      <c r="B9">
        <v>6220</v>
      </c>
      <c r="C9">
        <v>0</v>
      </c>
      <c r="D9">
        <v>0</v>
      </c>
      <c r="E9">
        <v>20</v>
      </c>
      <c r="F9">
        <v>656</v>
      </c>
      <c r="G9">
        <v>0</v>
      </c>
      <c r="H9">
        <v>3200</v>
      </c>
      <c r="I9">
        <v>0</v>
      </c>
      <c r="J9">
        <v>0</v>
      </c>
      <c r="K9">
        <v>0</v>
      </c>
      <c r="L9">
        <v>63</v>
      </c>
      <c r="M9">
        <v>0</v>
      </c>
      <c r="N9">
        <v>77</v>
      </c>
      <c r="O9">
        <v>421</v>
      </c>
      <c r="P9">
        <v>10657</v>
      </c>
      <c r="Q9">
        <v>3218</v>
      </c>
      <c r="R9">
        <v>102</v>
      </c>
      <c r="S9">
        <v>1826</v>
      </c>
      <c r="T9">
        <v>0</v>
      </c>
      <c r="U9">
        <v>0</v>
      </c>
      <c r="V9">
        <v>959</v>
      </c>
      <c r="W9">
        <v>0</v>
      </c>
      <c r="X9">
        <v>0</v>
      </c>
      <c r="Y9">
        <v>0</v>
      </c>
      <c r="Z9">
        <v>42</v>
      </c>
      <c r="AA9">
        <v>620</v>
      </c>
      <c r="AB9">
        <v>245</v>
      </c>
      <c r="AC9">
        <v>2783</v>
      </c>
      <c r="AD9">
        <v>2752</v>
      </c>
      <c r="AE9">
        <v>40</v>
      </c>
      <c r="AF9">
        <v>10</v>
      </c>
      <c r="AG9">
        <v>440</v>
      </c>
      <c r="AH9">
        <v>13037</v>
      </c>
    </row>
    <row r="10" spans="1:34" x14ac:dyDescent="0.35">
      <c r="A10" t="s">
        <v>339</v>
      </c>
      <c r="B10">
        <v>23191</v>
      </c>
      <c r="C10">
        <v>0</v>
      </c>
      <c r="D10">
        <v>0</v>
      </c>
      <c r="E10">
        <v>219</v>
      </c>
      <c r="F10">
        <v>2499</v>
      </c>
      <c r="G10">
        <v>0</v>
      </c>
      <c r="H10">
        <v>7779</v>
      </c>
      <c r="I10">
        <v>0</v>
      </c>
      <c r="J10">
        <v>0</v>
      </c>
      <c r="K10">
        <v>11145</v>
      </c>
      <c r="L10">
        <v>316</v>
      </c>
      <c r="M10">
        <v>718</v>
      </c>
      <c r="N10">
        <v>1301</v>
      </c>
      <c r="O10">
        <v>9530</v>
      </c>
      <c r="P10">
        <v>56698</v>
      </c>
      <c r="Q10">
        <v>16134</v>
      </c>
      <c r="R10">
        <v>1054</v>
      </c>
      <c r="S10">
        <v>3273</v>
      </c>
      <c r="T10">
        <v>0</v>
      </c>
      <c r="U10">
        <v>0</v>
      </c>
      <c r="V10">
        <v>5158</v>
      </c>
      <c r="W10">
        <v>7915</v>
      </c>
      <c r="X10">
        <v>3059</v>
      </c>
      <c r="Y10">
        <v>123</v>
      </c>
      <c r="Z10">
        <v>782</v>
      </c>
      <c r="AA10">
        <v>1909</v>
      </c>
      <c r="AB10">
        <v>1182</v>
      </c>
      <c r="AC10">
        <v>415</v>
      </c>
      <c r="AD10">
        <v>10649</v>
      </c>
      <c r="AE10">
        <v>5252</v>
      </c>
      <c r="AF10">
        <v>13</v>
      </c>
      <c r="AG10">
        <v>2524</v>
      </c>
      <c r="AH10">
        <v>59442</v>
      </c>
    </row>
    <row r="11" spans="1:34" x14ac:dyDescent="0.35">
      <c r="A11" t="s">
        <v>338</v>
      </c>
      <c r="B11">
        <v>6266</v>
      </c>
      <c r="C11">
        <v>0</v>
      </c>
      <c r="D11">
        <v>0</v>
      </c>
      <c r="E11">
        <v>60</v>
      </c>
      <c r="F11">
        <v>763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464</v>
      </c>
      <c r="P11">
        <v>7553</v>
      </c>
      <c r="Q11">
        <v>4811</v>
      </c>
      <c r="R11">
        <v>188</v>
      </c>
      <c r="S11">
        <v>0</v>
      </c>
      <c r="T11">
        <v>0</v>
      </c>
      <c r="U11">
        <v>58</v>
      </c>
      <c r="V11">
        <v>812</v>
      </c>
      <c r="W11">
        <v>0</v>
      </c>
      <c r="X11">
        <v>781</v>
      </c>
      <c r="Y11">
        <v>0</v>
      </c>
      <c r="Z11">
        <v>0</v>
      </c>
      <c r="AA11">
        <v>258</v>
      </c>
      <c r="AB11">
        <v>58</v>
      </c>
      <c r="AC11">
        <v>272</v>
      </c>
      <c r="AD11">
        <v>355</v>
      </c>
      <c r="AE11">
        <v>0</v>
      </c>
      <c r="AF11">
        <v>0</v>
      </c>
      <c r="AG11">
        <v>1165</v>
      </c>
      <c r="AH11">
        <v>8758</v>
      </c>
    </row>
    <row r="12" spans="1:34" x14ac:dyDescent="0.35">
      <c r="A12" t="s">
        <v>337</v>
      </c>
      <c r="B12">
        <v>0</v>
      </c>
      <c r="C12">
        <v>31377</v>
      </c>
      <c r="D12">
        <v>0</v>
      </c>
      <c r="E12">
        <v>300</v>
      </c>
      <c r="F12">
        <v>3891</v>
      </c>
      <c r="G12">
        <v>80</v>
      </c>
      <c r="H12">
        <v>0</v>
      </c>
      <c r="I12">
        <v>0</v>
      </c>
      <c r="J12">
        <v>0</v>
      </c>
      <c r="K12">
        <v>0</v>
      </c>
      <c r="L12">
        <v>15</v>
      </c>
      <c r="M12">
        <v>622</v>
      </c>
      <c r="N12">
        <v>474</v>
      </c>
      <c r="O12">
        <v>7197</v>
      </c>
      <c r="P12">
        <v>43956</v>
      </c>
      <c r="Q12">
        <v>14377</v>
      </c>
      <c r="R12">
        <v>705</v>
      </c>
      <c r="S12">
        <v>0</v>
      </c>
      <c r="T12">
        <v>0</v>
      </c>
      <c r="U12">
        <v>0</v>
      </c>
      <c r="V12">
        <v>5592</v>
      </c>
      <c r="W12">
        <v>0</v>
      </c>
      <c r="X12">
        <v>2250</v>
      </c>
      <c r="Y12">
        <v>245</v>
      </c>
      <c r="Z12">
        <v>409</v>
      </c>
      <c r="AA12">
        <v>2735</v>
      </c>
      <c r="AB12">
        <v>451</v>
      </c>
      <c r="AC12">
        <v>4394</v>
      </c>
      <c r="AD12">
        <v>2961</v>
      </c>
      <c r="AE12">
        <v>0</v>
      </c>
      <c r="AF12">
        <v>1454</v>
      </c>
      <c r="AG12">
        <v>9549</v>
      </c>
      <c r="AH12">
        <v>45122</v>
      </c>
    </row>
    <row r="13" spans="1:34" x14ac:dyDescent="0.35">
      <c r="A13" t="s">
        <v>336</v>
      </c>
      <c r="B13">
        <v>0</v>
      </c>
      <c r="C13">
        <v>13165</v>
      </c>
      <c r="D13">
        <v>65</v>
      </c>
      <c r="E13">
        <v>173</v>
      </c>
      <c r="F13">
        <v>1483</v>
      </c>
      <c r="G13">
        <v>211</v>
      </c>
      <c r="H13">
        <v>0</v>
      </c>
      <c r="I13">
        <v>0</v>
      </c>
      <c r="J13">
        <v>0</v>
      </c>
      <c r="K13">
        <v>0</v>
      </c>
      <c r="L13">
        <v>795</v>
      </c>
      <c r="M13">
        <v>988</v>
      </c>
      <c r="N13">
        <v>125</v>
      </c>
      <c r="O13">
        <v>976</v>
      </c>
      <c r="P13">
        <v>17981</v>
      </c>
      <c r="Q13">
        <v>6298</v>
      </c>
      <c r="R13">
        <v>2093</v>
      </c>
      <c r="S13">
        <v>0</v>
      </c>
      <c r="T13">
        <v>0</v>
      </c>
      <c r="U13">
        <v>0</v>
      </c>
      <c r="V13">
        <v>1976</v>
      </c>
      <c r="W13">
        <v>0</v>
      </c>
      <c r="X13">
        <v>1943</v>
      </c>
      <c r="Y13">
        <v>231</v>
      </c>
      <c r="Z13">
        <v>366</v>
      </c>
      <c r="AA13">
        <v>757</v>
      </c>
      <c r="AB13">
        <v>165</v>
      </c>
      <c r="AC13">
        <v>649</v>
      </c>
      <c r="AD13">
        <v>566</v>
      </c>
      <c r="AE13">
        <v>0</v>
      </c>
      <c r="AF13">
        <v>0</v>
      </c>
      <c r="AG13">
        <v>2937</v>
      </c>
      <c r="AH13">
        <v>17981</v>
      </c>
    </row>
    <row r="14" spans="1:34" x14ac:dyDescent="0.35">
      <c r="A14" t="s">
        <v>335</v>
      </c>
      <c r="B14">
        <v>6380</v>
      </c>
      <c r="C14">
        <v>0</v>
      </c>
      <c r="D14">
        <v>0</v>
      </c>
      <c r="E14">
        <v>42</v>
      </c>
      <c r="F14">
        <v>3578</v>
      </c>
      <c r="G14">
        <v>0</v>
      </c>
      <c r="H14">
        <v>2457</v>
      </c>
      <c r="I14">
        <v>0</v>
      </c>
      <c r="J14">
        <v>0</v>
      </c>
      <c r="K14">
        <v>0</v>
      </c>
      <c r="L14">
        <v>0</v>
      </c>
      <c r="M14">
        <v>0</v>
      </c>
      <c r="N14">
        <v>59</v>
      </c>
      <c r="O14">
        <v>126</v>
      </c>
      <c r="P14">
        <v>12642</v>
      </c>
      <c r="Q14">
        <v>5066</v>
      </c>
      <c r="R14">
        <v>33</v>
      </c>
      <c r="S14">
        <v>775</v>
      </c>
      <c r="T14">
        <v>0</v>
      </c>
      <c r="U14">
        <v>228</v>
      </c>
      <c r="V14">
        <v>615</v>
      </c>
      <c r="W14">
        <v>0</v>
      </c>
      <c r="X14">
        <v>92</v>
      </c>
      <c r="Y14">
        <v>0</v>
      </c>
      <c r="Z14">
        <v>0</v>
      </c>
      <c r="AA14">
        <v>620</v>
      </c>
      <c r="AB14">
        <v>259</v>
      </c>
      <c r="AC14">
        <v>255</v>
      </c>
      <c r="AD14">
        <v>939</v>
      </c>
      <c r="AE14">
        <v>1057</v>
      </c>
      <c r="AF14">
        <v>0</v>
      </c>
      <c r="AG14">
        <v>1239</v>
      </c>
      <c r="AH14">
        <v>11178</v>
      </c>
    </row>
    <row r="15" spans="1:34" x14ac:dyDescent="0.35">
      <c r="A15" t="s">
        <v>334</v>
      </c>
      <c r="B15">
        <v>691</v>
      </c>
      <c r="C15">
        <v>0</v>
      </c>
      <c r="D15">
        <v>0</v>
      </c>
      <c r="E15">
        <v>0</v>
      </c>
      <c r="F15">
        <v>541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1232</v>
      </c>
      <c r="Q15">
        <v>1588</v>
      </c>
      <c r="R15">
        <v>0</v>
      </c>
      <c r="S15">
        <v>4</v>
      </c>
      <c r="T15">
        <v>0</v>
      </c>
      <c r="U15">
        <v>0</v>
      </c>
      <c r="V15">
        <v>118</v>
      </c>
      <c r="W15">
        <v>0</v>
      </c>
      <c r="X15">
        <v>0</v>
      </c>
      <c r="Y15">
        <v>0</v>
      </c>
      <c r="Z15">
        <v>0</v>
      </c>
      <c r="AA15">
        <v>109</v>
      </c>
      <c r="AB15">
        <v>22</v>
      </c>
      <c r="AC15">
        <v>0</v>
      </c>
      <c r="AD15">
        <v>0</v>
      </c>
      <c r="AE15">
        <v>0</v>
      </c>
      <c r="AF15">
        <v>0</v>
      </c>
      <c r="AG15">
        <v>21</v>
      </c>
      <c r="AH15">
        <v>1862</v>
      </c>
    </row>
    <row r="16" spans="1:34" x14ac:dyDescent="0.35">
      <c r="A16" t="s">
        <v>333</v>
      </c>
      <c r="B16">
        <v>29418</v>
      </c>
      <c r="C16">
        <v>0</v>
      </c>
      <c r="D16">
        <v>0</v>
      </c>
      <c r="E16">
        <v>209</v>
      </c>
      <c r="F16">
        <v>3730</v>
      </c>
      <c r="G16">
        <v>20</v>
      </c>
      <c r="H16">
        <v>0</v>
      </c>
      <c r="I16">
        <v>0</v>
      </c>
      <c r="J16">
        <v>0</v>
      </c>
      <c r="K16">
        <v>0</v>
      </c>
      <c r="L16">
        <v>1393</v>
      </c>
      <c r="M16">
        <v>586</v>
      </c>
      <c r="N16">
        <v>275</v>
      </c>
      <c r="O16">
        <v>1198</v>
      </c>
      <c r="P16">
        <v>36829</v>
      </c>
      <c r="Q16">
        <v>10795</v>
      </c>
      <c r="R16">
        <v>3958</v>
      </c>
      <c r="S16">
        <v>0</v>
      </c>
      <c r="T16">
        <v>0</v>
      </c>
      <c r="U16">
        <v>153</v>
      </c>
      <c r="V16">
        <v>2345</v>
      </c>
      <c r="W16">
        <v>0</v>
      </c>
      <c r="X16">
        <v>864</v>
      </c>
      <c r="Y16">
        <v>69</v>
      </c>
      <c r="Z16">
        <v>1104</v>
      </c>
      <c r="AA16">
        <v>2087</v>
      </c>
      <c r="AB16">
        <v>574</v>
      </c>
      <c r="AC16">
        <v>6985</v>
      </c>
      <c r="AD16">
        <v>1933</v>
      </c>
      <c r="AE16">
        <v>177</v>
      </c>
      <c r="AF16">
        <v>0</v>
      </c>
      <c r="AG16">
        <v>3538</v>
      </c>
      <c r="AH16">
        <v>34582</v>
      </c>
    </row>
    <row r="17" spans="1:34" x14ac:dyDescent="0.35">
      <c r="A17" t="s">
        <v>332</v>
      </c>
      <c r="B17">
        <v>30060</v>
      </c>
      <c r="C17">
        <v>0</v>
      </c>
      <c r="D17">
        <v>0</v>
      </c>
      <c r="E17">
        <v>140</v>
      </c>
      <c r="F17">
        <v>1436</v>
      </c>
      <c r="G17">
        <v>483</v>
      </c>
      <c r="H17">
        <v>9539</v>
      </c>
      <c r="I17">
        <v>0</v>
      </c>
      <c r="J17">
        <v>400</v>
      </c>
      <c r="K17">
        <v>0</v>
      </c>
      <c r="L17">
        <v>227</v>
      </c>
      <c r="M17">
        <v>479</v>
      </c>
      <c r="N17">
        <v>56</v>
      </c>
      <c r="O17">
        <v>1227</v>
      </c>
      <c r="P17">
        <v>44047</v>
      </c>
      <c r="Q17">
        <v>9838</v>
      </c>
      <c r="R17">
        <v>2580</v>
      </c>
      <c r="S17">
        <v>5853</v>
      </c>
      <c r="T17">
        <v>0</v>
      </c>
      <c r="U17">
        <v>0</v>
      </c>
      <c r="V17">
        <v>2074</v>
      </c>
      <c r="W17">
        <v>0</v>
      </c>
      <c r="X17">
        <v>0</v>
      </c>
      <c r="Y17">
        <v>115</v>
      </c>
      <c r="Z17">
        <v>862</v>
      </c>
      <c r="AA17">
        <v>1551</v>
      </c>
      <c r="AB17">
        <v>721</v>
      </c>
      <c r="AC17">
        <v>2737</v>
      </c>
      <c r="AD17">
        <v>8027</v>
      </c>
      <c r="AE17">
        <v>3033</v>
      </c>
      <c r="AF17">
        <v>1003</v>
      </c>
      <c r="AG17">
        <v>6598</v>
      </c>
      <c r="AH17">
        <v>44992</v>
      </c>
    </row>
    <row r="18" spans="1:34" x14ac:dyDescent="0.35">
      <c r="A18" t="s">
        <v>331</v>
      </c>
      <c r="B18">
        <v>435</v>
      </c>
      <c r="C18">
        <v>0</v>
      </c>
      <c r="D18">
        <v>0</v>
      </c>
      <c r="E18">
        <v>28</v>
      </c>
      <c r="F18">
        <v>445</v>
      </c>
      <c r="G18">
        <v>195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1103</v>
      </c>
      <c r="Q18">
        <v>682</v>
      </c>
      <c r="R18">
        <v>0</v>
      </c>
      <c r="S18">
        <v>0</v>
      </c>
      <c r="T18">
        <v>0</v>
      </c>
      <c r="U18">
        <v>0</v>
      </c>
      <c r="V18">
        <v>171</v>
      </c>
      <c r="W18">
        <v>0</v>
      </c>
      <c r="X18">
        <v>0</v>
      </c>
      <c r="Y18">
        <v>0</v>
      </c>
      <c r="Z18">
        <v>0</v>
      </c>
      <c r="AA18">
        <v>153</v>
      </c>
      <c r="AB18">
        <v>9</v>
      </c>
      <c r="AC18">
        <v>41</v>
      </c>
      <c r="AD18">
        <v>16</v>
      </c>
      <c r="AE18">
        <v>0</v>
      </c>
      <c r="AF18">
        <v>60</v>
      </c>
      <c r="AG18">
        <v>24</v>
      </c>
      <c r="AH18">
        <v>1156</v>
      </c>
    </row>
    <row r="19" spans="1:34" x14ac:dyDescent="0.35">
      <c r="A19" t="s">
        <v>330</v>
      </c>
      <c r="B19">
        <v>532</v>
      </c>
      <c r="C19">
        <v>0</v>
      </c>
      <c r="D19">
        <v>0</v>
      </c>
      <c r="E19">
        <v>0</v>
      </c>
      <c r="F19">
        <v>71</v>
      </c>
      <c r="G19">
        <v>0</v>
      </c>
      <c r="H19">
        <v>79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19</v>
      </c>
      <c r="P19">
        <v>701</v>
      </c>
      <c r="Q19">
        <v>429</v>
      </c>
      <c r="R19">
        <v>3</v>
      </c>
      <c r="S19">
        <v>110</v>
      </c>
      <c r="T19">
        <v>0</v>
      </c>
      <c r="U19">
        <v>0</v>
      </c>
      <c r="V19">
        <v>74</v>
      </c>
      <c r="W19">
        <v>0</v>
      </c>
      <c r="X19">
        <v>2</v>
      </c>
      <c r="Y19">
        <v>0</v>
      </c>
      <c r="Z19">
        <v>0</v>
      </c>
      <c r="AA19">
        <v>89</v>
      </c>
      <c r="AB19">
        <v>6</v>
      </c>
      <c r="AC19">
        <v>100</v>
      </c>
      <c r="AD19">
        <v>10</v>
      </c>
      <c r="AE19">
        <v>0</v>
      </c>
      <c r="AF19">
        <v>0</v>
      </c>
      <c r="AG19">
        <v>53</v>
      </c>
      <c r="AH19">
        <v>876</v>
      </c>
    </row>
    <row r="20" spans="1:34" x14ac:dyDescent="0.35">
      <c r="A20" t="s">
        <v>329</v>
      </c>
      <c r="B20">
        <v>27006</v>
      </c>
      <c r="C20">
        <v>0</v>
      </c>
      <c r="D20">
        <v>0</v>
      </c>
      <c r="E20">
        <v>175</v>
      </c>
      <c r="F20">
        <v>1242</v>
      </c>
      <c r="G20">
        <v>0</v>
      </c>
      <c r="H20">
        <v>10813</v>
      </c>
      <c r="I20">
        <v>41167</v>
      </c>
      <c r="J20">
        <v>0</v>
      </c>
      <c r="K20">
        <v>0</v>
      </c>
      <c r="L20">
        <v>215</v>
      </c>
      <c r="M20">
        <v>1450</v>
      </c>
      <c r="N20">
        <v>1985</v>
      </c>
      <c r="O20">
        <v>5364</v>
      </c>
      <c r="P20">
        <v>89417</v>
      </c>
      <c r="Q20">
        <v>13060</v>
      </c>
      <c r="R20">
        <v>690</v>
      </c>
      <c r="S20">
        <v>6517</v>
      </c>
      <c r="T20">
        <v>40153</v>
      </c>
      <c r="U20">
        <v>182</v>
      </c>
      <c r="V20">
        <v>1110</v>
      </c>
      <c r="W20">
        <v>0</v>
      </c>
      <c r="X20">
        <v>0</v>
      </c>
      <c r="Y20">
        <v>0</v>
      </c>
      <c r="Z20">
        <v>716</v>
      </c>
      <c r="AA20">
        <v>2198</v>
      </c>
      <c r="AB20">
        <v>1663</v>
      </c>
      <c r="AC20">
        <v>2490</v>
      </c>
      <c r="AD20">
        <v>13703</v>
      </c>
      <c r="AE20">
        <v>3842</v>
      </c>
      <c r="AF20">
        <v>4040</v>
      </c>
      <c r="AG20">
        <v>5279</v>
      </c>
      <c r="AH20">
        <v>95643</v>
      </c>
    </row>
    <row r="21" spans="1:34" x14ac:dyDescent="0.35">
      <c r="A21" t="s">
        <v>328</v>
      </c>
      <c r="B21">
        <v>12646</v>
      </c>
      <c r="C21">
        <v>0</v>
      </c>
      <c r="D21">
        <v>0</v>
      </c>
      <c r="E21">
        <v>152</v>
      </c>
      <c r="F21">
        <v>3771</v>
      </c>
      <c r="G21">
        <v>0</v>
      </c>
      <c r="H21">
        <v>2906</v>
      </c>
      <c r="I21">
        <v>0</v>
      </c>
      <c r="J21">
        <v>0</v>
      </c>
      <c r="K21">
        <v>0</v>
      </c>
      <c r="L21">
        <v>479</v>
      </c>
      <c r="M21">
        <v>574</v>
      </c>
      <c r="N21">
        <v>14</v>
      </c>
      <c r="O21">
        <v>731</v>
      </c>
      <c r="P21">
        <v>21273</v>
      </c>
      <c r="Q21">
        <v>7164</v>
      </c>
      <c r="R21">
        <v>410</v>
      </c>
      <c r="S21">
        <v>1969</v>
      </c>
      <c r="T21">
        <v>0</v>
      </c>
      <c r="U21">
        <v>0</v>
      </c>
      <c r="V21">
        <v>1504</v>
      </c>
      <c r="W21">
        <v>0</v>
      </c>
      <c r="X21">
        <v>0</v>
      </c>
      <c r="Y21">
        <v>75</v>
      </c>
      <c r="Z21">
        <v>453</v>
      </c>
      <c r="AA21">
        <v>1158</v>
      </c>
      <c r="AB21">
        <v>424</v>
      </c>
      <c r="AC21">
        <v>1390</v>
      </c>
      <c r="AD21">
        <v>1661</v>
      </c>
      <c r="AE21">
        <v>0</v>
      </c>
      <c r="AF21">
        <v>1262</v>
      </c>
      <c r="AG21">
        <v>4010</v>
      </c>
      <c r="AH21">
        <v>21480</v>
      </c>
    </row>
    <row r="22" spans="1:34" x14ac:dyDescent="0.35">
      <c r="A22" t="s">
        <v>327</v>
      </c>
      <c r="B22">
        <v>612</v>
      </c>
      <c r="C22">
        <v>243</v>
      </c>
      <c r="D22">
        <v>14</v>
      </c>
      <c r="E22">
        <v>28</v>
      </c>
      <c r="F22">
        <v>362</v>
      </c>
      <c r="G22">
        <v>174</v>
      </c>
      <c r="H22">
        <v>1005</v>
      </c>
      <c r="I22">
        <v>2636</v>
      </c>
      <c r="J22">
        <v>0</v>
      </c>
      <c r="K22">
        <v>0</v>
      </c>
      <c r="L22">
        <v>179</v>
      </c>
      <c r="M22">
        <v>0</v>
      </c>
      <c r="N22">
        <v>0</v>
      </c>
      <c r="O22">
        <v>495</v>
      </c>
      <c r="P22">
        <v>5748</v>
      </c>
      <c r="Q22">
        <v>999</v>
      </c>
      <c r="R22">
        <v>134</v>
      </c>
      <c r="S22">
        <v>481</v>
      </c>
      <c r="T22">
        <v>2386</v>
      </c>
      <c r="U22">
        <v>0</v>
      </c>
      <c r="V22">
        <v>273</v>
      </c>
      <c r="W22">
        <v>0</v>
      </c>
      <c r="X22">
        <v>0</v>
      </c>
      <c r="Y22">
        <v>87</v>
      </c>
      <c r="Z22">
        <v>0</v>
      </c>
      <c r="AA22">
        <v>222</v>
      </c>
      <c r="AB22">
        <v>55</v>
      </c>
      <c r="AC22">
        <v>871</v>
      </c>
      <c r="AD22">
        <v>788</v>
      </c>
      <c r="AE22">
        <v>0</v>
      </c>
      <c r="AF22">
        <v>0</v>
      </c>
      <c r="AG22">
        <v>107</v>
      </c>
      <c r="AH22">
        <v>6403</v>
      </c>
    </row>
    <row r="23" spans="1:34" x14ac:dyDescent="0.35">
      <c r="A23" t="s">
        <v>326</v>
      </c>
      <c r="B23">
        <v>749</v>
      </c>
      <c r="C23">
        <v>0</v>
      </c>
      <c r="D23">
        <v>0</v>
      </c>
      <c r="E23">
        <v>0</v>
      </c>
      <c r="F23">
        <v>1949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</v>
      </c>
      <c r="P23">
        <v>2714</v>
      </c>
      <c r="Q23">
        <v>1895</v>
      </c>
      <c r="R23">
        <v>71</v>
      </c>
      <c r="S23">
        <v>0</v>
      </c>
      <c r="T23">
        <v>0</v>
      </c>
      <c r="U23">
        <v>0</v>
      </c>
      <c r="V23">
        <v>167</v>
      </c>
      <c r="W23">
        <v>0</v>
      </c>
      <c r="X23">
        <v>0</v>
      </c>
      <c r="Y23">
        <v>0</v>
      </c>
      <c r="Z23">
        <v>0</v>
      </c>
      <c r="AA23">
        <v>168</v>
      </c>
      <c r="AB23">
        <v>23</v>
      </c>
      <c r="AC23">
        <v>14</v>
      </c>
      <c r="AD23">
        <v>17</v>
      </c>
      <c r="AE23">
        <v>0</v>
      </c>
      <c r="AF23">
        <v>0</v>
      </c>
      <c r="AG23">
        <v>208</v>
      </c>
      <c r="AH23">
        <v>2563</v>
      </c>
    </row>
    <row r="24" spans="1:34" x14ac:dyDescent="0.35">
      <c r="A24" t="s">
        <v>325</v>
      </c>
      <c r="B24">
        <v>35979</v>
      </c>
      <c r="C24">
        <v>0</v>
      </c>
      <c r="D24">
        <v>0</v>
      </c>
      <c r="E24">
        <v>175</v>
      </c>
      <c r="F24">
        <v>3666</v>
      </c>
      <c r="G24">
        <v>0</v>
      </c>
      <c r="H24">
        <v>12996</v>
      </c>
      <c r="I24">
        <v>0</v>
      </c>
      <c r="J24">
        <v>8195</v>
      </c>
      <c r="K24">
        <v>0</v>
      </c>
      <c r="L24">
        <v>0</v>
      </c>
      <c r="M24">
        <v>2114</v>
      </c>
      <c r="N24">
        <v>293</v>
      </c>
      <c r="O24">
        <v>7561</v>
      </c>
      <c r="P24">
        <v>70979</v>
      </c>
      <c r="Q24">
        <v>11567</v>
      </c>
      <c r="R24">
        <v>10421</v>
      </c>
      <c r="S24">
        <v>6111</v>
      </c>
      <c r="T24">
        <v>0</v>
      </c>
      <c r="U24">
        <v>5838</v>
      </c>
      <c r="V24">
        <v>3832</v>
      </c>
      <c r="W24">
        <v>0</v>
      </c>
      <c r="X24">
        <v>949</v>
      </c>
      <c r="Y24">
        <v>0</v>
      </c>
      <c r="Z24">
        <v>952</v>
      </c>
      <c r="AA24">
        <v>3094</v>
      </c>
      <c r="AB24">
        <v>605</v>
      </c>
      <c r="AC24">
        <v>1687</v>
      </c>
      <c r="AD24">
        <v>13565</v>
      </c>
      <c r="AE24">
        <v>7575</v>
      </c>
      <c r="AF24">
        <v>0</v>
      </c>
      <c r="AG24">
        <v>9526</v>
      </c>
      <c r="AH24">
        <v>75722</v>
      </c>
    </row>
    <row r="25" spans="1:34" x14ac:dyDescent="0.35">
      <c r="A25" t="s">
        <v>324</v>
      </c>
      <c r="B25">
        <v>3128</v>
      </c>
      <c r="C25">
        <v>0</v>
      </c>
      <c r="D25">
        <v>0</v>
      </c>
      <c r="E25">
        <v>50</v>
      </c>
      <c r="F25">
        <v>778</v>
      </c>
      <c r="G25">
        <v>0</v>
      </c>
      <c r="H25">
        <v>887</v>
      </c>
      <c r="I25">
        <v>0</v>
      </c>
      <c r="J25">
        <v>0</v>
      </c>
      <c r="K25">
        <v>0</v>
      </c>
      <c r="L25">
        <v>158</v>
      </c>
      <c r="M25">
        <v>200</v>
      </c>
      <c r="N25">
        <v>33</v>
      </c>
      <c r="O25">
        <v>264</v>
      </c>
      <c r="P25">
        <v>5498</v>
      </c>
      <c r="Q25">
        <v>1947</v>
      </c>
      <c r="R25">
        <v>0</v>
      </c>
      <c r="S25">
        <v>683</v>
      </c>
      <c r="T25">
        <v>0</v>
      </c>
      <c r="U25">
        <v>0</v>
      </c>
      <c r="V25">
        <v>391</v>
      </c>
      <c r="W25">
        <v>0</v>
      </c>
      <c r="X25">
        <v>30</v>
      </c>
      <c r="Y25">
        <v>50</v>
      </c>
      <c r="Z25">
        <v>0</v>
      </c>
      <c r="AA25">
        <v>415</v>
      </c>
      <c r="AB25">
        <v>85</v>
      </c>
      <c r="AC25">
        <v>628</v>
      </c>
      <c r="AD25">
        <v>575</v>
      </c>
      <c r="AE25">
        <v>0</v>
      </c>
      <c r="AF25">
        <v>0</v>
      </c>
      <c r="AG25">
        <v>789</v>
      </c>
      <c r="AH25">
        <v>5593</v>
      </c>
    </row>
    <row r="26" spans="1:34" x14ac:dyDescent="0.35">
      <c r="A26" t="s">
        <v>323</v>
      </c>
      <c r="B26">
        <v>6770</v>
      </c>
      <c r="C26">
        <v>0</v>
      </c>
      <c r="D26">
        <v>0</v>
      </c>
      <c r="E26">
        <v>85</v>
      </c>
      <c r="F26">
        <v>1472</v>
      </c>
      <c r="G26">
        <v>0</v>
      </c>
      <c r="H26">
        <v>3192</v>
      </c>
      <c r="I26">
        <v>0</v>
      </c>
      <c r="J26">
        <v>0</v>
      </c>
      <c r="K26">
        <v>0</v>
      </c>
      <c r="L26">
        <v>178</v>
      </c>
      <c r="M26">
        <v>335</v>
      </c>
      <c r="N26">
        <v>12</v>
      </c>
      <c r="O26">
        <v>4329</v>
      </c>
      <c r="P26">
        <v>16373</v>
      </c>
      <c r="Q26">
        <v>2470</v>
      </c>
      <c r="R26">
        <v>1505</v>
      </c>
      <c r="S26">
        <v>1742</v>
      </c>
      <c r="T26">
        <v>0</v>
      </c>
      <c r="U26">
        <v>93</v>
      </c>
      <c r="V26">
        <v>666</v>
      </c>
      <c r="W26">
        <v>0</v>
      </c>
      <c r="X26">
        <v>856</v>
      </c>
      <c r="Y26">
        <v>0</v>
      </c>
      <c r="Z26">
        <v>0</v>
      </c>
      <c r="AA26">
        <v>928</v>
      </c>
      <c r="AB26">
        <v>234</v>
      </c>
      <c r="AC26">
        <v>2173</v>
      </c>
      <c r="AD26">
        <v>869</v>
      </c>
      <c r="AE26">
        <v>0</v>
      </c>
      <c r="AF26">
        <v>0</v>
      </c>
      <c r="AG26">
        <v>754</v>
      </c>
      <c r="AH26">
        <v>12290</v>
      </c>
    </row>
    <row r="27" spans="1:34" x14ac:dyDescent="0.35">
      <c r="A27" t="s">
        <v>321</v>
      </c>
      <c r="B27">
        <v>1072</v>
      </c>
      <c r="C27">
        <v>132</v>
      </c>
      <c r="D27">
        <v>0</v>
      </c>
      <c r="E27">
        <v>65</v>
      </c>
      <c r="F27">
        <v>438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438</v>
      </c>
      <c r="N27">
        <v>0</v>
      </c>
      <c r="O27">
        <v>58</v>
      </c>
      <c r="P27">
        <v>2203</v>
      </c>
      <c r="Q27">
        <v>1154</v>
      </c>
      <c r="R27">
        <v>73</v>
      </c>
      <c r="S27">
        <v>5</v>
      </c>
      <c r="T27">
        <v>0</v>
      </c>
      <c r="U27">
        <v>0</v>
      </c>
      <c r="V27">
        <v>244</v>
      </c>
      <c r="W27">
        <v>0</v>
      </c>
      <c r="X27">
        <v>6</v>
      </c>
      <c r="Y27">
        <v>0</v>
      </c>
      <c r="Z27">
        <v>310</v>
      </c>
      <c r="AA27">
        <v>283</v>
      </c>
      <c r="AB27">
        <v>48</v>
      </c>
      <c r="AC27">
        <v>0</v>
      </c>
      <c r="AD27">
        <v>0</v>
      </c>
      <c r="AE27">
        <v>0</v>
      </c>
      <c r="AF27">
        <v>0</v>
      </c>
      <c r="AG27">
        <v>142</v>
      </c>
      <c r="AH27">
        <v>2265</v>
      </c>
    </row>
    <row r="28" spans="1:34" x14ac:dyDescent="0.35">
      <c r="A28" t="s">
        <v>320</v>
      </c>
      <c r="B28">
        <v>2992</v>
      </c>
      <c r="C28">
        <v>0</v>
      </c>
      <c r="D28">
        <v>0</v>
      </c>
      <c r="E28">
        <v>38</v>
      </c>
      <c r="F28">
        <v>130</v>
      </c>
      <c r="G28">
        <v>0</v>
      </c>
      <c r="H28">
        <v>813</v>
      </c>
      <c r="I28">
        <v>0</v>
      </c>
      <c r="J28">
        <v>0</v>
      </c>
      <c r="K28">
        <v>0</v>
      </c>
      <c r="L28">
        <v>0</v>
      </c>
      <c r="M28">
        <v>100</v>
      </c>
      <c r="N28">
        <v>0</v>
      </c>
      <c r="O28">
        <v>24</v>
      </c>
      <c r="P28">
        <v>4097</v>
      </c>
      <c r="Q28">
        <v>564</v>
      </c>
      <c r="R28">
        <v>64</v>
      </c>
      <c r="S28">
        <v>1013</v>
      </c>
      <c r="T28">
        <v>0</v>
      </c>
      <c r="U28">
        <v>0</v>
      </c>
      <c r="V28">
        <v>543</v>
      </c>
      <c r="W28">
        <v>0</v>
      </c>
      <c r="X28">
        <v>0</v>
      </c>
      <c r="Y28">
        <v>0</v>
      </c>
      <c r="Z28">
        <v>1</v>
      </c>
      <c r="AA28">
        <v>312</v>
      </c>
      <c r="AB28">
        <v>63</v>
      </c>
      <c r="AC28">
        <v>834</v>
      </c>
      <c r="AD28">
        <v>572</v>
      </c>
      <c r="AE28">
        <v>0</v>
      </c>
      <c r="AF28">
        <v>0</v>
      </c>
      <c r="AG28">
        <v>155</v>
      </c>
      <c r="AH28">
        <v>4121</v>
      </c>
    </row>
    <row r="29" spans="1:34" x14ac:dyDescent="0.35">
      <c r="A29" t="s">
        <v>319</v>
      </c>
      <c r="B29">
        <v>1277</v>
      </c>
      <c r="C29">
        <v>0</v>
      </c>
      <c r="D29">
        <v>0</v>
      </c>
      <c r="E29">
        <v>20</v>
      </c>
      <c r="F29">
        <v>375</v>
      </c>
      <c r="G29">
        <v>0</v>
      </c>
      <c r="H29">
        <v>0</v>
      </c>
      <c r="I29">
        <v>0</v>
      </c>
      <c r="J29">
        <v>0</v>
      </c>
      <c r="K29">
        <v>0</v>
      </c>
      <c r="L29">
        <v>49</v>
      </c>
      <c r="M29">
        <v>0</v>
      </c>
      <c r="N29">
        <v>3</v>
      </c>
      <c r="O29">
        <v>32</v>
      </c>
      <c r="P29">
        <v>1756</v>
      </c>
      <c r="Q29">
        <v>817</v>
      </c>
      <c r="R29">
        <v>220</v>
      </c>
      <c r="S29">
        <v>0</v>
      </c>
      <c r="T29">
        <v>0</v>
      </c>
      <c r="U29">
        <v>0</v>
      </c>
      <c r="V29">
        <v>278</v>
      </c>
      <c r="W29">
        <v>0</v>
      </c>
      <c r="X29">
        <v>0</v>
      </c>
      <c r="Y29">
        <v>83</v>
      </c>
      <c r="Z29">
        <v>0</v>
      </c>
      <c r="AA29">
        <v>247</v>
      </c>
      <c r="AB29">
        <v>33</v>
      </c>
      <c r="AC29">
        <v>55</v>
      </c>
      <c r="AD29">
        <v>28</v>
      </c>
      <c r="AE29">
        <v>0</v>
      </c>
      <c r="AF29">
        <v>0</v>
      </c>
      <c r="AG29">
        <v>183</v>
      </c>
      <c r="AH29">
        <v>1944</v>
      </c>
    </row>
    <row r="30" spans="1:34" x14ac:dyDescent="0.35">
      <c r="A30" t="s">
        <v>318</v>
      </c>
      <c r="B30">
        <v>11955</v>
      </c>
      <c r="C30">
        <v>0</v>
      </c>
      <c r="D30">
        <v>0</v>
      </c>
      <c r="E30">
        <v>125</v>
      </c>
      <c r="F30">
        <v>1678</v>
      </c>
      <c r="G30">
        <v>0</v>
      </c>
      <c r="H30">
        <v>0</v>
      </c>
      <c r="I30">
        <v>0</v>
      </c>
      <c r="J30">
        <v>0</v>
      </c>
      <c r="K30">
        <v>0</v>
      </c>
      <c r="L30">
        <v>104</v>
      </c>
      <c r="M30">
        <v>5</v>
      </c>
      <c r="N30">
        <v>36</v>
      </c>
      <c r="O30">
        <v>602</v>
      </c>
      <c r="P30">
        <v>14505</v>
      </c>
      <c r="Q30">
        <v>4487</v>
      </c>
      <c r="R30">
        <v>1852</v>
      </c>
      <c r="S30">
        <v>0</v>
      </c>
      <c r="T30">
        <v>0</v>
      </c>
      <c r="U30">
        <v>0</v>
      </c>
      <c r="V30">
        <v>1573</v>
      </c>
      <c r="W30">
        <v>0</v>
      </c>
      <c r="X30">
        <v>598</v>
      </c>
      <c r="Y30">
        <v>25</v>
      </c>
      <c r="Z30">
        <v>0</v>
      </c>
      <c r="AA30">
        <v>1304</v>
      </c>
      <c r="AB30">
        <v>302</v>
      </c>
      <c r="AC30">
        <v>1080</v>
      </c>
      <c r="AD30">
        <v>1623</v>
      </c>
      <c r="AE30">
        <v>0</v>
      </c>
      <c r="AF30">
        <v>0</v>
      </c>
      <c r="AG30">
        <v>2066</v>
      </c>
      <c r="AH30">
        <v>14910</v>
      </c>
    </row>
    <row r="31" spans="1:34" x14ac:dyDescent="0.35">
      <c r="A31" t="s">
        <v>317</v>
      </c>
      <c r="B31">
        <v>11249</v>
      </c>
      <c r="C31">
        <v>0</v>
      </c>
      <c r="D31">
        <v>0</v>
      </c>
      <c r="E31">
        <v>82</v>
      </c>
      <c r="F31">
        <v>730</v>
      </c>
      <c r="G31">
        <v>0</v>
      </c>
      <c r="H31">
        <v>4516</v>
      </c>
      <c r="I31">
        <v>0</v>
      </c>
      <c r="J31">
        <v>0</v>
      </c>
      <c r="K31">
        <v>0</v>
      </c>
      <c r="L31">
        <v>0</v>
      </c>
      <c r="M31">
        <v>148</v>
      </c>
      <c r="N31">
        <v>0</v>
      </c>
      <c r="O31">
        <v>929</v>
      </c>
      <c r="P31">
        <v>17654</v>
      </c>
      <c r="Q31">
        <v>2089</v>
      </c>
      <c r="R31">
        <v>1762</v>
      </c>
      <c r="S31">
        <v>3376</v>
      </c>
      <c r="T31">
        <v>0</v>
      </c>
      <c r="U31">
        <v>0</v>
      </c>
      <c r="V31">
        <v>1177</v>
      </c>
      <c r="W31">
        <v>0</v>
      </c>
      <c r="X31">
        <v>0</v>
      </c>
      <c r="Y31">
        <v>0</v>
      </c>
      <c r="Z31">
        <v>0</v>
      </c>
      <c r="AA31">
        <v>612</v>
      </c>
      <c r="AB31">
        <v>180</v>
      </c>
      <c r="AC31">
        <v>1362</v>
      </c>
      <c r="AD31">
        <v>4685</v>
      </c>
      <c r="AE31">
        <v>0</v>
      </c>
      <c r="AF31">
        <v>1467</v>
      </c>
      <c r="AG31">
        <v>1211</v>
      </c>
      <c r="AH31">
        <v>17921</v>
      </c>
    </row>
    <row r="32" spans="1:34" x14ac:dyDescent="0.35">
      <c r="A32" t="s">
        <v>316</v>
      </c>
      <c r="B32">
        <v>16770</v>
      </c>
      <c r="C32">
        <v>0</v>
      </c>
      <c r="D32">
        <v>0</v>
      </c>
      <c r="E32">
        <v>86</v>
      </c>
      <c r="F32">
        <v>825</v>
      </c>
      <c r="G32">
        <v>0</v>
      </c>
      <c r="H32">
        <v>6581</v>
      </c>
      <c r="I32">
        <v>0</v>
      </c>
      <c r="J32">
        <v>0</v>
      </c>
      <c r="K32">
        <v>0</v>
      </c>
      <c r="L32">
        <v>876</v>
      </c>
      <c r="M32">
        <v>427</v>
      </c>
      <c r="N32">
        <v>30</v>
      </c>
      <c r="O32">
        <v>261</v>
      </c>
      <c r="P32">
        <v>25856</v>
      </c>
      <c r="Q32">
        <v>4989</v>
      </c>
      <c r="R32">
        <v>1877</v>
      </c>
      <c r="S32">
        <v>2947</v>
      </c>
      <c r="T32">
        <v>0</v>
      </c>
      <c r="U32">
        <v>0</v>
      </c>
      <c r="V32">
        <v>1161</v>
      </c>
      <c r="W32">
        <v>0</v>
      </c>
      <c r="X32">
        <v>0</v>
      </c>
      <c r="Y32">
        <v>86</v>
      </c>
      <c r="Z32">
        <v>179</v>
      </c>
      <c r="AA32">
        <v>975</v>
      </c>
      <c r="AB32">
        <v>172</v>
      </c>
      <c r="AC32">
        <v>3938</v>
      </c>
      <c r="AD32">
        <v>2988</v>
      </c>
      <c r="AE32">
        <v>0</v>
      </c>
      <c r="AF32">
        <v>1793</v>
      </c>
      <c r="AG32">
        <v>2483</v>
      </c>
      <c r="AH32">
        <v>23588</v>
      </c>
    </row>
    <row r="33" spans="1:34" x14ac:dyDescent="0.35">
      <c r="A33" t="s">
        <v>315</v>
      </c>
      <c r="B33">
        <v>0</v>
      </c>
      <c r="C33">
        <v>30417</v>
      </c>
      <c r="D33">
        <v>24</v>
      </c>
      <c r="E33">
        <v>150</v>
      </c>
      <c r="F33">
        <v>2150</v>
      </c>
      <c r="G33">
        <v>2225</v>
      </c>
      <c r="H33">
        <v>0</v>
      </c>
      <c r="I33">
        <v>0</v>
      </c>
      <c r="J33">
        <v>5537</v>
      </c>
      <c r="K33">
        <v>0</v>
      </c>
      <c r="L33">
        <v>1105</v>
      </c>
      <c r="M33">
        <v>887</v>
      </c>
      <c r="N33">
        <v>431</v>
      </c>
      <c r="O33">
        <v>1722</v>
      </c>
      <c r="P33">
        <v>44648</v>
      </c>
      <c r="Q33">
        <v>12383</v>
      </c>
      <c r="R33">
        <v>6160</v>
      </c>
      <c r="S33">
        <v>0</v>
      </c>
      <c r="T33">
        <v>0</v>
      </c>
      <c r="U33">
        <v>5428</v>
      </c>
      <c r="V33">
        <v>3193</v>
      </c>
      <c r="W33">
        <v>0</v>
      </c>
      <c r="X33">
        <v>339</v>
      </c>
      <c r="Y33">
        <v>524</v>
      </c>
      <c r="Z33">
        <v>1079</v>
      </c>
      <c r="AA33">
        <v>1710</v>
      </c>
      <c r="AB33">
        <v>236</v>
      </c>
      <c r="AC33">
        <v>4915</v>
      </c>
      <c r="AD33">
        <v>4616</v>
      </c>
      <c r="AE33">
        <v>0</v>
      </c>
      <c r="AF33">
        <v>1258</v>
      </c>
      <c r="AG33">
        <v>5426</v>
      </c>
      <c r="AH33">
        <v>47267</v>
      </c>
    </row>
    <row r="34" spans="1:34" x14ac:dyDescent="0.35">
      <c r="A34" t="s">
        <v>314</v>
      </c>
      <c r="B34">
        <v>20751</v>
      </c>
      <c r="C34">
        <v>0</v>
      </c>
      <c r="D34">
        <v>0</v>
      </c>
      <c r="E34">
        <v>130</v>
      </c>
      <c r="F34">
        <v>2316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2413</v>
      </c>
      <c r="N34">
        <v>62</v>
      </c>
      <c r="O34">
        <v>2098</v>
      </c>
      <c r="P34">
        <v>27770</v>
      </c>
      <c r="Q34">
        <v>9495</v>
      </c>
      <c r="R34">
        <v>4357</v>
      </c>
      <c r="S34">
        <v>0</v>
      </c>
      <c r="T34">
        <v>0</v>
      </c>
      <c r="U34">
        <v>0</v>
      </c>
      <c r="V34">
        <v>1019</v>
      </c>
      <c r="W34">
        <v>0</v>
      </c>
      <c r="X34">
        <v>1218</v>
      </c>
      <c r="Y34">
        <v>0</v>
      </c>
      <c r="Z34">
        <v>483</v>
      </c>
      <c r="AA34">
        <v>1533</v>
      </c>
      <c r="AB34">
        <v>577</v>
      </c>
      <c r="AC34">
        <v>3962</v>
      </c>
      <c r="AD34">
        <v>1330</v>
      </c>
      <c r="AE34">
        <v>0</v>
      </c>
      <c r="AF34">
        <v>0</v>
      </c>
      <c r="AG34">
        <v>1477</v>
      </c>
      <c r="AH34">
        <v>25451</v>
      </c>
    </row>
    <row r="35" spans="1:34" x14ac:dyDescent="0.35">
      <c r="A35" t="s">
        <v>313</v>
      </c>
      <c r="B35">
        <v>7078</v>
      </c>
      <c r="C35">
        <v>40353</v>
      </c>
      <c r="D35">
        <v>26</v>
      </c>
      <c r="E35">
        <v>212</v>
      </c>
      <c r="F35">
        <v>2500</v>
      </c>
      <c r="G35">
        <v>3</v>
      </c>
      <c r="H35">
        <v>12274</v>
      </c>
      <c r="I35">
        <v>0</v>
      </c>
      <c r="J35">
        <v>0</v>
      </c>
      <c r="K35">
        <v>0</v>
      </c>
      <c r="L35">
        <v>0</v>
      </c>
      <c r="M35">
        <v>1994</v>
      </c>
      <c r="N35">
        <v>21</v>
      </c>
      <c r="O35">
        <v>11930</v>
      </c>
      <c r="P35">
        <v>76391</v>
      </c>
      <c r="Q35">
        <v>13730</v>
      </c>
      <c r="R35">
        <v>1002</v>
      </c>
      <c r="S35">
        <v>8472</v>
      </c>
      <c r="T35">
        <v>0</v>
      </c>
      <c r="U35">
        <v>0</v>
      </c>
      <c r="V35">
        <v>3690</v>
      </c>
      <c r="W35">
        <v>0</v>
      </c>
      <c r="X35">
        <v>0</v>
      </c>
      <c r="Y35">
        <v>0</v>
      </c>
      <c r="Z35">
        <v>29</v>
      </c>
      <c r="AA35">
        <v>3116</v>
      </c>
      <c r="AB35">
        <v>956</v>
      </c>
      <c r="AC35">
        <v>3226</v>
      </c>
      <c r="AD35">
        <v>8236</v>
      </c>
      <c r="AE35">
        <v>6497</v>
      </c>
      <c r="AF35">
        <v>12677</v>
      </c>
      <c r="AG35">
        <v>9040</v>
      </c>
      <c r="AH35">
        <v>70671</v>
      </c>
    </row>
    <row r="36" spans="1:34" x14ac:dyDescent="0.35">
      <c r="A36" t="s">
        <v>312</v>
      </c>
      <c r="B36">
        <v>45877</v>
      </c>
      <c r="C36">
        <v>0</v>
      </c>
      <c r="D36">
        <v>0</v>
      </c>
      <c r="E36">
        <v>296</v>
      </c>
      <c r="F36">
        <v>1287</v>
      </c>
      <c r="G36">
        <v>5</v>
      </c>
      <c r="H36">
        <v>0</v>
      </c>
      <c r="I36">
        <v>0</v>
      </c>
      <c r="J36">
        <v>13075</v>
      </c>
      <c r="K36">
        <v>0</v>
      </c>
      <c r="L36">
        <v>0</v>
      </c>
      <c r="M36">
        <v>234</v>
      </c>
      <c r="N36">
        <v>1227</v>
      </c>
      <c r="O36">
        <v>4591</v>
      </c>
      <c r="P36">
        <v>66592</v>
      </c>
      <c r="Q36">
        <v>14719</v>
      </c>
      <c r="R36">
        <v>3699</v>
      </c>
      <c r="S36">
        <v>0</v>
      </c>
      <c r="T36">
        <v>0</v>
      </c>
      <c r="U36">
        <v>9277</v>
      </c>
      <c r="V36">
        <v>5277</v>
      </c>
      <c r="W36">
        <v>0</v>
      </c>
      <c r="X36">
        <v>1855</v>
      </c>
      <c r="Y36">
        <v>0</v>
      </c>
      <c r="Z36">
        <v>397</v>
      </c>
      <c r="AA36">
        <v>1662</v>
      </c>
      <c r="AB36">
        <v>687</v>
      </c>
      <c r="AC36">
        <v>1505</v>
      </c>
      <c r="AD36">
        <v>6597</v>
      </c>
      <c r="AE36">
        <v>9878</v>
      </c>
      <c r="AF36">
        <v>0</v>
      </c>
      <c r="AG36">
        <v>13703</v>
      </c>
      <c r="AH36">
        <v>69256</v>
      </c>
    </row>
    <row r="37" spans="1:34" x14ac:dyDescent="0.35">
      <c r="A37" t="s">
        <v>311</v>
      </c>
      <c r="B37">
        <v>51096</v>
      </c>
      <c r="C37">
        <v>248</v>
      </c>
      <c r="D37">
        <v>0</v>
      </c>
      <c r="E37">
        <v>166</v>
      </c>
      <c r="F37">
        <v>2714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3386</v>
      </c>
      <c r="N37">
        <v>81</v>
      </c>
      <c r="O37">
        <v>455</v>
      </c>
      <c r="P37">
        <v>58146</v>
      </c>
      <c r="Q37">
        <v>14478</v>
      </c>
      <c r="R37">
        <v>2314</v>
      </c>
      <c r="S37">
        <v>0</v>
      </c>
      <c r="T37">
        <v>0</v>
      </c>
      <c r="U37">
        <v>0</v>
      </c>
      <c r="V37">
        <v>5461</v>
      </c>
      <c r="W37">
        <v>0</v>
      </c>
      <c r="X37">
        <v>3198</v>
      </c>
      <c r="Y37">
        <v>0</v>
      </c>
      <c r="Z37">
        <v>5520</v>
      </c>
      <c r="AA37">
        <v>2932</v>
      </c>
      <c r="AB37">
        <v>1006</v>
      </c>
      <c r="AC37">
        <v>8042</v>
      </c>
      <c r="AD37">
        <v>4890</v>
      </c>
      <c r="AE37">
        <v>0</v>
      </c>
      <c r="AF37">
        <v>2303</v>
      </c>
      <c r="AG37">
        <v>4833</v>
      </c>
      <c r="AH37">
        <v>54977</v>
      </c>
    </row>
    <row r="38" spans="1:34" x14ac:dyDescent="0.35">
      <c r="A38" t="s">
        <v>310</v>
      </c>
      <c r="B38">
        <v>5607</v>
      </c>
      <c r="C38">
        <v>58</v>
      </c>
      <c r="D38">
        <v>0</v>
      </c>
      <c r="E38">
        <v>95</v>
      </c>
      <c r="F38">
        <v>999</v>
      </c>
      <c r="G38">
        <v>0</v>
      </c>
      <c r="H38">
        <v>0</v>
      </c>
      <c r="I38">
        <v>0</v>
      </c>
      <c r="J38">
        <v>550</v>
      </c>
      <c r="K38">
        <v>0</v>
      </c>
      <c r="L38">
        <v>113</v>
      </c>
      <c r="M38">
        <v>0</v>
      </c>
      <c r="N38">
        <v>20</v>
      </c>
      <c r="O38">
        <v>149</v>
      </c>
      <c r="P38">
        <v>7591</v>
      </c>
      <c r="Q38">
        <v>2073</v>
      </c>
      <c r="R38">
        <v>513</v>
      </c>
      <c r="S38">
        <v>0</v>
      </c>
      <c r="T38">
        <v>0</v>
      </c>
      <c r="U38">
        <v>115</v>
      </c>
      <c r="V38">
        <v>948</v>
      </c>
      <c r="W38">
        <v>0</v>
      </c>
      <c r="X38">
        <v>0</v>
      </c>
      <c r="Y38">
        <v>81</v>
      </c>
      <c r="Z38">
        <v>0</v>
      </c>
      <c r="AA38">
        <v>852</v>
      </c>
      <c r="AB38">
        <v>268</v>
      </c>
      <c r="AC38">
        <v>427</v>
      </c>
      <c r="AD38">
        <v>264</v>
      </c>
      <c r="AE38">
        <v>0</v>
      </c>
      <c r="AF38">
        <v>238</v>
      </c>
      <c r="AG38">
        <v>1162</v>
      </c>
      <c r="AH38">
        <v>6941</v>
      </c>
    </row>
    <row r="39" spans="1:34" x14ac:dyDescent="0.35">
      <c r="A39" t="s">
        <v>309</v>
      </c>
      <c r="B39">
        <v>1698</v>
      </c>
      <c r="C39">
        <v>0</v>
      </c>
      <c r="D39">
        <v>0</v>
      </c>
      <c r="E39">
        <v>40</v>
      </c>
      <c r="F39">
        <v>229</v>
      </c>
      <c r="G39">
        <v>0</v>
      </c>
      <c r="H39">
        <v>655</v>
      </c>
      <c r="I39">
        <v>0</v>
      </c>
      <c r="J39">
        <v>0</v>
      </c>
      <c r="K39">
        <v>0</v>
      </c>
      <c r="L39">
        <v>0</v>
      </c>
      <c r="M39">
        <v>0</v>
      </c>
      <c r="N39">
        <v>8</v>
      </c>
      <c r="O39">
        <v>61</v>
      </c>
      <c r="P39">
        <v>2691</v>
      </c>
      <c r="Q39">
        <v>1098</v>
      </c>
      <c r="R39">
        <v>225</v>
      </c>
      <c r="S39">
        <v>403</v>
      </c>
      <c r="T39">
        <v>0</v>
      </c>
      <c r="U39">
        <v>0</v>
      </c>
      <c r="V39">
        <v>298</v>
      </c>
      <c r="W39">
        <v>0</v>
      </c>
      <c r="X39">
        <v>0</v>
      </c>
      <c r="Y39">
        <v>0</v>
      </c>
      <c r="Z39">
        <v>0</v>
      </c>
      <c r="AA39">
        <v>218</v>
      </c>
      <c r="AB39">
        <v>52</v>
      </c>
      <c r="AC39">
        <v>172</v>
      </c>
      <c r="AD39">
        <v>139</v>
      </c>
      <c r="AE39">
        <v>0</v>
      </c>
      <c r="AF39">
        <v>0</v>
      </c>
      <c r="AG39">
        <v>134</v>
      </c>
      <c r="AH39">
        <v>2739</v>
      </c>
    </row>
    <row r="40" spans="1:34" x14ac:dyDescent="0.35">
      <c r="A40" t="s">
        <v>308</v>
      </c>
      <c r="B40">
        <v>0</v>
      </c>
      <c r="C40">
        <v>1400</v>
      </c>
      <c r="D40">
        <v>69</v>
      </c>
      <c r="E40">
        <v>25</v>
      </c>
      <c r="F40">
        <v>0</v>
      </c>
      <c r="G40">
        <v>0</v>
      </c>
      <c r="H40">
        <v>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57</v>
      </c>
      <c r="P40">
        <v>1554</v>
      </c>
      <c r="Q40">
        <v>758</v>
      </c>
      <c r="R40">
        <v>304</v>
      </c>
      <c r="S40">
        <v>15</v>
      </c>
      <c r="T40">
        <v>0</v>
      </c>
      <c r="U40">
        <v>0</v>
      </c>
      <c r="V40">
        <v>154</v>
      </c>
      <c r="W40">
        <v>0</v>
      </c>
      <c r="X40">
        <v>0</v>
      </c>
      <c r="Y40">
        <v>0</v>
      </c>
      <c r="Z40">
        <v>0</v>
      </c>
      <c r="AA40">
        <v>155</v>
      </c>
      <c r="AB40">
        <v>15</v>
      </c>
      <c r="AC40">
        <v>225</v>
      </c>
      <c r="AD40">
        <v>184</v>
      </c>
      <c r="AE40">
        <v>0</v>
      </c>
      <c r="AF40">
        <v>0</v>
      </c>
      <c r="AG40">
        <v>146</v>
      </c>
      <c r="AH40">
        <v>1956</v>
      </c>
    </row>
    <row r="41" spans="1:34" x14ac:dyDescent="0.35">
      <c r="A41" t="s">
        <v>307</v>
      </c>
      <c r="B41">
        <v>10642</v>
      </c>
      <c r="C41">
        <v>0</v>
      </c>
      <c r="D41">
        <v>0</v>
      </c>
      <c r="E41">
        <v>95</v>
      </c>
      <c r="F41">
        <v>15</v>
      </c>
      <c r="G41">
        <v>0</v>
      </c>
      <c r="H41">
        <v>3493</v>
      </c>
      <c r="I41">
        <v>0</v>
      </c>
      <c r="J41">
        <v>0</v>
      </c>
      <c r="K41">
        <v>0</v>
      </c>
      <c r="L41">
        <v>889</v>
      </c>
      <c r="M41">
        <v>0</v>
      </c>
      <c r="N41">
        <v>12</v>
      </c>
      <c r="O41">
        <v>787</v>
      </c>
      <c r="P41">
        <v>15933</v>
      </c>
      <c r="Q41">
        <v>1970</v>
      </c>
      <c r="R41">
        <v>1456</v>
      </c>
      <c r="S41">
        <v>1397</v>
      </c>
      <c r="T41">
        <v>0</v>
      </c>
      <c r="U41">
        <v>0</v>
      </c>
      <c r="V41">
        <v>1057</v>
      </c>
      <c r="W41">
        <v>0</v>
      </c>
      <c r="X41">
        <v>902</v>
      </c>
      <c r="Y41">
        <v>626</v>
      </c>
      <c r="Z41">
        <v>0</v>
      </c>
      <c r="AA41">
        <v>696</v>
      </c>
      <c r="AB41">
        <v>196</v>
      </c>
      <c r="AC41">
        <v>208</v>
      </c>
      <c r="AD41">
        <v>3514</v>
      </c>
      <c r="AE41">
        <v>2247</v>
      </c>
      <c r="AF41">
        <v>33</v>
      </c>
      <c r="AG41">
        <v>824</v>
      </c>
      <c r="AH41">
        <v>15126</v>
      </c>
    </row>
    <row r="42" spans="1:34" x14ac:dyDescent="0.35">
      <c r="A42" t="s">
        <v>306</v>
      </c>
      <c r="B42">
        <v>21385</v>
      </c>
      <c r="C42">
        <v>245</v>
      </c>
      <c r="D42">
        <v>0</v>
      </c>
      <c r="E42">
        <v>0</v>
      </c>
      <c r="F42">
        <v>61</v>
      </c>
      <c r="G42">
        <v>294</v>
      </c>
      <c r="H42">
        <v>7215</v>
      </c>
      <c r="I42">
        <v>0</v>
      </c>
      <c r="J42">
        <v>0</v>
      </c>
      <c r="K42">
        <v>0</v>
      </c>
      <c r="L42">
        <v>0</v>
      </c>
      <c r="M42">
        <v>2221</v>
      </c>
      <c r="N42">
        <v>86</v>
      </c>
      <c r="O42">
        <v>1825</v>
      </c>
      <c r="P42">
        <v>33332</v>
      </c>
      <c r="Q42">
        <v>5847</v>
      </c>
      <c r="R42">
        <v>1012</v>
      </c>
      <c r="S42">
        <v>3363</v>
      </c>
      <c r="T42">
        <v>0</v>
      </c>
      <c r="U42">
        <v>0</v>
      </c>
      <c r="V42">
        <v>2276</v>
      </c>
      <c r="W42">
        <v>0</v>
      </c>
      <c r="X42">
        <v>1257</v>
      </c>
      <c r="Y42">
        <v>0</v>
      </c>
      <c r="Z42">
        <v>2199</v>
      </c>
      <c r="AA42">
        <v>1506</v>
      </c>
      <c r="AB42">
        <v>377</v>
      </c>
      <c r="AC42">
        <v>4544</v>
      </c>
      <c r="AD42">
        <v>4985</v>
      </c>
      <c r="AE42">
        <v>460</v>
      </c>
      <c r="AF42">
        <v>0</v>
      </c>
      <c r="AG42">
        <v>5137</v>
      </c>
      <c r="AH42">
        <v>32963</v>
      </c>
    </row>
    <row r="43" spans="1:34" x14ac:dyDescent="0.35">
      <c r="A43" t="s">
        <v>305</v>
      </c>
      <c r="B43">
        <v>6124</v>
      </c>
      <c r="C43">
        <v>0</v>
      </c>
      <c r="D43">
        <v>0</v>
      </c>
      <c r="E43">
        <v>85</v>
      </c>
      <c r="F43">
        <v>639</v>
      </c>
      <c r="G43">
        <v>5</v>
      </c>
      <c r="H43">
        <v>2856</v>
      </c>
      <c r="I43">
        <v>0</v>
      </c>
      <c r="J43">
        <v>0</v>
      </c>
      <c r="K43">
        <v>0</v>
      </c>
      <c r="L43">
        <v>154</v>
      </c>
      <c r="M43">
        <v>108</v>
      </c>
      <c r="N43">
        <v>7</v>
      </c>
      <c r="O43">
        <v>172</v>
      </c>
      <c r="P43">
        <v>10150</v>
      </c>
      <c r="Q43">
        <v>1363</v>
      </c>
      <c r="R43">
        <v>992</v>
      </c>
      <c r="S43">
        <v>1964</v>
      </c>
      <c r="T43">
        <v>0</v>
      </c>
      <c r="U43">
        <v>0</v>
      </c>
      <c r="V43">
        <v>869</v>
      </c>
      <c r="W43">
        <v>0</v>
      </c>
      <c r="X43">
        <v>0</v>
      </c>
      <c r="Y43">
        <v>125</v>
      </c>
      <c r="Z43">
        <v>527</v>
      </c>
      <c r="AA43">
        <v>507</v>
      </c>
      <c r="AB43">
        <v>265</v>
      </c>
      <c r="AC43">
        <v>2503</v>
      </c>
      <c r="AD43">
        <v>1418</v>
      </c>
      <c r="AE43">
        <v>0</v>
      </c>
      <c r="AF43">
        <v>20</v>
      </c>
      <c r="AG43">
        <v>207</v>
      </c>
      <c r="AH43">
        <v>10760</v>
      </c>
    </row>
    <row r="44" spans="1:34" x14ac:dyDescent="0.35">
      <c r="A44" t="s">
        <v>304</v>
      </c>
      <c r="B44">
        <v>12956</v>
      </c>
      <c r="C44">
        <v>0</v>
      </c>
      <c r="D44">
        <v>0</v>
      </c>
      <c r="E44">
        <v>90</v>
      </c>
      <c r="F44">
        <v>984</v>
      </c>
      <c r="G44">
        <v>760</v>
      </c>
      <c r="H44">
        <v>2651</v>
      </c>
      <c r="I44">
        <v>0</v>
      </c>
      <c r="J44">
        <v>0</v>
      </c>
      <c r="K44">
        <v>0</v>
      </c>
      <c r="L44">
        <v>3</v>
      </c>
      <c r="M44">
        <v>35</v>
      </c>
      <c r="N44">
        <v>10</v>
      </c>
      <c r="O44">
        <v>499</v>
      </c>
      <c r="P44">
        <v>17988</v>
      </c>
      <c r="Q44">
        <v>2598</v>
      </c>
      <c r="R44">
        <v>262</v>
      </c>
      <c r="S44">
        <v>3957</v>
      </c>
      <c r="T44">
        <v>0</v>
      </c>
      <c r="U44">
        <v>166</v>
      </c>
      <c r="V44">
        <v>956</v>
      </c>
      <c r="W44">
        <v>0</v>
      </c>
      <c r="X44">
        <v>119</v>
      </c>
      <c r="Y44">
        <v>0</v>
      </c>
      <c r="Z44">
        <v>3</v>
      </c>
      <c r="AA44">
        <v>1126</v>
      </c>
      <c r="AB44">
        <v>266</v>
      </c>
      <c r="AC44">
        <v>4185</v>
      </c>
      <c r="AD44">
        <v>2970</v>
      </c>
      <c r="AE44">
        <v>134</v>
      </c>
      <c r="AF44">
        <v>0</v>
      </c>
      <c r="AG44">
        <v>1445</v>
      </c>
      <c r="AH44">
        <v>18187</v>
      </c>
    </row>
    <row r="45" spans="1:34" x14ac:dyDescent="0.35">
      <c r="A45" t="s">
        <v>303</v>
      </c>
      <c r="B45">
        <v>22022</v>
      </c>
      <c r="C45">
        <v>0</v>
      </c>
      <c r="D45">
        <v>0</v>
      </c>
      <c r="E45">
        <v>126</v>
      </c>
      <c r="F45">
        <v>4007</v>
      </c>
      <c r="G45">
        <v>0</v>
      </c>
      <c r="H45">
        <v>6582</v>
      </c>
      <c r="I45">
        <v>0</v>
      </c>
      <c r="J45">
        <v>7916</v>
      </c>
      <c r="K45">
        <v>0</v>
      </c>
      <c r="L45">
        <v>931</v>
      </c>
      <c r="M45">
        <v>1897</v>
      </c>
      <c r="N45">
        <v>380</v>
      </c>
      <c r="O45">
        <v>2123</v>
      </c>
      <c r="P45">
        <v>45984</v>
      </c>
      <c r="Q45">
        <v>8041</v>
      </c>
      <c r="R45">
        <v>6126</v>
      </c>
      <c r="S45">
        <v>2955</v>
      </c>
      <c r="T45">
        <v>0</v>
      </c>
      <c r="U45">
        <v>5519</v>
      </c>
      <c r="V45">
        <v>3727</v>
      </c>
      <c r="W45">
        <v>503</v>
      </c>
      <c r="X45">
        <v>231</v>
      </c>
      <c r="Y45">
        <v>252</v>
      </c>
      <c r="Z45">
        <v>2434</v>
      </c>
      <c r="AA45">
        <v>998</v>
      </c>
      <c r="AB45">
        <v>169</v>
      </c>
      <c r="AC45">
        <v>3616</v>
      </c>
      <c r="AD45">
        <v>3118</v>
      </c>
      <c r="AE45">
        <v>0</v>
      </c>
      <c r="AF45">
        <v>0</v>
      </c>
      <c r="AG45">
        <v>4301</v>
      </c>
      <c r="AH45">
        <v>41990</v>
      </c>
    </row>
    <row r="46" spans="1:34" x14ac:dyDescent="0.35">
      <c r="A46" t="s">
        <v>302</v>
      </c>
      <c r="B46">
        <v>1432</v>
      </c>
      <c r="C46">
        <v>0</v>
      </c>
      <c r="D46">
        <v>0</v>
      </c>
      <c r="E46">
        <v>16</v>
      </c>
      <c r="F46">
        <v>441</v>
      </c>
      <c r="G46">
        <v>0</v>
      </c>
      <c r="H46">
        <v>0</v>
      </c>
      <c r="I46">
        <v>0</v>
      </c>
      <c r="J46">
        <v>0</v>
      </c>
      <c r="K46">
        <v>0</v>
      </c>
      <c r="L46">
        <v>46</v>
      </c>
      <c r="M46">
        <v>173</v>
      </c>
      <c r="N46">
        <v>16</v>
      </c>
      <c r="O46">
        <v>26</v>
      </c>
      <c r="P46">
        <v>2150</v>
      </c>
      <c r="Q46">
        <v>772</v>
      </c>
      <c r="R46">
        <v>42</v>
      </c>
      <c r="S46">
        <v>0</v>
      </c>
      <c r="T46">
        <v>0</v>
      </c>
      <c r="U46">
        <v>0</v>
      </c>
      <c r="V46">
        <v>358</v>
      </c>
      <c r="W46">
        <v>0</v>
      </c>
      <c r="X46">
        <v>0</v>
      </c>
      <c r="Y46">
        <v>38</v>
      </c>
      <c r="Z46">
        <v>0</v>
      </c>
      <c r="AA46">
        <v>208</v>
      </c>
      <c r="AB46">
        <v>26</v>
      </c>
      <c r="AC46">
        <v>0</v>
      </c>
      <c r="AD46">
        <v>0</v>
      </c>
      <c r="AE46">
        <v>0</v>
      </c>
      <c r="AF46">
        <v>0</v>
      </c>
      <c r="AG46">
        <v>383</v>
      </c>
      <c r="AH46">
        <v>1827</v>
      </c>
    </row>
    <row r="47" spans="1:34" x14ac:dyDescent="0.35">
      <c r="A47" t="s">
        <v>301</v>
      </c>
      <c r="B47">
        <v>13605</v>
      </c>
      <c r="C47">
        <v>0</v>
      </c>
      <c r="D47">
        <v>0</v>
      </c>
      <c r="E47">
        <v>108</v>
      </c>
      <c r="F47">
        <v>4314</v>
      </c>
      <c r="G47">
        <v>0</v>
      </c>
      <c r="H47">
        <v>0</v>
      </c>
      <c r="I47">
        <v>0</v>
      </c>
      <c r="J47">
        <v>7</v>
      </c>
      <c r="K47">
        <v>0</v>
      </c>
      <c r="L47">
        <v>1257</v>
      </c>
      <c r="M47">
        <v>4170</v>
      </c>
      <c r="N47">
        <v>12</v>
      </c>
      <c r="O47">
        <v>1638</v>
      </c>
      <c r="P47">
        <v>25111</v>
      </c>
      <c r="Q47">
        <v>6473</v>
      </c>
      <c r="R47">
        <v>4370</v>
      </c>
      <c r="S47">
        <v>0</v>
      </c>
      <c r="T47">
        <v>0</v>
      </c>
      <c r="U47">
        <v>7</v>
      </c>
      <c r="V47">
        <v>1984</v>
      </c>
      <c r="W47">
        <v>0</v>
      </c>
      <c r="X47">
        <v>701</v>
      </c>
      <c r="Y47">
        <v>775</v>
      </c>
      <c r="Z47">
        <v>4445</v>
      </c>
      <c r="AA47">
        <v>710</v>
      </c>
      <c r="AB47">
        <v>187</v>
      </c>
      <c r="AC47">
        <v>2745</v>
      </c>
      <c r="AD47">
        <v>2101</v>
      </c>
      <c r="AE47">
        <v>0</v>
      </c>
      <c r="AF47">
        <v>0</v>
      </c>
      <c r="AG47">
        <v>3575</v>
      </c>
      <c r="AH47">
        <v>28073</v>
      </c>
    </row>
    <row r="48" spans="1:34" x14ac:dyDescent="0.35">
      <c r="A48" t="s">
        <v>300</v>
      </c>
      <c r="B48">
        <v>2208</v>
      </c>
      <c r="C48">
        <v>0</v>
      </c>
      <c r="D48">
        <v>0</v>
      </c>
      <c r="E48">
        <v>20</v>
      </c>
      <c r="F48">
        <v>954</v>
      </c>
      <c r="G48">
        <v>0</v>
      </c>
      <c r="H48">
        <v>23</v>
      </c>
      <c r="I48">
        <v>0</v>
      </c>
      <c r="J48">
        <v>0</v>
      </c>
      <c r="K48">
        <v>0</v>
      </c>
      <c r="L48">
        <v>52</v>
      </c>
      <c r="M48">
        <v>0</v>
      </c>
      <c r="N48">
        <v>16</v>
      </c>
      <c r="O48">
        <v>162</v>
      </c>
      <c r="P48">
        <v>3435</v>
      </c>
      <c r="Q48">
        <v>1286</v>
      </c>
      <c r="R48">
        <v>280</v>
      </c>
      <c r="S48">
        <v>178</v>
      </c>
      <c r="T48">
        <v>0</v>
      </c>
      <c r="U48">
        <v>0</v>
      </c>
      <c r="V48">
        <v>180</v>
      </c>
      <c r="W48">
        <v>0</v>
      </c>
      <c r="X48">
        <v>133</v>
      </c>
      <c r="Y48">
        <v>0</v>
      </c>
      <c r="Z48">
        <v>0</v>
      </c>
      <c r="AA48">
        <v>310</v>
      </c>
      <c r="AB48">
        <v>91</v>
      </c>
      <c r="AC48">
        <v>493</v>
      </c>
      <c r="AD48">
        <v>635</v>
      </c>
      <c r="AE48">
        <v>0</v>
      </c>
      <c r="AF48">
        <v>0</v>
      </c>
      <c r="AG48">
        <v>62</v>
      </c>
      <c r="AH48">
        <v>3648</v>
      </c>
    </row>
    <row r="49" spans="1:34" x14ac:dyDescent="0.35">
      <c r="A49" t="s">
        <v>299</v>
      </c>
      <c r="B49">
        <v>5716</v>
      </c>
      <c r="C49">
        <v>0</v>
      </c>
      <c r="D49">
        <v>0</v>
      </c>
      <c r="E49">
        <v>98</v>
      </c>
      <c r="F49">
        <v>2452</v>
      </c>
      <c r="G49">
        <v>0</v>
      </c>
      <c r="H49">
        <v>1154</v>
      </c>
      <c r="I49">
        <v>0</v>
      </c>
      <c r="J49">
        <v>0</v>
      </c>
      <c r="K49">
        <v>0</v>
      </c>
      <c r="L49">
        <v>206</v>
      </c>
      <c r="M49">
        <v>22</v>
      </c>
      <c r="N49">
        <v>0</v>
      </c>
      <c r="O49">
        <v>637</v>
      </c>
      <c r="P49">
        <v>10285</v>
      </c>
      <c r="Q49">
        <v>5628</v>
      </c>
      <c r="R49">
        <v>546</v>
      </c>
      <c r="S49">
        <v>590</v>
      </c>
      <c r="T49">
        <v>0</v>
      </c>
      <c r="U49">
        <v>0</v>
      </c>
      <c r="V49">
        <v>749</v>
      </c>
      <c r="W49">
        <v>0</v>
      </c>
      <c r="X49">
        <v>0</v>
      </c>
      <c r="Y49">
        <v>0</v>
      </c>
      <c r="Z49">
        <v>0</v>
      </c>
      <c r="AA49">
        <v>771</v>
      </c>
      <c r="AB49">
        <v>298</v>
      </c>
      <c r="AC49">
        <v>461</v>
      </c>
      <c r="AD49">
        <v>1179</v>
      </c>
      <c r="AE49">
        <v>0</v>
      </c>
      <c r="AF49">
        <v>0</v>
      </c>
      <c r="AG49">
        <v>305</v>
      </c>
      <c r="AH49">
        <v>10527</v>
      </c>
    </row>
    <row r="50" spans="1:34" x14ac:dyDescent="0.35">
      <c r="A50" t="s">
        <v>298</v>
      </c>
      <c r="B50">
        <v>32697</v>
      </c>
      <c r="C50">
        <v>0</v>
      </c>
      <c r="D50">
        <v>0</v>
      </c>
      <c r="E50">
        <v>227</v>
      </c>
      <c r="F50">
        <v>2303</v>
      </c>
      <c r="G50">
        <v>206</v>
      </c>
      <c r="H50">
        <v>0</v>
      </c>
      <c r="I50">
        <v>0</v>
      </c>
      <c r="J50">
        <v>0</v>
      </c>
      <c r="K50">
        <v>0</v>
      </c>
      <c r="L50">
        <v>2494</v>
      </c>
      <c r="M50">
        <v>1127</v>
      </c>
      <c r="N50">
        <v>48</v>
      </c>
      <c r="O50">
        <v>2728</v>
      </c>
      <c r="P50">
        <v>41830</v>
      </c>
      <c r="Q50">
        <v>14509</v>
      </c>
      <c r="R50">
        <v>4881</v>
      </c>
      <c r="S50">
        <v>0</v>
      </c>
      <c r="T50">
        <v>0</v>
      </c>
      <c r="U50">
        <v>0</v>
      </c>
      <c r="V50">
        <v>3882</v>
      </c>
      <c r="W50">
        <v>0</v>
      </c>
      <c r="X50">
        <v>2022</v>
      </c>
      <c r="Y50">
        <v>1511</v>
      </c>
      <c r="Z50">
        <v>0</v>
      </c>
      <c r="AA50">
        <v>2634</v>
      </c>
      <c r="AB50">
        <v>772</v>
      </c>
      <c r="AC50">
        <v>303</v>
      </c>
      <c r="AD50">
        <v>6661</v>
      </c>
      <c r="AE50">
        <v>5032</v>
      </c>
      <c r="AF50">
        <v>0</v>
      </c>
      <c r="AG50">
        <v>5115</v>
      </c>
      <c r="AH50">
        <v>47322</v>
      </c>
    </row>
    <row r="51" spans="1:34" x14ac:dyDescent="0.35">
      <c r="A51" t="s">
        <v>297</v>
      </c>
      <c r="B51">
        <v>4360</v>
      </c>
      <c r="C51">
        <v>0</v>
      </c>
      <c r="D51">
        <v>0</v>
      </c>
      <c r="E51">
        <v>45</v>
      </c>
      <c r="F51">
        <v>158</v>
      </c>
      <c r="G51">
        <v>0</v>
      </c>
      <c r="H51">
        <v>0</v>
      </c>
      <c r="I51">
        <v>0</v>
      </c>
      <c r="J51">
        <v>0</v>
      </c>
      <c r="K51">
        <v>0</v>
      </c>
      <c r="L51">
        <v>361</v>
      </c>
      <c r="M51">
        <v>158</v>
      </c>
      <c r="N51">
        <v>0</v>
      </c>
      <c r="O51">
        <v>166</v>
      </c>
      <c r="P51">
        <v>5248</v>
      </c>
      <c r="Q51">
        <v>2841</v>
      </c>
      <c r="R51">
        <v>240</v>
      </c>
      <c r="S51">
        <v>0</v>
      </c>
      <c r="T51">
        <v>0</v>
      </c>
      <c r="U51">
        <v>0</v>
      </c>
      <c r="V51">
        <v>1030</v>
      </c>
      <c r="W51">
        <v>0</v>
      </c>
      <c r="X51">
        <v>44</v>
      </c>
      <c r="Y51">
        <v>285</v>
      </c>
      <c r="Z51">
        <v>292</v>
      </c>
      <c r="AA51">
        <v>418</v>
      </c>
      <c r="AB51">
        <v>64</v>
      </c>
      <c r="AC51">
        <v>10</v>
      </c>
      <c r="AD51">
        <v>638</v>
      </c>
      <c r="AE51">
        <v>159</v>
      </c>
      <c r="AF51">
        <v>0</v>
      </c>
      <c r="AG51">
        <v>634</v>
      </c>
      <c r="AH51">
        <v>6655</v>
      </c>
    </row>
    <row r="52" spans="1:34" x14ac:dyDescent="0.35">
      <c r="A52" t="s">
        <v>296</v>
      </c>
      <c r="B52">
        <v>6819</v>
      </c>
      <c r="C52">
        <v>0</v>
      </c>
      <c r="D52">
        <v>0</v>
      </c>
      <c r="E52">
        <v>32</v>
      </c>
      <c r="F52">
        <v>500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1133</v>
      </c>
      <c r="N52">
        <v>0</v>
      </c>
      <c r="O52">
        <v>283</v>
      </c>
      <c r="P52">
        <v>8767</v>
      </c>
      <c r="Q52">
        <v>2092</v>
      </c>
      <c r="R52">
        <v>1351</v>
      </c>
      <c r="S52">
        <v>0</v>
      </c>
      <c r="T52">
        <v>0</v>
      </c>
      <c r="U52">
        <v>0</v>
      </c>
      <c r="V52">
        <v>333</v>
      </c>
      <c r="W52">
        <v>0</v>
      </c>
      <c r="X52">
        <v>432</v>
      </c>
      <c r="Y52">
        <v>0</v>
      </c>
      <c r="Z52">
        <v>2058</v>
      </c>
      <c r="AA52">
        <v>379</v>
      </c>
      <c r="AB52">
        <v>158</v>
      </c>
      <c r="AC52">
        <v>1391</v>
      </c>
      <c r="AD52">
        <v>1433</v>
      </c>
      <c r="AE52">
        <v>0</v>
      </c>
      <c r="AF52">
        <v>0</v>
      </c>
      <c r="AG52">
        <v>752</v>
      </c>
      <c r="AH52">
        <v>10379</v>
      </c>
    </row>
    <row r="53" spans="1:34" x14ac:dyDescent="0.35">
      <c r="A53" t="s">
        <v>295</v>
      </c>
      <c r="B53">
        <v>3097</v>
      </c>
      <c r="C53">
        <v>0</v>
      </c>
      <c r="D53">
        <v>0</v>
      </c>
      <c r="E53">
        <v>89</v>
      </c>
      <c r="F53">
        <v>646</v>
      </c>
      <c r="G53">
        <v>0</v>
      </c>
      <c r="H53">
        <v>2090</v>
      </c>
      <c r="I53">
        <v>0</v>
      </c>
      <c r="J53">
        <v>345</v>
      </c>
      <c r="K53">
        <v>0</v>
      </c>
      <c r="L53">
        <v>211</v>
      </c>
      <c r="M53">
        <v>0</v>
      </c>
      <c r="N53">
        <v>12</v>
      </c>
      <c r="O53">
        <v>965</v>
      </c>
      <c r="P53">
        <v>7455</v>
      </c>
      <c r="Q53">
        <v>1806</v>
      </c>
      <c r="R53">
        <v>875</v>
      </c>
      <c r="S53">
        <v>958</v>
      </c>
      <c r="T53">
        <v>0</v>
      </c>
      <c r="U53">
        <v>0</v>
      </c>
      <c r="V53">
        <v>590</v>
      </c>
      <c r="W53">
        <v>0</v>
      </c>
      <c r="X53">
        <v>0</v>
      </c>
      <c r="Y53">
        <v>67</v>
      </c>
      <c r="Z53">
        <v>0</v>
      </c>
      <c r="AA53">
        <v>422</v>
      </c>
      <c r="AB53">
        <v>98</v>
      </c>
      <c r="AC53">
        <v>1103</v>
      </c>
      <c r="AD53">
        <v>637</v>
      </c>
      <c r="AE53">
        <v>0</v>
      </c>
      <c r="AF53">
        <v>417</v>
      </c>
      <c r="AG53">
        <v>899</v>
      </c>
      <c r="AH53">
        <v>7872</v>
      </c>
    </row>
    <row r="54" spans="1:34" x14ac:dyDescent="0.35">
      <c r="A54" t="s">
        <v>294</v>
      </c>
      <c r="B54">
        <v>0</v>
      </c>
      <c r="C54">
        <v>10313</v>
      </c>
      <c r="D54">
        <v>40</v>
      </c>
      <c r="E54">
        <v>83</v>
      </c>
      <c r="F54">
        <v>1247</v>
      </c>
      <c r="G54">
        <v>6</v>
      </c>
      <c r="H54">
        <v>0</v>
      </c>
      <c r="I54">
        <v>0</v>
      </c>
      <c r="J54">
        <v>0</v>
      </c>
      <c r="K54">
        <v>0</v>
      </c>
      <c r="L54">
        <v>407</v>
      </c>
      <c r="M54">
        <v>125</v>
      </c>
      <c r="N54">
        <v>0</v>
      </c>
      <c r="O54">
        <v>914</v>
      </c>
      <c r="P54">
        <v>13135</v>
      </c>
      <c r="Q54">
        <v>3078</v>
      </c>
      <c r="R54">
        <v>1822</v>
      </c>
      <c r="S54">
        <v>0</v>
      </c>
      <c r="T54">
        <v>0</v>
      </c>
      <c r="U54">
        <v>0</v>
      </c>
      <c r="V54">
        <v>1136</v>
      </c>
      <c r="W54">
        <v>0</v>
      </c>
      <c r="X54">
        <v>0</v>
      </c>
      <c r="Y54">
        <v>165</v>
      </c>
      <c r="Z54">
        <v>1209</v>
      </c>
      <c r="AA54">
        <v>609</v>
      </c>
      <c r="AB54">
        <v>52</v>
      </c>
      <c r="AC54">
        <v>1427</v>
      </c>
      <c r="AD54">
        <v>1619</v>
      </c>
      <c r="AE54">
        <v>0</v>
      </c>
      <c r="AF54">
        <v>300</v>
      </c>
      <c r="AG54">
        <v>1747</v>
      </c>
      <c r="AH54">
        <v>13164</v>
      </c>
    </row>
    <row r="55" spans="1:34" x14ac:dyDescent="0.35">
      <c r="A55" t="s">
        <v>293</v>
      </c>
      <c r="B55">
        <v>641</v>
      </c>
      <c r="C55">
        <v>0</v>
      </c>
      <c r="D55">
        <v>0</v>
      </c>
      <c r="E55">
        <v>22</v>
      </c>
      <c r="F55">
        <v>17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3</v>
      </c>
      <c r="O55">
        <v>8</v>
      </c>
      <c r="P55">
        <v>692</v>
      </c>
      <c r="Q55">
        <v>803</v>
      </c>
      <c r="R55">
        <v>42</v>
      </c>
      <c r="S55">
        <v>0</v>
      </c>
      <c r="T55">
        <v>0</v>
      </c>
      <c r="U55">
        <v>0</v>
      </c>
      <c r="V55">
        <v>100</v>
      </c>
      <c r="W55">
        <v>0</v>
      </c>
      <c r="X55">
        <v>0</v>
      </c>
      <c r="Y55">
        <v>0</v>
      </c>
      <c r="Z55">
        <v>0</v>
      </c>
      <c r="AA55">
        <v>110</v>
      </c>
      <c r="AB55">
        <v>52</v>
      </c>
      <c r="AC55">
        <v>0</v>
      </c>
      <c r="AD55">
        <v>0</v>
      </c>
      <c r="AE55">
        <v>0</v>
      </c>
      <c r="AF55">
        <v>0</v>
      </c>
      <c r="AG55">
        <v>113</v>
      </c>
      <c r="AH55">
        <v>1220</v>
      </c>
    </row>
    <row r="56" spans="1:34" x14ac:dyDescent="0.35">
      <c r="A56" t="s">
        <v>292</v>
      </c>
      <c r="B56">
        <v>1597</v>
      </c>
      <c r="C56">
        <v>0</v>
      </c>
      <c r="D56">
        <v>0</v>
      </c>
      <c r="E56">
        <v>21</v>
      </c>
      <c r="F56">
        <v>504</v>
      </c>
      <c r="G56">
        <v>10</v>
      </c>
      <c r="H56">
        <v>863</v>
      </c>
      <c r="I56">
        <v>0</v>
      </c>
      <c r="J56">
        <v>0</v>
      </c>
      <c r="K56">
        <v>0</v>
      </c>
      <c r="L56">
        <v>67</v>
      </c>
      <c r="M56">
        <v>0</v>
      </c>
      <c r="N56">
        <v>0</v>
      </c>
      <c r="O56">
        <v>21</v>
      </c>
      <c r="P56">
        <v>3083</v>
      </c>
      <c r="Q56">
        <v>774</v>
      </c>
      <c r="R56">
        <v>40</v>
      </c>
      <c r="S56">
        <v>527</v>
      </c>
      <c r="T56">
        <v>0</v>
      </c>
      <c r="U56">
        <v>0</v>
      </c>
      <c r="V56">
        <v>429</v>
      </c>
      <c r="W56">
        <v>0</v>
      </c>
      <c r="X56">
        <v>108</v>
      </c>
      <c r="Y56">
        <v>56</v>
      </c>
      <c r="Z56">
        <v>0</v>
      </c>
      <c r="AA56">
        <v>370</v>
      </c>
      <c r="AB56">
        <v>29</v>
      </c>
      <c r="AC56">
        <v>311</v>
      </c>
      <c r="AD56">
        <v>142</v>
      </c>
      <c r="AE56">
        <v>0</v>
      </c>
      <c r="AF56">
        <v>0</v>
      </c>
      <c r="AG56">
        <v>143</v>
      </c>
      <c r="AH56">
        <v>2929</v>
      </c>
    </row>
    <row r="57" spans="1:34" x14ac:dyDescent="0.35">
      <c r="A57" t="s">
        <v>291</v>
      </c>
      <c r="B57">
        <v>1156</v>
      </c>
      <c r="C57">
        <v>0</v>
      </c>
      <c r="D57">
        <v>0</v>
      </c>
      <c r="E57">
        <v>21</v>
      </c>
      <c r="F57">
        <v>295</v>
      </c>
      <c r="G57">
        <v>0</v>
      </c>
      <c r="H57">
        <v>53</v>
      </c>
      <c r="I57">
        <v>0</v>
      </c>
      <c r="J57">
        <v>0</v>
      </c>
      <c r="K57">
        <v>0</v>
      </c>
      <c r="L57">
        <v>757</v>
      </c>
      <c r="M57">
        <v>0</v>
      </c>
      <c r="N57">
        <v>6</v>
      </c>
      <c r="O57">
        <v>30</v>
      </c>
      <c r="P57">
        <v>2318</v>
      </c>
      <c r="Q57">
        <v>883</v>
      </c>
      <c r="R57">
        <v>0</v>
      </c>
      <c r="S57">
        <v>43</v>
      </c>
      <c r="T57">
        <v>0</v>
      </c>
      <c r="U57">
        <v>0</v>
      </c>
      <c r="V57">
        <v>181</v>
      </c>
      <c r="W57">
        <v>0</v>
      </c>
      <c r="X57">
        <v>0</v>
      </c>
      <c r="Y57">
        <v>516</v>
      </c>
      <c r="Z57">
        <v>0</v>
      </c>
      <c r="AA57">
        <v>169</v>
      </c>
      <c r="AB57">
        <v>58</v>
      </c>
      <c r="AC57">
        <v>242</v>
      </c>
      <c r="AD57">
        <v>218</v>
      </c>
      <c r="AE57">
        <v>0</v>
      </c>
      <c r="AF57">
        <v>72</v>
      </c>
      <c r="AG57">
        <v>41</v>
      </c>
      <c r="AH57">
        <v>2423</v>
      </c>
    </row>
    <row r="58" spans="1:34" x14ac:dyDescent="0.35">
      <c r="A58" t="s">
        <v>290</v>
      </c>
      <c r="B58">
        <v>1652</v>
      </c>
      <c r="C58">
        <v>0</v>
      </c>
      <c r="D58">
        <v>0</v>
      </c>
      <c r="E58">
        <v>28</v>
      </c>
      <c r="F58">
        <v>477</v>
      </c>
      <c r="G58">
        <v>0</v>
      </c>
      <c r="H58">
        <v>94</v>
      </c>
      <c r="I58">
        <v>0</v>
      </c>
      <c r="J58">
        <v>0</v>
      </c>
      <c r="K58">
        <v>0</v>
      </c>
      <c r="L58">
        <v>21</v>
      </c>
      <c r="M58">
        <v>0</v>
      </c>
      <c r="N58">
        <v>0</v>
      </c>
      <c r="O58">
        <v>584</v>
      </c>
      <c r="P58">
        <v>2856</v>
      </c>
      <c r="Q58">
        <v>937</v>
      </c>
      <c r="R58">
        <v>497</v>
      </c>
      <c r="S58">
        <v>296</v>
      </c>
      <c r="T58">
        <v>0</v>
      </c>
      <c r="U58">
        <v>0</v>
      </c>
      <c r="V58">
        <v>112</v>
      </c>
      <c r="W58">
        <v>0</v>
      </c>
      <c r="X58">
        <v>0</v>
      </c>
      <c r="Y58">
        <v>9</v>
      </c>
      <c r="Z58">
        <v>31</v>
      </c>
      <c r="AA58">
        <v>180</v>
      </c>
      <c r="AB58">
        <v>43</v>
      </c>
      <c r="AC58">
        <v>289</v>
      </c>
      <c r="AD58">
        <v>491</v>
      </c>
      <c r="AE58">
        <v>0</v>
      </c>
      <c r="AF58">
        <v>0</v>
      </c>
      <c r="AG58">
        <v>32</v>
      </c>
      <c r="AH58">
        <v>2917</v>
      </c>
    </row>
    <row r="59" spans="1:34" x14ac:dyDescent="0.35">
      <c r="A59" t="s">
        <v>289</v>
      </c>
      <c r="B59">
        <v>1771</v>
      </c>
      <c r="C59">
        <v>0</v>
      </c>
      <c r="D59">
        <v>0</v>
      </c>
      <c r="E59">
        <v>20</v>
      </c>
      <c r="F59">
        <v>731</v>
      </c>
      <c r="G59">
        <v>0</v>
      </c>
      <c r="H59">
        <v>0</v>
      </c>
      <c r="I59">
        <v>0</v>
      </c>
      <c r="J59">
        <v>0</v>
      </c>
      <c r="K59">
        <v>0</v>
      </c>
      <c r="L59">
        <v>4</v>
      </c>
      <c r="M59">
        <v>66</v>
      </c>
      <c r="N59">
        <v>0</v>
      </c>
      <c r="O59">
        <v>83</v>
      </c>
      <c r="P59">
        <v>2675</v>
      </c>
      <c r="Q59">
        <v>978</v>
      </c>
      <c r="R59">
        <v>486</v>
      </c>
      <c r="S59">
        <v>196</v>
      </c>
      <c r="T59">
        <v>0</v>
      </c>
      <c r="U59">
        <v>0</v>
      </c>
      <c r="V59">
        <v>169</v>
      </c>
      <c r="W59">
        <v>0</v>
      </c>
      <c r="X59">
        <v>103</v>
      </c>
      <c r="Y59">
        <v>0</v>
      </c>
      <c r="Z59">
        <v>61</v>
      </c>
      <c r="AA59">
        <v>238</v>
      </c>
      <c r="AB59">
        <v>19</v>
      </c>
      <c r="AC59">
        <v>257</v>
      </c>
      <c r="AD59">
        <v>274</v>
      </c>
      <c r="AE59">
        <v>0</v>
      </c>
      <c r="AF59">
        <v>0</v>
      </c>
      <c r="AG59">
        <v>272</v>
      </c>
      <c r="AH59">
        <v>3053</v>
      </c>
    </row>
    <row r="60" spans="1:34" x14ac:dyDescent="0.35">
      <c r="A60" t="s">
        <v>288</v>
      </c>
      <c r="B60">
        <v>892</v>
      </c>
      <c r="C60">
        <v>0</v>
      </c>
      <c r="D60">
        <v>0</v>
      </c>
      <c r="E60">
        <v>25</v>
      </c>
      <c r="F60">
        <v>376</v>
      </c>
      <c r="G60">
        <v>150</v>
      </c>
      <c r="H60">
        <v>0</v>
      </c>
      <c r="I60">
        <v>0</v>
      </c>
      <c r="J60">
        <v>0</v>
      </c>
      <c r="K60">
        <v>0</v>
      </c>
      <c r="L60">
        <v>0</v>
      </c>
      <c r="M60">
        <v>20</v>
      </c>
      <c r="N60">
        <v>7</v>
      </c>
      <c r="O60">
        <v>99</v>
      </c>
      <c r="P60">
        <v>1569</v>
      </c>
      <c r="Q60">
        <v>769</v>
      </c>
      <c r="R60">
        <v>157</v>
      </c>
      <c r="S60">
        <v>0</v>
      </c>
      <c r="T60">
        <v>0</v>
      </c>
      <c r="U60">
        <v>0</v>
      </c>
      <c r="V60">
        <v>120</v>
      </c>
      <c r="W60">
        <v>0</v>
      </c>
      <c r="X60">
        <v>0</v>
      </c>
      <c r="Y60">
        <v>0</v>
      </c>
      <c r="Z60">
        <v>0</v>
      </c>
      <c r="AA60">
        <v>142</v>
      </c>
      <c r="AB60">
        <v>66</v>
      </c>
      <c r="AC60">
        <v>175</v>
      </c>
      <c r="AD60">
        <v>141</v>
      </c>
      <c r="AE60">
        <v>0</v>
      </c>
      <c r="AF60">
        <v>0</v>
      </c>
      <c r="AG60">
        <v>148</v>
      </c>
      <c r="AH60">
        <v>1718</v>
      </c>
    </row>
    <row r="61" spans="1:34" x14ac:dyDescent="0.35">
      <c r="A61" t="s">
        <v>287</v>
      </c>
      <c r="B61">
        <v>6329</v>
      </c>
      <c r="C61">
        <v>0</v>
      </c>
      <c r="D61">
        <v>0</v>
      </c>
      <c r="E61">
        <v>50</v>
      </c>
      <c r="F61">
        <v>1481</v>
      </c>
      <c r="G61">
        <v>0</v>
      </c>
      <c r="H61">
        <v>0</v>
      </c>
      <c r="I61">
        <v>0</v>
      </c>
      <c r="J61">
        <v>0</v>
      </c>
      <c r="K61">
        <v>0</v>
      </c>
      <c r="L61">
        <v>311</v>
      </c>
      <c r="M61">
        <v>0</v>
      </c>
      <c r="N61">
        <v>300</v>
      </c>
      <c r="O61">
        <v>3654</v>
      </c>
      <c r="P61">
        <v>12125</v>
      </c>
      <c r="Q61">
        <v>2865</v>
      </c>
      <c r="R61">
        <v>4034</v>
      </c>
      <c r="S61">
        <v>0</v>
      </c>
      <c r="T61">
        <v>0</v>
      </c>
      <c r="U61">
        <v>0</v>
      </c>
      <c r="V61">
        <v>724</v>
      </c>
      <c r="W61">
        <v>0</v>
      </c>
      <c r="X61">
        <v>657</v>
      </c>
      <c r="Y61">
        <v>178</v>
      </c>
      <c r="Z61">
        <v>5</v>
      </c>
      <c r="AA61">
        <v>599</v>
      </c>
      <c r="AB61">
        <v>271</v>
      </c>
      <c r="AC61">
        <v>811</v>
      </c>
      <c r="AD61">
        <v>559</v>
      </c>
      <c r="AE61">
        <v>0</v>
      </c>
      <c r="AF61">
        <v>0</v>
      </c>
      <c r="AG61">
        <v>1062</v>
      </c>
      <c r="AH61">
        <v>11765</v>
      </c>
    </row>
    <row r="62" spans="1:34" x14ac:dyDescent="0.35">
      <c r="A62" t="s">
        <v>286</v>
      </c>
      <c r="B62">
        <v>1722</v>
      </c>
      <c r="C62">
        <v>0</v>
      </c>
      <c r="D62">
        <v>0</v>
      </c>
      <c r="E62">
        <v>32</v>
      </c>
      <c r="F62">
        <v>463</v>
      </c>
      <c r="G62">
        <v>0</v>
      </c>
      <c r="H62">
        <v>362</v>
      </c>
      <c r="I62">
        <v>0</v>
      </c>
      <c r="J62">
        <v>0</v>
      </c>
      <c r="K62">
        <v>0</v>
      </c>
      <c r="L62">
        <v>10</v>
      </c>
      <c r="M62">
        <v>0</v>
      </c>
      <c r="N62">
        <v>0</v>
      </c>
      <c r="O62">
        <v>121</v>
      </c>
      <c r="P62">
        <v>2710</v>
      </c>
      <c r="Q62">
        <v>1099</v>
      </c>
      <c r="R62">
        <v>34</v>
      </c>
      <c r="S62">
        <v>532</v>
      </c>
      <c r="T62">
        <v>0</v>
      </c>
      <c r="U62">
        <v>0</v>
      </c>
      <c r="V62">
        <v>180</v>
      </c>
      <c r="W62">
        <v>0</v>
      </c>
      <c r="X62">
        <v>0</v>
      </c>
      <c r="Y62">
        <v>0</v>
      </c>
      <c r="Z62">
        <v>0</v>
      </c>
      <c r="AA62">
        <v>222</v>
      </c>
      <c r="AB62">
        <v>20</v>
      </c>
      <c r="AC62">
        <v>382</v>
      </c>
      <c r="AD62">
        <v>168</v>
      </c>
      <c r="AE62">
        <v>0</v>
      </c>
      <c r="AF62">
        <v>0</v>
      </c>
      <c r="AG62">
        <v>372</v>
      </c>
      <c r="AH62">
        <v>3009</v>
      </c>
    </row>
    <row r="63" spans="1:34" x14ac:dyDescent="0.35">
      <c r="A63" t="s">
        <v>285</v>
      </c>
      <c r="B63">
        <v>5615</v>
      </c>
      <c r="C63">
        <v>0</v>
      </c>
      <c r="D63">
        <v>0</v>
      </c>
      <c r="E63">
        <v>52</v>
      </c>
      <c r="F63">
        <v>400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1961</v>
      </c>
      <c r="N63">
        <v>19</v>
      </c>
      <c r="O63">
        <v>123</v>
      </c>
      <c r="P63">
        <v>8170</v>
      </c>
      <c r="Q63">
        <v>1255</v>
      </c>
      <c r="R63">
        <v>2147</v>
      </c>
      <c r="S63">
        <v>0</v>
      </c>
      <c r="T63">
        <v>0</v>
      </c>
      <c r="U63">
        <v>0</v>
      </c>
      <c r="V63">
        <v>439</v>
      </c>
      <c r="W63">
        <v>0</v>
      </c>
      <c r="X63">
        <v>0</v>
      </c>
      <c r="Y63">
        <v>0</v>
      </c>
      <c r="Z63">
        <v>1599</v>
      </c>
      <c r="AA63">
        <v>344</v>
      </c>
      <c r="AB63">
        <v>135</v>
      </c>
      <c r="AC63">
        <v>1237</v>
      </c>
      <c r="AD63">
        <v>892</v>
      </c>
      <c r="AE63">
        <v>0</v>
      </c>
      <c r="AF63">
        <v>0</v>
      </c>
      <c r="AG63">
        <v>541</v>
      </c>
      <c r="AH63">
        <v>8589</v>
      </c>
    </row>
    <row r="64" spans="1:34" x14ac:dyDescent="0.35">
      <c r="A64" t="s">
        <v>284</v>
      </c>
      <c r="B64">
        <v>185</v>
      </c>
      <c r="C64">
        <v>0</v>
      </c>
      <c r="D64">
        <v>0</v>
      </c>
      <c r="E64">
        <v>2</v>
      </c>
      <c r="F64">
        <v>181</v>
      </c>
      <c r="G64">
        <v>15</v>
      </c>
      <c r="H64">
        <v>0</v>
      </c>
      <c r="I64">
        <v>0</v>
      </c>
      <c r="J64">
        <v>0</v>
      </c>
      <c r="K64">
        <v>0</v>
      </c>
      <c r="L64">
        <v>22</v>
      </c>
      <c r="M64">
        <v>0</v>
      </c>
      <c r="N64">
        <v>0</v>
      </c>
      <c r="O64">
        <v>1</v>
      </c>
      <c r="P64">
        <v>406</v>
      </c>
      <c r="Q64">
        <v>190</v>
      </c>
      <c r="R64">
        <v>0</v>
      </c>
      <c r="S64">
        <v>0</v>
      </c>
      <c r="T64">
        <v>0</v>
      </c>
      <c r="U64">
        <v>0</v>
      </c>
      <c r="V64">
        <v>94</v>
      </c>
      <c r="W64">
        <v>0</v>
      </c>
      <c r="X64">
        <v>0</v>
      </c>
      <c r="Y64">
        <v>5</v>
      </c>
      <c r="Z64">
        <v>0</v>
      </c>
      <c r="AA64">
        <v>60</v>
      </c>
      <c r="AB64">
        <v>7</v>
      </c>
      <c r="AC64">
        <v>0</v>
      </c>
      <c r="AD64">
        <v>0</v>
      </c>
      <c r="AE64">
        <v>0</v>
      </c>
      <c r="AF64">
        <v>0</v>
      </c>
      <c r="AG64">
        <v>61</v>
      </c>
      <c r="AH64">
        <v>417</v>
      </c>
    </row>
    <row r="65" spans="1:34" x14ac:dyDescent="0.35">
      <c r="A65" t="s">
        <v>283</v>
      </c>
      <c r="B65">
        <v>23231</v>
      </c>
      <c r="C65">
        <v>0</v>
      </c>
      <c r="D65">
        <v>0</v>
      </c>
      <c r="E65">
        <v>75</v>
      </c>
      <c r="F65">
        <v>1810</v>
      </c>
      <c r="G65">
        <v>34</v>
      </c>
      <c r="H65">
        <v>7833</v>
      </c>
      <c r="I65">
        <v>0</v>
      </c>
      <c r="J65">
        <v>303</v>
      </c>
      <c r="K65">
        <v>0</v>
      </c>
      <c r="L65">
        <v>1317</v>
      </c>
      <c r="M65">
        <v>479</v>
      </c>
      <c r="N65">
        <v>0</v>
      </c>
      <c r="O65">
        <v>2943</v>
      </c>
      <c r="P65">
        <v>38025</v>
      </c>
      <c r="Q65">
        <v>8863</v>
      </c>
      <c r="R65">
        <v>3282</v>
      </c>
      <c r="S65">
        <v>3417</v>
      </c>
      <c r="T65">
        <v>0</v>
      </c>
      <c r="U65">
        <v>426</v>
      </c>
      <c r="V65">
        <v>2611</v>
      </c>
      <c r="W65">
        <v>0</v>
      </c>
      <c r="X65">
        <v>382</v>
      </c>
      <c r="Y65">
        <v>831</v>
      </c>
      <c r="Z65">
        <v>497</v>
      </c>
      <c r="AA65">
        <v>1554</v>
      </c>
      <c r="AB65">
        <v>461</v>
      </c>
      <c r="AC65">
        <v>3182</v>
      </c>
      <c r="AD65">
        <v>7291</v>
      </c>
      <c r="AE65">
        <v>1950</v>
      </c>
      <c r="AF65">
        <v>0</v>
      </c>
      <c r="AG65">
        <v>3351</v>
      </c>
      <c r="AH65">
        <v>38098</v>
      </c>
    </row>
    <row r="66" spans="1:34" x14ac:dyDescent="0.35">
      <c r="A66" t="s">
        <v>282</v>
      </c>
      <c r="B66">
        <v>6469</v>
      </c>
      <c r="C66">
        <v>0</v>
      </c>
      <c r="D66">
        <v>0</v>
      </c>
      <c r="E66">
        <v>83</v>
      </c>
      <c r="F66">
        <v>1901</v>
      </c>
      <c r="G66">
        <v>681</v>
      </c>
      <c r="H66">
        <v>1790</v>
      </c>
      <c r="I66">
        <v>0</v>
      </c>
      <c r="J66">
        <v>0</v>
      </c>
      <c r="K66">
        <v>0</v>
      </c>
      <c r="L66">
        <v>1119</v>
      </c>
      <c r="M66">
        <v>48</v>
      </c>
      <c r="N66">
        <v>26</v>
      </c>
      <c r="O66">
        <v>1435</v>
      </c>
      <c r="P66">
        <v>13552</v>
      </c>
      <c r="Q66">
        <v>2770</v>
      </c>
      <c r="R66">
        <v>1626</v>
      </c>
      <c r="S66">
        <v>1832</v>
      </c>
      <c r="T66">
        <v>0</v>
      </c>
      <c r="U66">
        <v>0</v>
      </c>
      <c r="V66">
        <v>1044</v>
      </c>
      <c r="W66">
        <v>0</v>
      </c>
      <c r="X66">
        <v>578</v>
      </c>
      <c r="Y66">
        <v>338</v>
      </c>
      <c r="Z66">
        <v>365</v>
      </c>
      <c r="AA66">
        <v>496</v>
      </c>
      <c r="AB66">
        <v>249</v>
      </c>
      <c r="AC66">
        <v>2077</v>
      </c>
      <c r="AD66">
        <v>1589</v>
      </c>
      <c r="AE66">
        <v>0</v>
      </c>
      <c r="AF66">
        <v>0</v>
      </c>
      <c r="AG66">
        <v>1105</v>
      </c>
      <c r="AH66">
        <v>14069</v>
      </c>
    </row>
    <row r="67" spans="1:34" x14ac:dyDescent="0.35">
      <c r="A67" t="s">
        <v>281</v>
      </c>
      <c r="B67">
        <v>20314</v>
      </c>
      <c r="C67">
        <v>0</v>
      </c>
      <c r="D67">
        <v>0</v>
      </c>
      <c r="E67">
        <v>130</v>
      </c>
      <c r="F67">
        <v>4620</v>
      </c>
      <c r="G67">
        <v>97</v>
      </c>
      <c r="H67">
        <v>10351</v>
      </c>
      <c r="I67">
        <v>0</v>
      </c>
      <c r="J67">
        <v>3150</v>
      </c>
      <c r="K67">
        <v>0</v>
      </c>
      <c r="L67">
        <v>621</v>
      </c>
      <c r="M67">
        <v>1043</v>
      </c>
      <c r="N67">
        <v>0</v>
      </c>
      <c r="O67">
        <v>1464</v>
      </c>
      <c r="P67">
        <v>41790</v>
      </c>
      <c r="Q67">
        <v>10073</v>
      </c>
      <c r="R67">
        <v>3255</v>
      </c>
      <c r="S67">
        <v>4423</v>
      </c>
      <c r="T67">
        <v>0</v>
      </c>
      <c r="U67">
        <v>1819</v>
      </c>
      <c r="V67">
        <v>2637</v>
      </c>
      <c r="W67">
        <v>0</v>
      </c>
      <c r="X67">
        <v>864</v>
      </c>
      <c r="Y67">
        <v>454</v>
      </c>
      <c r="Z67">
        <v>918</v>
      </c>
      <c r="AA67">
        <v>1747</v>
      </c>
      <c r="AB67">
        <v>944</v>
      </c>
      <c r="AC67">
        <v>427</v>
      </c>
      <c r="AD67">
        <v>7211</v>
      </c>
      <c r="AE67">
        <v>4929</v>
      </c>
      <c r="AF67">
        <v>0</v>
      </c>
      <c r="AG67">
        <v>4513</v>
      </c>
      <c r="AH67">
        <v>44214</v>
      </c>
    </row>
    <row r="68" spans="1:34" x14ac:dyDescent="0.35">
      <c r="A68" t="s">
        <v>280</v>
      </c>
      <c r="B68">
        <v>0</v>
      </c>
      <c r="C68">
        <v>4238</v>
      </c>
      <c r="D68">
        <v>66</v>
      </c>
      <c r="E68">
        <v>0</v>
      </c>
      <c r="F68">
        <v>684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133</v>
      </c>
      <c r="P68">
        <v>5121</v>
      </c>
      <c r="Q68">
        <v>2030</v>
      </c>
      <c r="R68">
        <v>915</v>
      </c>
      <c r="S68">
        <v>0</v>
      </c>
      <c r="T68">
        <v>0</v>
      </c>
      <c r="U68">
        <v>0</v>
      </c>
      <c r="V68">
        <v>647</v>
      </c>
      <c r="W68">
        <v>0</v>
      </c>
      <c r="X68">
        <v>114</v>
      </c>
      <c r="Y68">
        <v>0</v>
      </c>
      <c r="Z68">
        <v>0</v>
      </c>
      <c r="AA68">
        <v>190</v>
      </c>
      <c r="AB68">
        <v>43</v>
      </c>
      <c r="AC68">
        <v>640</v>
      </c>
      <c r="AD68">
        <v>302</v>
      </c>
      <c r="AE68">
        <v>0</v>
      </c>
      <c r="AF68">
        <v>81</v>
      </c>
      <c r="AG68">
        <v>635</v>
      </c>
      <c r="AH68">
        <v>5597</v>
      </c>
    </row>
    <row r="69" spans="1:34" x14ac:dyDescent="0.35">
      <c r="A69" t="s">
        <v>279</v>
      </c>
      <c r="B69">
        <v>3005</v>
      </c>
      <c r="C69">
        <v>0</v>
      </c>
      <c r="D69">
        <v>0</v>
      </c>
      <c r="E69">
        <v>25</v>
      </c>
      <c r="F69">
        <v>1081</v>
      </c>
      <c r="G69">
        <v>0</v>
      </c>
      <c r="H69">
        <v>1596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107</v>
      </c>
      <c r="P69">
        <v>5814</v>
      </c>
      <c r="Q69">
        <v>969</v>
      </c>
      <c r="R69">
        <v>170</v>
      </c>
      <c r="S69">
        <v>500</v>
      </c>
      <c r="T69">
        <v>0</v>
      </c>
      <c r="U69">
        <v>0</v>
      </c>
      <c r="V69">
        <v>449</v>
      </c>
      <c r="W69">
        <v>0</v>
      </c>
      <c r="X69">
        <v>140</v>
      </c>
      <c r="Y69">
        <v>0</v>
      </c>
      <c r="Z69">
        <v>0</v>
      </c>
      <c r="AA69">
        <v>268</v>
      </c>
      <c r="AB69">
        <v>137</v>
      </c>
      <c r="AC69">
        <v>1003</v>
      </c>
      <c r="AD69">
        <v>1224</v>
      </c>
      <c r="AE69">
        <v>0</v>
      </c>
      <c r="AF69">
        <v>0</v>
      </c>
      <c r="AG69">
        <v>371</v>
      </c>
      <c r="AH69">
        <v>5231</v>
      </c>
    </row>
    <row r="70" spans="1:34" x14ac:dyDescent="0.35">
      <c r="A70" t="s">
        <v>278</v>
      </c>
      <c r="B70">
        <v>1775</v>
      </c>
      <c r="C70">
        <v>507</v>
      </c>
      <c r="D70">
        <v>170</v>
      </c>
      <c r="E70">
        <v>30</v>
      </c>
      <c r="F70">
        <v>546</v>
      </c>
      <c r="G70">
        <v>0</v>
      </c>
      <c r="H70">
        <v>1509</v>
      </c>
      <c r="I70">
        <v>3050</v>
      </c>
      <c r="J70">
        <v>0</v>
      </c>
      <c r="K70">
        <v>0</v>
      </c>
      <c r="L70">
        <v>202</v>
      </c>
      <c r="M70">
        <v>0</v>
      </c>
      <c r="N70">
        <v>0</v>
      </c>
      <c r="O70">
        <v>131</v>
      </c>
      <c r="P70">
        <v>7920</v>
      </c>
      <c r="Q70">
        <v>1752</v>
      </c>
      <c r="R70">
        <v>183</v>
      </c>
      <c r="S70">
        <v>878</v>
      </c>
      <c r="T70">
        <v>2186</v>
      </c>
      <c r="U70">
        <v>0</v>
      </c>
      <c r="V70">
        <v>327</v>
      </c>
      <c r="W70">
        <v>0</v>
      </c>
      <c r="X70">
        <v>0</v>
      </c>
      <c r="Y70">
        <v>77</v>
      </c>
      <c r="Z70">
        <v>0</v>
      </c>
      <c r="AA70">
        <v>286</v>
      </c>
      <c r="AB70">
        <v>42</v>
      </c>
      <c r="AC70">
        <v>1127</v>
      </c>
      <c r="AD70">
        <v>500</v>
      </c>
      <c r="AE70">
        <v>0</v>
      </c>
      <c r="AF70">
        <v>121</v>
      </c>
      <c r="AG70">
        <v>383</v>
      </c>
      <c r="AH70">
        <v>7862</v>
      </c>
    </row>
    <row r="71" spans="1:34" x14ac:dyDescent="0.35">
      <c r="A71" t="s">
        <v>277</v>
      </c>
      <c r="B71">
        <v>29468</v>
      </c>
      <c r="C71">
        <v>0</v>
      </c>
      <c r="D71">
        <v>0</v>
      </c>
      <c r="E71">
        <v>177</v>
      </c>
      <c r="F71">
        <v>119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3773</v>
      </c>
      <c r="N71">
        <v>334</v>
      </c>
      <c r="O71">
        <v>2072</v>
      </c>
      <c r="P71">
        <v>35943</v>
      </c>
      <c r="Q71">
        <v>4687</v>
      </c>
      <c r="R71">
        <v>3136</v>
      </c>
      <c r="S71">
        <v>0</v>
      </c>
      <c r="T71">
        <v>0</v>
      </c>
      <c r="U71">
        <v>0</v>
      </c>
      <c r="V71">
        <v>2558</v>
      </c>
      <c r="W71">
        <v>0</v>
      </c>
      <c r="X71">
        <v>2119</v>
      </c>
      <c r="Y71">
        <v>0</v>
      </c>
      <c r="Z71">
        <v>5664</v>
      </c>
      <c r="AA71">
        <v>3625</v>
      </c>
      <c r="AB71">
        <v>1129</v>
      </c>
      <c r="AC71">
        <v>1141</v>
      </c>
      <c r="AD71">
        <v>5125</v>
      </c>
      <c r="AE71">
        <v>3794</v>
      </c>
      <c r="AF71">
        <v>0</v>
      </c>
      <c r="AG71">
        <v>5179</v>
      </c>
      <c r="AH71">
        <v>38157</v>
      </c>
    </row>
    <row r="72" spans="1:34" x14ac:dyDescent="0.35">
      <c r="A72" t="s">
        <v>276</v>
      </c>
      <c r="B72">
        <v>14111</v>
      </c>
      <c r="C72">
        <v>0</v>
      </c>
      <c r="D72">
        <v>0</v>
      </c>
      <c r="E72">
        <v>62</v>
      </c>
      <c r="F72">
        <v>1569</v>
      </c>
      <c r="G72">
        <v>185</v>
      </c>
      <c r="H72">
        <v>3857</v>
      </c>
      <c r="I72">
        <v>0</v>
      </c>
      <c r="J72">
        <v>1993</v>
      </c>
      <c r="K72">
        <v>0</v>
      </c>
      <c r="L72">
        <v>2060</v>
      </c>
      <c r="M72">
        <v>508</v>
      </c>
      <c r="N72">
        <v>66</v>
      </c>
      <c r="O72">
        <v>444</v>
      </c>
      <c r="P72">
        <v>24855</v>
      </c>
      <c r="Q72">
        <v>4841</v>
      </c>
      <c r="R72">
        <v>482</v>
      </c>
      <c r="S72">
        <v>3747</v>
      </c>
      <c r="T72">
        <v>0</v>
      </c>
      <c r="U72">
        <v>1144</v>
      </c>
      <c r="V72">
        <v>1925</v>
      </c>
      <c r="W72">
        <v>0</v>
      </c>
      <c r="X72">
        <v>35</v>
      </c>
      <c r="Y72">
        <v>1156</v>
      </c>
      <c r="Z72">
        <v>247</v>
      </c>
      <c r="AA72">
        <v>944</v>
      </c>
      <c r="AB72">
        <v>309</v>
      </c>
      <c r="AC72">
        <v>1955</v>
      </c>
      <c r="AD72">
        <v>2456</v>
      </c>
      <c r="AE72">
        <v>1359</v>
      </c>
      <c r="AF72">
        <v>0</v>
      </c>
      <c r="AG72">
        <v>2133</v>
      </c>
      <c r="AH72">
        <v>22733</v>
      </c>
    </row>
    <row r="73" spans="1:34" x14ac:dyDescent="0.35">
      <c r="A73" t="s">
        <v>275</v>
      </c>
      <c r="B73">
        <v>1370</v>
      </c>
      <c r="C73">
        <v>0</v>
      </c>
      <c r="D73">
        <v>0</v>
      </c>
      <c r="E73">
        <v>0</v>
      </c>
      <c r="F73">
        <v>563</v>
      </c>
      <c r="G73">
        <v>0</v>
      </c>
      <c r="H73">
        <v>773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11</v>
      </c>
      <c r="P73">
        <v>2717</v>
      </c>
      <c r="Q73">
        <v>1045</v>
      </c>
      <c r="R73">
        <v>0</v>
      </c>
      <c r="S73">
        <v>542</v>
      </c>
      <c r="T73">
        <v>0</v>
      </c>
      <c r="U73">
        <v>0</v>
      </c>
      <c r="V73">
        <v>250</v>
      </c>
      <c r="W73">
        <v>0</v>
      </c>
      <c r="X73">
        <v>0</v>
      </c>
      <c r="Y73">
        <v>0</v>
      </c>
      <c r="Z73">
        <v>0</v>
      </c>
      <c r="AA73">
        <v>97</v>
      </c>
      <c r="AB73">
        <v>23</v>
      </c>
      <c r="AC73">
        <v>429</v>
      </c>
      <c r="AD73">
        <v>93</v>
      </c>
      <c r="AE73">
        <v>0</v>
      </c>
      <c r="AF73">
        <v>0</v>
      </c>
      <c r="AG73">
        <v>106</v>
      </c>
      <c r="AH73">
        <v>2585</v>
      </c>
    </row>
    <row r="74" spans="1:34" x14ac:dyDescent="0.35">
      <c r="A74" t="s">
        <v>274</v>
      </c>
      <c r="B74">
        <v>1460</v>
      </c>
      <c r="C74">
        <v>0</v>
      </c>
      <c r="D74">
        <v>0</v>
      </c>
      <c r="E74">
        <v>40</v>
      </c>
      <c r="F74">
        <v>92</v>
      </c>
      <c r="G74">
        <v>134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1727</v>
      </c>
      <c r="Q74">
        <v>263</v>
      </c>
      <c r="R74">
        <v>0</v>
      </c>
      <c r="S74">
        <v>0</v>
      </c>
      <c r="T74">
        <v>0</v>
      </c>
      <c r="U74">
        <v>0</v>
      </c>
      <c r="V74">
        <v>147</v>
      </c>
      <c r="W74">
        <v>0</v>
      </c>
      <c r="X74">
        <v>0</v>
      </c>
      <c r="Y74">
        <v>0</v>
      </c>
      <c r="Z74">
        <v>0</v>
      </c>
      <c r="AA74">
        <v>168</v>
      </c>
      <c r="AB74">
        <v>15</v>
      </c>
      <c r="AC74">
        <v>313</v>
      </c>
      <c r="AD74">
        <v>197</v>
      </c>
      <c r="AE74">
        <v>0</v>
      </c>
      <c r="AF74">
        <v>0</v>
      </c>
      <c r="AG74">
        <v>619</v>
      </c>
      <c r="AH74">
        <v>1722</v>
      </c>
    </row>
    <row r="75" spans="1:34" x14ac:dyDescent="0.35">
      <c r="A75" t="s">
        <v>273</v>
      </c>
      <c r="B75">
        <v>0</v>
      </c>
      <c r="C75">
        <v>2588</v>
      </c>
      <c r="D75">
        <v>80</v>
      </c>
      <c r="E75">
        <v>32</v>
      </c>
      <c r="F75">
        <v>288</v>
      </c>
      <c r="G75">
        <v>0</v>
      </c>
      <c r="H75">
        <v>0</v>
      </c>
      <c r="I75">
        <v>0</v>
      </c>
      <c r="J75">
        <v>0</v>
      </c>
      <c r="K75">
        <v>0</v>
      </c>
      <c r="L75">
        <v>8</v>
      </c>
      <c r="M75">
        <v>86</v>
      </c>
      <c r="N75">
        <v>0</v>
      </c>
      <c r="O75">
        <v>176</v>
      </c>
      <c r="P75">
        <v>3258</v>
      </c>
      <c r="Q75">
        <v>1497</v>
      </c>
      <c r="R75">
        <v>284</v>
      </c>
      <c r="S75">
        <v>0</v>
      </c>
      <c r="T75">
        <v>0</v>
      </c>
      <c r="U75">
        <v>0</v>
      </c>
      <c r="V75">
        <v>573</v>
      </c>
      <c r="W75">
        <v>0</v>
      </c>
      <c r="X75">
        <v>0</v>
      </c>
      <c r="Y75">
        <v>0</v>
      </c>
      <c r="Z75">
        <v>31</v>
      </c>
      <c r="AA75">
        <v>75</v>
      </c>
      <c r="AB75">
        <v>0</v>
      </c>
      <c r="AC75">
        <v>422</v>
      </c>
      <c r="AD75">
        <v>71</v>
      </c>
      <c r="AE75">
        <v>0</v>
      </c>
      <c r="AF75">
        <v>0</v>
      </c>
      <c r="AG75">
        <v>225</v>
      </c>
      <c r="AH75">
        <v>3178</v>
      </c>
    </row>
    <row r="76" spans="1:34" x14ac:dyDescent="0.35">
      <c r="A76" t="s">
        <v>272</v>
      </c>
      <c r="B76">
        <v>765</v>
      </c>
      <c r="C76">
        <v>0</v>
      </c>
      <c r="D76">
        <v>0</v>
      </c>
      <c r="E76">
        <v>0</v>
      </c>
      <c r="F76">
        <v>175</v>
      </c>
      <c r="G76">
        <v>0</v>
      </c>
      <c r="H76">
        <v>0</v>
      </c>
      <c r="I76">
        <v>0</v>
      </c>
      <c r="J76">
        <v>0</v>
      </c>
      <c r="K76">
        <v>0</v>
      </c>
      <c r="L76">
        <v>49</v>
      </c>
      <c r="M76">
        <v>0</v>
      </c>
      <c r="N76">
        <v>0</v>
      </c>
      <c r="O76">
        <v>0</v>
      </c>
      <c r="P76">
        <v>989</v>
      </c>
      <c r="Q76">
        <v>633</v>
      </c>
      <c r="R76">
        <v>15</v>
      </c>
      <c r="S76">
        <v>0</v>
      </c>
      <c r="T76">
        <v>0</v>
      </c>
      <c r="U76">
        <v>0</v>
      </c>
      <c r="V76">
        <v>124</v>
      </c>
      <c r="W76">
        <v>0</v>
      </c>
      <c r="X76">
        <v>0</v>
      </c>
      <c r="Y76">
        <v>0</v>
      </c>
      <c r="Z76">
        <v>0</v>
      </c>
      <c r="AA76">
        <v>90</v>
      </c>
      <c r="AB76">
        <v>3</v>
      </c>
      <c r="AC76">
        <v>0</v>
      </c>
      <c r="AD76">
        <v>0</v>
      </c>
      <c r="AE76">
        <v>0</v>
      </c>
      <c r="AF76">
        <v>0</v>
      </c>
      <c r="AG76">
        <v>87</v>
      </c>
      <c r="AH76">
        <v>952</v>
      </c>
    </row>
    <row r="77" spans="1:34" x14ac:dyDescent="0.35">
      <c r="A77" t="s">
        <v>271</v>
      </c>
      <c r="B77">
        <v>22964</v>
      </c>
      <c r="C77">
        <v>0</v>
      </c>
      <c r="D77">
        <v>0</v>
      </c>
      <c r="E77">
        <v>157</v>
      </c>
      <c r="F77">
        <v>771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1630</v>
      </c>
      <c r="N77">
        <v>276</v>
      </c>
      <c r="O77">
        <v>508</v>
      </c>
      <c r="P77">
        <v>26306</v>
      </c>
      <c r="Q77">
        <v>5498</v>
      </c>
      <c r="R77">
        <v>1351</v>
      </c>
      <c r="S77">
        <v>0</v>
      </c>
      <c r="T77">
        <v>0</v>
      </c>
      <c r="U77">
        <v>0</v>
      </c>
      <c r="V77">
        <v>1557</v>
      </c>
      <c r="W77">
        <v>0</v>
      </c>
      <c r="X77">
        <v>1040</v>
      </c>
      <c r="Y77">
        <v>0</v>
      </c>
      <c r="Z77">
        <v>808</v>
      </c>
      <c r="AA77">
        <v>995</v>
      </c>
      <c r="AB77">
        <v>982</v>
      </c>
      <c r="AC77">
        <v>6318</v>
      </c>
      <c r="AD77">
        <v>2765</v>
      </c>
      <c r="AE77">
        <v>0</v>
      </c>
      <c r="AF77">
        <v>0</v>
      </c>
      <c r="AG77">
        <v>3632</v>
      </c>
      <c r="AH77">
        <v>24946</v>
      </c>
    </row>
    <row r="78" spans="1:34" x14ac:dyDescent="0.35">
      <c r="A78" t="s">
        <v>270</v>
      </c>
      <c r="B78">
        <v>0</v>
      </c>
      <c r="C78">
        <v>3100</v>
      </c>
      <c r="D78">
        <v>14</v>
      </c>
      <c r="E78">
        <v>15</v>
      </c>
      <c r="F78">
        <v>26</v>
      </c>
      <c r="G78">
        <v>240</v>
      </c>
      <c r="H78">
        <v>0</v>
      </c>
      <c r="I78">
        <v>0</v>
      </c>
      <c r="J78">
        <v>0</v>
      </c>
      <c r="K78">
        <v>0</v>
      </c>
      <c r="L78">
        <v>15</v>
      </c>
      <c r="M78">
        <v>162</v>
      </c>
      <c r="N78">
        <v>0</v>
      </c>
      <c r="O78">
        <v>25</v>
      </c>
      <c r="P78">
        <v>3597</v>
      </c>
      <c r="Q78">
        <v>76</v>
      </c>
      <c r="R78">
        <v>122</v>
      </c>
      <c r="S78">
        <v>0</v>
      </c>
      <c r="T78">
        <v>0</v>
      </c>
      <c r="U78">
        <v>0</v>
      </c>
      <c r="V78">
        <v>131</v>
      </c>
      <c r="W78">
        <v>0</v>
      </c>
      <c r="X78">
        <v>0</v>
      </c>
      <c r="Y78">
        <v>0</v>
      </c>
      <c r="Z78">
        <v>229</v>
      </c>
      <c r="AA78">
        <v>134</v>
      </c>
      <c r="AB78">
        <v>4</v>
      </c>
      <c r="AC78">
        <v>664</v>
      </c>
      <c r="AD78">
        <v>237</v>
      </c>
      <c r="AE78">
        <v>0</v>
      </c>
      <c r="AF78">
        <v>0</v>
      </c>
      <c r="AG78">
        <v>1528</v>
      </c>
      <c r="AH78">
        <v>3125</v>
      </c>
    </row>
    <row r="79" spans="1:34" x14ac:dyDescent="0.35">
      <c r="A79" t="s">
        <v>269</v>
      </c>
      <c r="B79">
        <v>8091</v>
      </c>
      <c r="C79">
        <v>0</v>
      </c>
      <c r="D79">
        <v>0</v>
      </c>
      <c r="E79">
        <v>75</v>
      </c>
      <c r="F79">
        <v>0</v>
      </c>
      <c r="G79">
        <v>134</v>
      </c>
      <c r="H79">
        <v>3124</v>
      </c>
      <c r="I79">
        <v>0</v>
      </c>
      <c r="J79">
        <v>259</v>
      </c>
      <c r="K79">
        <v>0</v>
      </c>
      <c r="L79">
        <v>774</v>
      </c>
      <c r="M79">
        <v>0</v>
      </c>
      <c r="N79">
        <v>1160</v>
      </c>
      <c r="O79">
        <v>550</v>
      </c>
      <c r="P79">
        <v>14167</v>
      </c>
      <c r="Q79">
        <v>4121</v>
      </c>
      <c r="R79">
        <v>708</v>
      </c>
      <c r="S79">
        <v>1400</v>
      </c>
      <c r="T79">
        <v>0</v>
      </c>
      <c r="U79">
        <v>1310</v>
      </c>
      <c r="V79">
        <v>579</v>
      </c>
      <c r="W79">
        <v>0</v>
      </c>
      <c r="X79">
        <v>907</v>
      </c>
      <c r="Y79">
        <v>434</v>
      </c>
      <c r="Z79">
        <v>76</v>
      </c>
      <c r="AA79">
        <v>970</v>
      </c>
      <c r="AB79">
        <v>144</v>
      </c>
      <c r="AC79">
        <v>0</v>
      </c>
      <c r="AD79">
        <v>1872</v>
      </c>
      <c r="AE79">
        <v>1685</v>
      </c>
      <c r="AF79">
        <v>0</v>
      </c>
      <c r="AG79">
        <v>537</v>
      </c>
      <c r="AH79">
        <v>14743</v>
      </c>
    </row>
    <row r="80" spans="1:34" x14ac:dyDescent="0.35">
      <c r="A80" t="s">
        <v>268</v>
      </c>
      <c r="B80">
        <v>2910</v>
      </c>
      <c r="C80">
        <v>191</v>
      </c>
      <c r="D80">
        <v>10</v>
      </c>
      <c r="E80">
        <v>50</v>
      </c>
      <c r="F80">
        <v>442</v>
      </c>
      <c r="G80">
        <v>141</v>
      </c>
      <c r="H80">
        <v>528</v>
      </c>
      <c r="I80">
        <v>0</v>
      </c>
      <c r="J80">
        <v>0</v>
      </c>
      <c r="K80">
        <v>0</v>
      </c>
      <c r="L80">
        <v>14</v>
      </c>
      <c r="M80">
        <v>0</v>
      </c>
      <c r="N80">
        <v>0</v>
      </c>
      <c r="O80">
        <v>181</v>
      </c>
      <c r="P80">
        <v>4467</v>
      </c>
      <c r="Q80">
        <v>416</v>
      </c>
      <c r="R80">
        <v>98</v>
      </c>
      <c r="S80">
        <v>1232</v>
      </c>
      <c r="T80">
        <v>0</v>
      </c>
      <c r="U80">
        <v>0</v>
      </c>
      <c r="V80">
        <v>471</v>
      </c>
      <c r="W80">
        <v>0</v>
      </c>
      <c r="X80">
        <v>29</v>
      </c>
      <c r="Y80">
        <v>0</v>
      </c>
      <c r="Z80">
        <v>2</v>
      </c>
      <c r="AA80">
        <v>476</v>
      </c>
      <c r="AB80">
        <v>101</v>
      </c>
      <c r="AC80">
        <v>27</v>
      </c>
      <c r="AD80">
        <v>325</v>
      </c>
      <c r="AE80">
        <v>0</v>
      </c>
      <c r="AF80">
        <v>0</v>
      </c>
      <c r="AG80">
        <v>456</v>
      </c>
      <c r="AH80">
        <v>3633</v>
      </c>
    </row>
    <row r="81" spans="1:34" x14ac:dyDescent="0.35">
      <c r="A81" t="s">
        <v>267</v>
      </c>
      <c r="B81">
        <v>0</v>
      </c>
      <c r="C81">
        <v>840</v>
      </c>
      <c r="D81">
        <v>125</v>
      </c>
      <c r="E81">
        <v>30</v>
      </c>
      <c r="F81">
        <v>435</v>
      </c>
      <c r="G81">
        <v>660</v>
      </c>
      <c r="H81">
        <v>0</v>
      </c>
      <c r="I81">
        <v>0</v>
      </c>
      <c r="J81">
        <v>0</v>
      </c>
      <c r="K81">
        <v>0</v>
      </c>
      <c r="L81">
        <v>144</v>
      </c>
      <c r="M81">
        <v>0</v>
      </c>
      <c r="N81">
        <v>0</v>
      </c>
      <c r="O81">
        <v>22</v>
      </c>
      <c r="P81">
        <v>2256</v>
      </c>
      <c r="Q81">
        <v>810</v>
      </c>
      <c r="R81">
        <v>66</v>
      </c>
      <c r="S81">
        <v>7</v>
      </c>
      <c r="T81">
        <v>0</v>
      </c>
      <c r="U81">
        <v>0</v>
      </c>
      <c r="V81">
        <v>250</v>
      </c>
      <c r="W81">
        <v>0</v>
      </c>
      <c r="X81">
        <v>0</v>
      </c>
      <c r="Y81">
        <v>55</v>
      </c>
      <c r="Z81">
        <v>0</v>
      </c>
      <c r="AA81">
        <v>115</v>
      </c>
      <c r="AB81">
        <v>23</v>
      </c>
      <c r="AC81">
        <v>443</v>
      </c>
      <c r="AD81">
        <v>91</v>
      </c>
      <c r="AE81">
        <v>0</v>
      </c>
      <c r="AF81">
        <v>0</v>
      </c>
      <c r="AG81">
        <v>142</v>
      </c>
      <c r="AH81">
        <v>2002</v>
      </c>
    </row>
    <row r="82" spans="1:34" x14ac:dyDescent="0.35">
      <c r="A82" t="s">
        <v>266</v>
      </c>
      <c r="B82">
        <v>1771</v>
      </c>
      <c r="C82">
        <v>0</v>
      </c>
      <c r="D82">
        <v>0</v>
      </c>
      <c r="E82">
        <v>36</v>
      </c>
      <c r="F82">
        <v>317</v>
      </c>
      <c r="G82">
        <v>0</v>
      </c>
      <c r="H82">
        <v>662</v>
      </c>
      <c r="I82">
        <v>0</v>
      </c>
      <c r="J82">
        <v>0</v>
      </c>
      <c r="K82">
        <v>0</v>
      </c>
      <c r="L82">
        <v>528</v>
      </c>
      <c r="M82">
        <v>0</v>
      </c>
      <c r="N82">
        <v>26</v>
      </c>
      <c r="O82">
        <v>57</v>
      </c>
      <c r="P82">
        <v>3397</v>
      </c>
      <c r="Q82">
        <v>1110</v>
      </c>
      <c r="R82">
        <v>165</v>
      </c>
      <c r="S82">
        <v>129</v>
      </c>
      <c r="T82">
        <v>0</v>
      </c>
      <c r="U82">
        <v>0</v>
      </c>
      <c r="V82">
        <v>398</v>
      </c>
      <c r="W82">
        <v>0</v>
      </c>
      <c r="X82">
        <v>0</v>
      </c>
      <c r="Y82">
        <v>205</v>
      </c>
      <c r="Z82">
        <v>52</v>
      </c>
      <c r="AA82">
        <v>199</v>
      </c>
      <c r="AB82">
        <v>54</v>
      </c>
      <c r="AC82">
        <v>689</v>
      </c>
      <c r="AD82">
        <v>747</v>
      </c>
      <c r="AE82">
        <v>0</v>
      </c>
      <c r="AF82">
        <v>0</v>
      </c>
      <c r="AG82">
        <v>104</v>
      </c>
      <c r="AH82">
        <v>3852</v>
      </c>
    </row>
    <row r="83" spans="1:34" x14ac:dyDescent="0.35">
      <c r="A83" t="s">
        <v>265</v>
      </c>
      <c r="B83">
        <v>5058</v>
      </c>
      <c r="C83">
        <v>0</v>
      </c>
      <c r="D83">
        <v>0</v>
      </c>
      <c r="E83">
        <v>80</v>
      </c>
      <c r="F83">
        <v>492</v>
      </c>
      <c r="G83">
        <v>38</v>
      </c>
      <c r="H83">
        <v>0</v>
      </c>
      <c r="I83">
        <v>0</v>
      </c>
      <c r="J83">
        <v>0</v>
      </c>
      <c r="K83">
        <v>0</v>
      </c>
      <c r="L83">
        <v>218</v>
      </c>
      <c r="M83">
        <v>0</v>
      </c>
      <c r="N83">
        <v>0</v>
      </c>
      <c r="O83">
        <v>421</v>
      </c>
      <c r="P83">
        <v>6307</v>
      </c>
      <c r="Q83">
        <v>2071</v>
      </c>
      <c r="R83">
        <v>238</v>
      </c>
      <c r="S83">
        <v>0</v>
      </c>
      <c r="T83">
        <v>0</v>
      </c>
      <c r="U83">
        <v>0</v>
      </c>
      <c r="V83">
        <v>786</v>
      </c>
      <c r="W83">
        <v>0</v>
      </c>
      <c r="X83">
        <v>0</v>
      </c>
      <c r="Y83">
        <v>297</v>
      </c>
      <c r="Z83">
        <v>0</v>
      </c>
      <c r="AA83">
        <v>825</v>
      </c>
      <c r="AB83">
        <v>168</v>
      </c>
      <c r="AC83">
        <v>859</v>
      </c>
      <c r="AD83">
        <v>448</v>
      </c>
      <c r="AE83">
        <v>0</v>
      </c>
      <c r="AF83">
        <v>60</v>
      </c>
      <c r="AG83">
        <v>1330</v>
      </c>
      <c r="AH83">
        <v>7082</v>
      </c>
    </row>
    <row r="84" spans="1:34" x14ac:dyDescent="0.35">
      <c r="A84" t="s">
        <v>264</v>
      </c>
      <c r="B84">
        <v>0</v>
      </c>
      <c r="C84">
        <v>583</v>
      </c>
      <c r="D84">
        <v>45</v>
      </c>
      <c r="E84">
        <v>28</v>
      </c>
      <c r="F84">
        <v>130</v>
      </c>
      <c r="G84">
        <v>0</v>
      </c>
      <c r="H84">
        <v>0</v>
      </c>
      <c r="I84">
        <v>0</v>
      </c>
      <c r="J84">
        <v>0</v>
      </c>
      <c r="K84">
        <v>0</v>
      </c>
      <c r="L84">
        <v>305</v>
      </c>
      <c r="M84">
        <v>0</v>
      </c>
      <c r="N84">
        <v>0</v>
      </c>
      <c r="O84">
        <v>22</v>
      </c>
      <c r="P84">
        <v>1113</v>
      </c>
      <c r="Q84">
        <v>361</v>
      </c>
      <c r="R84">
        <v>115</v>
      </c>
      <c r="S84">
        <v>0</v>
      </c>
      <c r="T84">
        <v>0</v>
      </c>
      <c r="U84">
        <v>0</v>
      </c>
      <c r="V84">
        <v>214</v>
      </c>
      <c r="W84">
        <v>0</v>
      </c>
      <c r="X84">
        <v>0</v>
      </c>
      <c r="Y84">
        <v>32</v>
      </c>
      <c r="Z84">
        <v>0</v>
      </c>
      <c r="AA84">
        <v>100</v>
      </c>
      <c r="AB84">
        <v>0</v>
      </c>
      <c r="AC84">
        <v>110</v>
      </c>
      <c r="AD84">
        <v>89</v>
      </c>
      <c r="AE84">
        <v>0</v>
      </c>
      <c r="AF84">
        <v>0</v>
      </c>
      <c r="AG84">
        <v>47</v>
      </c>
      <c r="AH84">
        <v>1068</v>
      </c>
    </row>
    <row r="85" spans="1:34" x14ac:dyDescent="0.35">
      <c r="A85" t="s">
        <v>263</v>
      </c>
      <c r="B85">
        <v>0</v>
      </c>
      <c r="C85">
        <v>1164</v>
      </c>
      <c r="D85">
        <v>60</v>
      </c>
      <c r="E85">
        <v>39</v>
      </c>
      <c r="F85">
        <v>374</v>
      </c>
      <c r="G85">
        <v>0</v>
      </c>
      <c r="H85">
        <v>998</v>
      </c>
      <c r="I85">
        <v>0</v>
      </c>
      <c r="J85">
        <v>0</v>
      </c>
      <c r="K85">
        <v>0</v>
      </c>
      <c r="L85">
        <v>235</v>
      </c>
      <c r="M85">
        <v>0</v>
      </c>
      <c r="N85">
        <v>0</v>
      </c>
      <c r="O85">
        <v>10</v>
      </c>
      <c r="P85">
        <v>2880</v>
      </c>
      <c r="Q85">
        <v>907</v>
      </c>
      <c r="R85">
        <v>122</v>
      </c>
      <c r="S85">
        <v>275</v>
      </c>
      <c r="T85">
        <v>0</v>
      </c>
      <c r="U85">
        <v>0</v>
      </c>
      <c r="V85">
        <v>259</v>
      </c>
      <c r="W85">
        <v>0</v>
      </c>
      <c r="X85">
        <v>0</v>
      </c>
      <c r="Y85">
        <v>120</v>
      </c>
      <c r="Z85">
        <v>0</v>
      </c>
      <c r="AA85">
        <v>160</v>
      </c>
      <c r="AB85">
        <v>3</v>
      </c>
      <c r="AC85">
        <v>79</v>
      </c>
      <c r="AD85">
        <v>525</v>
      </c>
      <c r="AE85">
        <v>220</v>
      </c>
      <c r="AF85">
        <v>0</v>
      </c>
      <c r="AG85">
        <v>178</v>
      </c>
      <c r="AH85">
        <v>2848</v>
      </c>
    </row>
    <row r="86" spans="1:34" x14ac:dyDescent="0.35">
      <c r="A86" t="s">
        <v>262</v>
      </c>
      <c r="B86">
        <v>378</v>
      </c>
      <c r="C86">
        <v>0</v>
      </c>
      <c r="D86">
        <v>0</v>
      </c>
      <c r="E86">
        <v>9</v>
      </c>
      <c r="F86">
        <v>63</v>
      </c>
      <c r="G86">
        <v>0</v>
      </c>
      <c r="H86">
        <v>7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463</v>
      </c>
      <c r="Q86">
        <v>127</v>
      </c>
      <c r="R86">
        <v>138</v>
      </c>
      <c r="S86">
        <v>10</v>
      </c>
      <c r="T86">
        <v>0</v>
      </c>
      <c r="U86">
        <v>0</v>
      </c>
      <c r="V86">
        <v>42</v>
      </c>
      <c r="W86">
        <v>0</v>
      </c>
      <c r="X86">
        <v>0</v>
      </c>
      <c r="Y86">
        <v>0</v>
      </c>
      <c r="Z86">
        <v>0</v>
      </c>
      <c r="AA86">
        <v>51</v>
      </c>
      <c r="AB86">
        <v>4</v>
      </c>
      <c r="AC86">
        <v>56</v>
      </c>
      <c r="AD86">
        <v>79</v>
      </c>
      <c r="AE86">
        <v>0</v>
      </c>
      <c r="AF86">
        <v>0</v>
      </c>
      <c r="AG86">
        <v>0</v>
      </c>
      <c r="AH86">
        <v>507</v>
      </c>
    </row>
    <row r="87" spans="1:34" x14ac:dyDescent="0.35">
      <c r="A87" t="s">
        <v>261</v>
      </c>
      <c r="B87">
        <v>0</v>
      </c>
      <c r="C87">
        <v>364</v>
      </c>
      <c r="D87">
        <v>17</v>
      </c>
      <c r="E87">
        <v>35</v>
      </c>
      <c r="F87">
        <v>264</v>
      </c>
      <c r="G87">
        <v>4</v>
      </c>
      <c r="H87">
        <v>0</v>
      </c>
      <c r="I87">
        <v>0</v>
      </c>
      <c r="J87">
        <v>0</v>
      </c>
      <c r="K87">
        <v>0</v>
      </c>
      <c r="L87">
        <v>50</v>
      </c>
      <c r="M87">
        <v>0</v>
      </c>
      <c r="N87">
        <v>0</v>
      </c>
      <c r="O87">
        <v>0</v>
      </c>
      <c r="P87">
        <v>734</v>
      </c>
      <c r="Q87">
        <v>658</v>
      </c>
      <c r="R87">
        <v>79</v>
      </c>
      <c r="S87">
        <v>0</v>
      </c>
      <c r="T87">
        <v>0</v>
      </c>
      <c r="U87">
        <v>0</v>
      </c>
      <c r="V87">
        <v>155</v>
      </c>
      <c r="W87">
        <v>0</v>
      </c>
      <c r="X87">
        <v>0</v>
      </c>
      <c r="Y87">
        <v>0</v>
      </c>
      <c r="Z87">
        <v>0</v>
      </c>
      <c r="AA87">
        <v>100</v>
      </c>
      <c r="AB87">
        <v>1</v>
      </c>
      <c r="AC87">
        <v>83</v>
      </c>
      <c r="AD87">
        <v>12</v>
      </c>
      <c r="AE87">
        <v>0</v>
      </c>
      <c r="AF87">
        <v>10</v>
      </c>
      <c r="AG87">
        <v>356</v>
      </c>
      <c r="AH87">
        <v>1454</v>
      </c>
    </row>
    <row r="88" spans="1:34" x14ac:dyDescent="0.35">
      <c r="A88" t="s">
        <v>260</v>
      </c>
      <c r="B88">
        <v>7844</v>
      </c>
      <c r="C88">
        <v>0</v>
      </c>
      <c r="D88">
        <v>0</v>
      </c>
      <c r="E88">
        <v>90</v>
      </c>
      <c r="F88">
        <v>350</v>
      </c>
      <c r="G88">
        <v>0</v>
      </c>
      <c r="H88">
        <v>2057</v>
      </c>
      <c r="I88">
        <v>0</v>
      </c>
      <c r="J88">
        <v>0</v>
      </c>
      <c r="K88">
        <v>0</v>
      </c>
      <c r="L88">
        <v>934</v>
      </c>
      <c r="M88">
        <v>209</v>
      </c>
      <c r="N88">
        <v>52</v>
      </c>
      <c r="O88">
        <v>890</v>
      </c>
      <c r="P88">
        <v>12426</v>
      </c>
      <c r="Q88">
        <v>3040</v>
      </c>
      <c r="R88">
        <v>36</v>
      </c>
      <c r="S88">
        <v>765</v>
      </c>
      <c r="T88">
        <v>0</v>
      </c>
      <c r="U88">
        <v>160</v>
      </c>
      <c r="V88">
        <v>797</v>
      </c>
      <c r="W88">
        <v>0</v>
      </c>
      <c r="X88">
        <v>56</v>
      </c>
      <c r="Y88">
        <v>385</v>
      </c>
      <c r="Z88">
        <v>181</v>
      </c>
      <c r="AA88">
        <v>702</v>
      </c>
      <c r="AB88">
        <v>168</v>
      </c>
      <c r="AC88">
        <v>1134</v>
      </c>
      <c r="AD88">
        <v>1523</v>
      </c>
      <c r="AE88">
        <v>543</v>
      </c>
      <c r="AF88">
        <v>30</v>
      </c>
      <c r="AG88">
        <v>1764</v>
      </c>
      <c r="AH88">
        <v>11284</v>
      </c>
    </row>
    <row r="89" spans="1:34" x14ac:dyDescent="0.35">
      <c r="A89" t="s">
        <v>259</v>
      </c>
      <c r="B89">
        <v>0</v>
      </c>
      <c r="C89">
        <v>1901</v>
      </c>
      <c r="D89">
        <v>83</v>
      </c>
      <c r="E89">
        <v>42</v>
      </c>
      <c r="F89">
        <v>143</v>
      </c>
      <c r="G89">
        <v>0</v>
      </c>
      <c r="H89">
        <v>607</v>
      </c>
      <c r="I89">
        <v>1857</v>
      </c>
      <c r="J89">
        <v>0</v>
      </c>
      <c r="K89">
        <v>0</v>
      </c>
      <c r="L89">
        <v>112</v>
      </c>
      <c r="M89">
        <v>55</v>
      </c>
      <c r="N89">
        <v>53</v>
      </c>
      <c r="O89">
        <v>0</v>
      </c>
      <c r="P89">
        <v>4853</v>
      </c>
      <c r="Q89">
        <v>650</v>
      </c>
      <c r="R89">
        <v>64</v>
      </c>
      <c r="S89">
        <v>295</v>
      </c>
      <c r="T89">
        <v>1814</v>
      </c>
      <c r="U89">
        <v>0</v>
      </c>
      <c r="V89">
        <v>321</v>
      </c>
      <c r="W89">
        <v>0</v>
      </c>
      <c r="X89">
        <v>0</v>
      </c>
      <c r="Y89">
        <v>0</v>
      </c>
      <c r="Z89">
        <v>0</v>
      </c>
      <c r="AA89">
        <v>146</v>
      </c>
      <c r="AB89">
        <v>42</v>
      </c>
      <c r="AC89">
        <v>751</v>
      </c>
      <c r="AD89">
        <v>729</v>
      </c>
      <c r="AE89">
        <v>0</v>
      </c>
      <c r="AF89">
        <v>0</v>
      </c>
      <c r="AG89">
        <v>332</v>
      </c>
      <c r="AH89">
        <v>5144</v>
      </c>
    </row>
    <row r="90" spans="1:34" x14ac:dyDescent="0.35">
      <c r="A90" t="s">
        <v>258</v>
      </c>
      <c r="B90">
        <v>922</v>
      </c>
      <c r="C90">
        <v>0</v>
      </c>
      <c r="D90">
        <v>0</v>
      </c>
      <c r="E90">
        <v>80</v>
      </c>
      <c r="F90">
        <v>110</v>
      </c>
      <c r="G90">
        <v>119</v>
      </c>
      <c r="H90">
        <v>476</v>
      </c>
      <c r="I90">
        <v>0</v>
      </c>
      <c r="J90">
        <v>0</v>
      </c>
      <c r="K90">
        <v>0</v>
      </c>
      <c r="L90">
        <v>21</v>
      </c>
      <c r="M90">
        <v>0</v>
      </c>
      <c r="N90">
        <v>0</v>
      </c>
      <c r="O90">
        <v>3</v>
      </c>
      <c r="P90">
        <v>1731</v>
      </c>
      <c r="Q90">
        <v>630</v>
      </c>
      <c r="R90">
        <v>344</v>
      </c>
      <c r="S90">
        <v>798</v>
      </c>
      <c r="T90">
        <v>0</v>
      </c>
      <c r="U90">
        <v>0</v>
      </c>
      <c r="V90">
        <v>321</v>
      </c>
      <c r="W90">
        <v>0</v>
      </c>
      <c r="X90">
        <v>0</v>
      </c>
      <c r="Y90">
        <v>0</v>
      </c>
      <c r="Z90">
        <v>0</v>
      </c>
      <c r="AA90">
        <v>201</v>
      </c>
      <c r="AB90">
        <v>46</v>
      </c>
      <c r="AC90">
        <v>257</v>
      </c>
      <c r="AD90">
        <v>176</v>
      </c>
      <c r="AE90">
        <v>3</v>
      </c>
      <c r="AF90">
        <v>0</v>
      </c>
      <c r="AG90">
        <v>214</v>
      </c>
      <c r="AH90">
        <v>2990</v>
      </c>
    </row>
    <row r="91" spans="1:34" x14ac:dyDescent="0.35">
      <c r="A91" t="s">
        <v>257</v>
      </c>
      <c r="B91">
        <v>5485</v>
      </c>
      <c r="C91">
        <v>0</v>
      </c>
      <c r="D91">
        <v>0</v>
      </c>
      <c r="E91">
        <v>75</v>
      </c>
      <c r="F91">
        <v>1048</v>
      </c>
      <c r="G91">
        <v>0</v>
      </c>
      <c r="H91">
        <v>0</v>
      </c>
      <c r="I91">
        <v>0</v>
      </c>
      <c r="J91">
        <v>0</v>
      </c>
      <c r="K91">
        <v>0</v>
      </c>
      <c r="L91">
        <v>659</v>
      </c>
      <c r="M91">
        <v>0</v>
      </c>
      <c r="N91">
        <v>288</v>
      </c>
      <c r="O91">
        <v>283</v>
      </c>
      <c r="P91">
        <v>7838</v>
      </c>
      <c r="Q91">
        <v>3337</v>
      </c>
      <c r="R91">
        <v>0</v>
      </c>
      <c r="S91">
        <v>0</v>
      </c>
      <c r="T91">
        <v>0</v>
      </c>
      <c r="U91">
        <v>0</v>
      </c>
      <c r="V91">
        <v>607</v>
      </c>
      <c r="W91">
        <v>0</v>
      </c>
      <c r="X91">
        <v>139</v>
      </c>
      <c r="Y91">
        <v>506</v>
      </c>
      <c r="Z91">
        <v>95</v>
      </c>
      <c r="AA91">
        <v>675</v>
      </c>
      <c r="AB91">
        <v>105</v>
      </c>
      <c r="AC91">
        <v>996</v>
      </c>
      <c r="AD91">
        <v>335</v>
      </c>
      <c r="AE91">
        <v>0</v>
      </c>
      <c r="AF91">
        <v>40</v>
      </c>
      <c r="AG91">
        <v>1212</v>
      </c>
      <c r="AH91">
        <v>8047</v>
      </c>
    </row>
    <row r="92" spans="1:34" x14ac:dyDescent="0.35">
      <c r="A92" t="s">
        <v>256</v>
      </c>
      <c r="B92">
        <v>5847</v>
      </c>
      <c r="C92">
        <v>0</v>
      </c>
      <c r="D92">
        <v>0</v>
      </c>
      <c r="E92">
        <v>70</v>
      </c>
      <c r="F92">
        <v>1220</v>
      </c>
      <c r="G92">
        <v>0</v>
      </c>
      <c r="H92">
        <v>0</v>
      </c>
      <c r="I92">
        <v>0</v>
      </c>
      <c r="J92">
        <v>0</v>
      </c>
      <c r="K92">
        <v>0</v>
      </c>
      <c r="L92">
        <v>1328</v>
      </c>
      <c r="M92">
        <v>211</v>
      </c>
      <c r="N92">
        <v>0</v>
      </c>
      <c r="O92">
        <v>351</v>
      </c>
      <c r="P92">
        <v>9027</v>
      </c>
      <c r="Q92">
        <v>3102</v>
      </c>
      <c r="R92">
        <v>139</v>
      </c>
      <c r="S92">
        <v>0</v>
      </c>
      <c r="T92">
        <v>0</v>
      </c>
      <c r="U92">
        <v>82</v>
      </c>
      <c r="V92">
        <v>909</v>
      </c>
      <c r="W92">
        <v>0</v>
      </c>
      <c r="X92">
        <v>0</v>
      </c>
      <c r="Y92">
        <v>1200</v>
      </c>
      <c r="Z92">
        <v>0</v>
      </c>
      <c r="AA92">
        <v>702</v>
      </c>
      <c r="AB92">
        <v>210</v>
      </c>
      <c r="AC92">
        <v>744</v>
      </c>
      <c r="AD92">
        <v>648</v>
      </c>
      <c r="AE92">
        <v>81</v>
      </c>
      <c r="AF92">
        <v>45</v>
      </c>
      <c r="AG92">
        <v>1566</v>
      </c>
      <c r="AH92">
        <v>9428</v>
      </c>
    </row>
    <row r="93" spans="1:34" x14ac:dyDescent="0.35">
      <c r="A93" t="s">
        <v>255</v>
      </c>
      <c r="B93">
        <v>3351</v>
      </c>
      <c r="C93">
        <v>0</v>
      </c>
      <c r="D93">
        <v>0</v>
      </c>
      <c r="E93">
        <v>60</v>
      </c>
      <c r="F93">
        <v>580</v>
      </c>
      <c r="G93">
        <v>0</v>
      </c>
      <c r="H93">
        <v>1334</v>
      </c>
      <c r="I93">
        <v>0</v>
      </c>
      <c r="J93">
        <v>0</v>
      </c>
      <c r="K93">
        <v>0</v>
      </c>
      <c r="L93">
        <v>614</v>
      </c>
      <c r="M93">
        <v>0</v>
      </c>
      <c r="N93">
        <v>46</v>
      </c>
      <c r="O93">
        <v>186</v>
      </c>
      <c r="P93">
        <v>6171</v>
      </c>
      <c r="Q93">
        <v>2083</v>
      </c>
      <c r="R93">
        <v>120</v>
      </c>
      <c r="S93">
        <v>573</v>
      </c>
      <c r="T93">
        <v>0</v>
      </c>
      <c r="U93">
        <v>0</v>
      </c>
      <c r="V93">
        <v>474</v>
      </c>
      <c r="W93">
        <v>0</v>
      </c>
      <c r="X93">
        <v>4</v>
      </c>
      <c r="Y93">
        <v>227</v>
      </c>
      <c r="Z93">
        <v>0</v>
      </c>
      <c r="AA93">
        <v>402</v>
      </c>
      <c r="AB93">
        <v>163</v>
      </c>
      <c r="AC93">
        <v>899</v>
      </c>
      <c r="AD93">
        <v>967</v>
      </c>
      <c r="AE93">
        <v>0</v>
      </c>
      <c r="AF93">
        <v>40</v>
      </c>
      <c r="AG93">
        <v>977</v>
      </c>
      <c r="AH93">
        <v>6929</v>
      </c>
    </row>
    <row r="94" spans="1:34" x14ac:dyDescent="0.35">
      <c r="A94" t="s">
        <v>254</v>
      </c>
      <c r="B94">
        <v>3155</v>
      </c>
      <c r="C94">
        <v>0</v>
      </c>
      <c r="D94">
        <v>0</v>
      </c>
      <c r="E94">
        <v>40</v>
      </c>
      <c r="F94">
        <v>452</v>
      </c>
      <c r="G94">
        <v>39</v>
      </c>
      <c r="H94">
        <v>760</v>
      </c>
      <c r="I94">
        <v>0</v>
      </c>
      <c r="J94">
        <v>0</v>
      </c>
      <c r="K94">
        <v>0</v>
      </c>
      <c r="L94">
        <v>220</v>
      </c>
      <c r="M94">
        <v>0</v>
      </c>
      <c r="N94">
        <v>105</v>
      </c>
      <c r="O94">
        <v>205</v>
      </c>
      <c r="P94">
        <v>4976</v>
      </c>
      <c r="Q94">
        <v>968</v>
      </c>
      <c r="R94">
        <v>216</v>
      </c>
      <c r="S94">
        <v>279</v>
      </c>
      <c r="T94">
        <v>0</v>
      </c>
      <c r="U94">
        <v>0</v>
      </c>
      <c r="V94">
        <v>364</v>
      </c>
      <c r="W94">
        <v>0</v>
      </c>
      <c r="X94">
        <v>0</v>
      </c>
      <c r="Y94">
        <v>38</v>
      </c>
      <c r="Z94">
        <v>0</v>
      </c>
      <c r="AA94">
        <v>484</v>
      </c>
      <c r="AB94">
        <v>85</v>
      </c>
      <c r="AC94">
        <v>877</v>
      </c>
      <c r="AD94">
        <v>637</v>
      </c>
      <c r="AE94">
        <v>125</v>
      </c>
      <c r="AF94">
        <v>80</v>
      </c>
      <c r="AG94">
        <v>447</v>
      </c>
      <c r="AH94">
        <v>4600</v>
      </c>
    </row>
    <row r="95" spans="1:34" x14ac:dyDescent="0.35">
      <c r="A95" t="s">
        <v>253</v>
      </c>
      <c r="B95">
        <v>0</v>
      </c>
      <c r="C95">
        <v>1159</v>
      </c>
      <c r="D95">
        <v>88</v>
      </c>
      <c r="E95">
        <v>19</v>
      </c>
      <c r="F95">
        <v>448</v>
      </c>
      <c r="G95">
        <v>0</v>
      </c>
      <c r="H95">
        <v>301</v>
      </c>
      <c r="I95">
        <v>0</v>
      </c>
      <c r="J95">
        <v>0</v>
      </c>
      <c r="K95">
        <v>0</v>
      </c>
      <c r="L95">
        <v>55</v>
      </c>
      <c r="M95">
        <v>0</v>
      </c>
      <c r="N95">
        <v>127</v>
      </c>
      <c r="O95">
        <v>68</v>
      </c>
      <c r="P95">
        <v>2265</v>
      </c>
      <c r="Q95">
        <v>802</v>
      </c>
      <c r="R95">
        <v>59</v>
      </c>
      <c r="S95">
        <v>276</v>
      </c>
      <c r="T95">
        <v>0</v>
      </c>
      <c r="U95">
        <v>0</v>
      </c>
      <c r="V95">
        <v>190</v>
      </c>
      <c r="W95">
        <v>0</v>
      </c>
      <c r="X95">
        <v>0</v>
      </c>
      <c r="Y95">
        <v>14</v>
      </c>
      <c r="Z95">
        <v>0</v>
      </c>
      <c r="AA95">
        <v>122</v>
      </c>
      <c r="AB95">
        <v>57</v>
      </c>
      <c r="AC95">
        <v>310</v>
      </c>
      <c r="AD95">
        <v>301</v>
      </c>
      <c r="AE95">
        <v>0</v>
      </c>
      <c r="AF95">
        <v>0</v>
      </c>
      <c r="AG95">
        <v>53</v>
      </c>
      <c r="AH95">
        <v>2184</v>
      </c>
    </row>
    <row r="96" spans="1:34" x14ac:dyDescent="0.35">
      <c r="A96" t="s">
        <v>252</v>
      </c>
      <c r="B96">
        <v>827</v>
      </c>
      <c r="C96">
        <v>308</v>
      </c>
      <c r="D96">
        <v>36</v>
      </c>
      <c r="E96">
        <v>33</v>
      </c>
      <c r="F96">
        <v>525</v>
      </c>
      <c r="G96">
        <v>0</v>
      </c>
      <c r="H96">
        <v>283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259</v>
      </c>
      <c r="P96">
        <v>2271</v>
      </c>
      <c r="Q96">
        <v>713</v>
      </c>
      <c r="R96">
        <v>9</v>
      </c>
      <c r="S96">
        <v>153</v>
      </c>
      <c r="T96">
        <v>0</v>
      </c>
      <c r="U96">
        <v>0</v>
      </c>
      <c r="V96">
        <v>193</v>
      </c>
      <c r="W96">
        <v>0</v>
      </c>
      <c r="X96">
        <v>8</v>
      </c>
      <c r="Y96">
        <v>0</v>
      </c>
      <c r="Z96">
        <v>0</v>
      </c>
      <c r="AA96">
        <v>174</v>
      </c>
      <c r="AB96">
        <v>41</v>
      </c>
      <c r="AC96">
        <v>380</v>
      </c>
      <c r="AD96">
        <v>189</v>
      </c>
      <c r="AE96">
        <v>0</v>
      </c>
      <c r="AF96">
        <v>0</v>
      </c>
      <c r="AG96">
        <v>82</v>
      </c>
      <c r="AH96">
        <v>1942</v>
      </c>
    </row>
    <row r="97" spans="1:34" x14ac:dyDescent="0.35">
      <c r="A97" t="s">
        <v>251</v>
      </c>
      <c r="B97">
        <v>661</v>
      </c>
      <c r="C97">
        <v>0</v>
      </c>
      <c r="D97">
        <v>0</v>
      </c>
      <c r="E97">
        <v>18</v>
      </c>
      <c r="F97">
        <v>192</v>
      </c>
      <c r="G97">
        <v>0</v>
      </c>
      <c r="H97">
        <v>337</v>
      </c>
      <c r="I97">
        <v>0</v>
      </c>
      <c r="J97">
        <v>0</v>
      </c>
      <c r="K97">
        <v>0</v>
      </c>
      <c r="L97">
        <v>362</v>
      </c>
      <c r="M97">
        <v>0</v>
      </c>
      <c r="N97">
        <v>0</v>
      </c>
      <c r="O97">
        <v>162</v>
      </c>
      <c r="P97">
        <v>1732</v>
      </c>
      <c r="Q97">
        <v>489</v>
      </c>
      <c r="R97">
        <v>98</v>
      </c>
      <c r="S97">
        <v>60</v>
      </c>
      <c r="T97">
        <v>0</v>
      </c>
      <c r="U97">
        <v>0</v>
      </c>
      <c r="V97">
        <v>194</v>
      </c>
      <c r="W97">
        <v>0</v>
      </c>
      <c r="X97">
        <v>0</v>
      </c>
      <c r="Y97">
        <v>114</v>
      </c>
      <c r="Z97">
        <v>52</v>
      </c>
      <c r="AA97">
        <v>93</v>
      </c>
      <c r="AB97">
        <v>129</v>
      </c>
      <c r="AC97">
        <v>378</v>
      </c>
      <c r="AD97">
        <v>168</v>
      </c>
      <c r="AE97">
        <v>0</v>
      </c>
      <c r="AF97">
        <v>0</v>
      </c>
      <c r="AG97">
        <v>105</v>
      </c>
      <c r="AH97">
        <v>1880</v>
      </c>
    </row>
    <row r="98" spans="1:34" x14ac:dyDescent="0.35">
      <c r="A98" t="s">
        <v>250</v>
      </c>
      <c r="B98">
        <v>413</v>
      </c>
      <c r="C98">
        <v>238</v>
      </c>
      <c r="D98">
        <v>145</v>
      </c>
      <c r="E98">
        <v>10</v>
      </c>
      <c r="F98">
        <v>788</v>
      </c>
      <c r="G98">
        <v>0</v>
      </c>
      <c r="H98">
        <v>179</v>
      </c>
      <c r="I98">
        <v>995</v>
      </c>
      <c r="J98">
        <v>0</v>
      </c>
      <c r="K98">
        <v>0</v>
      </c>
      <c r="L98">
        <v>247</v>
      </c>
      <c r="M98">
        <v>0</v>
      </c>
      <c r="N98">
        <v>0</v>
      </c>
      <c r="O98">
        <v>124</v>
      </c>
      <c r="P98">
        <v>3139</v>
      </c>
      <c r="Q98">
        <v>1153</v>
      </c>
      <c r="R98">
        <v>63</v>
      </c>
      <c r="S98">
        <v>89</v>
      </c>
      <c r="T98">
        <v>826</v>
      </c>
      <c r="U98">
        <v>0</v>
      </c>
      <c r="V98">
        <v>310</v>
      </c>
      <c r="W98">
        <v>0</v>
      </c>
      <c r="X98">
        <v>0</v>
      </c>
      <c r="Y98">
        <v>179</v>
      </c>
      <c r="Z98">
        <v>0</v>
      </c>
      <c r="AA98">
        <v>178</v>
      </c>
      <c r="AB98">
        <v>39</v>
      </c>
      <c r="AC98">
        <v>188</v>
      </c>
      <c r="AD98">
        <v>129</v>
      </c>
      <c r="AE98">
        <v>0</v>
      </c>
      <c r="AF98">
        <v>69</v>
      </c>
      <c r="AG98">
        <v>96</v>
      </c>
      <c r="AH98">
        <v>3319</v>
      </c>
    </row>
    <row r="99" spans="1:34" x14ac:dyDescent="0.35">
      <c r="A99" t="s">
        <v>249</v>
      </c>
      <c r="B99">
        <v>5883</v>
      </c>
      <c r="C99">
        <v>0</v>
      </c>
      <c r="D99">
        <v>0</v>
      </c>
      <c r="E99">
        <v>70</v>
      </c>
      <c r="F99">
        <v>1752</v>
      </c>
      <c r="G99">
        <v>1</v>
      </c>
      <c r="H99">
        <v>52</v>
      </c>
      <c r="I99">
        <v>6397</v>
      </c>
      <c r="J99">
        <v>0</v>
      </c>
      <c r="K99">
        <v>0</v>
      </c>
      <c r="L99">
        <v>0</v>
      </c>
      <c r="M99">
        <v>30</v>
      </c>
      <c r="N99">
        <v>14</v>
      </c>
      <c r="O99">
        <v>790</v>
      </c>
      <c r="P99">
        <v>14989</v>
      </c>
      <c r="Q99">
        <v>2837</v>
      </c>
      <c r="R99">
        <v>345</v>
      </c>
      <c r="S99">
        <v>312</v>
      </c>
      <c r="T99">
        <v>5282</v>
      </c>
      <c r="U99">
        <v>0</v>
      </c>
      <c r="V99">
        <v>840</v>
      </c>
      <c r="W99">
        <v>0</v>
      </c>
      <c r="X99">
        <v>1</v>
      </c>
      <c r="Y99">
        <v>0</v>
      </c>
      <c r="Z99">
        <v>55</v>
      </c>
      <c r="AA99">
        <v>604</v>
      </c>
      <c r="AB99">
        <v>77</v>
      </c>
      <c r="AC99">
        <v>1061</v>
      </c>
      <c r="AD99">
        <v>1377</v>
      </c>
      <c r="AE99">
        <v>1301</v>
      </c>
      <c r="AF99">
        <v>150</v>
      </c>
      <c r="AG99">
        <v>1227</v>
      </c>
      <c r="AH99">
        <v>15469</v>
      </c>
    </row>
    <row r="100" spans="1:34" x14ac:dyDescent="0.35">
      <c r="A100" t="s">
        <v>248</v>
      </c>
      <c r="B100">
        <v>20624</v>
      </c>
      <c r="C100">
        <v>0</v>
      </c>
      <c r="D100">
        <v>0</v>
      </c>
      <c r="E100">
        <v>215</v>
      </c>
      <c r="F100">
        <v>1776</v>
      </c>
      <c r="G100">
        <v>15</v>
      </c>
      <c r="H100">
        <v>16322</v>
      </c>
      <c r="I100">
        <v>1733</v>
      </c>
      <c r="J100">
        <v>3000</v>
      </c>
      <c r="K100">
        <v>0</v>
      </c>
      <c r="L100">
        <v>0</v>
      </c>
      <c r="M100">
        <v>304</v>
      </c>
      <c r="N100">
        <v>1028</v>
      </c>
      <c r="O100">
        <v>2180</v>
      </c>
      <c r="P100">
        <v>47197</v>
      </c>
      <c r="Q100">
        <v>6621</v>
      </c>
      <c r="R100">
        <v>591</v>
      </c>
      <c r="S100">
        <v>9243</v>
      </c>
      <c r="T100">
        <v>1268</v>
      </c>
      <c r="U100">
        <v>2693</v>
      </c>
      <c r="V100">
        <v>3377</v>
      </c>
      <c r="W100">
        <v>0</v>
      </c>
      <c r="X100">
        <v>553</v>
      </c>
      <c r="Y100">
        <v>0</v>
      </c>
      <c r="Z100">
        <v>333</v>
      </c>
      <c r="AA100">
        <v>2019</v>
      </c>
      <c r="AB100">
        <v>1075</v>
      </c>
      <c r="AC100">
        <v>956</v>
      </c>
      <c r="AD100">
        <v>9635</v>
      </c>
      <c r="AE100">
        <v>7123</v>
      </c>
      <c r="AF100">
        <v>0</v>
      </c>
      <c r="AG100">
        <v>3943</v>
      </c>
      <c r="AH100">
        <v>49430</v>
      </c>
    </row>
    <row r="101" spans="1:34" x14ac:dyDescent="0.35">
      <c r="A101" t="s">
        <v>247</v>
      </c>
      <c r="B101">
        <v>2542</v>
      </c>
      <c r="C101">
        <v>0</v>
      </c>
      <c r="D101">
        <v>0</v>
      </c>
      <c r="E101">
        <v>25</v>
      </c>
      <c r="F101">
        <v>252</v>
      </c>
      <c r="G101">
        <v>0</v>
      </c>
      <c r="H101">
        <v>411</v>
      </c>
      <c r="I101">
        <v>0</v>
      </c>
      <c r="J101">
        <v>0</v>
      </c>
      <c r="K101">
        <v>0</v>
      </c>
      <c r="L101">
        <v>250</v>
      </c>
      <c r="M101">
        <v>0</v>
      </c>
      <c r="N101">
        <v>52</v>
      </c>
      <c r="O101">
        <v>11</v>
      </c>
      <c r="P101">
        <v>3543</v>
      </c>
      <c r="Q101">
        <v>765</v>
      </c>
      <c r="R101">
        <v>68</v>
      </c>
      <c r="S101">
        <v>87</v>
      </c>
      <c r="T101">
        <v>0</v>
      </c>
      <c r="U101">
        <v>0</v>
      </c>
      <c r="V101">
        <v>289</v>
      </c>
      <c r="W101">
        <v>0</v>
      </c>
      <c r="X101">
        <v>0</v>
      </c>
      <c r="Y101">
        <v>34</v>
      </c>
      <c r="Z101">
        <v>0</v>
      </c>
      <c r="AA101">
        <v>277</v>
      </c>
      <c r="AB101">
        <v>180</v>
      </c>
      <c r="AC101">
        <v>845</v>
      </c>
      <c r="AD101">
        <v>855</v>
      </c>
      <c r="AE101">
        <v>0</v>
      </c>
      <c r="AF101">
        <v>31</v>
      </c>
      <c r="AG101">
        <v>56</v>
      </c>
      <c r="AH101">
        <v>3487</v>
      </c>
    </row>
    <row r="102" spans="1:34" x14ac:dyDescent="0.35">
      <c r="A102" t="s">
        <v>246</v>
      </c>
      <c r="B102">
        <v>1624</v>
      </c>
      <c r="C102">
        <v>0</v>
      </c>
      <c r="D102">
        <v>0</v>
      </c>
      <c r="E102">
        <v>45</v>
      </c>
      <c r="F102">
        <v>160</v>
      </c>
      <c r="G102">
        <v>21</v>
      </c>
      <c r="H102">
        <v>0</v>
      </c>
      <c r="I102">
        <v>0</v>
      </c>
      <c r="J102">
        <v>0</v>
      </c>
      <c r="K102">
        <v>0</v>
      </c>
      <c r="L102">
        <v>216</v>
      </c>
      <c r="M102">
        <v>0</v>
      </c>
      <c r="N102">
        <v>0</v>
      </c>
      <c r="O102">
        <v>182</v>
      </c>
      <c r="P102">
        <v>2248</v>
      </c>
      <c r="Q102">
        <v>783</v>
      </c>
      <c r="R102">
        <v>0</v>
      </c>
      <c r="S102">
        <v>0</v>
      </c>
      <c r="T102">
        <v>0</v>
      </c>
      <c r="U102">
        <v>0</v>
      </c>
      <c r="V102">
        <v>185</v>
      </c>
      <c r="W102">
        <v>0</v>
      </c>
      <c r="X102">
        <v>272</v>
      </c>
      <c r="Y102">
        <v>27</v>
      </c>
      <c r="Z102">
        <v>0</v>
      </c>
      <c r="AA102">
        <v>14</v>
      </c>
      <c r="AB102">
        <v>40</v>
      </c>
      <c r="AC102">
        <v>6</v>
      </c>
      <c r="AD102">
        <v>5</v>
      </c>
      <c r="AE102">
        <v>0</v>
      </c>
      <c r="AF102">
        <v>0</v>
      </c>
      <c r="AG102">
        <v>463</v>
      </c>
      <c r="AH102">
        <v>1795</v>
      </c>
    </row>
    <row r="103" spans="1:34" x14ac:dyDescent="0.35">
      <c r="A103" t="s">
        <v>245</v>
      </c>
      <c r="B103">
        <v>2501</v>
      </c>
      <c r="C103">
        <v>0</v>
      </c>
      <c r="D103">
        <v>0</v>
      </c>
      <c r="E103">
        <v>58</v>
      </c>
      <c r="F103">
        <v>1373</v>
      </c>
      <c r="G103">
        <v>100</v>
      </c>
      <c r="H103">
        <v>0</v>
      </c>
      <c r="I103">
        <v>0</v>
      </c>
      <c r="J103">
        <v>0</v>
      </c>
      <c r="K103">
        <v>0</v>
      </c>
      <c r="L103">
        <v>44</v>
      </c>
      <c r="M103">
        <v>0</v>
      </c>
      <c r="N103">
        <v>0</v>
      </c>
      <c r="O103">
        <v>70</v>
      </c>
      <c r="P103">
        <v>4146</v>
      </c>
      <c r="Q103">
        <v>1652</v>
      </c>
      <c r="R103">
        <v>384</v>
      </c>
      <c r="S103">
        <v>0</v>
      </c>
      <c r="T103">
        <v>0</v>
      </c>
      <c r="U103">
        <v>0</v>
      </c>
      <c r="V103">
        <v>400</v>
      </c>
      <c r="W103">
        <v>0</v>
      </c>
      <c r="X103">
        <v>152</v>
      </c>
      <c r="Y103">
        <v>0</v>
      </c>
      <c r="Z103">
        <v>0</v>
      </c>
      <c r="AA103">
        <v>345</v>
      </c>
      <c r="AB103">
        <v>111</v>
      </c>
      <c r="AC103">
        <v>623</v>
      </c>
      <c r="AD103">
        <v>235</v>
      </c>
      <c r="AE103">
        <v>0</v>
      </c>
      <c r="AF103">
        <v>0</v>
      </c>
      <c r="AG103">
        <v>327</v>
      </c>
      <c r="AH103">
        <v>4229</v>
      </c>
    </row>
    <row r="104" spans="1:34" x14ac:dyDescent="0.35">
      <c r="A104" t="s">
        <v>244</v>
      </c>
      <c r="B104">
        <v>3975</v>
      </c>
      <c r="C104">
        <v>138</v>
      </c>
      <c r="D104">
        <v>0</v>
      </c>
      <c r="E104">
        <v>51</v>
      </c>
      <c r="F104">
        <v>36</v>
      </c>
      <c r="G104">
        <v>0</v>
      </c>
      <c r="H104">
        <v>1340</v>
      </c>
      <c r="I104">
        <v>0</v>
      </c>
      <c r="J104">
        <v>0</v>
      </c>
      <c r="K104">
        <v>0</v>
      </c>
      <c r="L104">
        <v>699</v>
      </c>
      <c r="M104">
        <v>172</v>
      </c>
      <c r="N104">
        <v>62</v>
      </c>
      <c r="O104">
        <v>256</v>
      </c>
      <c r="P104">
        <v>6729</v>
      </c>
      <c r="Q104">
        <v>1260</v>
      </c>
      <c r="R104">
        <v>305</v>
      </c>
      <c r="S104">
        <v>819</v>
      </c>
      <c r="T104">
        <v>0</v>
      </c>
      <c r="U104">
        <v>0</v>
      </c>
      <c r="V104">
        <v>779</v>
      </c>
      <c r="W104">
        <v>0</v>
      </c>
      <c r="X104">
        <v>206</v>
      </c>
      <c r="Y104">
        <v>194</v>
      </c>
      <c r="Z104">
        <v>60</v>
      </c>
      <c r="AA104">
        <v>652</v>
      </c>
      <c r="AB104">
        <v>266</v>
      </c>
      <c r="AC104">
        <v>824</v>
      </c>
      <c r="AD104">
        <v>567</v>
      </c>
      <c r="AE104">
        <v>50</v>
      </c>
      <c r="AF104">
        <v>0</v>
      </c>
      <c r="AG104">
        <v>1776</v>
      </c>
      <c r="AH104">
        <v>7758</v>
      </c>
    </row>
    <row r="105" spans="1:34" x14ac:dyDescent="0.35">
      <c r="A105" t="s">
        <v>243</v>
      </c>
      <c r="B105">
        <v>738</v>
      </c>
      <c r="C105">
        <v>0</v>
      </c>
      <c r="D105">
        <v>0</v>
      </c>
      <c r="E105">
        <v>0</v>
      </c>
      <c r="F105">
        <v>320</v>
      </c>
      <c r="G105">
        <v>0</v>
      </c>
      <c r="H105">
        <v>247</v>
      </c>
      <c r="I105">
        <v>0</v>
      </c>
      <c r="J105">
        <v>0</v>
      </c>
      <c r="K105">
        <v>0</v>
      </c>
      <c r="L105">
        <v>18</v>
      </c>
      <c r="M105">
        <v>0</v>
      </c>
      <c r="N105">
        <v>0</v>
      </c>
      <c r="O105">
        <v>3</v>
      </c>
      <c r="P105">
        <v>1326</v>
      </c>
      <c r="Q105">
        <v>492</v>
      </c>
      <c r="R105">
        <v>27</v>
      </c>
      <c r="S105">
        <v>106</v>
      </c>
      <c r="T105">
        <v>0</v>
      </c>
      <c r="U105">
        <v>0</v>
      </c>
      <c r="V105">
        <v>218</v>
      </c>
      <c r="W105">
        <v>0</v>
      </c>
      <c r="X105">
        <v>0</v>
      </c>
      <c r="Y105">
        <v>0</v>
      </c>
      <c r="Z105">
        <v>0</v>
      </c>
      <c r="AA105">
        <v>138</v>
      </c>
      <c r="AB105">
        <v>22</v>
      </c>
      <c r="AC105">
        <v>151</v>
      </c>
      <c r="AD105">
        <v>110</v>
      </c>
      <c r="AE105">
        <v>0</v>
      </c>
      <c r="AF105">
        <v>0</v>
      </c>
      <c r="AG105">
        <v>27</v>
      </c>
      <c r="AH105">
        <v>1291</v>
      </c>
    </row>
    <row r="106" spans="1:34" x14ac:dyDescent="0.35">
      <c r="A106" t="s">
        <v>242</v>
      </c>
      <c r="B106">
        <v>0</v>
      </c>
      <c r="C106">
        <v>12473</v>
      </c>
      <c r="D106">
        <v>77</v>
      </c>
      <c r="E106">
        <v>225</v>
      </c>
      <c r="F106">
        <v>4963</v>
      </c>
      <c r="G106">
        <v>8563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477</v>
      </c>
      <c r="N106">
        <v>0</v>
      </c>
      <c r="O106">
        <v>940</v>
      </c>
      <c r="P106">
        <v>27718</v>
      </c>
      <c r="Q106">
        <v>8035</v>
      </c>
      <c r="R106">
        <v>362</v>
      </c>
      <c r="S106">
        <v>0</v>
      </c>
      <c r="T106">
        <v>0</v>
      </c>
      <c r="U106">
        <v>0</v>
      </c>
      <c r="V106">
        <v>1172</v>
      </c>
      <c r="W106">
        <v>0</v>
      </c>
      <c r="X106">
        <v>162</v>
      </c>
      <c r="Y106">
        <v>0</v>
      </c>
      <c r="Z106">
        <v>305</v>
      </c>
      <c r="AA106">
        <v>851</v>
      </c>
      <c r="AB106">
        <v>206</v>
      </c>
      <c r="AC106">
        <v>117</v>
      </c>
      <c r="AD106">
        <v>2610</v>
      </c>
      <c r="AE106">
        <v>2980</v>
      </c>
      <c r="AF106">
        <v>0</v>
      </c>
      <c r="AG106">
        <v>2806</v>
      </c>
      <c r="AH106">
        <v>19606</v>
      </c>
    </row>
    <row r="107" spans="1:34" x14ac:dyDescent="0.35">
      <c r="A107" t="s">
        <v>241</v>
      </c>
      <c r="B107">
        <v>556</v>
      </c>
      <c r="C107">
        <v>30</v>
      </c>
      <c r="D107">
        <v>0</v>
      </c>
      <c r="E107">
        <v>25</v>
      </c>
      <c r="F107">
        <v>240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9</v>
      </c>
      <c r="M107">
        <v>0</v>
      </c>
      <c r="N107">
        <v>0</v>
      </c>
      <c r="O107">
        <v>9</v>
      </c>
      <c r="P107">
        <v>869</v>
      </c>
      <c r="Q107">
        <v>371</v>
      </c>
      <c r="R107">
        <v>30</v>
      </c>
      <c r="S107">
        <v>0</v>
      </c>
      <c r="T107">
        <v>0</v>
      </c>
      <c r="U107">
        <v>0</v>
      </c>
      <c r="V107">
        <v>239</v>
      </c>
      <c r="W107">
        <v>0</v>
      </c>
      <c r="X107">
        <v>0</v>
      </c>
      <c r="Y107">
        <v>14</v>
      </c>
      <c r="Z107">
        <v>0</v>
      </c>
      <c r="AA107">
        <v>127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83</v>
      </c>
      <c r="AH107">
        <v>864</v>
      </c>
    </row>
    <row r="108" spans="1:34" x14ac:dyDescent="0.35">
      <c r="A108" t="s">
        <v>240</v>
      </c>
      <c r="B108">
        <v>459</v>
      </c>
      <c r="C108">
        <v>0</v>
      </c>
      <c r="D108">
        <v>0</v>
      </c>
      <c r="E108">
        <v>0</v>
      </c>
      <c r="F108">
        <v>150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610</v>
      </c>
      <c r="Q108">
        <v>317</v>
      </c>
      <c r="R108">
        <v>0</v>
      </c>
      <c r="S108">
        <v>12</v>
      </c>
      <c r="T108">
        <v>0</v>
      </c>
      <c r="U108">
        <v>0</v>
      </c>
      <c r="V108">
        <v>58</v>
      </c>
      <c r="W108">
        <v>0</v>
      </c>
      <c r="X108">
        <v>0</v>
      </c>
      <c r="Y108">
        <v>0</v>
      </c>
      <c r="Z108">
        <v>0</v>
      </c>
      <c r="AA108">
        <v>80</v>
      </c>
      <c r="AB108">
        <v>35</v>
      </c>
      <c r="AC108">
        <v>52</v>
      </c>
      <c r="AD108">
        <v>14</v>
      </c>
      <c r="AE108">
        <v>0</v>
      </c>
      <c r="AF108">
        <v>0</v>
      </c>
      <c r="AG108">
        <v>35</v>
      </c>
      <c r="AH108">
        <v>603</v>
      </c>
    </row>
    <row r="109" spans="1:34" x14ac:dyDescent="0.35">
      <c r="A109" t="s">
        <v>239</v>
      </c>
      <c r="B109">
        <v>17711</v>
      </c>
      <c r="C109">
        <v>0</v>
      </c>
      <c r="D109">
        <v>0</v>
      </c>
      <c r="E109">
        <v>125</v>
      </c>
      <c r="F109">
        <v>1800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955</v>
      </c>
      <c r="M109">
        <v>657</v>
      </c>
      <c r="N109">
        <v>0</v>
      </c>
      <c r="O109">
        <v>783</v>
      </c>
      <c r="P109">
        <v>22031</v>
      </c>
      <c r="Q109">
        <v>5017</v>
      </c>
      <c r="R109">
        <v>1782</v>
      </c>
      <c r="S109">
        <v>0</v>
      </c>
      <c r="T109">
        <v>0</v>
      </c>
      <c r="U109">
        <v>0</v>
      </c>
      <c r="V109">
        <v>2146</v>
      </c>
      <c r="W109">
        <v>0</v>
      </c>
      <c r="X109">
        <v>0</v>
      </c>
      <c r="Y109">
        <v>985</v>
      </c>
      <c r="Z109">
        <v>0</v>
      </c>
      <c r="AA109">
        <v>1118</v>
      </c>
      <c r="AB109">
        <v>513</v>
      </c>
      <c r="AC109">
        <v>0</v>
      </c>
      <c r="AD109">
        <v>2920</v>
      </c>
      <c r="AE109">
        <v>3783</v>
      </c>
      <c r="AF109">
        <v>1583</v>
      </c>
      <c r="AG109">
        <v>2689</v>
      </c>
      <c r="AH109">
        <v>22536</v>
      </c>
    </row>
    <row r="110" spans="1:34" x14ac:dyDescent="0.35">
      <c r="A110" t="s">
        <v>238</v>
      </c>
      <c r="B110">
        <v>876</v>
      </c>
      <c r="C110">
        <v>9934</v>
      </c>
      <c r="D110">
        <v>56</v>
      </c>
      <c r="E110">
        <v>110</v>
      </c>
      <c r="F110">
        <v>1912</v>
      </c>
      <c r="G110">
        <v>0</v>
      </c>
      <c r="H110">
        <v>3387</v>
      </c>
      <c r="I110">
        <v>0</v>
      </c>
      <c r="J110">
        <v>0</v>
      </c>
      <c r="K110">
        <v>0</v>
      </c>
      <c r="L110">
        <v>1092</v>
      </c>
      <c r="M110">
        <v>1448</v>
      </c>
      <c r="N110">
        <v>33</v>
      </c>
      <c r="O110">
        <v>340</v>
      </c>
      <c r="P110">
        <v>19188</v>
      </c>
      <c r="Q110">
        <v>4759</v>
      </c>
      <c r="R110">
        <v>494</v>
      </c>
      <c r="S110">
        <v>1450</v>
      </c>
      <c r="T110">
        <v>0</v>
      </c>
      <c r="U110">
        <v>215</v>
      </c>
      <c r="V110">
        <v>892</v>
      </c>
      <c r="W110">
        <v>0</v>
      </c>
      <c r="X110">
        <v>44</v>
      </c>
      <c r="Y110">
        <v>447</v>
      </c>
      <c r="Z110">
        <v>695</v>
      </c>
      <c r="AA110">
        <v>417</v>
      </c>
      <c r="AB110">
        <v>84</v>
      </c>
      <c r="AC110">
        <v>689</v>
      </c>
      <c r="AD110">
        <v>1318</v>
      </c>
      <c r="AE110">
        <v>0</v>
      </c>
      <c r="AF110">
        <v>286</v>
      </c>
      <c r="AG110">
        <v>1512</v>
      </c>
      <c r="AH110">
        <v>13302</v>
      </c>
    </row>
    <row r="111" spans="1:34" x14ac:dyDescent="0.35">
      <c r="A111" t="s">
        <v>237</v>
      </c>
      <c r="B111">
        <v>1525</v>
      </c>
      <c r="C111">
        <v>0</v>
      </c>
      <c r="D111">
        <v>0</v>
      </c>
      <c r="E111">
        <v>45</v>
      </c>
      <c r="F111">
        <v>693</v>
      </c>
      <c r="G111">
        <v>0</v>
      </c>
      <c r="H111">
        <v>172</v>
      </c>
      <c r="I111">
        <v>0</v>
      </c>
      <c r="J111">
        <v>0</v>
      </c>
      <c r="K111">
        <v>0</v>
      </c>
      <c r="L111">
        <v>72</v>
      </c>
      <c r="M111">
        <v>0</v>
      </c>
      <c r="N111">
        <v>0</v>
      </c>
      <c r="O111">
        <v>49</v>
      </c>
      <c r="P111">
        <v>2556</v>
      </c>
      <c r="Q111">
        <v>717</v>
      </c>
      <c r="R111">
        <v>355</v>
      </c>
      <c r="S111">
        <v>71</v>
      </c>
      <c r="T111">
        <v>0</v>
      </c>
      <c r="U111">
        <v>0</v>
      </c>
      <c r="V111">
        <v>313</v>
      </c>
      <c r="W111">
        <v>0</v>
      </c>
      <c r="X111">
        <v>0</v>
      </c>
      <c r="Y111">
        <v>0</v>
      </c>
      <c r="Z111">
        <v>0</v>
      </c>
      <c r="AA111">
        <v>195</v>
      </c>
      <c r="AB111">
        <v>67</v>
      </c>
      <c r="AC111">
        <v>307</v>
      </c>
      <c r="AD111">
        <v>145</v>
      </c>
      <c r="AE111">
        <v>0</v>
      </c>
      <c r="AF111">
        <v>0</v>
      </c>
      <c r="AG111">
        <v>225</v>
      </c>
      <c r="AH111">
        <v>2395</v>
      </c>
    </row>
    <row r="112" spans="1:34" x14ac:dyDescent="0.35">
      <c r="A112" t="s">
        <v>236</v>
      </c>
      <c r="B112">
        <v>1817</v>
      </c>
      <c r="C112">
        <v>0</v>
      </c>
      <c r="D112">
        <v>0</v>
      </c>
      <c r="E112">
        <v>50</v>
      </c>
      <c r="F112">
        <v>640</v>
      </c>
      <c r="G112">
        <v>0</v>
      </c>
      <c r="H112">
        <v>596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290</v>
      </c>
      <c r="P112">
        <v>3393</v>
      </c>
      <c r="Q112">
        <v>1214</v>
      </c>
      <c r="R112">
        <v>373</v>
      </c>
      <c r="S112">
        <v>83</v>
      </c>
      <c r="T112">
        <v>0</v>
      </c>
      <c r="U112">
        <v>0</v>
      </c>
      <c r="V112">
        <v>337</v>
      </c>
      <c r="W112">
        <v>0</v>
      </c>
      <c r="X112">
        <v>0</v>
      </c>
      <c r="Y112">
        <v>2</v>
      </c>
      <c r="Z112">
        <v>0</v>
      </c>
      <c r="AA112">
        <v>334</v>
      </c>
      <c r="AB112">
        <v>28</v>
      </c>
      <c r="AC112">
        <v>514</v>
      </c>
      <c r="AD112">
        <v>452</v>
      </c>
      <c r="AE112">
        <v>0</v>
      </c>
      <c r="AF112">
        <v>50</v>
      </c>
      <c r="AG112">
        <v>93</v>
      </c>
      <c r="AH112">
        <v>3480</v>
      </c>
    </row>
    <row r="113" spans="1:34" x14ac:dyDescent="0.35">
      <c r="A113" t="s">
        <v>235</v>
      </c>
      <c r="B113">
        <v>11605</v>
      </c>
      <c r="C113">
        <v>588</v>
      </c>
      <c r="D113">
        <v>0</v>
      </c>
      <c r="E113">
        <v>150</v>
      </c>
      <c r="F113">
        <v>1810</v>
      </c>
      <c r="G113">
        <v>418</v>
      </c>
      <c r="H113">
        <v>5240</v>
      </c>
      <c r="I113">
        <v>0</v>
      </c>
      <c r="J113">
        <v>4390</v>
      </c>
      <c r="K113">
        <v>0</v>
      </c>
      <c r="L113">
        <v>0</v>
      </c>
      <c r="M113">
        <v>35</v>
      </c>
      <c r="N113">
        <v>73</v>
      </c>
      <c r="O113">
        <v>400</v>
      </c>
      <c r="P113">
        <v>24709</v>
      </c>
      <c r="Q113">
        <v>3795</v>
      </c>
      <c r="R113">
        <v>2192</v>
      </c>
      <c r="S113">
        <v>1783</v>
      </c>
      <c r="T113">
        <v>0</v>
      </c>
      <c r="U113">
        <v>3944</v>
      </c>
      <c r="V113">
        <v>1857</v>
      </c>
      <c r="W113">
        <v>0</v>
      </c>
      <c r="X113">
        <v>590</v>
      </c>
      <c r="Y113">
        <v>0</v>
      </c>
      <c r="Z113">
        <v>0</v>
      </c>
      <c r="AA113">
        <v>978</v>
      </c>
      <c r="AB113">
        <v>318</v>
      </c>
      <c r="AC113">
        <v>14</v>
      </c>
      <c r="AD113">
        <v>2946</v>
      </c>
      <c r="AE113">
        <v>2437</v>
      </c>
      <c r="AF113">
        <v>588</v>
      </c>
      <c r="AG113">
        <v>2207</v>
      </c>
      <c r="AH113">
        <v>23649</v>
      </c>
    </row>
    <row r="114" spans="1:34" x14ac:dyDescent="0.35">
      <c r="A114" t="s">
        <v>234</v>
      </c>
      <c r="B114">
        <v>2451</v>
      </c>
      <c r="C114">
        <v>0</v>
      </c>
      <c r="D114">
        <v>0</v>
      </c>
      <c r="E114">
        <v>44</v>
      </c>
      <c r="F114">
        <v>412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79</v>
      </c>
      <c r="M114">
        <v>0</v>
      </c>
      <c r="N114">
        <v>7</v>
      </c>
      <c r="O114">
        <v>216</v>
      </c>
      <c r="P114">
        <v>3209</v>
      </c>
      <c r="Q114">
        <v>1030</v>
      </c>
      <c r="R114">
        <v>616</v>
      </c>
      <c r="S114">
        <v>83</v>
      </c>
      <c r="T114">
        <v>0</v>
      </c>
      <c r="U114">
        <v>0</v>
      </c>
      <c r="V114">
        <v>390</v>
      </c>
      <c r="W114">
        <v>0</v>
      </c>
      <c r="X114">
        <v>72</v>
      </c>
      <c r="Y114">
        <v>100</v>
      </c>
      <c r="Z114">
        <v>132</v>
      </c>
      <c r="AA114">
        <v>463</v>
      </c>
      <c r="AB114">
        <v>64</v>
      </c>
      <c r="AC114">
        <v>219</v>
      </c>
      <c r="AD114">
        <v>109</v>
      </c>
      <c r="AE114">
        <v>0</v>
      </c>
      <c r="AF114">
        <v>0</v>
      </c>
      <c r="AG114">
        <v>389</v>
      </c>
      <c r="AH114">
        <v>3667</v>
      </c>
    </row>
    <row r="115" spans="1:34" x14ac:dyDescent="0.35">
      <c r="A115" t="s">
        <v>233</v>
      </c>
      <c r="B115">
        <v>0</v>
      </c>
      <c r="C115">
        <v>6322</v>
      </c>
      <c r="D115">
        <v>14</v>
      </c>
      <c r="E115">
        <v>75</v>
      </c>
      <c r="F115">
        <v>1057</v>
      </c>
      <c r="G115">
        <v>0</v>
      </c>
      <c r="H115">
        <v>2980</v>
      </c>
      <c r="I115">
        <v>10635</v>
      </c>
      <c r="J115">
        <v>0</v>
      </c>
      <c r="K115">
        <v>0</v>
      </c>
      <c r="L115">
        <v>333</v>
      </c>
      <c r="M115">
        <v>498</v>
      </c>
      <c r="N115">
        <v>0</v>
      </c>
      <c r="O115">
        <v>266</v>
      </c>
      <c r="P115">
        <v>22180</v>
      </c>
      <c r="Q115">
        <v>2680</v>
      </c>
      <c r="R115">
        <v>418</v>
      </c>
      <c r="S115">
        <v>764</v>
      </c>
      <c r="T115">
        <v>7365</v>
      </c>
      <c r="U115">
        <v>0</v>
      </c>
      <c r="V115">
        <v>1071</v>
      </c>
      <c r="W115">
        <v>0</v>
      </c>
      <c r="X115">
        <v>10</v>
      </c>
      <c r="Y115">
        <v>335</v>
      </c>
      <c r="Z115">
        <v>716</v>
      </c>
      <c r="AA115">
        <v>702</v>
      </c>
      <c r="AB115">
        <v>302</v>
      </c>
      <c r="AC115">
        <v>2986</v>
      </c>
      <c r="AD115">
        <v>3996</v>
      </c>
      <c r="AE115">
        <v>0</v>
      </c>
      <c r="AF115">
        <v>0</v>
      </c>
      <c r="AG115">
        <v>820</v>
      </c>
      <c r="AH115">
        <v>22165</v>
      </c>
    </row>
    <row r="116" spans="1:34" x14ac:dyDescent="0.35">
      <c r="A116" t="s">
        <v>232</v>
      </c>
      <c r="B116">
        <v>1126</v>
      </c>
      <c r="C116">
        <v>0</v>
      </c>
      <c r="D116">
        <v>0</v>
      </c>
      <c r="E116">
        <v>28</v>
      </c>
      <c r="F116">
        <v>506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136</v>
      </c>
      <c r="P116">
        <v>1796</v>
      </c>
      <c r="Q116">
        <v>700</v>
      </c>
      <c r="R116">
        <v>148</v>
      </c>
      <c r="S116">
        <v>10</v>
      </c>
      <c r="T116">
        <v>0</v>
      </c>
      <c r="U116">
        <v>0</v>
      </c>
      <c r="V116">
        <v>158</v>
      </c>
      <c r="W116">
        <v>0</v>
      </c>
      <c r="X116">
        <v>0</v>
      </c>
      <c r="Y116">
        <v>0</v>
      </c>
      <c r="Z116">
        <v>23</v>
      </c>
      <c r="AA116">
        <v>201</v>
      </c>
      <c r="AB116">
        <v>36</v>
      </c>
      <c r="AC116">
        <v>270</v>
      </c>
      <c r="AD116">
        <v>119</v>
      </c>
      <c r="AE116">
        <v>0</v>
      </c>
      <c r="AF116">
        <v>114</v>
      </c>
      <c r="AG116">
        <v>177</v>
      </c>
      <c r="AH116">
        <v>1956</v>
      </c>
    </row>
    <row r="117" spans="1:34" x14ac:dyDescent="0.35">
      <c r="A117" t="s">
        <v>231</v>
      </c>
      <c r="B117">
        <v>2544</v>
      </c>
      <c r="C117">
        <v>0</v>
      </c>
      <c r="D117">
        <v>0</v>
      </c>
      <c r="E117">
        <v>85</v>
      </c>
      <c r="F117">
        <v>641</v>
      </c>
      <c r="G117">
        <v>121</v>
      </c>
      <c r="H117">
        <v>1000</v>
      </c>
      <c r="I117">
        <v>0</v>
      </c>
      <c r="J117">
        <v>0</v>
      </c>
      <c r="K117">
        <v>0</v>
      </c>
      <c r="L117">
        <v>35</v>
      </c>
      <c r="M117">
        <v>0</v>
      </c>
      <c r="N117">
        <v>4</v>
      </c>
      <c r="O117">
        <v>51</v>
      </c>
      <c r="P117">
        <v>4481</v>
      </c>
      <c r="Q117">
        <v>1649</v>
      </c>
      <c r="R117">
        <v>462</v>
      </c>
      <c r="S117">
        <v>592</v>
      </c>
      <c r="T117">
        <v>0</v>
      </c>
      <c r="U117">
        <v>0</v>
      </c>
      <c r="V117">
        <v>395</v>
      </c>
      <c r="W117">
        <v>0</v>
      </c>
      <c r="X117">
        <v>0</v>
      </c>
      <c r="Y117">
        <v>19</v>
      </c>
      <c r="Z117">
        <v>0</v>
      </c>
      <c r="AA117">
        <v>318</v>
      </c>
      <c r="AB117">
        <v>94</v>
      </c>
      <c r="AC117">
        <v>418</v>
      </c>
      <c r="AD117">
        <v>119</v>
      </c>
      <c r="AE117">
        <v>0</v>
      </c>
      <c r="AF117">
        <v>103</v>
      </c>
      <c r="AG117">
        <v>163</v>
      </c>
      <c r="AH117">
        <v>4332</v>
      </c>
    </row>
    <row r="118" spans="1:34" x14ac:dyDescent="0.35">
      <c r="A118" t="s">
        <v>230</v>
      </c>
      <c r="B118">
        <v>3514</v>
      </c>
      <c r="C118">
        <v>0</v>
      </c>
      <c r="D118">
        <v>0</v>
      </c>
      <c r="E118">
        <v>55</v>
      </c>
      <c r="F118">
        <v>1107</v>
      </c>
      <c r="G118">
        <v>0</v>
      </c>
      <c r="H118">
        <v>2343</v>
      </c>
      <c r="I118">
        <v>6188</v>
      </c>
      <c r="J118">
        <v>0</v>
      </c>
      <c r="K118">
        <v>0</v>
      </c>
      <c r="L118">
        <v>335</v>
      </c>
      <c r="M118">
        <v>0</v>
      </c>
      <c r="N118">
        <v>0</v>
      </c>
      <c r="O118">
        <v>94</v>
      </c>
      <c r="P118">
        <v>13636</v>
      </c>
      <c r="Q118">
        <v>1586</v>
      </c>
      <c r="R118">
        <v>808</v>
      </c>
      <c r="S118">
        <v>1208</v>
      </c>
      <c r="T118">
        <v>5709</v>
      </c>
      <c r="U118">
        <v>0</v>
      </c>
      <c r="V118">
        <v>604</v>
      </c>
      <c r="W118">
        <v>0</v>
      </c>
      <c r="X118">
        <v>93</v>
      </c>
      <c r="Y118">
        <v>6</v>
      </c>
      <c r="Z118">
        <v>0</v>
      </c>
      <c r="AA118">
        <v>392</v>
      </c>
      <c r="AB118">
        <v>181</v>
      </c>
      <c r="AC118">
        <v>1274</v>
      </c>
      <c r="AD118">
        <v>477</v>
      </c>
      <c r="AE118">
        <v>0</v>
      </c>
      <c r="AF118">
        <v>235</v>
      </c>
      <c r="AG118">
        <v>767</v>
      </c>
      <c r="AH118">
        <v>13340</v>
      </c>
    </row>
    <row r="119" spans="1:34" x14ac:dyDescent="0.35">
      <c r="A119" t="s">
        <v>229</v>
      </c>
      <c r="B119">
        <v>665</v>
      </c>
      <c r="C119">
        <v>0</v>
      </c>
      <c r="D119">
        <v>0</v>
      </c>
      <c r="E119">
        <v>30</v>
      </c>
      <c r="F119">
        <v>447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72</v>
      </c>
      <c r="M119">
        <v>0</v>
      </c>
      <c r="N119">
        <v>0</v>
      </c>
      <c r="O119">
        <v>24</v>
      </c>
      <c r="P119">
        <v>1238</v>
      </c>
      <c r="Q119">
        <v>588</v>
      </c>
      <c r="R119">
        <v>90</v>
      </c>
      <c r="S119">
        <v>0</v>
      </c>
      <c r="T119">
        <v>0</v>
      </c>
      <c r="U119">
        <v>0</v>
      </c>
      <c r="V119">
        <v>210</v>
      </c>
      <c r="W119">
        <v>0</v>
      </c>
      <c r="X119">
        <v>0</v>
      </c>
      <c r="Y119">
        <v>34</v>
      </c>
      <c r="Z119">
        <v>0</v>
      </c>
      <c r="AA119">
        <v>176</v>
      </c>
      <c r="AB119">
        <v>72</v>
      </c>
      <c r="AC119">
        <v>18</v>
      </c>
      <c r="AD119">
        <v>24</v>
      </c>
      <c r="AE119">
        <v>0</v>
      </c>
      <c r="AF119">
        <v>0</v>
      </c>
      <c r="AG119">
        <v>29</v>
      </c>
      <c r="AH119">
        <v>1241</v>
      </c>
    </row>
    <row r="120" spans="1:34" x14ac:dyDescent="0.35">
      <c r="A120" t="s">
        <v>228</v>
      </c>
      <c r="B120">
        <v>2175</v>
      </c>
      <c r="C120">
        <v>0</v>
      </c>
      <c r="D120">
        <v>0</v>
      </c>
      <c r="E120">
        <v>21</v>
      </c>
      <c r="F120">
        <v>344</v>
      </c>
      <c r="G120">
        <v>0</v>
      </c>
      <c r="H120">
        <v>80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38</v>
      </c>
      <c r="P120">
        <v>2658</v>
      </c>
      <c r="Q120">
        <v>477</v>
      </c>
      <c r="R120">
        <v>180</v>
      </c>
      <c r="S120">
        <v>330</v>
      </c>
      <c r="T120">
        <v>0</v>
      </c>
      <c r="U120">
        <v>0</v>
      </c>
      <c r="V120">
        <v>274</v>
      </c>
      <c r="W120">
        <v>0</v>
      </c>
      <c r="X120">
        <v>67</v>
      </c>
      <c r="Y120">
        <v>0</v>
      </c>
      <c r="Z120">
        <v>0</v>
      </c>
      <c r="AA120">
        <v>156</v>
      </c>
      <c r="AB120">
        <v>15</v>
      </c>
      <c r="AC120">
        <v>406</v>
      </c>
      <c r="AD120">
        <v>326</v>
      </c>
      <c r="AE120">
        <v>0</v>
      </c>
      <c r="AF120">
        <v>191</v>
      </c>
      <c r="AG120">
        <v>198</v>
      </c>
      <c r="AH120">
        <v>2620</v>
      </c>
    </row>
    <row r="121" spans="1:34" x14ac:dyDescent="0.35">
      <c r="A121" t="s">
        <v>227</v>
      </c>
      <c r="B121">
        <v>6130</v>
      </c>
      <c r="C121">
        <v>0</v>
      </c>
      <c r="D121">
        <v>0</v>
      </c>
      <c r="E121">
        <v>56</v>
      </c>
      <c r="F121">
        <v>1774</v>
      </c>
      <c r="G121">
        <v>0</v>
      </c>
      <c r="H121">
        <v>2808</v>
      </c>
      <c r="I121">
        <v>0</v>
      </c>
      <c r="J121">
        <v>0</v>
      </c>
      <c r="K121">
        <v>0</v>
      </c>
      <c r="L121">
        <v>255</v>
      </c>
      <c r="M121">
        <v>0</v>
      </c>
      <c r="N121">
        <v>0</v>
      </c>
      <c r="O121">
        <v>256</v>
      </c>
      <c r="P121">
        <v>11279</v>
      </c>
      <c r="Q121">
        <v>3755</v>
      </c>
      <c r="R121">
        <v>882</v>
      </c>
      <c r="S121">
        <v>1865</v>
      </c>
      <c r="T121">
        <v>0</v>
      </c>
      <c r="U121">
        <v>0</v>
      </c>
      <c r="V121">
        <v>809</v>
      </c>
      <c r="W121">
        <v>0</v>
      </c>
      <c r="X121">
        <v>0</v>
      </c>
      <c r="Y121">
        <v>371</v>
      </c>
      <c r="Z121">
        <v>182</v>
      </c>
      <c r="AA121">
        <v>869</v>
      </c>
      <c r="AB121">
        <v>437</v>
      </c>
      <c r="AC121">
        <v>1167</v>
      </c>
      <c r="AD121">
        <v>416</v>
      </c>
      <c r="AE121">
        <v>0</v>
      </c>
      <c r="AF121">
        <v>0</v>
      </c>
      <c r="AG121">
        <v>638</v>
      </c>
      <c r="AH121">
        <v>11391</v>
      </c>
    </row>
    <row r="122" spans="1:34" x14ac:dyDescent="0.35">
      <c r="A122" t="s">
        <v>1203</v>
      </c>
      <c r="B122">
        <v>11150</v>
      </c>
      <c r="C122">
        <v>0</v>
      </c>
      <c r="D122">
        <v>0</v>
      </c>
      <c r="E122">
        <v>139</v>
      </c>
      <c r="F122">
        <v>1912</v>
      </c>
      <c r="G122">
        <v>4</v>
      </c>
      <c r="H122">
        <v>4577</v>
      </c>
      <c r="I122">
        <v>0</v>
      </c>
      <c r="J122">
        <v>0</v>
      </c>
      <c r="K122">
        <v>0</v>
      </c>
      <c r="L122">
        <v>74</v>
      </c>
      <c r="M122">
        <v>1435</v>
      </c>
      <c r="N122">
        <v>23</v>
      </c>
      <c r="O122">
        <v>609</v>
      </c>
      <c r="P122">
        <v>19923</v>
      </c>
      <c r="Q122">
        <f>+AH122-SUM(R122:AG122)</f>
        <v>3458</v>
      </c>
      <c r="R122">
        <v>1718</v>
      </c>
      <c r="S122">
        <v>2781</v>
      </c>
      <c r="T122">
        <v>0</v>
      </c>
      <c r="U122">
        <v>5</v>
      </c>
      <c r="V122">
        <v>1393</v>
      </c>
      <c r="W122">
        <v>0</v>
      </c>
      <c r="X122">
        <v>0</v>
      </c>
      <c r="Y122">
        <v>55</v>
      </c>
      <c r="Z122">
        <v>506</v>
      </c>
      <c r="AA122">
        <v>838</v>
      </c>
      <c r="AB122">
        <v>184</v>
      </c>
      <c r="AC122">
        <v>3664</v>
      </c>
      <c r="AD122">
        <v>4026</v>
      </c>
      <c r="AE122">
        <v>1164</v>
      </c>
      <c r="AF122">
        <v>907</v>
      </c>
      <c r="AG122">
        <v>1595</v>
      </c>
      <c r="AH122">
        <v>22294</v>
      </c>
    </row>
    <row r="123" spans="1:34" x14ac:dyDescent="0.35">
      <c r="A123" t="s">
        <v>226</v>
      </c>
      <c r="B123">
        <v>824</v>
      </c>
      <c r="C123">
        <v>0</v>
      </c>
      <c r="D123">
        <v>0</v>
      </c>
      <c r="E123">
        <v>20</v>
      </c>
      <c r="F123">
        <v>461</v>
      </c>
      <c r="G123">
        <v>0</v>
      </c>
      <c r="H123">
        <v>229</v>
      </c>
      <c r="I123">
        <v>1225</v>
      </c>
      <c r="J123">
        <v>0</v>
      </c>
      <c r="K123">
        <v>0</v>
      </c>
      <c r="L123">
        <v>634</v>
      </c>
      <c r="M123">
        <v>0</v>
      </c>
      <c r="N123">
        <v>0</v>
      </c>
      <c r="O123">
        <v>84</v>
      </c>
      <c r="P123">
        <v>3477</v>
      </c>
      <c r="Q123">
        <v>604</v>
      </c>
      <c r="R123">
        <v>95</v>
      </c>
      <c r="S123">
        <v>306</v>
      </c>
      <c r="T123">
        <v>1468</v>
      </c>
      <c r="U123">
        <v>0</v>
      </c>
      <c r="V123">
        <v>35</v>
      </c>
      <c r="W123">
        <v>0</v>
      </c>
      <c r="X123">
        <v>0</v>
      </c>
      <c r="Y123">
        <v>237</v>
      </c>
      <c r="Z123">
        <v>0</v>
      </c>
      <c r="AA123">
        <v>145</v>
      </c>
      <c r="AB123">
        <v>69</v>
      </c>
      <c r="AC123">
        <v>49</v>
      </c>
      <c r="AD123">
        <v>247</v>
      </c>
      <c r="AE123">
        <v>279</v>
      </c>
      <c r="AF123">
        <v>0</v>
      </c>
      <c r="AG123">
        <v>111</v>
      </c>
      <c r="AH123">
        <v>3645</v>
      </c>
    </row>
    <row r="124" spans="1:34" x14ac:dyDescent="0.35">
      <c r="A124" t="s">
        <v>225</v>
      </c>
      <c r="B124">
        <v>32647</v>
      </c>
      <c r="C124">
        <v>4312</v>
      </c>
      <c r="D124">
        <v>43</v>
      </c>
      <c r="E124">
        <v>342</v>
      </c>
      <c r="F124">
        <v>3925</v>
      </c>
      <c r="G124">
        <v>1075</v>
      </c>
      <c r="H124">
        <v>19443</v>
      </c>
      <c r="I124">
        <v>0</v>
      </c>
      <c r="J124">
        <v>5075</v>
      </c>
      <c r="K124">
        <v>0</v>
      </c>
      <c r="L124">
        <v>81</v>
      </c>
      <c r="M124">
        <v>2677</v>
      </c>
      <c r="N124">
        <v>154</v>
      </c>
      <c r="O124">
        <v>6166</v>
      </c>
      <c r="P124">
        <v>75940</v>
      </c>
      <c r="Q124">
        <v>14805</v>
      </c>
      <c r="R124">
        <v>2514</v>
      </c>
      <c r="S124">
        <v>7391</v>
      </c>
      <c r="T124">
        <v>0</v>
      </c>
      <c r="U124">
        <v>3740</v>
      </c>
      <c r="V124">
        <v>8642</v>
      </c>
      <c r="W124">
        <v>0</v>
      </c>
      <c r="X124">
        <v>798</v>
      </c>
      <c r="Y124">
        <v>66</v>
      </c>
      <c r="Z124">
        <v>379</v>
      </c>
      <c r="AA124">
        <v>2672</v>
      </c>
      <c r="AB124">
        <v>509</v>
      </c>
      <c r="AC124">
        <v>2122</v>
      </c>
      <c r="AD124">
        <v>19038</v>
      </c>
      <c r="AE124">
        <v>5381</v>
      </c>
      <c r="AF124">
        <v>67</v>
      </c>
      <c r="AG124">
        <v>10816</v>
      </c>
      <c r="AH124">
        <v>78940</v>
      </c>
    </row>
    <row r="125" spans="1:34" x14ac:dyDescent="0.35">
      <c r="A125" t="s">
        <v>224</v>
      </c>
      <c r="B125">
        <v>2429</v>
      </c>
      <c r="C125">
        <v>0</v>
      </c>
      <c r="D125">
        <v>0</v>
      </c>
      <c r="E125">
        <v>40</v>
      </c>
      <c r="F125">
        <v>850</v>
      </c>
      <c r="G125">
        <v>0</v>
      </c>
      <c r="H125">
        <v>1190</v>
      </c>
      <c r="I125">
        <v>0</v>
      </c>
      <c r="J125">
        <v>0</v>
      </c>
      <c r="K125">
        <v>0</v>
      </c>
      <c r="L125">
        <v>116</v>
      </c>
      <c r="M125">
        <v>15</v>
      </c>
      <c r="N125">
        <v>17</v>
      </c>
      <c r="O125">
        <v>48</v>
      </c>
      <c r="P125">
        <v>4705</v>
      </c>
      <c r="Q125">
        <v>2822</v>
      </c>
      <c r="R125">
        <v>68</v>
      </c>
      <c r="S125">
        <v>838</v>
      </c>
      <c r="T125">
        <v>0</v>
      </c>
      <c r="U125">
        <v>0</v>
      </c>
      <c r="V125">
        <v>352</v>
      </c>
      <c r="W125">
        <v>0</v>
      </c>
      <c r="X125">
        <v>77</v>
      </c>
      <c r="Y125">
        <v>1</v>
      </c>
      <c r="Z125">
        <v>11</v>
      </c>
      <c r="AA125">
        <v>343</v>
      </c>
      <c r="AB125">
        <v>170</v>
      </c>
      <c r="AC125">
        <v>318</v>
      </c>
      <c r="AD125">
        <v>68</v>
      </c>
      <c r="AE125">
        <v>0</v>
      </c>
      <c r="AF125">
        <v>0</v>
      </c>
      <c r="AG125">
        <v>740</v>
      </c>
      <c r="AH125">
        <v>5808</v>
      </c>
    </row>
    <row r="126" spans="1:34" x14ac:dyDescent="0.35">
      <c r="A126" t="s">
        <v>223</v>
      </c>
      <c r="B126">
        <v>0</v>
      </c>
      <c r="C126">
        <v>9403</v>
      </c>
      <c r="D126">
        <v>342</v>
      </c>
      <c r="E126">
        <v>156</v>
      </c>
      <c r="F126">
        <v>2240</v>
      </c>
      <c r="G126">
        <v>0</v>
      </c>
      <c r="H126">
        <v>5154</v>
      </c>
      <c r="I126">
        <v>21504</v>
      </c>
      <c r="J126">
        <v>2032</v>
      </c>
      <c r="K126">
        <v>0</v>
      </c>
      <c r="L126">
        <v>3452</v>
      </c>
      <c r="M126">
        <v>0</v>
      </c>
      <c r="N126">
        <v>113</v>
      </c>
      <c r="O126">
        <v>1152</v>
      </c>
      <c r="P126">
        <v>45548</v>
      </c>
      <c r="Q126">
        <v>6193</v>
      </c>
      <c r="R126">
        <v>1948</v>
      </c>
      <c r="S126">
        <v>1983</v>
      </c>
      <c r="T126">
        <v>14476</v>
      </c>
      <c r="U126">
        <v>786</v>
      </c>
      <c r="V126">
        <v>3069</v>
      </c>
      <c r="W126">
        <v>0</v>
      </c>
      <c r="X126">
        <v>710</v>
      </c>
      <c r="Y126">
        <v>1922</v>
      </c>
      <c r="Z126">
        <v>0</v>
      </c>
      <c r="AA126">
        <v>448</v>
      </c>
      <c r="AB126">
        <v>211</v>
      </c>
      <c r="AC126">
        <v>5076</v>
      </c>
      <c r="AD126">
        <v>3718</v>
      </c>
      <c r="AE126">
        <v>3672</v>
      </c>
      <c r="AF126">
        <v>0</v>
      </c>
      <c r="AG126">
        <v>1446</v>
      </c>
      <c r="AH126">
        <v>45658</v>
      </c>
    </row>
    <row r="127" spans="1:34" x14ac:dyDescent="0.35">
      <c r="A127" t="s">
        <v>222</v>
      </c>
      <c r="B127">
        <v>1166</v>
      </c>
      <c r="C127">
        <v>479</v>
      </c>
      <c r="D127">
        <v>181</v>
      </c>
      <c r="E127">
        <v>55</v>
      </c>
      <c r="F127">
        <v>1187</v>
      </c>
      <c r="G127">
        <v>0</v>
      </c>
      <c r="H127">
        <v>766</v>
      </c>
      <c r="I127">
        <v>0</v>
      </c>
      <c r="J127">
        <v>0</v>
      </c>
      <c r="K127">
        <v>0</v>
      </c>
      <c r="L127">
        <v>149</v>
      </c>
      <c r="M127">
        <v>0</v>
      </c>
      <c r="N127">
        <v>95</v>
      </c>
      <c r="O127">
        <v>97</v>
      </c>
      <c r="P127">
        <v>4175</v>
      </c>
      <c r="Q127">
        <v>1837</v>
      </c>
      <c r="R127">
        <v>22</v>
      </c>
      <c r="S127">
        <v>834</v>
      </c>
      <c r="T127">
        <v>0</v>
      </c>
      <c r="U127">
        <v>0</v>
      </c>
      <c r="V127">
        <v>344</v>
      </c>
      <c r="W127">
        <v>0</v>
      </c>
      <c r="X127">
        <v>0</v>
      </c>
      <c r="Y127">
        <v>4</v>
      </c>
      <c r="Z127">
        <v>0</v>
      </c>
      <c r="AA127">
        <v>465</v>
      </c>
      <c r="AB127">
        <v>98</v>
      </c>
      <c r="AC127">
        <v>149</v>
      </c>
      <c r="AD127">
        <v>136</v>
      </c>
      <c r="AE127">
        <v>0</v>
      </c>
      <c r="AF127">
        <v>0</v>
      </c>
      <c r="AG127">
        <v>406</v>
      </c>
      <c r="AH127">
        <v>4295</v>
      </c>
    </row>
    <row r="128" spans="1:34" x14ac:dyDescent="0.35">
      <c r="A128" t="s">
        <v>221</v>
      </c>
      <c r="B128">
        <v>556</v>
      </c>
      <c r="C128">
        <v>0</v>
      </c>
      <c r="D128">
        <v>0</v>
      </c>
      <c r="E128">
        <v>2</v>
      </c>
      <c r="F128">
        <v>359</v>
      </c>
      <c r="G128">
        <v>0</v>
      </c>
      <c r="H128">
        <v>173</v>
      </c>
      <c r="I128">
        <v>0</v>
      </c>
      <c r="J128">
        <v>0</v>
      </c>
      <c r="K128">
        <v>0</v>
      </c>
      <c r="L128">
        <v>7</v>
      </c>
      <c r="M128">
        <v>9</v>
      </c>
      <c r="N128">
        <v>0</v>
      </c>
      <c r="O128">
        <v>16</v>
      </c>
      <c r="P128">
        <v>1122</v>
      </c>
      <c r="Q128">
        <v>424</v>
      </c>
      <c r="R128">
        <v>0</v>
      </c>
      <c r="S128">
        <v>44</v>
      </c>
      <c r="T128">
        <v>0</v>
      </c>
      <c r="U128">
        <v>0</v>
      </c>
      <c r="V128">
        <v>75</v>
      </c>
      <c r="W128">
        <v>0</v>
      </c>
      <c r="X128">
        <v>0</v>
      </c>
      <c r="Y128">
        <v>0</v>
      </c>
      <c r="Z128">
        <v>7</v>
      </c>
      <c r="AA128">
        <v>112</v>
      </c>
      <c r="AB128">
        <v>6</v>
      </c>
      <c r="AC128">
        <v>118</v>
      </c>
      <c r="AD128">
        <v>146</v>
      </c>
      <c r="AE128">
        <v>0</v>
      </c>
      <c r="AF128">
        <v>0</v>
      </c>
      <c r="AG128">
        <v>63</v>
      </c>
      <c r="AH128">
        <v>995</v>
      </c>
    </row>
    <row r="129" spans="1:34" x14ac:dyDescent="0.35">
      <c r="A129" t="s">
        <v>220</v>
      </c>
      <c r="B129">
        <v>2554</v>
      </c>
      <c r="C129">
        <v>0</v>
      </c>
      <c r="D129">
        <v>0</v>
      </c>
      <c r="E129">
        <v>0</v>
      </c>
      <c r="F129">
        <v>880</v>
      </c>
      <c r="G129">
        <v>543</v>
      </c>
      <c r="H129">
        <v>1050</v>
      </c>
      <c r="I129">
        <v>5626</v>
      </c>
      <c r="J129">
        <v>0</v>
      </c>
      <c r="K129">
        <v>0</v>
      </c>
      <c r="L129">
        <v>0</v>
      </c>
      <c r="M129">
        <v>0</v>
      </c>
      <c r="N129">
        <v>19</v>
      </c>
      <c r="O129">
        <v>105</v>
      </c>
      <c r="P129">
        <v>10777</v>
      </c>
      <c r="Q129">
        <v>1701</v>
      </c>
      <c r="R129">
        <v>552</v>
      </c>
      <c r="S129">
        <v>818</v>
      </c>
      <c r="T129">
        <v>3737</v>
      </c>
      <c r="U129">
        <v>0</v>
      </c>
      <c r="V129">
        <v>617</v>
      </c>
      <c r="W129">
        <v>0</v>
      </c>
      <c r="X129">
        <v>98</v>
      </c>
      <c r="Y129">
        <v>0</v>
      </c>
      <c r="Z129">
        <v>0</v>
      </c>
      <c r="AA129">
        <v>193</v>
      </c>
      <c r="AB129">
        <v>48</v>
      </c>
      <c r="AC129">
        <v>525</v>
      </c>
      <c r="AD129">
        <v>907</v>
      </c>
      <c r="AE129">
        <v>0</v>
      </c>
      <c r="AF129">
        <v>0</v>
      </c>
      <c r="AG129">
        <v>243</v>
      </c>
      <c r="AH129">
        <v>9439</v>
      </c>
    </row>
    <row r="130" spans="1:34" x14ac:dyDescent="0.35">
      <c r="A130" t="s">
        <v>219</v>
      </c>
      <c r="B130">
        <v>1989</v>
      </c>
      <c r="C130">
        <v>0</v>
      </c>
      <c r="D130">
        <v>0</v>
      </c>
      <c r="E130">
        <v>33</v>
      </c>
      <c r="F130">
        <v>160</v>
      </c>
      <c r="G130">
        <v>304</v>
      </c>
      <c r="H130">
        <v>189</v>
      </c>
      <c r="I130">
        <v>0</v>
      </c>
      <c r="J130">
        <v>0</v>
      </c>
      <c r="K130">
        <v>0</v>
      </c>
      <c r="L130">
        <v>276</v>
      </c>
      <c r="M130">
        <v>0</v>
      </c>
      <c r="N130">
        <v>3</v>
      </c>
      <c r="O130">
        <v>397</v>
      </c>
      <c r="P130">
        <v>3351</v>
      </c>
      <c r="Q130">
        <v>1031</v>
      </c>
      <c r="R130">
        <v>184</v>
      </c>
      <c r="S130">
        <v>202</v>
      </c>
      <c r="T130">
        <v>0</v>
      </c>
      <c r="U130">
        <v>0</v>
      </c>
      <c r="V130">
        <v>305</v>
      </c>
      <c r="W130">
        <v>0</v>
      </c>
      <c r="X130">
        <v>0</v>
      </c>
      <c r="Y130">
        <v>19</v>
      </c>
      <c r="Z130">
        <v>0</v>
      </c>
      <c r="AA130">
        <v>298</v>
      </c>
      <c r="AB130">
        <v>68</v>
      </c>
      <c r="AC130">
        <v>421</v>
      </c>
      <c r="AD130">
        <v>210</v>
      </c>
      <c r="AE130">
        <v>0</v>
      </c>
      <c r="AF130">
        <v>39</v>
      </c>
      <c r="AG130">
        <v>542</v>
      </c>
      <c r="AH130">
        <v>3319</v>
      </c>
    </row>
    <row r="131" spans="1:34" x14ac:dyDescent="0.35">
      <c r="A131" t="s">
        <v>218</v>
      </c>
      <c r="B131">
        <v>4822</v>
      </c>
      <c r="C131">
        <v>0</v>
      </c>
      <c r="D131">
        <v>0</v>
      </c>
      <c r="E131">
        <v>0</v>
      </c>
      <c r="F131">
        <v>650</v>
      </c>
      <c r="G131">
        <v>0</v>
      </c>
      <c r="H131">
        <v>2121</v>
      </c>
      <c r="I131">
        <v>0</v>
      </c>
      <c r="J131">
        <v>0</v>
      </c>
      <c r="K131">
        <v>0</v>
      </c>
      <c r="L131">
        <v>2062</v>
      </c>
      <c r="M131">
        <v>151</v>
      </c>
      <c r="N131">
        <v>0</v>
      </c>
      <c r="O131">
        <v>209</v>
      </c>
      <c r="P131">
        <v>10015</v>
      </c>
      <c r="Q131">
        <v>2162</v>
      </c>
      <c r="R131">
        <v>686</v>
      </c>
      <c r="S131">
        <v>693</v>
      </c>
      <c r="T131">
        <v>0</v>
      </c>
      <c r="U131">
        <v>0</v>
      </c>
      <c r="V131">
        <v>654</v>
      </c>
      <c r="W131">
        <v>0</v>
      </c>
      <c r="X131">
        <v>0</v>
      </c>
      <c r="Y131">
        <v>1209</v>
      </c>
      <c r="Z131">
        <v>361</v>
      </c>
      <c r="AA131">
        <v>318</v>
      </c>
      <c r="AB131">
        <v>537</v>
      </c>
      <c r="AC131">
        <v>1024</v>
      </c>
      <c r="AD131">
        <v>1115</v>
      </c>
      <c r="AE131">
        <v>0</v>
      </c>
      <c r="AF131">
        <v>0</v>
      </c>
      <c r="AG131">
        <v>563</v>
      </c>
      <c r="AH131">
        <v>9322</v>
      </c>
    </row>
    <row r="132" spans="1:34" x14ac:dyDescent="0.35">
      <c r="A132" t="s">
        <v>217</v>
      </c>
      <c r="B132">
        <v>0</v>
      </c>
      <c r="C132">
        <v>15902</v>
      </c>
      <c r="D132">
        <v>104</v>
      </c>
      <c r="E132">
        <v>160</v>
      </c>
      <c r="F132">
        <v>1360</v>
      </c>
      <c r="G132">
        <v>189</v>
      </c>
      <c r="H132">
        <v>6321</v>
      </c>
      <c r="I132">
        <v>0</v>
      </c>
      <c r="J132">
        <v>4022</v>
      </c>
      <c r="K132">
        <v>0</v>
      </c>
      <c r="L132">
        <v>3340</v>
      </c>
      <c r="M132">
        <v>0</v>
      </c>
      <c r="N132">
        <v>0</v>
      </c>
      <c r="O132">
        <v>1281</v>
      </c>
      <c r="P132">
        <v>32679</v>
      </c>
      <c r="Q132">
        <v>5007</v>
      </c>
      <c r="R132">
        <v>2865</v>
      </c>
      <c r="S132">
        <v>3455</v>
      </c>
      <c r="T132">
        <v>0</v>
      </c>
      <c r="U132">
        <v>2172</v>
      </c>
      <c r="V132">
        <v>2811</v>
      </c>
      <c r="W132">
        <v>0</v>
      </c>
      <c r="X132">
        <v>82</v>
      </c>
      <c r="Y132">
        <v>654</v>
      </c>
      <c r="Z132">
        <v>0</v>
      </c>
      <c r="AA132">
        <v>1321</v>
      </c>
      <c r="AB132">
        <v>166</v>
      </c>
      <c r="AC132">
        <v>0</v>
      </c>
      <c r="AD132">
        <v>4777</v>
      </c>
      <c r="AE132">
        <v>9093</v>
      </c>
      <c r="AF132">
        <v>0</v>
      </c>
      <c r="AG132">
        <v>2331</v>
      </c>
      <c r="AH132">
        <v>34734</v>
      </c>
    </row>
    <row r="133" spans="1:34" x14ac:dyDescent="0.35">
      <c r="A133" t="s">
        <v>216</v>
      </c>
      <c r="B133">
        <v>3646</v>
      </c>
      <c r="C133">
        <v>0</v>
      </c>
      <c r="D133">
        <v>0</v>
      </c>
      <c r="E133">
        <v>71</v>
      </c>
      <c r="F133">
        <v>1500</v>
      </c>
      <c r="G133">
        <v>0</v>
      </c>
      <c r="H133">
        <v>117</v>
      </c>
      <c r="I133">
        <v>375</v>
      </c>
      <c r="J133">
        <v>0</v>
      </c>
      <c r="K133">
        <v>0</v>
      </c>
      <c r="L133">
        <v>78</v>
      </c>
      <c r="M133">
        <v>0</v>
      </c>
      <c r="N133">
        <v>0</v>
      </c>
      <c r="O133">
        <v>2</v>
      </c>
      <c r="P133">
        <v>5789</v>
      </c>
      <c r="Q133">
        <v>2675</v>
      </c>
      <c r="R133">
        <v>0</v>
      </c>
      <c r="S133">
        <v>604</v>
      </c>
      <c r="T133">
        <v>262</v>
      </c>
      <c r="U133">
        <v>0</v>
      </c>
      <c r="V133">
        <v>742</v>
      </c>
      <c r="W133">
        <v>0</v>
      </c>
      <c r="X133">
        <v>0</v>
      </c>
      <c r="Y133">
        <v>75</v>
      </c>
      <c r="Z133">
        <v>0</v>
      </c>
      <c r="AA133">
        <v>473</v>
      </c>
      <c r="AB133">
        <v>107</v>
      </c>
      <c r="AC133">
        <v>411</v>
      </c>
      <c r="AD133">
        <v>191</v>
      </c>
      <c r="AE133">
        <v>28</v>
      </c>
      <c r="AF133">
        <v>0</v>
      </c>
      <c r="AG133">
        <v>601</v>
      </c>
      <c r="AH133">
        <v>6169</v>
      </c>
    </row>
    <row r="134" spans="1:34" x14ac:dyDescent="0.35">
      <c r="A134" t="s">
        <v>215</v>
      </c>
      <c r="B134">
        <v>16500</v>
      </c>
      <c r="C134">
        <v>852</v>
      </c>
      <c r="D134">
        <v>5</v>
      </c>
      <c r="E134">
        <v>0</v>
      </c>
      <c r="F134">
        <v>3099</v>
      </c>
      <c r="G134">
        <v>0</v>
      </c>
      <c r="H134">
        <v>0</v>
      </c>
      <c r="I134">
        <v>32548</v>
      </c>
      <c r="J134">
        <v>0</v>
      </c>
      <c r="K134">
        <v>0</v>
      </c>
      <c r="L134">
        <v>2076</v>
      </c>
      <c r="M134">
        <v>1799</v>
      </c>
      <c r="N134">
        <v>25</v>
      </c>
      <c r="O134">
        <v>2878</v>
      </c>
      <c r="P134">
        <v>59782</v>
      </c>
      <c r="Q134">
        <v>6456</v>
      </c>
      <c r="R134">
        <v>2430</v>
      </c>
      <c r="S134">
        <v>0</v>
      </c>
      <c r="T134">
        <v>29159</v>
      </c>
      <c r="U134">
        <v>0</v>
      </c>
      <c r="V134">
        <v>3211</v>
      </c>
      <c r="W134">
        <v>0</v>
      </c>
      <c r="X134">
        <v>424</v>
      </c>
      <c r="Y134">
        <v>886</v>
      </c>
      <c r="Z134">
        <v>3277</v>
      </c>
      <c r="AA134">
        <v>852</v>
      </c>
      <c r="AB134">
        <v>497</v>
      </c>
      <c r="AC134">
        <v>5050</v>
      </c>
      <c r="AD134">
        <v>5735</v>
      </c>
      <c r="AE134">
        <v>962</v>
      </c>
      <c r="AF134">
        <v>45</v>
      </c>
      <c r="AG134">
        <v>5625</v>
      </c>
      <c r="AH134">
        <v>64609</v>
      </c>
    </row>
    <row r="135" spans="1:34" x14ac:dyDescent="0.35">
      <c r="A135" t="s">
        <v>214</v>
      </c>
      <c r="B135">
        <v>58127</v>
      </c>
      <c r="C135">
        <v>0</v>
      </c>
      <c r="D135">
        <v>0</v>
      </c>
      <c r="E135">
        <v>0</v>
      </c>
      <c r="F135">
        <v>2161</v>
      </c>
      <c r="G135">
        <v>117</v>
      </c>
      <c r="H135">
        <v>0</v>
      </c>
      <c r="I135">
        <v>54965</v>
      </c>
      <c r="J135">
        <v>4276</v>
      </c>
      <c r="K135">
        <v>0</v>
      </c>
      <c r="L135">
        <v>1881</v>
      </c>
      <c r="M135">
        <v>754</v>
      </c>
      <c r="N135">
        <v>986</v>
      </c>
      <c r="O135">
        <v>5035</v>
      </c>
      <c r="P135">
        <v>128302</v>
      </c>
      <c r="Q135">
        <v>12086</v>
      </c>
      <c r="R135">
        <v>19474</v>
      </c>
      <c r="S135">
        <v>0</v>
      </c>
      <c r="T135">
        <v>46407</v>
      </c>
      <c r="U135">
        <v>2572</v>
      </c>
      <c r="V135">
        <v>5193</v>
      </c>
      <c r="W135">
        <v>0</v>
      </c>
      <c r="X135">
        <v>1488</v>
      </c>
      <c r="Y135">
        <v>1056</v>
      </c>
      <c r="Z135">
        <v>633</v>
      </c>
      <c r="AA135">
        <v>3809</v>
      </c>
      <c r="AB135">
        <v>1306</v>
      </c>
      <c r="AC135">
        <v>7562</v>
      </c>
      <c r="AD135">
        <v>11182</v>
      </c>
      <c r="AE135">
        <v>4645</v>
      </c>
      <c r="AF135">
        <v>0</v>
      </c>
      <c r="AG135">
        <v>13098</v>
      </c>
      <c r="AH135">
        <v>130511</v>
      </c>
    </row>
    <row r="136" spans="1:34" x14ac:dyDescent="0.35">
      <c r="A136" t="s">
        <v>213</v>
      </c>
      <c r="B136">
        <v>5840</v>
      </c>
      <c r="C136">
        <v>0</v>
      </c>
      <c r="D136">
        <v>0</v>
      </c>
      <c r="E136">
        <v>33</v>
      </c>
      <c r="F136">
        <v>583</v>
      </c>
      <c r="G136">
        <v>201</v>
      </c>
      <c r="H136">
        <v>0</v>
      </c>
      <c r="I136">
        <v>0</v>
      </c>
      <c r="J136">
        <v>0</v>
      </c>
      <c r="K136">
        <v>0</v>
      </c>
      <c r="L136">
        <v>182</v>
      </c>
      <c r="M136">
        <v>0</v>
      </c>
      <c r="N136">
        <v>134</v>
      </c>
      <c r="O136">
        <v>725</v>
      </c>
      <c r="P136">
        <v>7698</v>
      </c>
      <c r="Q136">
        <v>2424</v>
      </c>
      <c r="R136">
        <v>1458</v>
      </c>
      <c r="S136">
        <v>0</v>
      </c>
      <c r="T136">
        <v>0</v>
      </c>
      <c r="U136">
        <v>0</v>
      </c>
      <c r="V136">
        <v>526</v>
      </c>
      <c r="W136">
        <v>0</v>
      </c>
      <c r="X136">
        <v>261</v>
      </c>
      <c r="Y136">
        <v>33</v>
      </c>
      <c r="Z136">
        <v>0</v>
      </c>
      <c r="AA136">
        <v>354</v>
      </c>
      <c r="AB136">
        <v>216</v>
      </c>
      <c r="AC136">
        <v>1413</v>
      </c>
      <c r="AD136">
        <v>1308</v>
      </c>
      <c r="AE136">
        <v>0</v>
      </c>
      <c r="AF136">
        <v>0</v>
      </c>
      <c r="AG136">
        <v>2921</v>
      </c>
      <c r="AH136">
        <v>10914</v>
      </c>
    </row>
    <row r="137" spans="1:34" x14ac:dyDescent="0.35">
      <c r="A137" t="s">
        <v>212</v>
      </c>
      <c r="B137">
        <v>17270</v>
      </c>
      <c r="C137">
        <v>0</v>
      </c>
      <c r="D137">
        <v>0</v>
      </c>
      <c r="E137">
        <v>0</v>
      </c>
      <c r="F137">
        <v>3491</v>
      </c>
      <c r="G137">
        <v>0</v>
      </c>
      <c r="H137">
        <v>0</v>
      </c>
      <c r="I137">
        <v>25052</v>
      </c>
      <c r="J137">
        <v>0</v>
      </c>
      <c r="K137">
        <v>0</v>
      </c>
      <c r="L137">
        <v>1740</v>
      </c>
      <c r="M137">
        <v>853</v>
      </c>
      <c r="N137">
        <v>3799</v>
      </c>
      <c r="O137">
        <v>1855</v>
      </c>
      <c r="P137">
        <v>54060</v>
      </c>
      <c r="Q137">
        <v>5287</v>
      </c>
      <c r="R137">
        <v>1238</v>
      </c>
      <c r="S137">
        <v>0</v>
      </c>
      <c r="T137">
        <v>14766</v>
      </c>
      <c r="U137">
        <v>0</v>
      </c>
      <c r="V137">
        <v>2723</v>
      </c>
      <c r="W137">
        <v>0</v>
      </c>
      <c r="X137">
        <v>555</v>
      </c>
      <c r="Y137">
        <v>1598</v>
      </c>
      <c r="Z137">
        <v>891</v>
      </c>
      <c r="AA137">
        <v>574</v>
      </c>
      <c r="AB137">
        <v>45</v>
      </c>
      <c r="AC137">
        <v>4317</v>
      </c>
      <c r="AD137">
        <v>9264</v>
      </c>
      <c r="AE137">
        <v>5767</v>
      </c>
      <c r="AF137">
        <v>50</v>
      </c>
      <c r="AG137">
        <v>5095</v>
      </c>
      <c r="AH137">
        <v>52170</v>
      </c>
    </row>
    <row r="138" spans="1:34" x14ac:dyDescent="0.35">
      <c r="A138" t="s">
        <v>211</v>
      </c>
      <c r="B138">
        <v>6782</v>
      </c>
      <c r="C138">
        <v>0</v>
      </c>
      <c r="D138">
        <v>0</v>
      </c>
      <c r="E138">
        <v>0</v>
      </c>
      <c r="F138">
        <v>566</v>
      </c>
      <c r="G138">
        <v>0</v>
      </c>
      <c r="H138">
        <v>0</v>
      </c>
      <c r="I138">
        <v>19805</v>
      </c>
      <c r="J138">
        <v>0</v>
      </c>
      <c r="K138">
        <v>0</v>
      </c>
      <c r="L138">
        <v>596</v>
      </c>
      <c r="M138">
        <v>62</v>
      </c>
      <c r="N138">
        <v>458</v>
      </c>
      <c r="O138">
        <v>500</v>
      </c>
      <c r="P138">
        <v>28769</v>
      </c>
      <c r="Q138">
        <v>2345</v>
      </c>
      <c r="R138">
        <v>1367</v>
      </c>
      <c r="S138">
        <v>0</v>
      </c>
      <c r="T138">
        <v>13594</v>
      </c>
      <c r="U138">
        <v>130</v>
      </c>
      <c r="V138">
        <v>1211</v>
      </c>
      <c r="W138">
        <v>0</v>
      </c>
      <c r="X138">
        <v>169</v>
      </c>
      <c r="Y138">
        <v>250</v>
      </c>
      <c r="Z138">
        <v>0</v>
      </c>
      <c r="AA138">
        <v>928</v>
      </c>
      <c r="AB138">
        <v>219</v>
      </c>
      <c r="AC138">
        <v>390</v>
      </c>
      <c r="AD138">
        <v>4070</v>
      </c>
      <c r="AE138">
        <v>2186</v>
      </c>
      <c r="AF138">
        <v>0</v>
      </c>
      <c r="AG138">
        <v>1477</v>
      </c>
      <c r="AH138">
        <v>28336</v>
      </c>
    </row>
    <row r="139" spans="1:34" x14ac:dyDescent="0.35">
      <c r="A139" t="s">
        <v>210</v>
      </c>
      <c r="B139">
        <v>26744</v>
      </c>
      <c r="C139">
        <v>0</v>
      </c>
      <c r="D139">
        <v>0</v>
      </c>
      <c r="E139">
        <v>0</v>
      </c>
      <c r="F139">
        <v>1480</v>
      </c>
      <c r="G139">
        <v>100</v>
      </c>
      <c r="H139">
        <v>0</v>
      </c>
      <c r="I139">
        <v>46119</v>
      </c>
      <c r="J139">
        <v>0</v>
      </c>
      <c r="K139">
        <v>0</v>
      </c>
      <c r="L139">
        <v>0</v>
      </c>
      <c r="M139">
        <v>1153</v>
      </c>
      <c r="N139">
        <v>141</v>
      </c>
      <c r="O139">
        <v>2446</v>
      </c>
      <c r="P139">
        <v>78183</v>
      </c>
      <c r="Q139">
        <v>7519</v>
      </c>
      <c r="R139">
        <v>505</v>
      </c>
      <c r="S139">
        <v>0</v>
      </c>
      <c r="T139">
        <v>42066</v>
      </c>
      <c r="U139">
        <v>0</v>
      </c>
      <c r="V139">
        <v>2467</v>
      </c>
      <c r="W139">
        <v>0</v>
      </c>
      <c r="X139">
        <v>178</v>
      </c>
      <c r="Y139">
        <v>0</v>
      </c>
      <c r="Z139">
        <v>352</v>
      </c>
      <c r="AA139">
        <v>1852</v>
      </c>
      <c r="AB139">
        <v>664</v>
      </c>
      <c r="AC139">
        <v>2382</v>
      </c>
      <c r="AD139">
        <v>10548</v>
      </c>
      <c r="AE139">
        <v>5756</v>
      </c>
      <c r="AF139">
        <v>3600</v>
      </c>
      <c r="AG139">
        <v>5986</v>
      </c>
      <c r="AH139">
        <v>83875</v>
      </c>
    </row>
    <row r="140" spans="1:34" x14ac:dyDescent="0.35">
      <c r="A140" t="s">
        <v>209</v>
      </c>
      <c r="B140">
        <v>11419</v>
      </c>
      <c r="C140">
        <v>0</v>
      </c>
      <c r="D140">
        <v>0</v>
      </c>
      <c r="E140">
        <v>110</v>
      </c>
      <c r="F140">
        <v>255</v>
      </c>
      <c r="G140">
        <v>35</v>
      </c>
      <c r="H140">
        <v>4546</v>
      </c>
      <c r="I140">
        <v>27366</v>
      </c>
      <c r="J140">
        <v>2443</v>
      </c>
      <c r="K140">
        <v>0</v>
      </c>
      <c r="L140">
        <v>969</v>
      </c>
      <c r="M140">
        <v>0</v>
      </c>
      <c r="N140">
        <v>401</v>
      </c>
      <c r="O140">
        <v>1186</v>
      </c>
      <c r="P140">
        <v>48730</v>
      </c>
      <c r="Q140">
        <v>3245</v>
      </c>
      <c r="R140">
        <v>2172</v>
      </c>
      <c r="S140">
        <v>2287</v>
      </c>
      <c r="T140">
        <v>20453</v>
      </c>
      <c r="U140">
        <v>1835</v>
      </c>
      <c r="V140">
        <v>1435</v>
      </c>
      <c r="W140">
        <v>0</v>
      </c>
      <c r="X140">
        <v>732</v>
      </c>
      <c r="Y140">
        <v>909</v>
      </c>
      <c r="Z140">
        <v>0</v>
      </c>
      <c r="AA140">
        <v>1241</v>
      </c>
      <c r="AB140">
        <v>673</v>
      </c>
      <c r="AC140">
        <v>0</v>
      </c>
      <c r="AD140">
        <v>6887</v>
      </c>
      <c r="AE140">
        <v>7175</v>
      </c>
      <c r="AF140">
        <v>0</v>
      </c>
      <c r="AG140">
        <v>2978</v>
      </c>
      <c r="AH140">
        <v>52022</v>
      </c>
    </row>
    <row r="141" spans="1:34" x14ac:dyDescent="0.35">
      <c r="A141" t="s">
        <v>208</v>
      </c>
      <c r="B141">
        <v>12200</v>
      </c>
      <c r="C141">
        <v>1392</v>
      </c>
      <c r="D141">
        <v>22</v>
      </c>
      <c r="E141">
        <v>0</v>
      </c>
      <c r="F141">
        <v>2390</v>
      </c>
      <c r="G141">
        <v>0</v>
      </c>
      <c r="H141">
        <v>0</v>
      </c>
      <c r="I141">
        <v>24029</v>
      </c>
      <c r="J141">
        <v>0</v>
      </c>
      <c r="K141">
        <v>0</v>
      </c>
      <c r="L141">
        <v>616</v>
      </c>
      <c r="M141">
        <v>721</v>
      </c>
      <c r="N141">
        <v>39</v>
      </c>
      <c r="O141">
        <v>1532</v>
      </c>
      <c r="P141">
        <v>42941</v>
      </c>
      <c r="Q141">
        <v>5234</v>
      </c>
      <c r="R141">
        <v>1964</v>
      </c>
      <c r="S141">
        <v>0</v>
      </c>
      <c r="T141">
        <v>20172</v>
      </c>
      <c r="U141">
        <v>0</v>
      </c>
      <c r="V141">
        <v>2095</v>
      </c>
      <c r="W141">
        <v>0</v>
      </c>
      <c r="X141">
        <v>0</v>
      </c>
      <c r="Y141">
        <v>302</v>
      </c>
      <c r="Z141">
        <v>2196</v>
      </c>
      <c r="AA141">
        <v>753</v>
      </c>
      <c r="AB141">
        <v>55</v>
      </c>
      <c r="AC141">
        <v>3872</v>
      </c>
      <c r="AD141">
        <v>4154</v>
      </c>
      <c r="AE141">
        <v>396</v>
      </c>
      <c r="AF141">
        <v>1605</v>
      </c>
      <c r="AG141">
        <v>4103</v>
      </c>
      <c r="AH141">
        <v>46901</v>
      </c>
    </row>
    <row r="142" spans="1:34" x14ac:dyDescent="0.35">
      <c r="A142" t="s">
        <v>207</v>
      </c>
      <c r="B142">
        <v>3305</v>
      </c>
      <c r="C142">
        <v>0</v>
      </c>
      <c r="D142">
        <v>0</v>
      </c>
      <c r="E142">
        <v>65</v>
      </c>
      <c r="F142">
        <v>676</v>
      </c>
      <c r="G142">
        <v>100</v>
      </c>
      <c r="H142">
        <v>0</v>
      </c>
      <c r="I142">
        <v>0</v>
      </c>
      <c r="J142">
        <v>0</v>
      </c>
      <c r="K142">
        <v>0</v>
      </c>
      <c r="L142">
        <v>158</v>
      </c>
      <c r="M142">
        <v>20</v>
      </c>
      <c r="N142">
        <v>78</v>
      </c>
      <c r="O142">
        <v>397</v>
      </c>
      <c r="P142">
        <v>4799</v>
      </c>
      <c r="Q142">
        <v>749</v>
      </c>
      <c r="R142">
        <v>33</v>
      </c>
      <c r="S142">
        <v>0</v>
      </c>
      <c r="T142">
        <v>0</v>
      </c>
      <c r="U142">
        <v>0</v>
      </c>
      <c r="V142">
        <v>596</v>
      </c>
      <c r="W142">
        <v>0</v>
      </c>
      <c r="X142">
        <v>0</v>
      </c>
      <c r="Y142">
        <v>23</v>
      </c>
      <c r="Z142">
        <v>107</v>
      </c>
      <c r="AA142">
        <v>514</v>
      </c>
      <c r="AB142">
        <v>52</v>
      </c>
      <c r="AC142">
        <v>659</v>
      </c>
      <c r="AD142">
        <v>336</v>
      </c>
      <c r="AE142">
        <v>0</v>
      </c>
      <c r="AF142">
        <v>510</v>
      </c>
      <c r="AG142">
        <v>1097</v>
      </c>
      <c r="AH142">
        <v>4676</v>
      </c>
    </row>
    <row r="143" spans="1:34" x14ac:dyDescent="0.35">
      <c r="A143" t="s">
        <v>206</v>
      </c>
      <c r="B143">
        <v>14092</v>
      </c>
      <c r="C143">
        <v>0</v>
      </c>
      <c r="D143">
        <v>0</v>
      </c>
      <c r="E143">
        <v>0</v>
      </c>
      <c r="F143">
        <v>892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380</v>
      </c>
      <c r="M143">
        <v>0</v>
      </c>
      <c r="N143">
        <v>150</v>
      </c>
      <c r="O143">
        <v>815</v>
      </c>
      <c r="P143">
        <v>16329</v>
      </c>
      <c r="Q143">
        <v>2822</v>
      </c>
      <c r="R143">
        <v>2001</v>
      </c>
      <c r="S143">
        <v>0</v>
      </c>
      <c r="T143">
        <v>0</v>
      </c>
      <c r="U143">
        <v>0</v>
      </c>
      <c r="V143">
        <v>743</v>
      </c>
      <c r="W143">
        <v>0</v>
      </c>
      <c r="X143">
        <v>203</v>
      </c>
      <c r="Y143">
        <v>48</v>
      </c>
      <c r="Z143">
        <v>0</v>
      </c>
      <c r="AA143">
        <v>1092</v>
      </c>
      <c r="AB143">
        <v>369</v>
      </c>
      <c r="AC143">
        <v>2311</v>
      </c>
      <c r="AD143">
        <v>2330</v>
      </c>
      <c r="AE143">
        <v>727</v>
      </c>
      <c r="AF143">
        <v>0</v>
      </c>
      <c r="AG143">
        <v>3183</v>
      </c>
      <c r="AH143">
        <v>15829</v>
      </c>
    </row>
    <row r="144" spans="1:34" x14ac:dyDescent="0.35">
      <c r="A144" t="s">
        <v>205</v>
      </c>
      <c r="B144">
        <v>28249</v>
      </c>
      <c r="C144">
        <v>0</v>
      </c>
      <c r="D144">
        <v>0</v>
      </c>
      <c r="E144">
        <v>139</v>
      </c>
      <c r="F144">
        <v>854</v>
      </c>
      <c r="G144">
        <v>9</v>
      </c>
      <c r="H144">
        <v>6006</v>
      </c>
      <c r="I144">
        <v>0</v>
      </c>
      <c r="J144">
        <v>33</v>
      </c>
      <c r="K144">
        <v>0</v>
      </c>
      <c r="L144">
        <v>0</v>
      </c>
      <c r="M144">
        <v>141</v>
      </c>
      <c r="N144">
        <v>17</v>
      </c>
      <c r="O144">
        <v>2238</v>
      </c>
      <c r="P144">
        <v>37686</v>
      </c>
      <c r="Q144">
        <v>7688</v>
      </c>
      <c r="R144">
        <v>2466</v>
      </c>
      <c r="S144">
        <v>3311</v>
      </c>
      <c r="T144">
        <v>0</v>
      </c>
      <c r="U144">
        <v>378</v>
      </c>
      <c r="V144">
        <v>2621</v>
      </c>
      <c r="W144">
        <v>0</v>
      </c>
      <c r="X144">
        <v>0</v>
      </c>
      <c r="Y144">
        <v>0</v>
      </c>
      <c r="Z144">
        <v>183</v>
      </c>
      <c r="AA144">
        <v>1406</v>
      </c>
      <c r="AB144">
        <v>428</v>
      </c>
      <c r="AC144">
        <v>3645</v>
      </c>
      <c r="AD144">
        <v>1902</v>
      </c>
      <c r="AE144">
        <v>624</v>
      </c>
      <c r="AF144">
        <v>700</v>
      </c>
      <c r="AG144">
        <v>9177</v>
      </c>
      <c r="AH144">
        <v>34529</v>
      </c>
    </row>
    <row r="145" spans="1:34" x14ac:dyDescent="0.35">
      <c r="A145" t="s">
        <v>204</v>
      </c>
      <c r="B145">
        <v>5404</v>
      </c>
      <c r="C145">
        <v>0</v>
      </c>
      <c r="D145">
        <v>0</v>
      </c>
      <c r="E145">
        <v>60</v>
      </c>
      <c r="F145">
        <v>750</v>
      </c>
      <c r="G145">
        <v>349</v>
      </c>
      <c r="H145">
        <v>2259</v>
      </c>
      <c r="I145">
        <v>9954</v>
      </c>
      <c r="J145">
        <v>0</v>
      </c>
      <c r="K145">
        <v>0</v>
      </c>
      <c r="L145">
        <v>95</v>
      </c>
      <c r="M145">
        <v>75</v>
      </c>
      <c r="N145">
        <v>49</v>
      </c>
      <c r="O145">
        <v>509</v>
      </c>
      <c r="P145">
        <v>19504</v>
      </c>
      <c r="Q145">
        <v>2514</v>
      </c>
      <c r="R145">
        <v>710</v>
      </c>
      <c r="S145">
        <v>529</v>
      </c>
      <c r="T145">
        <v>7917</v>
      </c>
      <c r="U145">
        <v>50</v>
      </c>
      <c r="V145">
        <v>584</v>
      </c>
      <c r="W145">
        <v>0</v>
      </c>
      <c r="X145">
        <v>9</v>
      </c>
      <c r="Y145">
        <v>35</v>
      </c>
      <c r="Z145">
        <v>26</v>
      </c>
      <c r="AA145">
        <v>571</v>
      </c>
      <c r="AB145">
        <v>300</v>
      </c>
      <c r="AC145">
        <v>935</v>
      </c>
      <c r="AD145">
        <v>2579</v>
      </c>
      <c r="AE145">
        <v>1698</v>
      </c>
      <c r="AF145">
        <v>342</v>
      </c>
      <c r="AG145">
        <v>1175</v>
      </c>
      <c r="AH145">
        <v>19974</v>
      </c>
    </row>
    <row r="146" spans="1:34" x14ac:dyDescent="0.35">
      <c r="A146" t="s">
        <v>203</v>
      </c>
      <c r="B146">
        <v>8618</v>
      </c>
      <c r="C146">
        <v>274</v>
      </c>
      <c r="D146">
        <v>0</v>
      </c>
      <c r="E146">
        <v>85</v>
      </c>
      <c r="F146">
        <v>1900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901</v>
      </c>
      <c r="N146">
        <v>0</v>
      </c>
      <c r="O146">
        <v>2599</v>
      </c>
      <c r="P146">
        <v>14377</v>
      </c>
      <c r="Q146">
        <v>4231</v>
      </c>
      <c r="R146">
        <v>1614</v>
      </c>
      <c r="S146">
        <v>0</v>
      </c>
      <c r="T146">
        <v>0</v>
      </c>
      <c r="U146">
        <v>0</v>
      </c>
      <c r="V146">
        <v>371</v>
      </c>
      <c r="W146">
        <v>0</v>
      </c>
      <c r="X146">
        <v>0</v>
      </c>
      <c r="Y146">
        <v>0</v>
      </c>
      <c r="Z146">
        <v>776</v>
      </c>
      <c r="AA146">
        <v>365</v>
      </c>
      <c r="AB146">
        <v>202</v>
      </c>
      <c r="AC146">
        <v>2189</v>
      </c>
      <c r="AD146">
        <v>1199</v>
      </c>
      <c r="AE146">
        <v>0</v>
      </c>
      <c r="AF146">
        <v>265</v>
      </c>
      <c r="AG146">
        <v>4823</v>
      </c>
      <c r="AH146">
        <v>16035</v>
      </c>
    </row>
    <row r="147" spans="1:34" x14ac:dyDescent="0.35">
      <c r="A147" t="s">
        <v>202</v>
      </c>
      <c r="B147">
        <v>7697</v>
      </c>
      <c r="C147">
        <v>129</v>
      </c>
      <c r="D147">
        <v>69</v>
      </c>
      <c r="E147">
        <v>61</v>
      </c>
      <c r="F147">
        <v>1100</v>
      </c>
      <c r="G147">
        <v>0</v>
      </c>
      <c r="H147">
        <v>1184</v>
      </c>
      <c r="I147">
        <v>0</v>
      </c>
      <c r="J147">
        <v>0</v>
      </c>
      <c r="K147">
        <v>0</v>
      </c>
      <c r="L147">
        <v>97</v>
      </c>
      <c r="M147">
        <v>112</v>
      </c>
      <c r="N147">
        <v>105</v>
      </c>
      <c r="O147">
        <v>1884</v>
      </c>
      <c r="P147">
        <v>12438</v>
      </c>
      <c r="Q147">
        <v>2280</v>
      </c>
      <c r="R147">
        <v>2357</v>
      </c>
      <c r="S147">
        <v>434</v>
      </c>
      <c r="T147">
        <v>0</v>
      </c>
      <c r="U147">
        <v>0</v>
      </c>
      <c r="V147">
        <v>831</v>
      </c>
      <c r="W147">
        <v>0</v>
      </c>
      <c r="X147">
        <v>0</v>
      </c>
      <c r="Y147">
        <v>15</v>
      </c>
      <c r="Z147">
        <v>30</v>
      </c>
      <c r="AA147">
        <v>727</v>
      </c>
      <c r="AB147">
        <v>284</v>
      </c>
      <c r="AC147">
        <v>1833</v>
      </c>
      <c r="AD147">
        <v>1302</v>
      </c>
      <c r="AE147">
        <v>0</v>
      </c>
      <c r="AF147">
        <v>248</v>
      </c>
      <c r="AG147">
        <v>1252</v>
      </c>
      <c r="AH147">
        <v>11593</v>
      </c>
    </row>
    <row r="148" spans="1:34" x14ac:dyDescent="0.35">
      <c r="A148" t="s">
        <v>201</v>
      </c>
      <c r="B148">
        <v>770</v>
      </c>
      <c r="C148">
        <v>0</v>
      </c>
      <c r="D148">
        <v>0</v>
      </c>
      <c r="E148">
        <v>40</v>
      </c>
      <c r="F148">
        <v>25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</v>
      </c>
      <c r="P148">
        <v>841</v>
      </c>
      <c r="Q148">
        <v>271</v>
      </c>
      <c r="R148">
        <v>0</v>
      </c>
      <c r="S148">
        <v>108</v>
      </c>
      <c r="T148">
        <v>0</v>
      </c>
      <c r="U148">
        <v>0</v>
      </c>
      <c r="V148">
        <v>188</v>
      </c>
      <c r="W148">
        <v>0</v>
      </c>
      <c r="X148">
        <v>0</v>
      </c>
      <c r="Y148">
        <v>0</v>
      </c>
      <c r="Z148">
        <v>0</v>
      </c>
      <c r="AA148">
        <v>153</v>
      </c>
      <c r="AB148">
        <v>56</v>
      </c>
      <c r="AC148">
        <v>0</v>
      </c>
      <c r="AD148">
        <v>0</v>
      </c>
      <c r="AE148">
        <v>0</v>
      </c>
      <c r="AF148">
        <v>0</v>
      </c>
      <c r="AG148">
        <v>135</v>
      </c>
      <c r="AH148">
        <v>911</v>
      </c>
    </row>
    <row r="149" spans="1:34" x14ac:dyDescent="0.35">
      <c r="A149" t="s">
        <v>200</v>
      </c>
      <c r="B149">
        <v>0</v>
      </c>
      <c r="C149">
        <v>3499</v>
      </c>
      <c r="D149">
        <v>202</v>
      </c>
      <c r="E149">
        <v>40</v>
      </c>
      <c r="F149">
        <v>408</v>
      </c>
      <c r="G149">
        <v>0</v>
      </c>
      <c r="H149">
        <v>1116</v>
      </c>
      <c r="I149">
        <v>2948</v>
      </c>
      <c r="J149">
        <v>0</v>
      </c>
      <c r="K149">
        <v>0</v>
      </c>
      <c r="L149">
        <v>25</v>
      </c>
      <c r="M149">
        <v>0</v>
      </c>
      <c r="N149">
        <v>1</v>
      </c>
      <c r="O149">
        <v>265</v>
      </c>
      <c r="P149">
        <v>8504</v>
      </c>
      <c r="Q149">
        <v>935</v>
      </c>
      <c r="R149">
        <v>284</v>
      </c>
      <c r="S149">
        <v>1244</v>
      </c>
      <c r="T149">
        <v>2383</v>
      </c>
      <c r="U149">
        <v>0</v>
      </c>
      <c r="V149">
        <v>423</v>
      </c>
      <c r="W149">
        <v>0</v>
      </c>
      <c r="X149">
        <v>34</v>
      </c>
      <c r="Y149">
        <v>0</v>
      </c>
      <c r="Z149">
        <v>0</v>
      </c>
      <c r="AA149">
        <v>198</v>
      </c>
      <c r="AB149">
        <v>114</v>
      </c>
      <c r="AC149">
        <v>1166</v>
      </c>
      <c r="AD149">
        <v>873</v>
      </c>
      <c r="AE149">
        <v>0</v>
      </c>
      <c r="AF149">
        <v>30</v>
      </c>
      <c r="AG149">
        <v>185</v>
      </c>
      <c r="AH149">
        <v>7869</v>
      </c>
    </row>
    <row r="150" spans="1:34" x14ac:dyDescent="0.35">
      <c r="A150" t="s">
        <v>199</v>
      </c>
      <c r="B150">
        <v>3342</v>
      </c>
      <c r="C150">
        <v>759</v>
      </c>
      <c r="D150">
        <v>30</v>
      </c>
      <c r="E150">
        <v>25</v>
      </c>
      <c r="F150">
        <v>961</v>
      </c>
      <c r="G150">
        <v>424</v>
      </c>
      <c r="H150">
        <v>1281</v>
      </c>
      <c r="I150">
        <v>4940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267</v>
      </c>
      <c r="P150">
        <v>12029</v>
      </c>
      <c r="Q150">
        <v>1717</v>
      </c>
      <c r="R150">
        <v>433</v>
      </c>
      <c r="S150">
        <v>1226</v>
      </c>
      <c r="T150">
        <v>3683</v>
      </c>
      <c r="U150">
        <v>0</v>
      </c>
      <c r="V150">
        <v>489</v>
      </c>
      <c r="W150">
        <v>0</v>
      </c>
      <c r="X150">
        <v>0</v>
      </c>
      <c r="Y150">
        <v>0</v>
      </c>
      <c r="Z150">
        <v>0</v>
      </c>
      <c r="AA150">
        <v>352</v>
      </c>
      <c r="AB150">
        <v>139</v>
      </c>
      <c r="AC150">
        <v>1537</v>
      </c>
      <c r="AD150">
        <v>695</v>
      </c>
      <c r="AE150">
        <v>0</v>
      </c>
      <c r="AF150">
        <v>315</v>
      </c>
      <c r="AG150">
        <v>936</v>
      </c>
      <c r="AH150">
        <v>11522</v>
      </c>
    </row>
    <row r="151" spans="1:34" x14ac:dyDescent="0.35">
      <c r="A151" t="s">
        <v>198</v>
      </c>
      <c r="B151">
        <v>13243</v>
      </c>
      <c r="C151">
        <v>0</v>
      </c>
      <c r="D151">
        <v>0</v>
      </c>
      <c r="E151">
        <v>130</v>
      </c>
      <c r="F151">
        <v>1527</v>
      </c>
      <c r="G151">
        <v>217</v>
      </c>
      <c r="H151">
        <v>5063</v>
      </c>
      <c r="I151">
        <v>0</v>
      </c>
      <c r="J151">
        <v>0</v>
      </c>
      <c r="K151">
        <v>0</v>
      </c>
      <c r="L151">
        <v>1263</v>
      </c>
      <c r="M151">
        <v>0</v>
      </c>
      <c r="N151">
        <v>87</v>
      </c>
      <c r="O151">
        <v>5844</v>
      </c>
      <c r="P151">
        <v>27374</v>
      </c>
      <c r="Q151">
        <v>3996</v>
      </c>
      <c r="R151">
        <v>7382</v>
      </c>
      <c r="S151">
        <v>2786</v>
      </c>
      <c r="T151">
        <v>0</v>
      </c>
      <c r="U151">
        <v>0</v>
      </c>
      <c r="V151">
        <v>1539</v>
      </c>
      <c r="W151">
        <v>0</v>
      </c>
      <c r="X151">
        <v>1323</v>
      </c>
      <c r="Y151">
        <v>743</v>
      </c>
      <c r="Z151">
        <v>53</v>
      </c>
      <c r="AA151">
        <v>1325</v>
      </c>
      <c r="AB151">
        <v>103</v>
      </c>
      <c r="AC151">
        <v>4834</v>
      </c>
      <c r="AD151">
        <v>3389</v>
      </c>
      <c r="AE151">
        <v>0</v>
      </c>
      <c r="AF151">
        <v>0</v>
      </c>
      <c r="AG151">
        <v>2250</v>
      </c>
      <c r="AH151">
        <v>29723</v>
      </c>
    </row>
    <row r="152" spans="1:34" x14ac:dyDescent="0.35">
      <c r="A152" t="s">
        <v>197</v>
      </c>
      <c r="B152">
        <v>15910</v>
      </c>
      <c r="C152">
        <v>0</v>
      </c>
      <c r="D152">
        <v>0</v>
      </c>
      <c r="E152">
        <v>174</v>
      </c>
      <c r="F152">
        <v>1889</v>
      </c>
      <c r="G152">
        <v>21</v>
      </c>
      <c r="H152">
        <v>0</v>
      </c>
      <c r="I152">
        <v>0</v>
      </c>
      <c r="J152">
        <v>0</v>
      </c>
      <c r="K152">
        <v>1739</v>
      </c>
      <c r="L152">
        <v>2272</v>
      </c>
      <c r="M152">
        <v>374</v>
      </c>
      <c r="N152">
        <v>59</v>
      </c>
      <c r="O152">
        <v>1273</v>
      </c>
      <c r="P152">
        <v>23711</v>
      </c>
      <c r="Q152">
        <v>5964</v>
      </c>
      <c r="R152">
        <v>1062</v>
      </c>
      <c r="S152">
        <v>0</v>
      </c>
      <c r="T152">
        <v>0</v>
      </c>
      <c r="U152">
        <v>0</v>
      </c>
      <c r="V152">
        <v>1685</v>
      </c>
      <c r="W152">
        <v>1546</v>
      </c>
      <c r="X152">
        <v>0</v>
      </c>
      <c r="Y152">
        <v>998</v>
      </c>
      <c r="Z152">
        <v>385</v>
      </c>
      <c r="AA152">
        <v>1192</v>
      </c>
      <c r="AB152">
        <v>245</v>
      </c>
      <c r="AC152">
        <v>3298</v>
      </c>
      <c r="AD152">
        <v>1883</v>
      </c>
      <c r="AE152">
        <v>0</v>
      </c>
      <c r="AF152">
        <v>986</v>
      </c>
      <c r="AG152">
        <v>3722</v>
      </c>
      <c r="AH152">
        <v>22966</v>
      </c>
    </row>
    <row r="153" spans="1:34" x14ac:dyDescent="0.35">
      <c r="A153" t="s">
        <v>196</v>
      </c>
      <c r="B153">
        <v>12156</v>
      </c>
      <c r="C153">
        <v>0</v>
      </c>
      <c r="D153">
        <v>0</v>
      </c>
      <c r="E153">
        <v>107</v>
      </c>
      <c r="F153">
        <v>2826</v>
      </c>
      <c r="G153">
        <v>2</v>
      </c>
      <c r="H153">
        <v>2531</v>
      </c>
      <c r="I153">
        <v>0</v>
      </c>
      <c r="J153">
        <v>338</v>
      </c>
      <c r="K153">
        <v>0</v>
      </c>
      <c r="L153">
        <v>0</v>
      </c>
      <c r="M153">
        <v>362</v>
      </c>
      <c r="N153">
        <v>0</v>
      </c>
      <c r="O153">
        <v>772</v>
      </c>
      <c r="P153">
        <v>19094</v>
      </c>
      <c r="Q153">
        <v>4080</v>
      </c>
      <c r="R153">
        <v>210</v>
      </c>
      <c r="S153">
        <v>800</v>
      </c>
      <c r="T153">
        <v>0</v>
      </c>
      <c r="U153">
        <v>0</v>
      </c>
      <c r="V153">
        <v>1276</v>
      </c>
      <c r="W153">
        <v>0</v>
      </c>
      <c r="X153">
        <v>498</v>
      </c>
      <c r="Y153">
        <v>0</v>
      </c>
      <c r="Z153">
        <v>154</v>
      </c>
      <c r="AA153">
        <v>353</v>
      </c>
      <c r="AB153">
        <v>110</v>
      </c>
      <c r="AC153">
        <v>1419</v>
      </c>
      <c r="AD153">
        <v>1561</v>
      </c>
      <c r="AE153">
        <v>0</v>
      </c>
      <c r="AF153">
        <v>0</v>
      </c>
      <c r="AG153">
        <v>2020</v>
      </c>
      <c r="AH153">
        <v>12481</v>
      </c>
    </row>
    <row r="154" spans="1:34" x14ac:dyDescent="0.35">
      <c r="A154" t="s">
        <v>195</v>
      </c>
      <c r="B154">
        <v>9160</v>
      </c>
      <c r="C154">
        <v>0</v>
      </c>
      <c r="D154">
        <v>0</v>
      </c>
      <c r="E154">
        <v>130</v>
      </c>
      <c r="F154">
        <v>1554</v>
      </c>
      <c r="G154">
        <v>0</v>
      </c>
      <c r="H154">
        <v>3091</v>
      </c>
      <c r="I154">
        <v>12848</v>
      </c>
      <c r="J154">
        <v>0</v>
      </c>
      <c r="K154">
        <v>0</v>
      </c>
      <c r="L154">
        <v>389</v>
      </c>
      <c r="M154">
        <v>302</v>
      </c>
      <c r="N154">
        <v>37</v>
      </c>
      <c r="O154">
        <v>2382</v>
      </c>
      <c r="P154">
        <v>29893</v>
      </c>
      <c r="Q154">
        <v>3150</v>
      </c>
      <c r="R154">
        <v>2599</v>
      </c>
      <c r="S154">
        <v>5119</v>
      </c>
      <c r="T154">
        <v>14917</v>
      </c>
      <c r="U154">
        <v>114</v>
      </c>
      <c r="V154">
        <v>1031</v>
      </c>
      <c r="W154">
        <v>420</v>
      </c>
      <c r="X154">
        <v>504</v>
      </c>
      <c r="Y154">
        <v>357</v>
      </c>
      <c r="Z154">
        <v>446</v>
      </c>
      <c r="AA154">
        <v>1222</v>
      </c>
      <c r="AB154">
        <v>798</v>
      </c>
      <c r="AC154">
        <v>71</v>
      </c>
      <c r="AD154">
        <v>2860</v>
      </c>
      <c r="AE154">
        <v>1518</v>
      </c>
      <c r="AF154">
        <v>0</v>
      </c>
      <c r="AG154">
        <v>3055</v>
      </c>
      <c r="AH154">
        <v>38181</v>
      </c>
    </row>
    <row r="155" spans="1:34" x14ac:dyDescent="0.35">
      <c r="A155" t="s">
        <v>194</v>
      </c>
      <c r="B155">
        <v>12780</v>
      </c>
      <c r="C155">
        <v>0</v>
      </c>
      <c r="D155">
        <v>0</v>
      </c>
      <c r="E155">
        <v>109</v>
      </c>
      <c r="F155">
        <v>790</v>
      </c>
      <c r="G155">
        <v>0</v>
      </c>
      <c r="H155">
        <v>3923</v>
      </c>
      <c r="I155">
        <v>12954</v>
      </c>
      <c r="J155">
        <v>0</v>
      </c>
      <c r="K155">
        <v>0</v>
      </c>
      <c r="L155">
        <v>810</v>
      </c>
      <c r="M155">
        <v>0</v>
      </c>
      <c r="N155">
        <v>400</v>
      </c>
      <c r="O155">
        <v>1289</v>
      </c>
      <c r="P155">
        <v>33055</v>
      </c>
      <c r="Q155">
        <v>4422</v>
      </c>
      <c r="R155">
        <v>1662</v>
      </c>
      <c r="S155">
        <v>1783</v>
      </c>
      <c r="T155">
        <v>13597</v>
      </c>
      <c r="U155">
        <v>0</v>
      </c>
      <c r="V155">
        <v>1220</v>
      </c>
      <c r="W155">
        <v>0</v>
      </c>
      <c r="X155">
        <v>448</v>
      </c>
      <c r="Y155">
        <v>344</v>
      </c>
      <c r="Z155">
        <v>0</v>
      </c>
      <c r="AA155">
        <v>1394</v>
      </c>
      <c r="AB155">
        <v>540</v>
      </c>
      <c r="AC155">
        <v>38</v>
      </c>
      <c r="AD155">
        <v>3029</v>
      </c>
      <c r="AE155">
        <v>2501</v>
      </c>
      <c r="AF155">
        <v>0</v>
      </c>
      <c r="AG155">
        <v>2569</v>
      </c>
      <c r="AH155">
        <v>33547</v>
      </c>
    </row>
    <row r="156" spans="1:34" x14ac:dyDescent="0.35">
      <c r="A156" t="s">
        <v>193</v>
      </c>
      <c r="B156">
        <v>4523</v>
      </c>
      <c r="C156">
        <v>213</v>
      </c>
      <c r="D156">
        <v>84</v>
      </c>
      <c r="E156">
        <v>67</v>
      </c>
      <c r="F156">
        <v>2048</v>
      </c>
      <c r="G156">
        <v>155</v>
      </c>
      <c r="H156">
        <v>0</v>
      </c>
      <c r="I156">
        <v>0</v>
      </c>
      <c r="J156">
        <v>0</v>
      </c>
      <c r="K156">
        <v>0</v>
      </c>
      <c r="L156">
        <v>948</v>
      </c>
      <c r="M156">
        <v>211</v>
      </c>
      <c r="N156">
        <v>0</v>
      </c>
      <c r="O156">
        <v>500</v>
      </c>
      <c r="P156">
        <v>8749</v>
      </c>
      <c r="Q156">
        <v>2716</v>
      </c>
      <c r="R156">
        <v>175</v>
      </c>
      <c r="S156">
        <v>0</v>
      </c>
      <c r="T156">
        <v>0</v>
      </c>
      <c r="U156">
        <v>0</v>
      </c>
      <c r="V156">
        <v>900</v>
      </c>
      <c r="W156">
        <v>0</v>
      </c>
      <c r="X156">
        <v>146</v>
      </c>
      <c r="Y156">
        <v>206</v>
      </c>
      <c r="Z156">
        <v>211</v>
      </c>
      <c r="AA156">
        <v>625</v>
      </c>
      <c r="AB156">
        <v>124</v>
      </c>
      <c r="AC156">
        <v>105</v>
      </c>
      <c r="AD156">
        <v>16</v>
      </c>
      <c r="AE156">
        <v>0</v>
      </c>
      <c r="AF156">
        <v>37</v>
      </c>
      <c r="AG156">
        <v>1600</v>
      </c>
      <c r="AH156">
        <v>6861</v>
      </c>
    </row>
    <row r="157" spans="1:34" x14ac:dyDescent="0.35">
      <c r="A157" t="s">
        <v>192</v>
      </c>
      <c r="B157">
        <v>6410</v>
      </c>
      <c r="C157">
        <v>0</v>
      </c>
      <c r="D157">
        <v>0</v>
      </c>
      <c r="E157">
        <v>48</v>
      </c>
      <c r="F157">
        <v>3609</v>
      </c>
      <c r="G157">
        <v>25</v>
      </c>
      <c r="H157">
        <v>0</v>
      </c>
      <c r="I157">
        <v>0</v>
      </c>
      <c r="J157">
        <v>0</v>
      </c>
      <c r="K157">
        <v>0</v>
      </c>
      <c r="L157">
        <v>573</v>
      </c>
      <c r="M157">
        <v>0</v>
      </c>
      <c r="N157">
        <v>0</v>
      </c>
      <c r="O157">
        <v>1244</v>
      </c>
      <c r="P157">
        <v>11909</v>
      </c>
      <c r="Q157">
        <v>3715</v>
      </c>
      <c r="R157">
        <v>2110</v>
      </c>
      <c r="S157">
        <v>0</v>
      </c>
      <c r="T157">
        <v>0</v>
      </c>
      <c r="U157">
        <v>0</v>
      </c>
      <c r="V157">
        <v>1305</v>
      </c>
      <c r="W157">
        <v>0</v>
      </c>
      <c r="X157">
        <v>48</v>
      </c>
      <c r="Y157">
        <v>492</v>
      </c>
      <c r="Z157">
        <v>0</v>
      </c>
      <c r="AA157">
        <v>511</v>
      </c>
      <c r="AB157">
        <v>46</v>
      </c>
      <c r="AC157">
        <v>744</v>
      </c>
      <c r="AD157">
        <v>239</v>
      </c>
      <c r="AE157">
        <v>0</v>
      </c>
      <c r="AF157">
        <v>0</v>
      </c>
      <c r="AG157">
        <v>947</v>
      </c>
      <c r="AH157">
        <v>10157</v>
      </c>
    </row>
    <row r="158" spans="1:34" x14ac:dyDescent="0.35">
      <c r="A158" t="s">
        <v>191</v>
      </c>
      <c r="B158">
        <v>2761</v>
      </c>
      <c r="C158">
        <v>0</v>
      </c>
      <c r="D158">
        <v>0</v>
      </c>
      <c r="E158">
        <v>59</v>
      </c>
      <c r="F158">
        <v>729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492</v>
      </c>
      <c r="M158">
        <v>0</v>
      </c>
      <c r="N158">
        <v>0</v>
      </c>
      <c r="O158">
        <v>7</v>
      </c>
      <c r="P158">
        <v>4048</v>
      </c>
      <c r="Q158">
        <v>1656</v>
      </c>
      <c r="R158">
        <v>0</v>
      </c>
      <c r="S158">
        <v>0</v>
      </c>
      <c r="T158">
        <v>0</v>
      </c>
      <c r="U158">
        <v>0</v>
      </c>
      <c r="V158">
        <v>668</v>
      </c>
      <c r="W158">
        <v>0</v>
      </c>
      <c r="X158">
        <v>140</v>
      </c>
      <c r="Y158">
        <v>188</v>
      </c>
      <c r="Z158">
        <v>0</v>
      </c>
      <c r="AA158">
        <v>480</v>
      </c>
      <c r="AB158">
        <v>46</v>
      </c>
      <c r="AC158">
        <v>222</v>
      </c>
      <c r="AD158">
        <v>242</v>
      </c>
      <c r="AE158">
        <v>0</v>
      </c>
      <c r="AF158">
        <v>0</v>
      </c>
      <c r="AG158">
        <v>1564</v>
      </c>
      <c r="AH158">
        <v>5206</v>
      </c>
    </row>
    <row r="159" spans="1:34" x14ac:dyDescent="0.35">
      <c r="A159" t="s">
        <v>190</v>
      </c>
      <c r="B159">
        <v>1890</v>
      </c>
      <c r="C159">
        <v>1144</v>
      </c>
      <c r="D159">
        <v>65</v>
      </c>
      <c r="E159">
        <v>71</v>
      </c>
      <c r="F159">
        <v>748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711</v>
      </c>
      <c r="M159">
        <v>0</v>
      </c>
      <c r="N159">
        <v>0</v>
      </c>
      <c r="O159">
        <v>91</v>
      </c>
      <c r="P159">
        <v>4720</v>
      </c>
      <c r="Q159">
        <v>2021</v>
      </c>
      <c r="R159">
        <v>23</v>
      </c>
      <c r="S159">
        <v>0</v>
      </c>
      <c r="T159">
        <v>0</v>
      </c>
      <c r="U159">
        <v>0</v>
      </c>
      <c r="V159">
        <v>689</v>
      </c>
      <c r="W159">
        <v>0</v>
      </c>
      <c r="X159">
        <v>0</v>
      </c>
      <c r="Y159">
        <v>254</v>
      </c>
      <c r="Z159">
        <v>0</v>
      </c>
      <c r="AA159">
        <v>323</v>
      </c>
      <c r="AB159">
        <v>38</v>
      </c>
      <c r="AC159">
        <v>143</v>
      </c>
      <c r="AD159">
        <v>76</v>
      </c>
      <c r="AE159">
        <v>0</v>
      </c>
      <c r="AF159">
        <v>0</v>
      </c>
      <c r="AG159">
        <v>512</v>
      </c>
      <c r="AH159">
        <v>4079</v>
      </c>
    </row>
    <row r="160" spans="1:34" x14ac:dyDescent="0.35">
      <c r="A160" t="s">
        <v>189</v>
      </c>
      <c r="B160">
        <v>5356</v>
      </c>
      <c r="C160">
        <v>0</v>
      </c>
      <c r="D160">
        <v>0</v>
      </c>
      <c r="E160">
        <v>75</v>
      </c>
      <c r="F160">
        <v>731</v>
      </c>
      <c r="G160">
        <v>38</v>
      </c>
      <c r="H160">
        <v>2697</v>
      </c>
      <c r="I160">
        <v>9805</v>
      </c>
      <c r="J160">
        <v>0</v>
      </c>
      <c r="K160">
        <v>0</v>
      </c>
      <c r="L160">
        <v>386</v>
      </c>
      <c r="M160">
        <v>0</v>
      </c>
      <c r="N160">
        <v>1</v>
      </c>
      <c r="O160">
        <v>424</v>
      </c>
      <c r="P160">
        <v>19513</v>
      </c>
      <c r="Q160">
        <v>1912</v>
      </c>
      <c r="R160">
        <v>196</v>
      </c>
      <c r="S160">
        <v>1146</v>
      </c>
      <c r="T160">
        <v>8126</v>
      </c>
      <c r="U160">
        <v>72</v>
      </c>
      <c r="V160">
        <v>1230</v>
      </c>
      <c r="W160">
        <v>0</v>
      </c>
      <c r="X160">
        <v>131</v>
      </c>
      <c r="Y160">
        <v>17</v>
      </c>
      <c r="Z160">
        <v>0</v>
      </c>
      <c r="AA160">
        <v>481</v>
      </c>
      <c r="AB160">
        <v>127</v>
      </c>
      <c r="AC160">
        <v>2220</v>
      </c>
      <c r="AD160">
        <v>2140</v>
      </c>
      <c r="AE160">
        <v>0</v>
      </c>
      <c r="AF160">
        <v>0</v>
      </c>
      <c r="AG160">
        <v>2297</v>
      </c>
      <c r="AH160">
        <v>20095</v>
      </c>
    </row>
    <row r="161" spans="1:34" x14ac:dyDescent="0.35">
      <c r="A161" t="s">
        <v>188</v>
      </c>
      <c r="B161">
        <v>9477</v>
      </c>
      <c r="C161">
        <v>0</v>
      </c>
      <c r="D161">
        <v>0</v>
      </c>
      <c r="E161">
        <v>76</v>
      </c>
      <c r="F161">
        <v>2339</v>
      </c>
      <c r="G161">
        <v>962</v>
      </c>
      <c r="H161">
        <v>4692</v>
      </c>
      <c r="I161">
        <v>17154</v>
      </c>
      <c r="J161">
        <v>0</v>
      </c>
      <c r="K161">
        <v>0</v>
      </c>
      <c r="L161">
        <v>818</v>
      </c>
      <c r="M161">
        <v>3078</v>
      </c>
      <c r="N161">
        <v>723</v>
      </c>
      <c r="O161">
        <v>908</v>
      </c>
      <c r="P161">
        <v>40227</v>
      </c>
      <c r="Q161">
        <v>4345</v>
      </c>
      <c r="R161">
        <v>385</v>
      </c>
      <c r="S161">
        <v>2581</v>
      </c>
      <c r="T161">
        <v>14730</v>
      </c>
      <c r="U161">
        <v>0</v>
      </c>
      <c r="V161">
        <v>1211</v>
      </c>
      <c r="W161">
        <v>0</v>
      </c>
      <c r="X161">
        <v>670</v>
      </c>
      <c r="Y161">
        <v>81</v>
      </c>
      <c r="Z161">
        <v>3292</v>
      </c>
      <c r="AA161">
        <v>578</v>
      </c>
      <c r="AB161">
        <v>980</v>
      </c>
      <c r="AC161">
        <v>961</v>
      </c>
      <c r="AD161">
        <v>4813</v>
      </c>
      <c r="AE161">
        <v>3001</v>
      </c>
      <c r="AF161">
        <v>0</v>
      </c>
      <c r="AG161">
        <v>3198</v>
      </c>
      <c r="AH161">
        <v>40826</v>
      </c>
    </row>
    <row r="162" spans="1:34" x14ac:dyDescent="0.35">
      <c r="A162" t="s">
        <v>187</v>
      </c>
      <c r="B162">
        <v>7974</v>
      </c>
      <c r="C162">
        <v>0</v>
      </c>
      <c r="D162">
        <v>0</v>
      </c>
      <c r="E162">
        <v>66</v>
      </c>
      <c r="F162">
        <v>911</v>
      </c>
      <c r="G162">
        <v>0</v>
      </c>
      <c r="H162">
        <v>6127</v>
      </c>
      <c r="I162">
        <v>0</v>
      </c>
      <c r="J162">
        <v>0</v>
      </c>
      <c r="K162">
        <v>0</v>
      </c>
      <c r="L162">
        <v>474</v>
      </c>
      <c r="M162">
        <v>421</v>
      </c>
      <c r="N162">
        <v>201</v>
      </c>
      <c r="O162">
        <v>152</v>
      </c>
      <c r="P162">
        <v>16326</v>
      </c>
      <c r="Q162">
        <v>3064</v>
      </c>
      <c r="R162">
        <v>114</v>
      </c>
      <c r="S162">
        <v>2540</v>
      </c>
      <c r="T162">
        <v>0</v>
      </c>
      <c r="U162">
        <v>139</v>
      </c>
      <c r="V162">
        <v>850</v>
      </c>
      <c r="W162">
        <v>0</v>
      </c>
      <c r="X162">
        <v>84</v>
      </c>
      <c r="Y162">
        <v>461</v>
      </c>
      <c r="Z162">
        <v>332</v>
      </c>
      <c r="AA162">
        <v>930</v>
      </c>
      <c r="AB162">
        <v>181</v>
      </c>
      <c r="AC162">
        <v>483</v>
      </c>
      <c r="AD162">
        <v>3924</v>
      </c>
      <c r="AE162">
        <v>2070</v>
      </c>
      <c r="AF162">
        <v>0</v>
      </c>
      <c r="AG162">
        <v>1032</v>
      </c>
      <c r="AH162">
        <v>16204</v>
      </c>
    </row>
    <row r="163" spans="1:34" x14ac:dyDescent="0.35">
      <c r="A163" t="s">
        <v>186</v>
      </c>
      <c r="B163">
        <v>3393</v>
      </c>
      <c r="C163">
        <v>778</v>
      </c>
      <c r="D163">
        <v>51</v>
      </c>
      <c r="E163">
        <v>55</v>
      </c>
      <c r="F163">
        <v>746</v>
      </c>
      <c r="G163">
        <v>30</v>
      </c>
      <c r="H163">
        <v>1443</v>
      </c>
      <c r="I163">
        <v>7032</v>
      </c>
      <c r="J163">
        <v>0</v>
      </c>
      <c r="K163">
        <v>0</v>
      </c>
      <c r="L163">
        <v>36</v>
      </c>
      <c r="M163">
        <v>1098</v>
      </c>
      <c r="N163">
        <v>25</v>
      </c>
      <c r="O163">
        <v>350</v>
      </c>
      <c r="P163">
        <v>15037</v>
      </c>
      <c r="Q163">
        <v>1941</v>
      </c>
      <c r="R163">
        <v>396</v>
      </c>
      <c r="S163">
        <v>1091</v>
      </c>
      <c r="T163">
        <v>6990</v>
      </c>
      <c r="U163">
        <v>0</v>
      </c>
      <c r="V163">
        <v>500</v>
      </c>
      <c r="W163">
        <v>0</v>
      </c>
      <c r="X163">
        <v>0</v>
      </c>
      <c r="Y163">
        <v>26</v>
      </c>
      <c r="Z163">
        <v>910</v>
      </c>
      <c r="AA163">
        <v>317</v>
      </c>
      <c r="AB163">
        <v>77</v>
      </c>
      <c r="AC163">
        <v>0</v>
      </c>
      <c r="AD163">
        <v>760</v>
      </c>
      <c r="AE163">
        <v>1845</v>
      </c>
      <c r="AF163">
        <v>0</v>
      </c>
      <c r="AG163">
        <v>1462</v>
      </c>
      <c r="AH163">
        <v>16315</v>
      </c>
    </row>
    <row r="164" spans="1:34" x14ac:dyDescent="0.35">
      <c r="A164" t="s">
        <v>184</v>
      </c>
      <c r="B164">
        <v>18360</v>
      </c>
      <c r="C164">
        <v>0</v>
      </c>
      <c r="D164">
        <v>0</v>
      </c>
      <c r="E164">
        <v>219</v>
      </c>
      <c r="F164">
        <v>1286</v>
      </c>
      <c r="G164">
        <v>110</v>
      </c>
      <c r="H164">
        <v>4896</v>
      </c>
      <c r="I164">
        <v>0</v>
      </c>
      <c r="J164">
        <v>472</v>
      </c>
      <c r="K164">
        <v>0</v>
      </c>
      <c r="L164">
        <v>2226</v>
      </c>
      <c r="M164">
        <v>2808</v>
      </c>
      <c r="N164">
        <v>0</v>
      </c>
      <c r="O164">
        <v>2993</v>
      </c>
      <c r="P164">
        <v>33370</v>
      </c>
      <c r="Q164">
        <v>4322</v>
      </c>
      <c r="R164">
        <v>4033</v>
      </c>
      <c r="S164">
        <v>4804</v>
      </c>
      <c r="T164">
        <v>0</v>
      </c>
      <c r="U164">
        <v>446</v>
      </c>
      <c r="V164">
        <v>2809</v>
      </c>
      <c r="W164">
        <v>0</v>
      </c>
      <c r="X164">
        <v>1347</v>
      </c>
      <c r="Y164">
        <v>1399</v>
      </c>
      <c r="Z164">
        <v>4903</v>
      </c>
      <c r="AA164">
        <v>1501</v>
      </c>
      <c r="AB164">
        <v>459</v>
      </c>
      <c r="AC164">
        <v>3442</v>
      </c>
      <c r="AD164">
        <v>2174</v>
      </c>
      <c r="AE164">
        <v>0</v>
      </c>
      <c r="AF164">
        <v>165</v>
      </c>
      <c r="AG164">
        <v>4629</v>
      </c>
      <c r="AH164">
        <v>36433</v>
      </c>
    </row>
    <row r="165" spans="1:34" x14ac:dyDescent="0.35">
      <c r="A165" t="s">
        <v>185</v>
      </c>
      <c r="B165">
        <v>5546</v>
      </c>
      <c r="C165">
        <v>0</v>
      </c>
      <c r="D165">
        <v>0</v>
      </c>
      <c r="E165">
        <v>0</v>
      </c>
      <c r="F165">
        <v>478</v>
      </c>
      <c r="G165">
        <v>4676</v>
      </c>
      <c r="H165">
        <v>0</v>
      </c>
      <c r="I165">
        <v>14206</v>
      </c>
      <c r="J165">
        <v>0</v>
      </c>
      <c r="K165">
        <v>0</v>
      </c>
      <c r="L165">
        <v>8</v>
      </c>
      <c r="M165">
        <v>271</v>
      </c>
      <c r="N165">
        <v>0</v>
      </c>
      <c r="O165">
        <v>115</v>
      </c>
      <c r="P165">
        <v>25300</v>
      </c>
      <c r="Q165">
        <v>2343</v>
      </c>
      <c r="R165">
        <v>461</v>
      </c>
      <c r="S165">
        <v>0</v>
      </c>
      <c r="T165">
        <v>11735</v>
      </c>
      <c r="U165">
        <v>0</v>
      </c>
      <c r="V165">
        <v>1408</v>
      </c>
      <c r="W165">
        <v>0</v>
      </c>
      <c r="X165">
        <v>0</v>
      </c>
      <c r="Y165">
        <v>13</v>
      </c>
      <c r="Z165">
        <v>149</v>
      </c>
      <c r="AA165">
        <v>174</v>
      </c>
      <c r="AB165">
        <v>20</v>
      </c>
      <c r="AC165">
        <v>5930</v>
      </c>
      <c r="AD165">
        <v>4118</v>
      </c>
      <c r="AE165">
        <v>2021</v>
      </c>
      <c r="AF165">
        <v>1509</v>
      </c>
      <c r="AG165">
        <v>2231</v>
      </c>
      <c r="AH165">
        <v>32112</v>
      </c>
    </row>
    <row r="166" spans="1:34" x14ac:dyDescent="0.35">
      <c r="A166" t="s">
        <v>183</v>
      </c>
      <c r="B166">
        <v>15243</v>
      </c>
      <c r="C166">
        <v>0</v>
      </c>
      <c r="D166">
        <v>0</v>
      </c>
      <c r="E166">
        <v>122</v>
      </c>
      <c r="F166">
        <v>1411</v>
      </c>
      <c r="G166">
        <v>85</v>
      </c>
      <c r="H166">
        <v>6847</v>
      </c>
      <c r="I166">
        <v>0</v>
      </c>
      <c r="J166">
        <v>0</v>
      </c>
      <c r="K166">
        <v>0</v>
      </c>
      <c r="L166">
        <v>658</v>
      </c>
      <c r="M166">
        <v>2494</v>
      </c>
      <c r="N166">
        <v>73</v>
      </c>
      <c r="O166">
        <v>1709</v>
      </c>
      <c r="P166">
        <v>28642</v>
      </c>
      <c r="Q166">
        <v>4821</v>
      </c>
      <c r="R166">
        <v>1446</v>
      </c>
      <c r="S166">
        <v>1626</v>
      </c>
      <c r="T166">
        <v>0</v>
      </c>
      <c r="U166">
        <v>0</v>
      </c>
      <c r="V166">
        <v>1317</v>
      </c>
      <c r="W166">
        <v>0</v>
      </c>
      <c r="X166">
        <v>1558</v>
      </c>
      <c r="Y166">
        <v>586</v>
      </c>
      <c r="Z166">
        <v>139</v>
      </c>
      <c r="AA166">
        <v>0</v>
      </c>
      <c r="AB166">
        <v>119</v>
      </c>
      <c r="AC166">
        <v>6934</v>
      </c>
      <c r="AD166">
        <v>3673</v>
      </c>
      <c r="AE166">
        <v>0</v>
      </c>
      <c r="AF166">
        <v>3159</v>
      </c>
      <c r="AG166">
        <v>4522</v>
      </c>
      <c r="AH166">
        <v>29900</v>
      </c>
    </row>
    <row r="167" spans="1:34" x14ac:dyDescent="0.35">
      <c r="A167" t="s">
        <v>182</v>
      </c>
      <c r="B167">
        <v>13932</v>
      </c>
      <c r="C167">
        <v>0</v>
      </c>
      <c r="D167">
        <v>0</v>
      </c>
      <c r="E167">
        <v>118</v>
      </c>
      <c r="F167">
        <v>2489</v>
      </c>
      <c r="G167">
        <v>0</v>
      </c>
      <c r="H167">
        <v>7046</v>
      </c>
      <c r="I167">
        <v>28226</v>
      </c>
      <c r="J167">
        <v>0</v>
      </c>
      <c r="K167">
        <v>0</v>
      </c>
      <c r="L167">
        <v>441</v>
      </c>
      <c r="M167">
        <v>1453</v>
      </c>
      <c r="N167">
        <v>121</v>
      </c>
      <c r="O167">
        <v>1090</v>
      </c>
      <c r="P167">
        <v>54916</v>
      </c>
      <c r="Q167">
        <v>8984</v>
      </c>
      <c r="R167">
        <v>2484</v>
      </c>
      <c r="S167">
        <v>3678</v>
      </c>
      <c r="T167">
        <v>19704</v>
      </c>
      <c r="U167">
        <v>0</v>
      </c>
      <c r="V167">
        <v>1472</v>
      </c>
      <c r="W167">
        <v>0</v>
      </c>
      <c r="X167">
        <v>262</v>
      </c>
      <c r="Y167">
        <v>352</v>
      </c>
      <c r="Z167">
        <v>3144</v>
      </c>
      <c r="AA167">
        <v>995</v>
      </c>
      <c r="AB167">
        <v>146</v>
      </c>
      <c r="AC167">
        <v>0</v>
      </c>
      <c r="AD167">
        <v>7243</v>
      </c>
      <c r="AE167">
        <v>4894</v>
      </c>
      <c r="AF167">
        <v>0</v>
      </c>
      <c r="AG167">
        <v>4509</v>
      </c>
      <c r="AH167">
        <v>57867</v>
      </c>
    </row>
    <row r="168" spans="1:34" x14ac:dyDescent="0.35">
      <c r="A168" t="s">
        <v>181</v>
      </c>
      <c r="B168">
        <v>0</v>
      </c>
      <c r="C168">
        <v>13440</v>
      </c>
      <c r="D168">
        <v>0</v>
      </c>
      <c r="E168">
        <v>0</v>
      </c>
      <c r="F168">
        <v>2240</v>
      </c>
      <c r="G168">
        <v>7883</v>
      </c>
      <c r="H168">
        <v>0</v>
      </c>
      <c r="I168">
        <v>23827</v>
      </c>
      <c r="J168">
        <v>0</v>
      </c>
      <c r="K168">
        <v>0</v>
      </c>
      <c r="L168">
        <v>851</v>
      </c>
      <c r="M168">
        <v>4741</v>
      </c>
      <c r="N168">
        <v>964</v>
      </c>
      <c r="O168">
        <v>1727</v>
      </c>
      <c r="P168">
        <v>55673</v>
      </c>
      <c r="Q168">
        <v>7962</v>
      </c>
      <c r="R168">
        <v>18</v>
      </c>
      <c r="S168">
        <v>72</v>
      </c>
      <c r="T168">
        <v>19387</v>
      </c>
      <c r="U168">
        <v>0</v>
      </c>
      <c r="V168">
        <v>1579</v>
      </c>
      <c r="W168">
        <v>0</v>
      </c>
      <c r="X168">
        <v>0</v>
      </c>
      <c r="Y168">
        <v>327</v>
      </c>
      <c r="Z168">
        <v>4645</v>
      </c>
      <c r="AA168">
        <v>130</v>
      </c>
      <c r="AB168">
        <v>552</v>
      </c>
      <c r="AC168">
        <v>556</v>
      </c>
      <c r="AD168">
        <v>10616</v>
      </c>
      <c r="AE168">
        <v>3128</v>
      </c>
      <c r="AF168">
        <v>1783</v>
      </c>
      <c r="AG168">
        <v>4814</v>
      </c>
      <c r="AH168">
        <v>55569</v>
      </c>
    </row>
    <row r="169" spans="1:34" x14ac:dyDescent="0.35">
      <c r="A169" t="s">
        <v>180</v>
      </c>
      <c r="B169">
        <v>24299</v>
      </c>
      <c r="C169">
        <v>415</v>
      </c>
      <c r="D169">
        <v>7</v>
      </c>
      <c r="E169">
        <v>115</v>
      </c>
      <c r="F169">
        <v>2215</v>
      </c>
      <c r="G169">
        <v>0</v>
      </c>
      <c r="H169">
        <v>0</v>
      </c>
      <c r="I169">
        <v>0</v>
      </c>
      <c r="J169">
        <v>189</v>
      </c>
      <c r="K169">
        <v>1526</v>
      </c>
      <c r="L169">
        <v>3439</v>
      </c>
      <c r="M169">
        <v>535</v>
      </c>
      <c r="N169">
        <v>832</v>
      </c>
      <c r="O169">
        <v>1345</v>
      </c>
      <c r="P169">
        <v>34917</v>
      </c>
      <c r="Q169">
        <v>6222</v>
      </c>
      <c r="R169">
        <v>843</v>
      </c>
      <c r="S169">
        <v>0</v>
      </c>
      <c r="T169">
        <v>0</v>
      </c>
      <c r="U169">
        <v>696</v>
      </c>
      <c r="V169">
        <v>2338</v>
      </c>
      <c r="W169">
        <v>75</v>
      </c>
      <c r="X169">
        <v>133</v>
      </c>
      <c r="Y169">
        <v>2218</v>
      </c>
      <c r="Z169">
        <v>0</v>
      </c>
      <c r="AA169">
        <v>230</v>
      </c>
      <c r="AB169">
        <v>306</v>
      </c>
      <c r="AC169">
        <v>0</v>
      </c>
      <c r="AD169">
        <v>6986</v>
      </c>
      <c r="AE169">
        <v>7745</v>
      </c>
      <c r="AF169">
        <v>3659</v>
      </c>
      <c r="AG169">
        <v>6692</v>
      </c>
      <c r="AH169">
        <v>38143</v>
      </c>
    </row>
    <row r="170" spans="1:34" x14ac:dyDescent="0.35">
      <c r="A170" t="s">
        <v>179</v>
      </c>
      <c r="B170">
        <v>0</v>
      </c>
      <c r="C170">
        <v>17157</v>
      </c>
      <c r="D170">
        <v>14</v>
      </c>
      <c r="E170">
        <v>65</v>
      </c>
      <c r="F170">
        <v>826</v>
      </c>
      <c r="G170">
        <v>10911</v>
      </c>
      <c r="H170">
        <v>0</v>
      </c>
      <c r="I170">
        <v>0</v>
      </c>
      <c r="J170">
        <v>6658</v>
      </c>
      <c r="K170">
        <v>0</v>
      </c>
      <c r="L170">
        <v>2860</v>
      </c>
      <c r="M170">
        <v>3577</v>
      </c>
      <c r="N170">
        <v>135</v>
      </c>
      <c r="O170">
        <v>5061</v>
      </c>
      <c r="P170">
        <v>47264</v>
      </c>
      <c r="Q170">
        <v>5990</v>
      </c>
      <c r="R170">
        <v>0</v>
      </c>
      <c r="S170">
        <v>0</v>
      </c>
      <c r="T170">
        <v>0</v>
      </c>
      <c r="U170">
        <v>5679</v>
      </c>
      <c r="V170">
        <v>3957</v>
      </c>
      <c r="W170">
        <v>0</v>
      </c>
      <c r="X170">
        <v>579</v>
      </c>
      <c r="Y170">
        <v>1492</v>
      </c>
      <c r="Z170">
        <v>2403</v>
      </c>
      <c r="AA170">
        <v>130</v>
      </c>
      <c r="AB170">
        <v>56</v>
      </c>
      <c r="AC170">
        <v>0</v>
      </c>
      <c r="AD170">
        <v>13924</v>
      </c>
      <c r="AE170">
        <v>10013</v>
      </c>
      <c r="AF170">
        <v>23</v>
      </c>
      <c r="AG170">
        <v>8750</v>
      </c>
      <c r="AH170">
        <v>52996</v>
      </c>
    </row>
    <row r="171" spans="1:34" x14ac:dyDescent="0.35">
      <c r="A171" t="s">
        <v>178</v>
      </c>
      <c r="B171">
        <v>8763</v>
      </c>
      <c r="C171">
        <v>0</v>
      </c>
      <c r="D171">
        <v>0</v>
      </c>
      <c r="E171">
        <v>0</v>
      </c>
      <c r="F171">
        <v>3248</v>
      </c>
      <c r="G171">
        <v>118</v>
      </c>
      <c r="H171">
        <v>2395</v>
      </c>
      <c r="I171">
        <v>0</v>
      </c>
      <c r="J171">
        <v>0</v>
      </c>
      <c r="K171">
        <v>0</v>
      </c>
      <c r="L171">
        <v>578</v>
      </c>
      <c r="M171">
        <v>768</v>
      </c>
      <c r="N171">
        <v>40</v>
      </c>
      <c r="O171">
        <v>940</v>
      </c>
      <c r="P171">
        <v>16850</v>
      </c>
      <c r="Q171">
        <v>2940</v>
      </c>
      <c r="R171">
        <v>281</v>
      </c>
      <c r="S171">
        <v>1731</v>
      </c>
      <c r="T171">
        <v>0</v>
      </c>
      <c r="U171">
        <v>0</v>
      </c>
      <c r="V171">
        <v>1513</v>
      </c>
      <c r="W171">
        <v>0</v>
      </c>
      <c r="X171">
        <v>156</v>
      </c>
      <c r="Y171">
        <v>311</v>
      </c>
      <c r="Z171">
        <v>661</v>
      </c>
      <c r="AA171">
        <v>270</v>
      </c>
      <c r="AB171">
        <v>93</v>
      </c>
      <c r="AC171">
        <v>4218</v>
      </c>
      <c r="AD171">
        <v>2931</v>
      </c>
      <c r="AE171">
        <v>1500</v>
      </c>
      <c r="AF171">
        <v>1700</v>
      </c>
      <c r="AG171">
        <v>3531</v>
      </c>
      <c r="AH171">
        <v>21836</v>
      </c>
    </row>
    <row r="172" spans="1:34" x14ac:dyDescent="0.35">
      <c r="A172" t="s">
        <v>177</v>
      </c>
      <c r="B172">
        <v>67295</v>
      </c>
      <c r="C172">
        <v>1763</v>
      </c>
      <c r="D172">
        <v>0</v>
      </c>
      <c r="E172">
        <v>251</v>
      </c>
      <c r="F172">
        <v>458</v>
      </c>
      <c r="G172">
        <v>250</v>
      </c>
      <c r="H172">
        <v>0</v>
      </c>
      <c r="I172">
        <v>68976</v>
      </c>
      <c r="J172">
        <v>20208</v>
      </c>
      <c r="K172">
        <v>32162</v>
      </c>
      <c r="L172">
        <v>3865</v>
      </c>
      <c r="M172">
        <v>10499</v>
      </c>
      <c r="N172">
        <v>1836</v>
      </c>
      <c r="O172">
        <v>8290</v>
      </c>
      <c r="P172">
        <v>215853</v>
      </c>
      <c r="Q172">
        <v>20316</v>
      </c>
      <c r="R172">
        <v>3304</v>
      </c>
      <c r="S172">
        <v>0</v>
      </c>
      <c r="T172">
        <v>55992</v>
      </c>
      <c r="U172">
        <v>17433</v>
      </c>
      <c r="V172">
        <v>7671</v>
      </c>
      <c r="W172">
        <v>19832</v>
      </c>
      <c r="X172">
        <v>1587</v>
      </c>
      <c r="Y172">
        <v>919</v>
      </c>
      <c r="Z172">
        <v>0</v>
      </c>
      <c r="AA172">
        <v>3055</v>
      </c>
      <c r="AB172">
        <v>1405</v>
      </c>
      <c r="AC172">
        <v>18153</v>
      </c>
      <c r="AD172">
        <v>31669</v>
      </c>
      <c r="AE172">
        <v>18639</v>
      </c>
      <c r="AF172">
        <v>10</v>
      </c>
      <c r="AG172">
        <v>21667</v>
      </c>
      <c r="AH172">
        <v>221652</v>
      </c>
    </row>
    <row r="173" spans="1:34" x14ac:dyDescent="0.35">
      <c r="A173" t="s">
        <v>176</v>
      </c>
      <c r="B173">
        <v>0</v>
      </c>
      <c r="C173">
        <v>14727</v>
      </c>
      <c r="D173">
        <v>63</v>
      </c>
      <c r="E173">
        <v>0</v>
      </c>
      <c r="F173">
        <v>1140</v>
      </c>
      <c r="G173">
        <v>0</v>
      </c>
      <c r="H173">
        <v>0</v>
      </c>
      <c r="I173">
        <v>23209</v>
      </c>
      <c r="J173">
        <v>0</v>
      </c>
      <c r="K173">
        <v>0</v>
      </c>
      <c r="L173">
        <v>1373</v>
      </c>
      <c r="M173">
        <v>2869</v>
      </c>
      <c r="N173">
        <v>85</v>
      </c>
      <c r="O173">
        <v>3817</v>
      </c>
      <c r="P173">
        <v>47283</v>
      </c>
      <c r="Q173">
        <v>4582</v>
      </c>
      <c r="R173">
        <v>3602</v>
      </c>
      <c r="S173">
        <v>0</v>
      </c>
      <c r="T173">
        <v>21144</v>
      </c>
      <c r="U173">
        <v>0</v>
      </c>
      <c r="V173">
        <v>1755</v>
      </c>
      <c r="W173">
        <v>0</v>
      </c>
      <c r="X173">
        <v>0</v>
      </c>
      <c r="Y173">
        <v>443</v>
      </c>
      <c r="Z173">
        <v>2892</v>
      </c>
      <c r="AA173">
        <v>0</v>
      </c>
      <c r="AB173">
        <v>966</v>
      </c>
      <c r="AC173">
        <v>0</v>
      </c>
      <c r="AD173">
        <v>6462</v>
      </c>
      <c r="AE173">
        <v>3479</v>
      </c>
      <c r="AF173">
        <v>0</v>
      </c>
      <c r="AG173">
        <v>4805</v>
      </c>
      <c r="AH173">
        <v>50130</v>
      </c>
    </row>
    <row r="174" spans="1:34" x14ac:dyDescent="0.35">
      <c r="A174" t="s">
        <v>175</v>
      </c>
      <c r="B174">
        <v>4807</v>
      </c>
      <c r="C174">
        <v>0</v>
      </c>
      <c r="D174">
        <v>0</v>
      </c>
      <c r="E174">
        <v>56</v>
      </c>
      <c r="F174">
        <v>661</v>
      </c>
      <c r="G174">
        <v>0</v>
      </c>
      <c r="H174">
        <v>3038</v>
      </c>
      <c r="I174">
        <v>8063</v>
      </c>
      <c r="J174">
        <v>0</v>
      </c>
      <c r="K174">
        <v>0</v>
      </c>
      <c r="L174">
        <v>286</v>
      </c>
      <c r="M174">
        <v>192</v>
      </c>
      <c r="N174">
        <v>0</v>
      </c>
      <c r="O174">
        <v>839</v>
      </c>
      <c r="P174">
        <v>17942</v>
      </c>
      <c r="Q174">
        <v>2346</v>
      </c>
      <c r="R174">
        <v>226</v>
      </c>
      <c r="S174">
        <v>596</v>
      </c>
      <c r="T174">
        <v>5235</v>
      </c>
      <c r="U174">
        <v>0</v>
      </c>
      <c r="V174">
        <v>741</v>
      </c>
      <c r="W174">
        <v>0</v>
      </c>
      <c r="X174">
        <v>0</v>
      </c>
      <c r="Y174">
        <v>103</v>
      </c>
      <c r="Z174">
        <v>185</v>
      </c>
      <c r="AA174">
        <v>193</v>
      </c>
      <c r="AB174">
        <v>130</v>
      </c>
      <c r="AC174">
        <v>173</v>
      </c>
      <c r="AD174">
        <v>4174</v>
      </c>
      <c r="AE174">
        <v>1947</v>
      </c>
      <c r="AF174">
        <v>0</v>
      </c>
      <c r="AG174">
        <v>1046</v>
      </c>
      <c r="AH174">
        <v>17095</v>
      </c>
    </row>
    <row r="175" spans="1:34" x14ac:dyDescent="0.35">
      <c r="A175" t="s">
        <v>174</v>
      </c>
      <c r="B175">
        <v>9964</v>
      </c>
      <c r="C175">
        <v>0</v>
      </c>
      <c r="D175">
        <v>0</v>
      </c>
      <c r="E175">
        <v>101</v>
      </c>
      <c r="F175">
        <v>1977</v>
      </c>
      <c r="G175">
        <v>26</v>
      </c>
      <c r="H175">
        <v>5079</v>
      </c>
      <c r="I175">
        <v>23789</v>
      </c>
      <c r="J175">
        <v>0</v>
      </c>
      <c r="K175">
        <v>0</v>
      </c>
      <c r="L175">
        <v>658</v>
      </c>
      <c r="M175">
        <v>15670</v>
      </c>
      <c r="N175">
        <v>15</v>
      </c>
      <c r="O175">
        <v>1335</v>
      </c>
      <c r="P175">
        <v>58614</v>
      </c>
      <c r="Q175">
        <v>4754</v>
      </c>
      <c r="R175">
        <v>1188</v>
      </c>
      <c r="S175">
        <v>1396</v>
      </c>
      <c r="T175">
        <v>14373</v>
      </c>
      <c r="U175">
        <v>0</v>
      </c>
      <c r="V175">
        <v>914</v>
      </c>
      <c r="W175">
        <v>0</v>
      </c>
      <c r="X175">
        <v>115</v>
      </c>
      <c r="Y175">
        <v>374</v>
      </c>
      <c r="Z175">
        <v>1600</v>
      </c>
      <c r="AA175">
        <v>601</v>
      </c>
      <c r="AB175">
        <v>281</v>
      </c>
      <c r="AC175">
        <v>13767</v>
      </c>
      <c r="AD175">
        <v>8902</v>
      </c>
      <c r="AE175">
        <v>4320</v>
      </c>
      <c r="AF175">
        <v>0</v>
      </c>
      <c r="AG175">
        <v>2409</v>
      </c>
      <c r="AH175">
        <v>54994</v>
      </c>
    </row>
    <row r="176" spans="1:34" x14ac:dyDescent="0.35">
      <c r="A176" t="s">
        <v>173</v>
      </c>
      <c r="B176">
        <v>22056</v>
      </c>
      <c r="C176">
        <v>0</v>
      </c>
      <c r="D176">
        <v>0</v>
      </c>
      <c r="E176">
        <v>203</v>
      </c>
      <c r="F176">
        <v>1553</v>
      </c>
      <c r="G176">
        <v>56</v>
      </c>
      <c r="H176">
        <v>10862</v>
      </c>
      <c r="I176">
        <v>30769</v>
      </c>
      <c r="J176">
        <v>2382</v>
      </c>
      <c r="K176">
        <v>8996</v>
      </c>
      <c r="L176">
        <v>2219</v>
      </c>
      <c r="M176">
        <v>6225</v>
      </c>
      <c r="N176">
        <v>536</v>
      </c>
      <c r="O176">
        <v>3734</v>
      </c>
      <c r="P176">
        <v>89591</v>
      </c>
      <c r="Q176">
        <v>5590</v>
      </c>
      <c r="R176">
        <v>1554</v>
      </c>
      <c r="S176">
        <v>3503</v>
      </c>
      <c r="T176">
        <v>23100</v>
      </c>
      <c r="U176">
        <v>954</v>
      </c>
      <c r="V176">
        <v>3094</v>
      </c>
      <c r="W176">
        <v>7230</v>
      </c>
      <c r="X176">
        <v>989</v>
      </c>
      <c r="Y176">
        <v>1241</v>
      </c>
      <c r="Z176">
        <v>5093</v>
      </c>
      <c r="AA176">
        <v>1514</v>
      </c>
      <c r="AB176">
        <v>1022</v>
      </c>
      <c r="AC176">
        <v>1767</v>
      </c>
      <c r="AD176">
        <v>17782</v>
      </c>
      <c r="AE176">
        <v>13222</v>
      </c>
      <c r="AF176">
        <v>273</v>
      </c>
      <c r="AG176">
        <v>7368</v>
      </c>
      <c r="AH176">
        <v>95296</v>
      </c>
    </row>
    <row r="177" spans="1:34" x14ac:dyDescent="0.35">
      <c r="A177" t="s">
        <v>172</v>
      </c>
      <c r="B177">
        <v>21327</v>
      </c>
      <c r="C177">
        <v>264</v>
      </c>
      <c r="D177">
        <v>1</v>
      </c>
      <c r="E177">
        <v>0</v>
      </c>
      <c r="F177">
        <v>1872</v>
      </c>
      <c r="G177">
        <v>29</v>
      </c>
      <c r="H177">
        <v>0</v>
      </c>
      <c r="I177">
        <v>0</v>
      </c>
      <c r="J177">
        <v>1793</v>
      </c>
      <c r="K177">
        <v>856</v>
      </c>
      <c r="L177">
        <v>46</v>
      </c>
      <c r="M177">
        <v>3281</v>
      </c>
      <c r="N177">
        <v>131</v>
      </c>
      <c r="O177">
        <v>2855</v>
      </c>
      <c r="P177">
        <v>32455</v>
      </c>
      <c r="Q177">
        <v>3827</v>
      </c>
      <c r="R177">
        <v>3740</v>
      </c>
      <c r="S177">
        <v>0</v>
      </c>
      <c r="T177">
        <v>0</v>
      </c>
      <c r="U177">
        <v>2609</v>
      </c>
      <c r="V177">
        <v>609</v>
      </c>
      <c r="W177">
        <v>107</v>
      </c>
      <c r="X177">
        <v>0</v>
      </c>
      <c r="Y177">
        <v>22</v>
      </c>
      <c r="Z177">
        <v>3081</v>
      </c>
      <c r="AA177">
        <v>1915</v>
      </c>
      <c r="AB177">
        <v>459</v>
      </c>
      <c r="AC177">
        <v>3273</v>
      </c>
      <c r="AD177">
        <v>3407</v>
      </c>
      <c r="AE177">
        <v>3397</v>
      </c>
      <c r="AF177">
        <v>2710</v>
      </c>
      <c r="AG177">
        <v>6081</v>
      </c>
      <c r="AH177">
        <v>35237</v>
      </c>
    </row>
    <row r="178" spans="1:34" x14ac:dyDescent="0.35">
      <c r="A178" t="s">
        <v>171</v>
      </c>
      <c r="B178">
        <v>9194</v>
      </c>
      <c r="C178">
        <v>0</v>
      </c>
      <c r="D178">
        <v>0</v>
      </c>
      <c r="E178">
        <v>77</v>
      </c>
      <c r="F178">
        <v>2812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173</v>
      </c>
      <c r="M178">
        <v>4558</v>
      </c>
      <c r="N178">
        <v>225</v>
      </c>
      <c r="O178">
        <v>185</v>
      </c>
      <c r="P178">
        <v>17224</v>
      </c>
      <c r="Q178">
        <v>4318</v>
      </c>
      <c r="R178">
        <v>283</v>
      </c>
      <c r="S178">
        <v>0</v>
      </c>
      <c r="T178">
        <v>0</v>
      </c>
      <c r="U178">
        <v>0</v>
      </c>
      <c r="V178">
        <v>1274</v>
      </c>
      <c r="W178">
        <v>0</v>
      </c>
      <c r="X178">
        <v>62</v>
      </c>
      <c r="Y178">
        <v>0</v>
      </c>
      <c r="Z178">
        <v>3981</v>
      </c>
      <c r="AA178">
        <v>286</v>
      </c>
      <c r="AB178">
        <v>0</v>
      </c>
      <c r="AC178">
        <v>883</v>
      </c>
      <c r="AD178">
        <v>1204</v>
      </c>
      <c r="AE178">
        <v>674</v>
      </c>
      <c r="AF178">
        <v>1100</v>
      </c>
      <c r="AG178">
        <v>2713</v>
      </c>
      <c r="AH178">
        <v>16778</v>
      </c>
    </row>
    <row r="179" spans="1:34" x14ac:dyDescent="0.35">
      <c r="A179" t="s">
        <v>170</v>
      </c>
      <c r="B179">
        <v>12732</v>
      </c>
      <c r="C179">
        <v>890</v>
      </c>
      <c r="D179">
        <v>20</v>
      </c>
      <c r="E179">
        <v>102</v>
      </c>
      <c r="F179">
        <v>2188</v>
      </c>
      <c r="G179">
        <v>55803</v>
      </c>
      <c r="H179">
        <v>0</v>
      </c>
      <c r="I179">
        <v>20349</v>
      </c>
      <c r="J179">
        <v>0</v>
      </c>
      <c r="K179">
        <v>0</v>
      </c>
      <c r="L179">
        <v>144</v>
      </c>
      <c r="M179">
        <v>3108</v>
      </c>
      <c r="N179">
        <v>83</v>
      </c>
      <c r="O179">
        <v>2295</v>
      </c>
      <c r="P179">
        <v>97714</v>
      </c>
      <c r="Q179">
        <v>6776</v>
      </c>
      <c r="R179">
        <v>1971</v>
      </c>
      <c r="S179">
        <v>0</v>
      </c>
      <c r="T179">
        <v>14695</v>
      </c>
      <c r="U179">
        <v>0</v>
      </c>
      <c r="V179">
        <v>1914</v>
      </c>
      <c r="W179">
        <v>0</v>
      </c>
      <c r="X179">
        <v>228</v>
      </c>
      <c r="Y179">
        <v>18</v>
      </c>
      <c r="Z179">
        <v>3974</v>
      </c>
      <c r="AA179">
        <v>576</v>
      </c>
      <c r="AB179">
        <v>195</v>
      </c>
      <c r="AC179">
        <v>43046</v>
      </c>
      <c r="AD179">
        <v>15450</v>
      </c>
      <c r="AE179">
        <v>6290</v>
      </c>
      <c r="AF179">
        <v>1374</v>
      </c>
      <c r="AG179">
        <v>3031</v>
      </c>
      <c r="AH179">
        <v>99538</v>
      </c>
    </row>
    <row r="180" spans="1:34" x14ac:dyDescent="0.35">
      <c r="A180" t="s">
        <v>169</v>
      </c>
      <c r="B180">
        <v>0</v>
      </c>
      <c r="C180">
        <v>20288</v>
      </c>
      <c r="D180">
        <v>0</v>
      </c>
      <c r="E180">
        <v>98</v>
      </c>
      <c r="F180">
        <v>366</v>
      </c>
      <c r="G180">
        <v>4586</v>
      </c>
      <c r="H180">
        <v>11684</v>
      </c>
      <c r="I180">
        <v>29302</v>
      </c>
      <c r="J180">
        <v>5280</v>
      </c>
      <c r="K180">
        <v>0</v>
      </c>
      <c r="L180">
        <v>1884</v>
      </c>
      <c r="M180">
        <v>2521</v>
      </c>
      <c r="N180">
        <v>41</v>
      </c>
      <c r="O180">
        <v>1735</v>
      </c>
      <c r="P180">
        <v>77785</v>
      </c>
      <c r="Q180">
        <v>6667</v>
      </c>
      <c r="R180">
        <v>441</v>
      </c>
      <c r="S180">
        <v>7065</v>
      </c>
      <c r="T180">
        <v>22109</v>
      </c>
      <c r="U180">
        <v>2662</v>
      </c>
      <c r="V180">
        <v>2064</v>
      </c>
      <c r="W180">
        <v>0</v>
      </c>
      <c r="X180">
        <v>1238</v>
      </c>
      <c r="Y180">
        <v>625</v>
      </c>
      <c r="Z180">
        <v>2899</v>
      </c>
      <c r="AA180">
        <v>1402</v>
      </c>
      <c r="AB180">
        <v>473</v>
      </c>
      <c r="AC180">
        <v>0</v>
      </c>
      <c r="AD180">
        <v>12681</v>
      </c>
      <c r="AE180">
        <v>7155</v>
      </c>
      <c r="AF180">
        <v>200</v>
      </c>
      <c r="AG180">
        <v>4571</v>
      </c>
      <c r="AH180">
        <v>72252</v>
      </c>
    </row>
    <row r="181" spans="1:34" x14ac:dyDescent="0.35">
      <c r="A181" t="s">
        <v>168</v>
      </c>
      <c r="B181">
        <v>19301</v>
      </c>
      <c r="C181">
        <v>673</v>
      </c>
      <c r="D181">
        <v>0</v>
      </c>
      <c r="E181">
        <v>120</v>
      </c>
      <c r="F181">
        <v>2514</v>
      </c>
      <c r="G181">
        <v>691</v>
      </c>
      <c r="H181">
        <v>6822</v>
      </c>
      <c r="I181">
        <v>24231</v>
      </c>
      <c r="J181">
        <v>902</v>
      </c>
      <c r="K181">
        <v>0</v>
      </c>
      <c r="L181">
        <v>364</v>
      </c>
      <c r="M181">
        <v>5420</v>
      </c>
      <c r="N181">
        <v>729</v>
      </c>
      <c r="O181">
        <v>2223</v>
      </c>
      <c r="P181">
        <v>63990</v>
      </c>
      <c r="Q181">
        <v>4214</v>
      </c>
      <c r="R181">
        <v>694</v>
      </c>
      <c r="S181">
        <v>1772</v>
      </c>
      <c r="T181">
        <v>18438</v>
      </c>
      <c r="U181">
        <v>586</v>
      </c>
      <c r="V181">
        <v>2407</v>
      </c>
      <c r="W181">
        <v>0</v>
      </c>
      <c r="X181">
        <v>0</v>
      </c>
      <c r="Y181">
        <v>72</v>
      </c>
      <c r="Z181">
        <v>3227</v>
      </c>
      <c r="AA181">
        <v>1904</v>
      </c>
      <c r="AB181">
        <v>844</v>
      </c>
      <c r="AC181">
        <v>3806</v>
      </c>
      <c r="AD181">
        <v>10061</v>
      </c>
      <c r="AE181">
        <v>3651</v>
      </c>
      <c r="AF181">
        <v>10738</v>
      </c>
      <c r="AG181">
        <v>3476</v>
      </c>
      <c r="AH181">
        <v>65890</v>
      </c>
    </row>
    <row r="182" spans="1:34" x14ac:dyDescent="0.35">
      <c r="A182" t="s">
        <v>167</v>
      </c>
      <c r="B182">
        <v>0</v>
      </c>
      <c r="C182">
        <v>12834</v>
      </c>
      <c r="D182">
        <v>82</v>
      </c>
      <c r="E182">
        <v>97</v>
      </c>
      <c r="F182">
        <v>2450</v>
      </c>
      <c r="G182">
        <v>144</v>
      </c>
      <c r="H182">
        <v>0</v>
      </c>
      <c r="I182">
        <v>22058</v>
      </c>
      <c r="J182">
        <v>0</v>
      </c>
      <c r="K182">
        <v>0</v>
      </c>
      <c r="L182">
        <v>105</v>
      </c>
      <c r="M182">
        <v>2010</v>
      </c>
      <c r="N182">
        <v>42</v>
      </c>
      <c r="O182">
        <v>383</v>
      </c>
      <c r="P182">
        <v>40205</v>
      </c>
      <c r="Q182">
        <v>4493</v>
      </c>
      <c r="R182">
        <v>1204</v>
      </c>
      <c r="S182">
        <v>0</v>
      </c>
      <c r="T182">
        <v>15383</v>
      </c>
      <c r="U182">
        <v>0</v>
      </c>
      <c r="V182">
        <v>1712</v>
      </c>
      <c r="W182">
        <v>0</v>
      </c>
      <c r="X182">
        <v>150</v>
      </c>
      <c r="Y182">
        <v>74</v>
      </c>
      <c r="Z182">
        <v>4096</v>
      </c>
      <c r="AA182">
        <v>1053</v>
      </c>
      <c r="AB182">
        <v>246</v>
      </c>
      <c r="AC182">
        <v>0</v>
      </c>
      <c r="AD182">
        <v>5565</v>
      </c>
      <c r="AE182">
        <v>3846</v>
      </c>
      <c r="AF182">
        <v>286</v>
      </c>
      <c r="AG182">
        <v>4454</v>
      </c>
      <c r="AH182">
        <v>42562</v>
      </c>
    </row>
    <row r="183" spans="1:34" x14ac:dyDescent="0.35">
      <c r="A183" t="s">
        <v>166</v>
      </c>
      <c r="B183">
        <v>6255</v>
      </c>
      <c r="C183">
        <v>0</v>
      </c>
      <c r="D183">
        <v>0</v>
      </c>
      <c r="E183">
        <v>0</v>
      </c>
      <c r="F183">
        <v>1732</v>
      </c>
      <c r="G183">
        <v>3223</v>
      </c>
      <c r="H183">
        <v>0</v>
      </c>
      <c r="I183">
        <v>17676</v>
      </c>
      <c r="J183">
        <v>0</v>
      </c>
      <c r="K183">
        <v>0</v>
      </c>
      <c r="L183">
        <v>162</v>
      </c>
      <c r="M183">
        <v>1155</v>
      </c>
      <c r="N183">
        <v>199</v>
      </c>
      <c r="O183">
        <v>402</v>
      </c>
      <c r="P183">
        <v>30804</v>
      </c>
      <c r="Q183">
        <v>4434</v>
      </c>
      <c r="R183">
        <v>982</v>
      </c>
      <c r="S183">
        <v>0</v>
      </c>
      <c r="T183">
        <v>15765</v>
      </c>
      <c r="U183">
        <v>0</v>
      </c>
      <c r="V183">
        <v>1205</v>
      </c>
      <c r="W183">
        <v>0</v>
      </c>
      <c r="X183">
        <v>120</v>
      </c>
      <c r="Y183">
        <v>66</v>
      </c>
      <c r="Z183">
        <v>991</v>
      </c>
      <c r="AA183">
        <v>0</v>
      </c>
      <c r="AB183">
        <v>0</v>
      </c>
      <c r="AC183">
        <v>38</v>
      </c>
      <c r="AD183">
        <v>5168</v>
      </c>
      <c r="AE183">
        <v>2400</v>
      </c>
      <c r="AF183">
        <v>200</v>
      </c>
      <c r="AG183">
        <v>2242</v>
      </c>
      <c r="AH183">
        <v>33611</v>
      </c>
    </row>
    <row r="184" spans="1:34" x14ac:dyDescent="0.35">
      <c r="A184" t="s">
        <v>165</v>
      </c>
      <c r="B184">
        <v>12397</v>
      </c>
      <c r="C184">
        <v>0</v>
      </c>
      <c r="D184">
        <v>0</v>
      </c>
      <c r="E184">
        <v>110</v>
      </c>
      <c r="F184">
        <v>1610</v>
      </c>
      <c r="G184">
        <v>0</v>
      </c>
      <c r="H184">
        <v>9500</v>
      </c>
      <c r="I184">
        <v>38544</v>
      </c>
      <c r="J184">
        <v>1933</v>
      </c>
      <c r="K184">
        <v>0</v>
      </c>
      <c r="L184">
        <v>1581</v>
      </c>
      <c r="M184">
        <v>9665</v>
      </c>
      <c r="N184">
        <v>0</v>
      </c>
      <c r="O184">
        <v>700</v>
      </c>
      <c r="P184">
        <v>76040</v>
      </c>
      <c r="Q184">
        <v>3999</v>
      </c>
      <c r="R184">
        <v>2161</v>
      </c>
      <c r="S184">
        <v>3054</v>
      </c>
      <c r="T184">
        <v>24803</v>
      </c>
      <c r="U184">
        <v>1161</v>
      </c>
      <c r="V184">
        <v>1884</v>
      </c>
      <c r="W184">
        <v>0</v>
      </c>
      <c r="X184">
        <v>48</v>
      </c>
      <c r="Y184">
        <v>752</v>
      </c>
      <c r="Z184">
        <v>9851</v>
      </c>
      <c r="AA184">
        <v>483</v>
      </c>
      <c r="AB184">
        <v>667</v>
      </c>
      <c r="AC184">
        <v>1257</v>
      </c>
      <c r="AD184">
        <v>11503</v>
      </c>
      <c r="AE184">
        <v>8271</v>
      </c>
      <c r="AF184">
        <v>0</v>
      </c>
      <c r="AG184">
        <v>5208</v>
      </c>
      <c r="AH184">
        <v>75102</v>
      </c>
    </row>
    <row r="185" spans="1:34" x14ac:dyDescent="0.35">
      <c r="A185" t="s">
        <v>164</v>
      </c>
      <c r="B185">
        <v>14267</v>
      </c>
      <c r="C185">
        <v>0</v>
      </c>
      <c r="D185">
        <v>0</v>
      </c>
      <c r="E185">
        <v>115</v>
      </c>
      <c r="F185">
        <v>3450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267</v>
      </c>
      <c r="M185">
        <v>4803</v>
      </c>
      <c r="N185">
        <v>285</v>
      </c>
      <c r="O185">
        <v>221</v>
      </c>
      <c r="P185">
        <v>23408</v>
      </c>
      <c r="Q185">
        <v>3503</v>
      </c>
      <c r="R185">
        <v>0</v>
      </c>
      <c r="S185">
        <v>0</v>
      </c>
      <c r="T185">
        <v>0</v>
      </c>
      <c r="U185">
        <v>0</v>
      </c>
      <c r="V185">
        <v>1963</v>
      </c>
      <c r="W185">
        <v>0</v>
      </c>
      <c r="X185">
        <v>153</v>
      </c>
      <c r="Y185">
        <v>481</v>
      </c>
      <c r="Z185">
        <v>3298</v>
      </c>
      <c r="AA185">
        <v>245</v>
      </c>
      <c r="AB185">
        <v>125</v>
      </c>
      <c r="AC185">
        <v>0</v>
      </c>
      <c r="AD185">
        <v>1356</v>
      </c>
      <c r="AE185">
        <v>932</v>
      </c>
      <c r="AF185">
        <v>2350</v>
      </c>
      <c r="AG185">
        <v>4313</v>
      </c>
      <c r="AH185">
        <v>18719</v>
      </c>
    </row>
    <row r="186" spans="1:34" x14ac:dyDescent="0.35">
      <c r="A186" t="s">
        <v>163</v>
      </c>
      <c r="B186">
        <v>0</v>
      </c>
      <c r="C186">
        <v>50964</v>
      </c>
      <c r="D186">
        <v>93</v>
      </c>
      <c r="E186">
        <v>195</v>
      </c>
      <c r="F186">
        <v>663</v>
      </c>
      <c r="G186">
        <v>5212</v>
      </c>
      <c r="H186">
        <v>0</v>
      </c>
      <c r="I186">
        <v>71117</v>
      </c>
      <c r="J186">
        <v>14171</v>
      </c>
      <c r="K186">
        <v>10176</v>
      </c>
      <c r="L186">
        <v>3652</v>
      </c>
      <c r="M186">
        <v>12117</v>
      </c>
      <c r="N186">
        <v>5295</v>
      </c>
      <c r="O186">
        <v>5191</v>
      </c>
      <c r="P186">
        <v>178846</v>
      </c>
      <c r="Q186">
        <v>13940</v>
      </c>
      <c r="R186">
        <v>4420</v>
      </c>
      <c r="S186">
        <v>0</v>
      </c>
      <c r="T186">
        <v>55875</v>
      </c>
      <c r="U186">
        <v>6501</v>
      </c>
      <c r="V186">
        <v>4025</v>
      </c>
      <c r="W186">
        <v>6869</v>
      </c>
      <c r="X186">
        <v>2129</v>
      </c>
      <c r="Y186">
        <v>1330</v>
      </c>
      <c r="Z186">
        <v>12295</v>
      </c>
      <c r="AA186">
        <v>3190</v>
      </c>
      <c r="AB186">
        <v>2260</v>
      </c>
      <c r="AC186">
        <v>2554</v>
      </c>
      <c r="AD186">
        <v>20627</v>
      </c>
      <c r="AE186">
        <v>14699</v>
      </c>
      <c r="AF186">
        <v>2220</v>
      </c>
      <c r="AG186">
        <v>13970</v>
      </c>
      <c r="AH186">
        <v>166904</v>
      </c>
    </row>
    <row r="187" spans="1:34" x14ac:dyDescent="0.35">
      <c r="A187" t="s">
        <v>161</v>
      </c>
      <c r="B187">
        <v>15970</v>
      </c>
      <c r="C187">
        <v>0</v>
      </c>
      <c r="D187">
        <v>0</v>
      </c>
      <c r="E187">
        <v>0</v>
      </c>
      <c r="F187">
        <v>1125</v>
      </c>
      <c r="G187">
        <v>7</v>
      </c>
      <c r="H187">
        <v>14515</v>
      </c>
      <c r="I187">
        <v>29366</v>
      </c>
      <c r="J187">
        <v>0</v>
      </c>
      <c r="K187">
        <v>0</v>
      </c>
      <c r="L187">
        <v>364</v>
      </c>
      <c r="M187">
        <v>3415</v>
      </c>
      <c r="N187">
        <v>410</v>
      </c>
      <c r="O187">
        <v>875</v>
      </c>
      <c r="P187">
        <v>66047</v>
      </c>
      <c r="Q187">
        <v>3770</v>
      </c>
      <c r="R187">
        <v>278</v>
      </c>
      <c r="S187">
        <v>6559</v>
      </c>
      <c r="T187">
        <v>24859</v>
      </c>
      <c r="U187">
        <v>0</v>
      </c>
      <c r="V187">
        <v>1445</v>
      </c>
      <c r="W187">
        <v>0</v>
      </c>
      <c r="X187">
        <v>2031</v>
      </c>
      <c r="Y187">
        <v>148</v>
      </c>
      <c r="Z187">
        <v>244</v>
      </c>
      <c r="AA187">
        <v>2421</v>
      </c>
      <c r="AB187">
        <v>244</v>
      </c>
      <c r="AC187">
        <v>17620</v>
      </c>
      <c r="AD187">
        <v>9099</v>
      </c>
      <c r="AE187">
        <v>5976</v>
      </c>
      <c r="AF187">
        <v>0</v>
      </c>
      <c r="AG187">
        <v>3528</v>
      </c>
      <c r="AH187">
        <v>78222</v>
      </c>
    </row>
    <row r="188" spans="1:34" x14ac:dyDescent="0.35">
      <c r="A188" t="s">
        <v>160</v>
      </c>
      <c r="B188">
        <v>6371</v>
      </c>
      <c r="C188">
        <v>0</v>
      </c>
      <c r="D188">
        <v>0</v>
      </c>
      <c r="E188">
        <v>26</v>
      </c>
      <c r="F188">
        <v>273</v>
      </c>
      <c r="G188">
        <v>0</v>
      </c>
      <c r="H188">
        <v>0</v>
      </c>
      <c r="I188">
        <v>11017</v>
      </c>
      <c r="J188">
        <v>0</v>
      </c>
      <c r="K188">
        <v>0</v>
      </c>
      <c r="L188">
        <v>336</v>
      </c>
      <c r="M188">
        <v>107</v>
      </c>
      <c r="N188">
        <v>0</v>
      </c>
      <c r="O188">
        <v>110</v>
      </c>
      <c r="P188">
        <v>18240</v>
      </c>
      <c r="Q188">
        <v>3495</v>
      </c>
      <c r="R188">
        <v>245</v>
      </c>
      <c r="S188">
        <v>23</v>
      </c>
      <c r="T188">
        <v>10168</v>
      </c>
      <c r="U188">
        <v>0</v>
      </c>
      <c r="V188">
        <v>1062</v>
      </c>
      <c r="W188">
        <v>0</v>
      </c>
      <c r="X188">
        <v>0</v>
      </c>
      <c r="Y188">
        <v>110</v>
      </c>
      <c r="Z188">
        <v>286</v>
      </c>
      <c r="AA188">
        <v>870</v>
      </c>
      <c r="AB188">
        <v>585</v>
      </c>
      <c r="AC188">
        <v>817</v>
      </c>
      <c r="AD188">
        <v>976</v>
      </c>
      <c r="AE188">
        <v>218</v>
      </c>
      <c r="AF188">
        <v>0</v>
      </c>
      <c r="AG188">
        <v>1959</v>
      </c>
      <c r="AH188">
        <v>20814</v>
      </c>
    </row>
    <row r="189" spans="1:34" x14ac:dyDescent="0.35">
      <c r="A189" t="s">
        <v>159</v>
      </c>
      <c r="B189">
        <v>13769</v>
      </c>
      <c r="C189">
        <v>0</v>
      </c>
      <c r="D189">
        <v>0</v>
      </c>
      <c r="E189">
        <v>57</v>
      </c>
      <c r="F189">
        <v>243</v>
      </c>
      <c r="G189">
        <v>0</v>
      </c>
      <c r="H189">
        <v>5024</v>
      </c>
      <c r="I189">
        <v>0</v>
      </c>
      <c r="J189">
        <v>0</v>
      </c>
      <c r="K189">
        <v>0</v>
      </c>
      <c r="L189">
        <v>50</v>
      </c>
      <c r="M189">
        <v>979</v>
      </c>
      <c r="N189">
        <v>957</v>
      </c>
      <c r="O189">
        <v>3268</v>
      </c>
      <c r="P189">
        <v>24347</v>
      </c>
      <c r="Q189">
        <v>3374</v>
      </c>
      <c r="R189">
        <v>147</v>
      </c>
      <c r="S189">
        <v>2612</v>
      </c>
      <c r="T189">
        <v>0</v>
      </c>
      <c r="U189">
        <v>0</v>
      </c>
      <c r="V189">
        <v>1200</v>
      </c>
      <c r="W189">
        <v>0</v>
      </c>
      <c r="X189">
        <v>8</v>
      </c>
      <c r="Y189">
        <v>4</v>
      </c>
      <c r="Z189">
        <v>1000</v>
      </c>
      <c r="AA189">
        <v>1164</v>
      </c>
      <c r="AB189">
        <v>456</v>
      </c>
      <c r="AC189">
        <v>5136</v>
      </c>
      <c r="AD189">
        <v>3590</v>
      </c>
      <c r="AE189">
        <v>0</v>
      </c>
      <c r="AF189">
        <v>1018</v>
      </c>
      <c r="AG189">
        <v>4685</v>
      </c>
      <c r="AH189">
        <v>24394</v>
      </c>
    </row>
    <row r="190" spans="1:34" x14ac:dyDescent="0.35">
      <c r="A190" t="s">
        <v>158</v>
      </c>
      <c r="B190">
        <v>0</v>
      </c>
      <c r="C190">
        <v>242</v>
      </c>
      <c r="D190">
        <v>25</v>
      </c>
      <c r="E190">
        <v>19</v>
      </c>
      <c r="F190">
        <v>0</v>
      </c>
      <c r="G190">
        <v>65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351</v>
      </c>
      <c r="Q190">
        <v>191</v>
      </c>
      <c r="R190">
        <v>0</v>
      </c>
      <c r="S190">
        <v>0</v>
      </c>
      <c r="T190">
        <v>0</v>
      </c>
      <c r="U190">
        <v>0</v>
      </c>
      <c r="V190">
        <v>65</v>
      </c>
      <c r="W190">
        <v>0</v>
      </c>
      <c r="X190">
        <v>0</v>
      </c>
      <c r="Y190">
        <v>0</v>
      </c>
      <c r="Z190">
        <v>0</v>
      </c>
      <c r="AA190">
        <v>49</v>
      </c>
      <c r="AB190">
        <v>20</v>
      </c>
      <c r="AC190">
        <v>0</v>
      </c>
      <c r="AD190">
        <v>0</v>
      </c>
      <c r="AE190">
        <v>0</v>
      </c>
      <c r="AF190">
        <v>0</v>
      </c>
      <c r="AG190">
        <v>136</v>
      </c>
      <c r="AH190">
        <v>461</v>
      </c>
    </row>
    <row r="191" spans="1:34" x14ac:dyDescent="0.35">
      <c r="A191" t="s">
        <v>157</v>
      </c>
      <c r="B191">
        <v>0</v>
      </c>
      <c r="C191">
        <v>1010</v>
      </c>
      <c r="D191">
        <v>57</v>
      </c>
      <c r="E191">
        <v>0</v>
      </c>
      <c r="F191">
        <v>172</v>
      </c>
      <c r="G191">
        <v>0</v>
      </c>
      <c r="H191">
        <v>564</v>
      </c>
      <c r="I191">
        <v>2512</v>
      </c>
      <c r="J191">
        <v>0</v>
      </c>
      <c r="K191">
        <v>0</v>
      </c>
      <c r="L191">
        <v>144</v>
      </c>
      <c r="M191">
        <v>0</v>
      </c>
      <c r="N191">
        <v>0</v>
      </c>
      <c r="O191">
        <v>181</v>
      </c>
      <c r="P191">
        <v>4640</v>
      </c>
      <c r="Q191">
        <v>634</v>
      </c>
      <c r="R191">
        <v>180</v>
      </c>
      <c r="S191">
        <v>179</v>
      </c>
      <c r="T191">
        <v>2708</v>
      </c>
      <c r="U191">
        <v>0</v>
      </c>
      <c r="V191">
        <v>356</v>
      </c>
      <c r="W191">
        <v>0</v>
      </c>
      <c r="X191">
        <v>33</v>
      </c>
      <c r="Y191">
        <v>52</v>
      </c>
      <c r="Z191">
        <v>0</v>
      </c>
      <c r="AA191">
        <v>70</v>
      </c>
      <c r="AB191">
        <v>0</v>
      </c>
      <c r="AC191">
        <v>237</v>
      </c>
      <c r="AD191">
        <v>120</v>
      </c>
      <c r="AE191">
        <v>0</v>
      </c>
      <c r="AF191">
        <v>0</v>
      </c>
      <c r="AG191">
        <v>359</v>
      </c>
      <c r="AH191">
        <v>4928</v>
      </c>
    </row>
    <row r="192" spans="1:34" x14ac:dyDescent="0.35">
      <c r="A192" t="s">
        <v>156</v>
      </c>
      <c r="B192">
        <v>40420</v>
      </c>
      <c r="C192">
        <v>0</v>
      </c>
      <c r="D192">
        <v>0</v>
      </c>
      <c r="E192">
        <v>275</v>
      </c>
      <c r="F192">
        <v>1500</v>
      </c>
      <c r="G192">
        <v>0</v>
      </c>
      <c r="H192">
        <v>14068</v>
      </c>
      <c r="I192">
        <v>0</v>
      </c>
      <c r="J192">
        <v>0</v>
      </c>
      <c r="K192">
        <v>0</v>
      </c>
      <c r="L192">
        <v>0</v>
      </c>
      <c r="M192">
        <v>217</v>
      </c>
      <c r="N192">
        <v>1328</v>
      </c>
      <c r="O192">
        <v>3683</v>
      </c>
      <c r="P192">
        <v>61491</v>
      </c>
      <c r="Q192">
        <v>12372</v>
      </c>
      <c r="R192">
        <v>430</v>
      </c>
      <c r="S192">
        <v>5294</v>
      </c>
      <c r="T192">
        <v>0</v>
      </c>
      <c r="U192">
        <v>0</v>
      </c>
      <c r="V192">
        <v>4040</v>
      </c>
      <c r="W192">
        <v>0</v>
      </c>
      <c r="X192">
        <v>1393</v>
      </c>
      <c r="Y192">
        <v>0</v>
      </c>
      <c r="Z192">
        <v>1782</v>
      </c>
      <c r="AA192">
        <v>3315</v>
      </c>
      <c r="AB192">
        <v>1002</v>
      </c>
      <c r="AC192">
        <v>2168</v>
      </c>
      <c r="AD192">
        <v>16260</v>
      </c>
      <c r="AE192">
        <v>8881</v>
      </c>
      <c r="AF192">
        <v>50</v>
      </c>
      <c r="AG192">
        <v>11309</v>
      </c>
      <c r="AH192">
        <v>68296</v>
      </c>
    </row>
    <row r="193" spans="1:34" x14ac:dyDescent="0.35">
      <c r="A193" t="s">
        <v>155</v>
      </c>
      <c r="B193">
        <v>6749</v>
      </c>
      <c r="C193">
        <v>0</v>
      </c>
      <c r="D193">
        <v>0</v>
      </c>
      <c r="E193">
        <v>105</v>
      </c>
      <c r="F193">
        <v>342</v>
      </c>
      <c r="G193">
        <v>6479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1867</v>
      </c>
      <c r="N193">
        <v>0</v>
      </c>
      <c r="O193">
        <v>141</v>
      </c>
      <c r="P193">
        <v>15683</v>
      </c>
      <c r="Q193">
        <v>2501</v>
      </c>
      <c r="R193">
        <v>306</v>
      </c>
      <c r="S193">
        <v>24</v>
      </c>
      <c r="T193">
        <v>0</v>
      </c>
      <c r="U193">
        <v>0</v>
      </c>
      <c r="V193">
        <v>741</v>
      </c>
      <c r="W193">
        <v>0</v>
      </c>
      <c r="X193">
        <v>0</v>
      </c>
      <c r="Y193">
        <v>0</v>
      </c>
      <c r="Z193">
        <v>928</v>
      </c>
      <c r="AA193">
        <v>512</v>
      </c>
      <c r="AB193">
        <v>108</v>
      </c>
      <c r="AC193">
        <v>1433</v>
      </c>
      <c r="AD193">
        <v>5884</v>
      </c>
      <c r="AE193">
        <v>647</v>
      </c>
      <c r="AF193">
        <v>683</v>
      </c>
      <c r="AG193">
        <v>1235</v>
      </c>
      <c r="AH193">
        <v>15002</v>
      </c>
    </row>
    <row r="194" spans="1:34" x14ac:dyDescent="0.35">
      <c r="A194" t="s">
        <v>154</v>
      </c>
      <c r="B194">
        <v>16230</v>
      </c>
      <c r="C194">
        <v>1896</v>
      </c>
      <c r="D194">
        <v>11</v>
      </c>
      <c r="E194">
        <v>0</v>
      </c>
      <c r="F194">
        <v>1615</v>
      </c>
      <c r="G194">
        <v>10688</v>
      </c>
      <c r="H194">
        <v>10388</v>
      </c>
      <c r="I194">
        <v>0</v>
      </c>
      <c r="J194">
        <v>2114</v>
      </c>
      <c r="K194">
        <v>0</v>
      </c>
      <c r="L194">
        <v>3798</v>
      </c>
      <c r="M194">
        <v>1614</v>
      </c>
      <c r="N194">
        <v>1159</v>
      </c>
      <c r="O194">
        <v>1842</v>
      </c>
      <c r="P194">
        <v>51355</v>
      </c>
      <c r="Q194">
        <v>8896</v>
      </c>
      <c r="R194">
        <v>2302</v>
      </c>
      <c r="S194">
        <v>3721</v>
      </c>
      <c r="T194">
        <v>0</v>
      </c>
      <c r="U194">
        <v>2163</v>
      </c>
      <c r="V194">
        <v>2959</v>
      </c>
      <c r="W194">
        <v>0</v>
      </c>
      <c r="X194">
        <v>2713</v>
      </c>
      <c r="Y194">
        <v>1316</v>
      </c>
      <c r="Z194">
        <v>379</v>
      </c>
      <c r="AA194">
        <v>1865</v>
      </c>
      <c r="AB194">
        <v>432</v>
      </c>
      <c r="AC194">
        <v>434</v>
      </c>
      <c r="AD194">
        <v>9444</v>
      </c>
      <c r="AE194">
        <v>8368</v>
      </c>
      <c r="AF194">
        <v>1875</v>
      </c>
      <c r="AG194">
        <v>5435</v>
      </c>
      <c r="AH194">
        <v>52302</v>
      </c>
    </row>
    <row r="195" spans="1:34" x14ac:dyDescent="0.35">
      <c r="A195" t="s">
        <v>153</v>
      </c>
      <c r="B195">
        <v>12025</v>
      </c>
      <c r="C195">
        <v>0</v>
      </c>
      <c r="D195">
        <v>0</v>
      </c>
      <c r="E195">
        <v>130</v>
      </c>
      <c r="F195">
        <v>686</v>
      </c>
      <c r="G195">
        <v>0</v>
      </c>
      <c r="H195">
        <v>17427</v>
      </c>
      <c r="I195">
        <v>26316</v>
      </c>
      <c r="J195">
        <v>0</v>
      </c>
      <c r="K195">
        <v>0</v>
      </c>
      <c r="L195">
        <v>702</v>
      </c>
      <c r="M195">
        <v>3318</v>
      </c>
      <c r="N195">
        <v>10</v>
      </c>
      <c r="O195">
        <v>1468</v>
      </c>
      <c r="P195">
        <v>62082</v>
      </c>
      <c r="Q195">
        <v>3780</v>
      </c>
      <c r="R195">
        <v>1262</v>
      </c>
      <c r="S195">
        <v>3010</v>
      </c>
      <c r="T195">
        <v>18813</v>
      </c>
      <c r="U195">
        <v>0</v>
      </c>
      <c r="V195">
        <v>700</v>
      </c>
      <c r="W195">
        <v>0</v>
      </c>
      <c r="X195">
        <v>100</v>
      </c>
      <c r="Y195">
        <v>642</v>
      </c>
      <c r="Z195">
        <v>3162</v>
      </c>
      <c r="AA195">
        <v>56</v>
      </c>
      <c r="AB195">
        <v>40</v>
      </c>
      <c r="AC195">
        <v>0</v>
      </c>
      <c r="AD195">
        <v>16234</v>
      </c>
      <c r="AE195">
        <v>8718</v>
      </c>
      <c r="AF195">
        <v>0</v>
      </c>
      <c r="AG195">
        <v>4402</v>
      </c>
      <c r="AH195">
        <v>60919</v>
      </c>
    </row>
    <row r="196" spans="1:34" x14ac:dyDescent="0.35">
      <c r="A196" t="s">
        <v>152</v>
      </c>
      <c r="B196">
        <v>14730</v>
      </c>
      <c r="C196">
        <v>0</v>
      </c>
      <c r="D196">
        <v>0</v>
      </c>
      <c r="E196">
        <v>145</v>
      </c>
      <c r="F196">
        <v>1806</v>
      </c>
      <c r="G196">
        <v>0</v>
      </c>
      <c r="H196">
        <v>5542</v>
      </c>
      <c r="I196">
        <v>25572</v>
      </c>
      <c r="J196">
        <v>635</v>
      </c>
      <c r="K196">
        <v>0</v>
      </c>
      <c r="L196">
        <v>0</v>
      </c>
      <c r="M196">
        <v>0</v>
      </c>
      <c r="N196">
        <v>0</v>
      </c>
      <c r="O196">
        <v>1237</v>
      </c>
      <c r="P196">
        <v>49667</v>
      </c>
      <c r="Q196">
        <v>5484</v>
      </c>
      <c r="R196">
        <v>1229</v>
      </c>
      <c r="S196">
        <v>614</v>
      </c>
      <c r="T196">
        <v>18098</v>
      </c>
      <c r="U196">
        <v>973</v>
      </c>
      <c r="V196">
        <v>1800</v>
      </c>
      <c r="W196">
        <v>0</v>
      </c>
      <c r="X196">
        <v>0</v>
      </c>
      <c r="Y196">
        <v>0</v>
      </c>
      <c r="Z196">
        <v>0</v>
      </c>
      <c r="AA196">
        <v>295</v>
      </c>
      <c r="AB196">
        <v>105</v>
      </c>
      <c r="AC196">
        <v>866</v>
      </c>
      <c r="AD196">
        <v>6993</v>
      </c>
      <c r="AE196">
        <v>5112</v>
      </c>
      <c r="AF196">
        <v>4818</v>
      </c>
      <c r="AG196">
        <v>3579</v>
      </c>
      <c r="AH196">
        <v>49966</v>
      </c>
    </row>
    <row r="197" spans="1:34" x14ac:dyDescent="0.35">
      <c r="A197" t="s">
        <v>151</v>
      </c>
      <c r="B197">
        <v>24516</v>
      </c>
      <c r="C197">
        <v>1391</v>
      </c>
      <c r="D197">
        <v>7</v>
      </c>
      <c r="E197">
        <v>115</v>
      </c>
      <c r="F197">
        <v>633</v>
      </c>
      <c r="G197">
        <v>4099</v>
      </c>
      <c r="H197">
        <v>9452</v>
      </c>
      <c r="I197">
        <v>38824</v>
      </c>
      <c r="J197">
        <v>4416</v>
      </c>
      <c r="K197">
        <v>0</v>
      </c>
      <c r="L197">
        <v>2385</v>
      </c>
      <c r="M197">
        <v>5142</v>
      </c>
      <c r="N197">
        <v>3728</v>
      </c>
      <c r="O197">
        <v>7052</v>
      </c>
      <c r="P197">
        <v>101760</v>
      </c>
      <c r="Q197">
        <v>7174</v>
      </c>
      <c r="R197">
        <v>3970</v>
      </c>
      <c r="S197">
        <v>1301</v>
      </c>
      <c r="T197">
        <v>25086</v>
      </c>
      <c r="U197">
        <v>2651</v>
      </c>
      <c r="V197">
        <v>1894</v>
      </c>
      <c r="W197">
        <v>0</v>
      </c>
      <c r="X197">
        <v>469</v>
      </c>
      <c r="Y197">
        <v>1460</v>
      </c>
      <c r="Z197">
        <v>3009</v>
      </c>
      <c r="AA197">
        <v>0</v>
      </c>
      <c r="AB197">
        <v>238</v>
      </c>
      <c r="AC197">
        <v>0</v>
      </c>
      <c r="AD197">
        <v>24396</v>
      </c>
      <c r="AE197">
        <v>15887</v>
      </c>
      <c r="AF197">
        <v>3767</v>
      </c>
      <c r="AG197">
        <v>8106</v>
      </c>
      <c r="AH197">
        <v>99408</v>
      </c>
    </row>
    <row r="198" spans="1:34" x14ac:dyDescent="0.35">
      <c r="A198" t="s">
        <v>150</v>
      </c>
      <c r="B198">
        <v>10234</v>
      </c>
      <c r="C198">
        <v>0</v>
      </c>
      <c r="D198">
        <v>0</v>
      </c>
      <c r="E198">
        <v>0</v>
      </c>
      <c r="F198">
        <v>915</v>
      </c>
      <c r="G198">
        <v>2776</v>
      </c>
      <c r="H198">
        <v>10334</v>
      </c>
      <c r="I198">
        <v>33145</v>
      </c>
      <c r="J198">
        <v>1097</v>
      </c>
      <c r="K198">
        <v>0</v>
      </c>
      <c r="L198">
        <v>2870</v>
      </c>
      <c r="M198">
        <v>50</v>
      </c>
      <c r="N198">
        <v>101</v>
      </c>
      <c r="O198">
        <v>1214</v>
      </c>
      <c r="P198">
        <v>62736</v>
      </c>
      <c r="Q198">
        <v>5930</v>
      </c>
      <c r="R198">
        <v>1005</v>
      </c>
      <c r="S198">
        <v>6062</v>
      </c>
      <c r="T198">
        <v>28835</v>
      </c>
      <c r="U198">
        <v>908</v>
      </c>
      <c r="V198">
        <v>3033</v>
      </c>
      <c r="W198">
        <v>0</v>
      </c>
      <c r="X198">
        <v>846</v>
      </c>
      <c r="Y198">
        <v>1324</v>
      </c>
      <c r="Z198">
        <v>78</v>
      </c>
      <c r="AA198">
        <v>2152</v>
      </c>
      <c r="AB198">
        <v>412</v>
      </c>
      <c r="AC198">
        <v>2305</v>
      </c>
      <c r="AD198">
        <v>5849</v>
      </c>
      <c r="AE198">
        <v>3078</v>
      </c>
      <c r="AF198">
        <v>1136</v>
      </c>
      <c r="AG198">
        <v>3010</v>
      </c>
      <c r="AH198">
        <v>65963</v>
      </c>
    </row>
    <row r="199" spans="1:34" x14ac:dyDescent="0.35">
      <c r="A199" t="s">
        <v>149</v>
      </c>
      <c r="B199">
        <v>30381</v>
      </c>
      <c r="C199">
        <v>0</v>
      </c>
      <c r="D199">
        <v>0</v>
      </c>
      <c r="E199">
        <v>0</v>
      </c>
      <c r="F199">
        <v>1420</v>
      </c>
      <c r="G199">
        <v>5</v>
      </c>
      <c r="H199">
        <v>17565</v>
      </c>
      <c r="I199">
        <v>0</v>
      </c>
      <c r="J199">
        <v>8346</v>
      </c>
      <c r="K199">
        <v>0</v>
      </c>
      <c r="L199">
        <v>2033</v>
      </c>
      <c r="M199">
        <v>2891</v>
      </c>
      <c r="N199">
        <v>6726</v>
      </c>
      <c r="O199">
        <v>28372</v>
      </c>
      <c r="P199">
        <v>97739</v>
      </c>
      <c r="Q199">
        <v>9655</v>
      </c>
      <c r="R199">
        <v>9347</v>
      </c>
      <c r="S199">
        <v>5831</v>
      </c>
      <c r="T199">
        <v>0</v>
      </c>
      <c r="U199">
        <v>5631</v>
      </c>
      <c r="V199">
        <v>3640</v>
      </c>
      <c r="W199">
        <v>0</v>
      </c>
      <c r="X199">
        <v>457</v>
      </c>
      <c r="Y199">
        <v>1009</v>
      </c>
      <c r="Z199">
        <v>4295</v>
      </c>
      <c r="AA199">
        <v>1935</v>
      </c>
      <c r="AB199">
        <v>669</v>
      </c>
      <c r="AC199">
        <v>3811</v>
      </c>
      <c r="AD199">
        <v>23795</v>
      </c>
      <c r="AE199">
        <v>8771</v>
      </c>
      <c r="AF199">
        <v>265</v>
      </c>
      <c r="AG199">
        <v>25903</v>
      </c>
      <c r="AH199">
        <v>105014</v>
      </c>
    </row>
    <row r="200" spans="1:34" x14ac:dyDescent="0.35">
      <c r="A200" t="s">
        <v>148</v>
      </c>
      <c r="B200">
        <v>25624</v>
      </c>
      <c r="C200">
        <v>1904</v>
      </c>
      <c r="D200">
        <v>27</v>
      </c>
      <c r="E200">
        <v>140</v>
      </c>
      <c r="F200">
        <v>1245</v>
      </c>
      <c r="G200">
        <v>0</v>
      </c>
      <c r="H200">
        <v>9709</v>
      </c>
      <c r="I200">
        <v>50412</v>
      </c>
      <c r="J200">
        <v>4754</v>
      </c>
      <c r="K200">
        <v>0</v>
      </c>
      <c r="L200">
        <v>0</v>
      </c>
      <c r="M200">
        <v>0</v>
      </c>
      <c r="N200">
        <v>2068</v>
      </c>
      <c r="O200">
        <v>5640</v>
      </c>
      <c r="P200">
        <v>101523</v>
      </c>
      <c r="Q200">
        <v>10024</v>
      </c>
      <c r="R200">
        <v>2237</v>
      </c>
      <c r="S200">
        <v>2973</v>
      </c>
      <c r="T200">
        <v>40160</v>
      </c>
      <c r="U200">
        <v>598</v>
      </c>
      <c r="V200">
        <v>2447</v>
      </c>
      <c r="W200">
        <v>0</v>
      </c>
      <c r="X200">
        <v>0</v>
      </c>
      <c r="Y200">
        <v>0</v>
      </c>
      <c r="Z200">
        <v>5133</v>
      </c>
      <c r="AA200">
        <v>2148</v>
      </c>
      <c r="AB200">
        <v>263</v>
      </c>
      <c r="AC200">
        <v>0</v>
      </c>
      <c r="AD200">
        <v>15153</v>
      </c>
      <c r="AE200">
        <v>9826</v>
      </c>
      <c r="AF200">
        <v>2387</v>
      </c>
      <c r="AG200">
        <v>8173</v>
      </c>
      <c r="AH200">
        <v>101522</v>
      </c>
    </row>
    <row r="201" spans="1:34" x14ac:dyDescent="0.35">
      <c r="A201" t="s">
        <v>147</v>
      </c>
      <c r="B201">
        <v>13314</v>
      </c>
      <c r="C201">
        <v>0</v>
      </c>
      <c r="D201">
        <v>0</v>
      </c>
      <c r="E201">
        <v>0</v>
      </c>
      <c r="F201">
        <v>2106</v>
      </c>
      <c r="G201">
        <v>2875</v>
      </c>
      <c r="H201">
        <v>9857</v>
      </c>
      <c r="I201">
        <v>17808</v>
      </c>
      <c r="J201">
        <v>1165</v>
      </c>
      <c r="K201">
        <v>0</v>
      </c>
      <c r="L201">
        <v>0</v>
      </c>
      <c r="M201">
        <v>3536</v>
      </c>
      <c r="N201">
        <v>679</v>
      </c>
      <c r="O201">
        <v>1331</v>
      </c>
      <c r="P201">
        <v>52671</v>
      </c>
      <c r="Q201">
        <v>4721</v>
      </c>
      <c r="R201">
        <v>0</v>
      </c>
      <c r="S201">
        <v>3808</v>
      </c>
      <c r="T201">
        <v>12288</v>
      </c>
      <c r="U201">
        <v>1430</v>
      </c>
      <c r="V201">
        <v>1422</v>
      </c>
      <c r="W201">
        <v>0</v>
      </c>
      <c r="X201">
        <v>206</v>
      </c>
      <c r="Y201">
        <v>0</v>
      </c>
      <c r="Z201">
        <v>399</v>
      </c>
      <c r="AA201">
        <v>817</v>
      </c>
      <c r="AB201">
        <v>721</v>
      </c>
      <c r="AC201">
        <v>60</v>
      </c>
      <c r="AD201">
        <v>12790</v>
      </c>
      <c r="AE201">
        <v>6847</v>
      </c>
      <c r="AF201">
        <v>308</v>
      </c>
      <c r="AG201">
        <v>5615</v>
      </c>
      <c r="AH201">
        <v>51432</v>
      </c>
    </row>
    <row r="202" spans="1:34" x14ac:dyDescent="0.35">
      <c r="A202" t="s">
        <v>146</v>
      </c>
      <c r="B202">
        <v>9266</v>
      </c>
      <c r="C202">
        <v>0</v>
      </c>
      <c r="D202">
        <v>0</v>
      </c>
      <c r="E202">
        <v>50</v>
      </c>
      <c r="F202">
        <v>613</v>
      </c>
      <c r="G202">
        <v>29</v>
      </c>
      <c r="H202">
        <v>3439</v>
      </c>
      <c r="I202">
        <v>0</v>
      </c>
      <c r="J202">
        <v>0</v>
      </c>
      <c r="K202">
        <v>0</v>
      </c>
      <c r="L202">
        <v>8</v>
      </c>
      <c r="M202">
        <v>168</v>
      </c>
      <c r="N202">
        <v>50</v>
      </c>
      <c r="O202">
        <v>272</v>
      </c>
      <c r="P202">
        <v>13895</v>
      </c>
      <c r="Q202">
        <v>2257</v>
      </c>
      <c r="R202">
        <v>900</v>
      </c>
      <c r="S202">
        <v>658</v>
      </c>
      <c r="T202">
        <v>0</v>
      </c>
      <c r="U202">
        <v>0</v>
      </c>
      <c r="V202">
        <v>956</v>
      </c>
      <c r="W202">
        <v>0</v>
      </c>
      <c r="X202">
        <v>76</v>
      </c>
      <c r="Y202">
        <v>3</v>
      </c>
      <c r="Z202">
        <v>218</v>
      </c>
      <c r="AA202">
        <v>485</v>
      </c>
      <c r="AB202">
        <v>248</v>
      </c>
      <c r="AC202">
        <v>277</v>
      </c>
      <c r="AD202">
        <v>2022</v>
      </c>
      <c r="AE202">
        <v>1896</v>
      </c>
      <c r="AF202">
        <v>2428</v>
      </c>
      <c r="AG202">
        <v>914</v>
      </c>
      <c r="AH202">
        <v>13338</v>
      </c>
    </row>
    <row r="203" spans="1:34" x14ac:dyDescent="0.35">
      <c r="A203" t="s">
        <v>145</v>
      </c>
      <c r="B203">
        <v>5150</v>
      </c>
      <c r="C203">
        <v>0</v>
      </c>
      <c r="D203">
        <v>0</v>
      </c>
      <c r="E203">
        <v>70</v>
      </c>
      <c r="F203">
        <v>570</v>
      </c>
      <c r="G203">
        <v>647</v>
      </c>
      <c r="H203">
        <v>3235</v>
      </c>
      <c r="I203">
        <v>0</v>
      </c>
      <c r="J203">
        <v>0</v>
      </c>
      <c r="K203">
        <v>0</v>
      </c>
      <c r="L203">
        <v>557</v>
      </c>
      <c r="M203">
        <v>0</v>
      </c>
      <c r="N203">
        <v>900</v>
      </c>
      <c r="O203">
        <v>364</v>
      </c>
      <c r="P203">
        <v>11493</v>
      </c>
      <c r="Q203">
        <v>2354</v>
      </c>
      <c r="R203">
        <v>517</v>
      </c>
      <c r="S203">
        <v>2163</v>
      </c>
      <c r="T203">
        <v>0</v>
      </c>
      <c r="U203">
        <v>0</v>
      </c>
      <c r="V203">
        <v>921</v>
      </c>
      <c r="W203">
        <v>0</v>
      </c>
      <c r="X203">
        <v>11</v>
      </c>
      <c r="Y203">
        <v>319</v>
      </c>
      <c r="Z203">
        <v>0</v>
      </c>
      <c r="AA203">
        <v>506</v>
      </c>
      <c r="AB203">
        <v>116</v>
      </c>
      <c r="AC203">
        <v>964</v>
      </c>
      <c r="AD203">
        <v>1708</v>
      </c>
      <c r="AE203">
        <v>706</v>
      </c>
      <c r="AF203">
        <v>160</v>
      </c>
      <c r="AG203">
        <v>1337</v>
      </c>
      <c r="AH203">
        <v>11782</v>
      </c>
    </row>
    <row r="204" spans="1:34" x14ac:dyDescent="0.35">
      <c r="A204" t="s">
        <v>526</v>
      </c>
      <c r="B204">
        <v>999</v>
      </c>
      <c r="C204">
        <v>0</v>
      </c>
      <c r="D204">
        <v>0</v>
      </c>
      <c r="E204">
        <v>65</v>
      </c>
      <c r="F204">
        <v>3</v>
      </c>
      <c r="G204">
        <v>42</v>
      </c>
      <c r="H204">
        <v>1178</v>
      </c>
      <c r="I204">
        <v>0</v>
      </c>
      <c r="J204">
        <v>0</v>
      </c>
      <c r="K204">
        <v>0</v>
      </c>
      <c r="L204">
        <v>41</v>
      </c>
      <c r="M204">
        <v>254</v>
      </c>
      <c r="N204">
        <v>105</v>
      </c>
      <c r="O204">
        <v>53</v>
      </c>
      <c r="P204">
        <v>2740</v>
      </c>
      <c r="Q204">
        <v>873</v>
      </c>
      <c r="R204">
        <v>203</v>
      </c>
      <c r="S204">
        <v>172</v>
      </c>
      <c r="T204">
        <v>0</v>
      </c>
      <c r="U204">
        <v>0</v>
      </c>
      <c r="V204">
        <v>440</v>
      </c>
      <c r="W204">
        <v>0</v>
      </c>
      <c r="X204">
        <v>0</v>
      </c>
      <c r="Y204">
        <v>0</v>
      </c>
      <c r="Z204">
        <v>890</v>
      </c>
      <c r="AA204">
        <v>364</v>
      </c>
      <c r="AB204">
        <v>380</v>
      </c>
      <c r="AC204">
        <v>566</v>
      </c>
      <c r="AD204">
        <v>662</v>
      </c>
      <c r="AE204">
        <v>569</v>
      </c>
      <c r="AF204">
        <v>1473</v>
      </c>
      <c r="AG204">
        <v>840</v>
      </c>
      <c r="AH204">
        <v>7432</v>
      </c>
    </row>
    <row r="205" spans="1:34" x14ac:dyDescent="0.35">
      <c r="A205" t="s">
        <v>144</v>
      </c>
      <c r="B205">
        <v>4802</v>
      </c>
      <c r="C205">
        <v>0</v>
      </c>
      <c r="D205">
        <v>0</v>
      </c>
      <c r="E205">
        <v>67</v>
      </c>
      <c r="F205">
        <v>546</v>
      </c>
      <c r="G205">
        <v>107</v>
      </c>
      <c r="H205">
        <v>2593</v>
      </c>
      <c r="I205">
        <v>6805</v>
      </c>
      <c r="J205">
        <v>0</v>
      </c>
      <c r="K205">
        <v>0</v>
      </c>
      <c r="L205">
        <v>449</v>
      </c>
      <c r="M205">
        <v>65</v>
      </c>
      <c r="N205">
        <v>190</v>
      </c>
      <c r="O205">
        <v>317</v>
      </c>
      <c r="P205">
        <v>15941</v>
      </c>
      <c r="Q205">
        <v>2481</v>
      </c>
      <c r="R205">
        <v>311</v>
      </c>
      <c r="S205">
        <v>1103</v>
      </c>
      <c r="T205">
        <v>6231</v>
      </c>
      <c r="U205">
        <v>0</v>
      </c>
      <c r="V205">
        <v>304</v>
      </c>
      <c r="W205">
        <v>0</v>
      </c>
      <c r="X205">
        <v>52</v>
      </c>
      <c r="Y205">
        <v>217</v>
      </c>
      <c r="Z205">
        <v>54</v>
      </c>
      <c r="AA205">
        <v>143</v>
      </c>
      <c r="AB205">
        <v>214</v>
      </c>
      <c r="AC205">
        <v>0</v>
      </c>
      <c r="AD205">
        <v>2194</v>
      </c>
      <c r="AE205">
        <v>2682</v>
      </c>
      <c r="AF205">
        <v>46</v>
      </c>
      <c r="AG205">
        <v>539</v>
      </c>
      <c r="AH205">
        <v>16571</v>
      </c>
    </row>
    <row r="206" spans="1:34" x14ac:dyDescent="0.35">
      <c r="A206" t="s">
        <v>143</v>
      </c>
      <c r="B206">
        <v>20218</v>
      </c>
      <c r="C206">
        <v>0</v>
      </c>
      <c r="D206">
        <v>0</v>
      </c>
      <c r="E206">
        <v>115</v>
      </c>
      <c r="F206">
        <v>2996</v>
      </c>
      <c r="G206">
        <v>2665</v>
      </c>
      <c r="H206">
        <v>12633</v>
      </c>
      <c r="I206">
        <v>42999</v>
      </c>
      <c r="J206">
        <v>0</v>
      </c>
      <c r="K206">
        <v>0</v>
      </c>
      <c r="L206">
        <v>1970</v>
      </c>
      <c r="M206">
        <v>2301</v>
      </c>
      <c r="N206">
        <v>253</v>
      </c>
      <c r="O206">
        <v>2255</v>
      </c>
      <c r="P206">
        <v>88405</v>
      </c>
      <c r="Q206">
        <v>10461</v>
      </c>
      <c r="R206">
        <v>771</v>
      </c>
      <c r="S206">
        <v>9716</v>
      </c>
      <c r="T206">
        <v>34201</v>
      </c>
      <c r="U206">
        <v>0</v>
      </c>
      <c r="V206">
        <v>3461</v>
      </c>
      <c r="W206">
        <v>0</v>
      </c>
      <c r="X206">
        <v>936</v>
      </c>
      <c r="Y206">
        <v>744</v>
      </c>
      <c r="Z206">
        <v>2594</v>
      </c>
      <c r="AA206">
        <v>1039</v>
      </c>
      <c r="AB206">
        <v>76</v>
      </c>
      <c r="AC206">
        <v>573</v>
      </c>
      <c r="AD206">
        <v>15172</v>
      </c>
      <c r="AE206">
        <v>6470</v>
      </c>
      <c r="AF206">
        <v>0</v>
      </c>
      <c r="AG206">
        <v>8640</v>
      </c>
      <c r="AH206">
        <v>94854</v>
      </c>
    </row>
    <row r="207" spans="1:34" x14ac:dyDescent="0.35">
      <c r="A207" t="s">
        <v>142</v>
      </c>
      <c r="B207">
        <v>9316</v>
      </c>
      <c r="C207">
        <v>0</v>
      </c>
      <c r="D207">
        <v>0</v>
      </c>
      <c r="E207">
        <v>75</v>
      </c>
      <c r="F207">
        <v>4716</v>
      </c>
      <c r="G207">
        <v>325</v>
      </c>
      <c r="H207">
        <v>165</v>
      </c>
      <c r="I207">
        <v>19344</v>
      </c>
      <c r="J207">
        <v>0</v>
      </c>
      <c r="K207">
        <v>0</v>
      </c>
      <c r="L207">
        <v>629</v>
      </c>
      <c r="M207">
        <v>1252</v>
      </c>
      <c r="N207">
        <v>0</v>
      </c>
      <c r="O207">
        <v>560</v>
      </c>
      <c r="P207">
        <v>36382</v>
      </c>
      <c r="Q207">
        <v>5601</v>
      </c>
      <c r="R207">
        <v>456</v>
      </c>
      <c r="S207">
        <v>81</v>
      </c>
      <c r="T207">
        <v>12604</v>
      </c>
      <c r="U207">
        <v>93</v>
      </c>
      <c r="V207">
        <v>2274</v>
      </c>
      <c r="W207">
        <v>0</v>
      </c>
      <c r="X207">
        <v>495</v>
      </c>
      <c r="Y207">
        <v>503</v>
      </c>
      <c r="Z207">
        <v>1781</v>
      </c>
      <c r="AA207">
        <v>0</v>
      </c>
      <c r="AB207">
        <v>420</v>
      </c>
      <c r="AC207">
        <v>2418</v>
      </c>
      <c r="AD207">
        <v>5469</v>
      </c>
      <c r="AE207">
        <v>1376</v>
      </c>
      <c r="AF207">
        <v>893</v>
      </c>
      <c r="AG207">
        <v>3846</v>
      </c>
      <c r="AH207">
        <v>38310</v>
      </c>
    </row>
    <row r="208" spans="1:34" x14ac:dyDescent="0.35">
      <c r="A208" t="s">
        <v>141</v>
      </c>
      <c r="B208">
        <v>34159</v>
      </c>
      <c r="C208">
        <v>0</v>
      </c>
      <c r="D208">
        <v>0</v>
      </c>
      <c r="E208">
        <v>0</v>
      </c>
      <c r="F208">
        <v>637</v>
      </c>
      <c r="G208">
        <v>14266</v>
      </c>
      <c r="H208">
        <v>15427</v>
      </c>
      <c r="I208">
        <v>0</v>
      </c>
      <c r="J208">
        <v>3784</v>
      </c>
      <c r="K208">
        <v>0</v>
      </c>
      <c r="L208">
        <v>0</v>
      </c>
      <c r="M208">
        <v>173</v>
      </c>
      <c r="N208">
        <v>605</v>
      </c>
      <c r="O208">
        <v>2486</v>
      </c>
      <c r="P208">
        <v>71537</v>
      </c>
      <c r="Q208">
        <v>10928</v>
      </c>
      <c r="R208">
        <v>3808</v>
      </c>
      <c r="S208">
        <v>7587</v>
      </c>
      <c r="T208">
        <v>0</v>
      </c>
      <c r="U208">
        <v>1868</v>
      </c>
      <c r="V208">
        <v>3384</v>
      </c>
      <c r="W208">
        <v>0</v>
      </c>
      <c r="X208">
        <v>1385</v>
      </c>
      <c r="Y208">
        <v>0</v>
      </c>
      <c r="Z208">
        <v>1234</v>
      </c>
      <c r="AA208">
        <v>1089</v>
      </c>
      <c r="AB208">
        <v>250</v>
      </c>
      <c r="AC208">
        <v>0</v>
      </c>
      <c r="AD208">
        <v>28418</v>
      </c>
      <c r="AE208">
        <v>10706</v>
      </c>
      <c r="AF208">
        <v>11</v>
      </c>
      <c r="AG208">
        <v>5480</v>
      </c>
      <c r="AH208">
        <v>76148</v>
      </c>
    </row>
    <row r="209" spans="1:34" x14ac:dyDescent="0.35">
      <c r="A209" t="s">
        <v>140</v>
      </c>
      <c r="B209">
        <v>22043</v>
      </c>
      <c r="C209">
        <v>0</v>
      </c>
      <c r="D209">
        <v>0</v>
      </c>
      <c r="E209">
        <v>200</v>
      </c>
      <c r="F209">
        <v>350</v>
      </c>
      <c r="G209">
        <v>1597</v>
      </c>
      <c r="H209">
        <v>10137</v>
      </c>
      <c r="I209">
        <v>43644</v>
      </c>
      <c r="J209">
        <v>3189</v>
      </c>
      <c r="K209">
        <v>0</v>
      </c>
      <c r="L209">
        <v>2991</v>
      </c>
      <c r="M209">
        <v>7658</v>
      </c>
      <c r="N209">
        <v>2614</v>
      </c>
      <c r="O209">
        <v>1221</v>
      </c>
      <c r="P209">
        <v>95644</v>
      </c>
      <c r="Q209">
        <v>6452</v>
      </c>
      <c r="R209">
        <v>2521</v>
      </c>
      <c r="S209">
        <v>4903</v>
      </c>
      <c r="T209">
        <v>47600</v>
      </c>
      <c r="U209">
        <v>2400</v>
      </c>
      <c r="V209">
        <v>4621</v>
      </c>
      <c r="W209">
        <v>0</v>
      </c>
      <c r="X209">
        <v>547</v>
      </c>
      <c r="Y209">
        <v>1754</v>
      </c>
      <c r="Z209">
        <v>6855</v>
      </c>
      <c r="AA209">
        <v>3407</v>
      </c>
      <c r="AB209">
        <v>720</v>
      </c>
      <c r="AC209">
        <v>0</v>
      </c>
      <c r="AD209">
        <v>7239</v>
      </c>
      <c r="AE209">
        <v>13288</v>
      </c>
      <c r="AF209">
        <v>0</v>
      </c>
      <c r="AG209">
        <v>6700</v>
      </c>
      <c r="AH209">
        <v>109007</v>
      </c>
    </row>
    <row r="210" spans="1:34" x14ac:dyDescent="0.35">
      <c r="A210" t="s">
        <v>139</v>
      </c>
      <c r="B210">
        <v>9378</v>
      </c>
      <c r="C210">
        <v>0</v>
      </c>
      <c r="D210">
        <v>0</v>
      </c>
      <c r="E210">
        <v>84</v>
      </c>
      <c r="F210">
        <v>753</v>
      </c>
      <c r="G210">
        <v>0</v>
      </c>
      <c r="H210">
        <v>4755</v>
      </c>
      <c r="I210">
        <v>0</v>
      </c>
      <c r="J210">
        <v>2454</v>
      </c>
      <c r="K210">
        <v>0</v>
      </c>
      <c r="L210">
        <v>340</v>
      </c>
      <c r="M210">
        <v>0</v>
      </c>
      <c r="N210">
        <v>0</v>
      </c>
      <c r="O210">
        <v>461</v>
      </c>
      <c r="P210">
        <v>18225</v>
      </c>
      <c r="Q210">
        <v>1822</v>
      </c>
      <c r="R210">
        <v>470</v>
      </c>
      <c r="S210">
        <v>2215</v>
      </c>
      <c r="T210">
        <v>0</v>
      </c>
      <c r="U210">
        <v>1598</v>
      </c>
      <c r="V210">
        <v>1676</v>
      </c>
      <c r="W210">
        <v>0</v>
      </c>
      <c r="X210">
        <v>440</v>
      </c>
      <c r="Y210">
        <v>225</v>
      </c>
      <c r="Z210">
        <v>0</v>
      </c>
      <c r="AA210">
        <v>816</v>
      </c>
      <c r="AB210">
        <v>349</v>
      </c>
      <c r="AC210">
        <v>989</v>
      </c>
      <c r="AD210">
        <v>3471</v>
      </c>
      <c r="AE210">
        <v>3227</v>
      </c>
      <c r="AF210">
        <v>0</v>
      </c>
      <c r="AG210">
        <v>2588</v>
      </c>
      <c r="AH210">
        <v>19886</v>
      </c>
    </row>
    <row r="211" spans="1:34" x14ac:dyDescent="0.35">
      <c r="A211" t="s">
        <v>138</v>
      </c>
      <c r="B211">
        <v>7679</v>
      </c>
      <c r="C211">
        <v>0</v>
      </c>
      <c r="D211">
        <v>0</v>
      </c>
      <c r="E211">
        <v>106</v>
      </c>
      <c r="F211">
        <v>929</v>
      </c>
      <c r="G211">
        <v>0</v>
      </c>
      <c r="H211">
        <v>4420</v>
      </c>
      <c r="I211">
        <v>11769</v>
      </c>
      <c r="J211">
        <v>0</v>
      </c>
      <c r="K211">
        <v>0</v>
      </c>
      <c r="L211">
        <v>106</v>
      </c>
      <c r="M211">
        <v>534</v>
      </c>
      <c r="N211">
        <v>640</v>
      </c>
      <c r="O211">
        <v>323</v>
      </c>
      <c r="P211">
        <v>26506</v>
      </c>
      <c r="Q211">
        <v>3776</v>
      </c>
      <c r="R211">
        <v>296</v>
      </c>
      <c r="S211">
        <v>1558</v>
      </c>
      <c r="T211">
        <v>12634</v>
      </c>
      <c r="U211">
        <v>0</v>
      </c>
      <c r="V211">
        <v>1452</v>
      </c>
      <c r="W211">
        <v>0</v>
      </c>
      <c r="X211">
        <v>331</v>
      </c>
      <c r="Y211">
        <v>39</v>
      </c>
      <c r="Z211">
        <v>319</v>
      </c>
      <c r="AA211">
        <v>856</v>
      </c>
      <c r="AB211">
        <v>606</v>
      </c>
      <c r="AC211">
        <v>667</v>
      </c>
      <c r="AD211">
        <v>2319</v>
      </c>
      <c r="AE211">
        <v>2337</v>
      </c>
      <c r="AF211">
        <v>1960</v>
      </c>
      <c r="AG211">
        <v>1579</v>
      </c>
      <c r="AH211">
        <v>30729</v>
      </c>
    </row>
    <row r="212" spans="1:34" x14ac:dyDescent="0.35">
      <c r="A212" t="s">
        <v>137</v>
      </c>
      <c r="B212">
        <v>15494</v>
      </c>
      <c r="C212">
        <v>5657</v>
      </c>
      <c r="D212">
        <v>134</v>
      </c>
      <c r="E212">
        <v>210</v>
      </c>
      <c r="F212">
        <v>998</v>
      </c>
      <c r="G212">
        <v>45</v>
      </c>
      <c r="H212">
        <v>13086</v>
      </c>
      <c r="I212">
        <v>48057</v>
      </c>
      <c r="J212">
        <v>794</v>
      </c>
      <c r="K212">
        <v>0</v>
      </c>
      <c r="L212">
        <v>2424</v>
      </c>
      <c r="M212">
        <v>3657</v>
      </c>
      <c r="N212">
        <v>404</v>
      </c>
      <c r="O212">
        <v>4279</v>
      </c>
      <c r="P212">
        <v>95239</v>
      </c>
      <c r="Q212">
        <v>9381</v>
      </c>
      <c r="R212">
        <v>1615</v>
      </c>
      <c r="S212">
        <v>5715</v>
      </c>
      <c r="T212">
        <v>45007</v>
      </c>
      <c r="U212">
        <v>329</v>
      </c>
      <c r="V212">
        <v>2886</v>
      </c>
      <c r="W212">
        <v>0</v>
      </c>
      <c r="X212">
        <v>1184</v>
      </c>
      <c r="Y212">
        <v>1068</v>
      </c>
      <c r="Z212">
        <v>3342</v>
      </c>
      <c r="AA212">
        <v>2183</v>
      </c>
      <c r="AB212">
        <v>404</v>
      </c>
      <c r="AC212">
        <v>0</v>
      </c>
      <c r="AD212">
        <v>8565</v>
      </c>
      <c r="AE212">
        <v>9804</v>
      </c>
      <c r="AF212">
        <v>0</v>
      </c>
      <c r="AG212">
        <v>8383</v>
      </c>
      <c r="AH212">
        <v>99866</v>
      </c>
    </row>
    <row r="213" spans="1:34" x14ac:dyDescent="0.35">
      <c r="A213" t="s">
        <v>136</v>
      </c>
      <c r="B213">
        <v>7523</v>
      </c>
      <c r="C213">
        <v>0</v>
      </c>
      <c r="D213">
        <v>0</v>
      </c>
      <c r="E213">
        <v>74</v>
      </c>
      <c r="F213">
        <v>437</v>
      </c>
      <c r="G213">
        <v>0</v>
      </c>
      <c r="H213">
        <v>0</v>
      </c>
      <c r="I213">
        <v>0</v>
      </c>
      <c r="J213">
        <v>161</v>
      </c>
      <c r="K213">
        <v>0</v>
      </c>
      <c r="L213">
        <v>200</v>
      </c>
      <c r="M213">
        <v>105</v>
      </c>
      <c r="N213">
        <v>40</v>
      </c>
      <c r="O213">
        <v>456</v>
      </c>
      <c r="P213">
        <v>8996</v>
      </c>
      <c r="Q213">
        <v>3065</v>
      </c>
      <c r="R213">
        <v>0</v>
      </c>
      <c r="S213">
        <v>83</v>
      </c>
      <c r="T213">
        <v>0</v>
      </c>
      <c r="U213">
        <v>0</v>
      </c>
      <c r="V213">
        <v>1175</v>
      </c>
      <c r="W213">
        <v>0</v>
      </c>
      <c r="X213">
        <v>273</v>
      </c>
      <c r="Y213">
        <v>45</v>
      </c>
      <c r="Z213">
        <v>0</v>
      </c>
      <c r="AA213">
        <v>615</v>
      </c>
      <c r="AB213">
        <v>158</v>
      </c>
      <c r="AC213">
        <v>333</v>
      </c>
      <c r="AD213">
        <v>293</v>
      </c>
      <c r="AE213">
        <v>0</v>
      </c>
      <c r="AF213">
        <v>0</v>
      </c>
      <c r="AG213">
        <v>4956</v>
      </c>
      <c r="AH213">
        <v>10996</v>
      </c>
    </row>
    <row r="214" spans="1:34" x14ac:dyDescent="0.35">
      <c r="A214" t="s">
        <v>135</v>
      </c>
      <c r="B214">
        <v>9480</v>
      </c>
      <c r="C214">
        <v>0</v>
      </c>
      <c r="D214">
        <v>0</v>
      </c>
      <c r="E214">
        <v>100</v>
      </c>
      <c r="F214">
        <v>76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41</v>
      </c>
      <c r="M214">
        <v>864</v>
      </c>
      <c r="N214">
        <v>123</v>
      </c>
      <c r="O214">
        <v>110</v>
      </c>
      <c r="P214">
        <v>10794</v>
      </c>
      <c r="Q214">
        <v>3796</v>
      </c>
      <c r="R214">
        <v>0</v>
      </c>
      <c r="S214">
        <v>0</v>
      </c>
      <c r="T214">
        <v>0</v>
      </c>
      <c r="U214">
        <v>245</v>
      </c>
      <c r="V214">
        <v>1298</v>
      </c>
      <c r="W214">
        <v>0</v>
      </c>
      <c r="X214">
        <v>0</v>
      </c>
      <c r="Y214">
        <v>70</v>
      </c>
      <c r="Z214">
        <v>846</v>
      </c>
      <c r="AA214">
        <v>981</v>
      </c>
      <c r="AB214">
        <v>420</v>
      </c>
      <c r="AC214">
        <v>997</v>
      </c>
      <c r="AD214">
        <v>584</v>
      </c>
      <c r="AE214">
        <v>0</v>
      </c>
      <c r="AF214">
        <v>206</v>
      </c>
      <c r="AG214">
        <v>1612</v>
      </c>
      <c r="AH214">
        <v>11055</v>
      </c>
    </row>
    <row r="215" spans="1:34" x14ac:dyDescent="0.35">
      <c r="A215" t="s">
        <v>134</v>
      </c>
      <c r="B215">
        <v>10994</v>
      </c>
      <c r="C215">
        <v>0</v>
      </c>
      <c r="D215">
        <v>0</v>
      </c>
      <c r="E215">
        <v>135</v>
      </c>
      <c r="F215">
        <v>13</v>
      </c>
      <c r="G215">
        <v>65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1045</v>
      </c>
      <c r="N215">
        <v>0</v>
      </c>
      <c r="O215">
        <v>155</v>
      </c>
      <c r="P215">
        <v>12407</v>
      </c>
      <c r="Q215">
        <v>3641</v>
      </c>
      <c r="R215">
        <v>229</v>
      </c>
      <c r="S215">
        <v>0</v>
      </c>
      <c r="T215">
        <v>0</v>
      </c>
      <c r="U215">
        <v>0</v>
      </c>
      <c r="V215">
        <v>1481</v>
      </c>
      <c r="W215">
        <v>0</v>
      </c>
      <c r="X215">
        <v>1021</v>
      </c>
      <c r="Y215">
        <v>0</v>
      </c>
      <c r="Z215">
        <v>53</v>
      </c>
      <c r="AA215">
        <v>872</v>
      </c>
      <c r="AB215">
        <v>154</v>
      </c>
      <c r="AC215">
        <v>1376</v>
      </c>
      <c r="AD215">
        <v>496</v>
      </c>
      <c r="AE215">
        <v>0</v>
      </c>
      <c r="AF215">
        <v>681</v>
      </c>
      <c r="AG215">
        <v>2041</v>
      </c>
      <c r="AH215">
        <v>12045</v>
      </c>
    </row>
    <row r="216" spans="1:34" x14ac:dyDescent="0.35">
      <c r="A216" t="s">
        <v>133</v>
      </c>
      <c r="B216">
        <v>28737</v>
      </c>
      <c r="C216">
        <v>0</v>
      </c>
      <c r="D216">
        <v>0</v>
      </c>
      <c r="E216">
        <v>0</v>
      </c>
      <c r="F216">
        <v>622</v>
      </c>
      <c r="G216">
        <v>32392</v>
      </c>
      <c r="H216">
        <v>0</v>
      </c>
      <c r="I216">
        <v>64809</v>
      </c>
      <c r="J216">
        <v>513</v>
      </c>
      <c r="K216">
        <v>0</v>
      </c>
      <c r="L216">
        <v>2447</v>
      </c>
      <c r="M216">
        <v>1609</v>
      </c>
      <c r="N216">
        <v>0</v>
      </c>
      <c r="O216">
        <v>2413</v>
      </c>
      <c r="P216">
        <v>133542</v>
      </c>
      <c r="Q216">
        <v>4879</v>
      </c>
      <c r="R216">
        <v>946</v>
      </c>
      <c r="S216">
        <v>0</v>
      </c>
      <c r="T216">
        <v>55826</v>
      </c>
      <c r="U216">
        <v>626</v>
      </c>
      <c r="V216">
        <v>4759</v>
      </c>
      <c r="W216">
        <v>0</v>
      </c>
      <c r="X216">
        <v>2133</v>
      </c>
      <c r="Y216">
        <v>1275</v>
      </c>
      <c r="Z216">
        <v>859</v>
      </c>
      <c r="AA216">
        <v>1416</v>
      </c>
      <c r="AB216">
        <v>213</v>
      </c>
      <c r="AC216">
        <v>943</v>
      </c>
      <c r="AD216">
        <v>33003</v>
      </c>
      <c r="AE216">
        <v>13405</v>
      </c>
      <c r="AF216">
        <v>282</v>
      </c>
      <c r="AG216">
        <v>9602</v>
      </c>
      <c r="AH216">
        <v>130167</v>
      </c>
    </row>
    <row r="217" spans="1:34" x14ac:dyDescent="0.35">
      <c r="A217" t="s">
        <v>132</v>
      </c>
      <c r="B217">
        <v>0</v>
      </c>
      <c r="C217">
        <v>27109</v>
      </c>
      <c r="D217">
        <v>53</v>
      </c>
      <c r="E217">
        <v>190</v>
      </c>
      <c r="F217">
        <v>344</v>
      </c>
      <c r="G217">
        <v>0</v>
      </c>
      <c r="H217">
        <v>0</v>
      </c>
      <c r="I217">
        <v>0</v>
      </c>
      <c r="J217">
        <v>1246</v>
      </c>
      <c r="K217">
        <v>0</v>
      </c>
      <c r="L217">
        <v>1598</v>
      </c>
      <c r="M217">
        <v>10578</v>
      </c>
      <c r="N217">
        <v>301</v>
      </c>
      <c r="O217">
        <v>4788</v>
      </c>
      <c r="P217">
        <v>46207</v>
      </c>
      <c r="Q217">
        <v>7752</v>
      </c>
      <c r="R217">
        <v>1283</v>
      </c>
      <c r="S217">
        <v>0</v>
      </c>
      <c r="T217">
        <v>0</v>
      </c>
      <c r="U217">
        <v>1916</v>
      </c>
      <c r="V217">
        <v>5562</v>
      </c>
      <c r="W217">
        <v>0</v>
      </c>
      <c r="X217">
        <v>149</v>
      </c>
      <c r="Y217">
        <v>531</v>
      </c>
      <c r="Z217">
        <v>15988</v>
      </c>
      <c r="AA217">
        <v>1637</v>
      </c>
      <c r="AB217">
        <v>915</v>
      </c>
      <c r="AC217">
        <v>1667</v>
      </c>
      <c r="AD217">
        <v>3203</v>
      </c>
      <c r="AE217">
        <v>3526</v>
      </c>
      <c r="AF217">
        <v>544</v>
      </c>
      <c r="AG217">
        <v>8020</v>
      </c>
      <c r="AH217">
        <v>52693</v>
      </c>
    </row>
    <row r="218" spans="1:34" x14ac:dyDescent="0.35">
      <c r="A218" t="s">
        <v>131</v>
      </c>
      <c r="B218">
        <v>7362</v>
      </c>
      <c r="C218">
        <v>40</v>
      </c>
      <c r="D218">
        <v>0</v>
      </c>
      <c r="E218">
        <v>80</v>
      </c>
      <c r="F218">
        <v>960</v>
      </c>
      <c r="G218">
        <v>339</v>
      </c>
      <c r="H218">
        <v>132</v>
      </c>
      <c r="I218">
        <v>0</v>
      </c>
      <c r="J218">
        <v>0</v>
      </c>
      <c r="K218">
        <v>0</v>
      </c>
      <c r="L218">
        <v>238</v>
      </c>
      <c r="M218">
        <v>42</v>
      </c>
      <c r="N218">
        <v>122</v>
      </c>
      <c r="O218">
        <v>182</v>
      </c>
      <c r="P218">
        <v>9497</v>
      </c>
      <c r="Q218">
        <v>3901</v>
      </c>
      <c r="R218">
        <v>404</v>
      </c>
      <c r="S218">
        <v>867</v>
      </c>
      <c r="T218">
        <v>0</v>
      </c>
      <c r="U218">
        <v>0</v>
      </c>
      <c r="V218">
        <v>1208</v>
      </c>
      <c r="W218">
        <v>0</v>
      </c>
      <c r="X218">
        <v>61</v>
      </c>
      <c r="Y218">
        <v>71</v>
      </c>
      <c r="Z218">
        <v>43</v>
      </c>
      <c r="AA218">
        <v>731</v>
      </c>
      <c r="AB218">
        <v>157</v>
      </c>
      <c r="AC218">
        <v>171</v>
      </c>
      <c r="AD218">
        <v>438</v>
      </c>
      <c r="AE218">
        <v>610</v>
      </c>
      <c r="AF218">
        <v>75</v>
      </c>
      <c r="AG218">
        <v>1226</v>
      </c>
      <c r="AH218">
        <v>9963</v>
      </c>
    </row>
    <row r="219" spans="1:34" x14ac:dyDescent="0.35">
      <c r="A219" t="s">
        <v>130</v>
      </c>
      <c r="B219">
        <v>4407</v>
      </c>
      <c r="C219">
        <v>0</v>
      </c>
      <c r="D219">
        <v>0</v>
      </c>
      <c r="E219">
        <v>58</v>
      </c>
      <c r="F219">
        <v>580</v>
      </c>
      <c r="G219">
        <v>0</v>
      </c>
      <c r="H219">
        <v>17</v>
      </c>
      <c r="I219">
        <v>0</v>
      </c>
      <c r="J219">
        <v>0</v>
      </c>
      <c r="K219">
        <v>0</v>
      </c>
      <c r="L219">
        <v>66</v>
      </c>
      <c r="M219">
        <v>0</v>
      </c>
      <c r="N219">
        <v>7</v>
      </c>
      <c r="O219">
        <v>179</v>
      </c>
      <c r="P219">
        <v>5314</v>
      </c>
      <c r="Q219">
        <v>1440</v>
      </c>
      <c r="R219">
        <v>1223</v>
      </c>
      <c r="S219">
        <v>372</v>
      </c>
      <c r="T219">
        <v>0</v>
      </c>
      <c r="U219">
        <v>0</v>
      </c>
      <c r="V219">
        <v>427</v>
      </c>
      <c r="W219">
        <v>0</v>
      </c>
      <c r="X219">
        <v>89</v>
      </c>
      <c r="Y219">
        <v>0</v>
      </c>
      <c r="Z219">
        <v>8</v>
      </c>
      <c r="AA219">
        <v>344</v>
      </c>
      <c r="AB219">
        <v>142</v>
      </c>
      <c r="AC219">
        <v>199</v>
      </c>
      <c r="AD219">
        <v>195</v>
      </c>
      <c r="AE219">
        <v>0</v>
      </c>
      <c r="AF219">
        <v>0</v>
      </c>
      <c r="AG219">
        <v>804</v>
      </c>
      <c r="AH219">
        <v>5243</v>
      </c>
    </row>
    <row r="220" spans="1:34" x14ac:dyDescent="0.35">
      <c r="A220" t="s">
        <v>129</v>
      </c>
      <c r="B220">
        <v>27303</v>
      </c>
      <c r="C220">
        <v>12</v>
      </c>
      <c r="D220">
        <v>0</v>
      </c>
      <c r="E220">
        <v>155</v>
      </c>
      <c r="F220">
        <v>1913</v>
      </c>
      <c r="G220">
        <v>0</v>
      </c>
      <c r="H220">
        <v>11198</v>
      </c>
      <c r="I220">
        <v>0</v>
      </c>
      <c r="J220">
        <v>0</v>
      </c>
      <c r="K220">
        <v>0</v>
      </c>
      <c r="L220">
        <v>312</v>
      </c>
      <c r="M220">
        <v>913</v>
      </c>
      <c r="N220">
        <v>61</v>
      </c>
      <c r="O220">
        <v>1895</v>
      </c>
      <c r="P220">
        <v>43762</v>
      </c>
      <c r="Q220">
        <v>13124</v>
      </c>
      <c r="R220">
        <v>486</v>
      </c>
      <c r="S220">
        <v>7337</v>
      </c>
      <c r="T220">
        <v>0</v>
      </c>
      <c r="U220">
        <v>381</v>
      </c>
      <c r="V220">
        <v>3176</v>
      </c>
      <c r="W220">
        <v>0</v>
      </c>
      <c r="X220">
        <v>689</v>
      </c>
      <c r="Y220">
        <v>99</v>
      </c>
      <c r="Z220">
        <v>5075</v>
      </c>
      <c r="AA220">
        <v>2296</v>
      </c>
      <c r="AB220">
        <v>382</v>
      </c>
      <c r="AC220">
        <v>0</v>
      </c>
      <c r="AD220">
        <v>2301</v>
      </c>
      <c r="AE220">
        <v>3163</v>
      </c>
      <c r="AF220">
        <v>234</v>
      </c>
      <c r="AG220">
        <v>8192</v>
      </c>
      <c r="AH220">
        <v>46935</v>
      </c>
    </row>
    <row r="221" spans="1:34" x14ac:dyDescent="0.35">
      <c r="A221" t="s">
        <v>128</v>
      </c>
      <c r="B221">
        <v>762</v>
      </c>
      <c r="C221">
        <v>0</v>
      </c>
      <c r="D221">
        <v>0</v>
      </c>
      <c r="E221">
        <v>27</v>
      </c>
      <c r="F221">
        <v>302</v>
      </c>
      <c r="G221">
        <v>0</v>
      </c>
      <c r="H221">
        <v>379</v>
      </c>
      <c r="I221">
        <v>0</v>
      </c>
      <c r="J221">
        <v>0</v>
      </c>
      <c r="K221">
        <v>0</v>
      </c>
      <c r="L221">
        <v>131</v>
      </c>
      <c r="M221">
        <v>37</v>
      </c>
      <c r="N221">
        <v>0</v>
      </c>
      <c r="O221">
        <v>31</v>
      </c>
      <c r="P221">
        <v>1669</v>
      </c>
      <c r="Q221">
        <v>522</v>
      </c>
      <c r="R221">
        <v>44</v>
      </c>
      <c r="S221">
        <v>62</v>
      </c>
      <c r="T221">
        <v>0</v>
      </c>
      <c r="U221">
        <v>0</v>
      </c>
      <c r="V221">
        <v>80</v>
      </c>
      <c r="W221">
        <v>0</v>
      </c>
      <c r="X221">
        <v>0</v>
      </c>
      <c r="Y221">
        <v>37</v>
      </c>
      <c r="Z221">
        <v>27</v>
      </c>
      <c r="AA221">
        <v>112</v>
      </c>
      <c r="AB221">
        <v>24</v>
      </c>
      <c r="AC221">
        <v>441</v>
      </c>
      <c r="AD221">
        <v>199</v>
      </c>
      <c r="AE221">
        <v>29</v>
      </c>
      <c r="AF221">
        <v>5</v>
      </c>
      <c r="AG221">
        <v>52</v>
      </c>
      <c r="AH221">
        <v>1634</v>
      </c>
    </row>
    <row r="222" spans="1:34" x14ac:dyDescent="0.35">
      <c r="A222" t="s">
        <v>127</v>
      </c>
      <c r="B222">
        <v>7314</v>
      </c>
      <c r="C222">
        <v>0</v>
      </c>
      <c r="D222">
        <v>0</v>
      </c>
      <c r="E222">
        <v>98</v>
      </c>
      <c r="F222">
        <v>880</v>
      </c>
      <c r="G222">
        <v>119</v>
      </c>
      <c r="H222">
        <v>3327</v>
      </c>
      <c r="I222">
        <v>12202</v>
      </c>
      <c r="J222">
        <v>0</v>
      </c>
      <c r="K222">
        <v>0</v>
      </c>
      <c r="L222">
        <v>169</v>
      </c>
      <c r="M222">
        <v>2</v>
      </c>
      <c r="N222">
        <v>74</v>
      </c>
      <c r="O222">
        <v>1006</v>
      </c>
      <c r="P222">
        <v>25191</v>
      </c>
      <c r="Q222">
        <v>2084</v>
      </c>
      <c r="R222">
        <v>500</v>
      </c>
      <c r="S222">
        <v>2295</v>
      </c>
      <c r="T222">
        <v>8826</v>
      </c>
      <c r="U222">
        <v>161</v>
      </c>
      <c r="V222">
        <v>997</v>
      </c>
      <c r="W222">
        <v>0</v>
      </c>
      <c r="X222">
        <v>772</v>
      </c>
      <c r="Y222">
        <v>62</v>
      </c>
      <c r="Z222">
        <v>106</v>
      </c>
      <c r="AA222">
        <v>752</v>
      </c>
      <c r="AB222">
        <v>333</v>
      </c>
      <c r="AC222">
        <v>2008</v>
      </c>
      <c r="AD222">
        <v>4425</v>
      </c>
      <c r="AE222">
        <v>1453</v>
      </c>
      <c r="AF222">
        <v>14</v>
      </c>
      <c r="AG222">
        <v>2032</v>
      </c>
      <c r="AH222">
        <v>26820</v>
      </c>
    </row>
    <row r="223" spans="1:34" x14ac:dyDescent="0.35">
      <c r="A223" t="s">
        <v>126</v>
      </c>
      <c r="B223">
        <v>0</v>
      </c>
      <c r="C223">
        <v>2044</v>
      </c>
      <c r="D223">
        <v>0</v>
      </c>
      <c r="E223">
        <v>169</v>
      </c>
      <c r="F223">
        <v>308</v>
      </c>
      <c r="G223">
        <v>0</v>
      </c>
      <c r="H223">
        <v>1862</v>
      </c>
      <c r="I223">
        <v>7567</v>
      </c>
      <c r="J223">
        <v>0</v>
      </c>
      <c r="K223">
        <v>0</v>
      </c>
      <c r="L223">
        <v>910</v>
      </c>
      <c r="M223">
        <v>0</v>
      </c>
      <c r="N223">
        <v>0</v>
      </c>
      <c r="O223">
        <v>1114</v>
      </c>
      <c r="P223">
        <v>13874</v>
      </c>
      <c r="Q223">
        <v>1708</v>
      </c>
      <c r="R223">
        <v>749</v>
      </c>
      <c r="S223">
        <v>346</v>
      </c>
      <c r="T223">
        <v>5467</v>
      </c>
      <c r="U223">
        <v>0</v>
      </c>
      <c r="V223">
        <v>901</v>
      </c>
      <c r="W223">
        <v>0</v>
      </c>
      <c r="X223">
        <v>0</v>
      </c>
      <c r="Y223">
        <v>280</v>
      </c>
      <c r="Z223">
        <v>0</v>
      </c>
      <c r="AA223">
        <v>437</v>
      </c>
      <c r="AB223">
        <v>119</v>
      </c>
      <c r="AC223">
        <v>0</v>
      </c>
      <c r="AD223">
        <v>1639</v>
      </c>
      <c r="AE223">
        <v>1587</v>
      </c>
      <c r="AF223">
        <v>191</v>
      </c>
      <c r="AG223">
        <v>539</v>
      </c>
      <c r="AH223">
        <v>13963</v>
      </c>
    </row>
    <row r="224" spans="1:34" x14ac:dyDescent="0.35">
      <c r="A224" t="s">
        <v>125</v>
      </c>
      <c r="B224">
        <v>3442</v>
      </c>
      <c r="C224">
        <v>0</v>
      </c>
      <c r="D224">
        <v>0</v>
      </c>
      <c r="E224">
        <v>38</v>
      </c>
      <c r="F224">
        <v>22</v>
      </c>
      <c r="G224">
        <v>0</v>
      </c>
      <c r="H224">
        <v>0</v>
      </c>
      <c r="I224">
        <v>0</v>
      </c>
      <c r="J224">
        <v>267</v>
      </c>
      <c r="K224">
        <v>0</v>
      </c>
      <c r="L224">
        <v>274</v>
      </c>
      <c r="M224">
        <v>0</v>
      </c>
      <c r="N224">
        <v>8</v>
      </c>
      <c r="O224">
        <v>172</v>
      </c>
      <c r="P224">
        <v>4223</v>
      </c>
      <c r="Q224">
        <v>772</v>
      </c>
      <c r="R224">
        <v>724</v>
      </c>
      <c r="S224">
        <v>0</v>
      </c>
      <c r="T224">
        <v>0</v>
      </c>
      <c r="U224">
        <v>862</v>
      </c>
      <c r="V224">
        <v>445</v>
      </c>
      <c r="W224">
        <v>0</v>
      </c>
      <c r="X224">
        <v>60</v>
      </c>
      <c r="Y224">
        <v>212</v>
      </c>
      <c r="Z224">
        <v>0</v>
      </c>
      <c r="AA224">
        <v>243</v>
      </c>
      <c r="AB224">
        <v>179</v>
      </c>
      <c r="AC224">
        <v>738</v>
      </c>
      <c r="AD224">
        <v>689</v>
      </c>
      <c r="AE224">
        <v>0</v>
      </c>
      <c r="AF224">
        <v>0</v>
      </c>
      <c r="AG224">
        <v>666</v>
      </c>
      <c r="AH224">
        <v>5590</v>
      </c>
    </row>
    <row r="225" spans="1:34" x14ac:dyDescent="0.35">
      <c r="A225" t="s">
        <v>124</v>
      </c>
      <c r="B225">
        <v>0</v>
      </c>
      <c r="C225">
        <v>820</v>
      </c>
      <c r="D225">
        <v>108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14</v>
      </c>
      <c r="M225">
        <v>0</v>
      </c>
      <c r="N225">
        <v>0</v>
      </c>
      <c r="O225">
        <v>48</v>
      </c>
      <c r="P225">
        <v>990</v>
      </c>
      <c r="Q225">
        <v>450</v>
      </c>
      <c r="R225">
        <v>97</v>
      </c>
      <c r="S225">
        <v>0</v>
      </c>
      <c r="T225">
        <v>0</v>
      </c>
      <c r="U225">
        <v>0</v>
      </c>
      <c r="V225">
        <v>65</v>
      </c>
      <c r="W225">
        <v>0</v>
      </c>
      <c r="X225">
        <v>0</v>
      </c>
      <c r="Y225">
        <v>0</v>
      </c>
      <c r="Z225">
        <v>0</v>
      </c>
      <c r="AA225">
        <v>53</v>
      </c>
      <c r="AB225">
        <v>0</v>
      </c>
      <c r="AC225">
        <v>252</v>
      </c>
      <c r="AD225">
        <v>128</v>
      </c>
      <c r="AE225">
        <v>0</v>
      </c>
      <c r="AF225">
        <v>14</v>
      </c>
      <c r="AG225">
        <v>166</v>
      </c>
      <c r="AH225">
        <v>1225</v>
      </c>
    </row>
    <row r="226" spans="1:34" x14ac:dyDescent="0.35">
      <c r="A226" t="s">
        <v>123</v>
      </c>
      <c r="B226">
        <v>5147</v>
      </c>
      <c r="C226">
        <v>15</v>
      </c>
      <c r="D226">
        <v>0</v>
      </c>
      <c r="E226">
        <v>71</v>
      </c>
      <c r="F226">
        <v>687</v>
      </c>
      <c r="G226">
        <v>0</v>
      </c>
      <c r="H226">
        <v>3903</v>
      </c>
      <c r="I226">
        <v>10374</v>
      </c>
      <c r="J226">
        <v>931</v>
      </c>
      <c r="K226">
        <v>0</v>
      </c>
      <c r="L226">
        <v>0</v>
      </c>
      <c r="M226">
        <v>1298</v>
      </c>
      <c r="N226">
        <v>130</v>
      </c>
      <c r="O226">
        <v>297</v>
      </c>
      <c r="P226">
        <v>22853</v>
      </c>
      <c r="Q226">
        <v>2162</v>
      </c>
      <c r="R226">
        <v>455</v>
      </c>
      <c r="S226">
        <v>1647</v>
      </c>
      <c r="T226">
        <v>7696</v>
      </c>
      <c r="U226">
        <v>935</v>
      </c>
      <c r="V226">
        <v>531</v>
      </c>
      <c r="W226">
        <v>0</v>
      </c>
      <c r="X226">
        <v>705</v>
      </c>
      <c r="Y226">
        <v>0</v>
      </c>
      <c r="Z226">
        <v>1323</v>
      </c>
      <c r="AA226">
        <v>630</v>
      </c>
      <c r="AB226">
        <v>394</v>
      </c>
      <c r="AC226">
        <v>462</v>
      </c>
      <c r="AD226">
        <v>3745</v>
      </c>
      <c r="AE226">
        <v>1750</v>
      </c>
      <c r="AF226">
        <v>22</v>
      </c>
      <c r="AG226">
        <v>880</v>
      </c>
      <c r="AH226">
        <v>23337</v>
      </c>
    </row>
    <row r="227" spans="1:34" x14ac:dyDescent="0.35">
      <c r="A227" t="s">
        <v>122</v>
      </c>
      <c r="B227">
        <v>3178</v>
      </c>
      <c r="C227">
        <v>0</v>
      </c>
      <c r="D227">
        <v>0</v>
      </c>
      <c r="E227">
        <v>65</v>
      </c>
      <c r="F227">
        <v>544</v>
      </c>
      <c r="G227">
        <v>0</v>
      </c>
      <c r="H227">
        <v>2171</v>
      </c>
      <c r="I227">
        <v>5658</v>
      </c>
      <c r="J227">
        <v>0</v>
      </c>
      <c r="K227">
        <v>0</v>
      </c>
      <c r="L227">
        <v>302</v>
      </c>
      <c r="M227">
        <v>62</v>
      </c>
      <c r="N227">
        <v>140</v>
      </c>
      <c r="O227">
        <v>441</v>
      </c>
      <c r="P227">
        <v>12661</v>
      </c>
      <c r="Q227">
        <v>1425</v>
      </c>
      <c r="R227">
        <v>129</v>
      </c>
      <c r="S227">
        <v>849</v>
      </c>
      <c r="T227">
        <v>4763</v>
      </c>
      <c r="U227">
        <v>0</v>
      </c>
      <c r="V227">
        <v>314</v>
      </c>
      <c r="W227">
        <v>0</v>
      </c>
      <c r="X227">
        <v>434</v>
      </c>
      <c r="Y227">
        <v>267</v>
      </c>
      <c r="Z227">
        <v>36</v>
      </c>
      <c r="AA227">
        <v>409</v>
      </c>
      <c r="AB227">
        <v>196</v>
      </c>
      <c r="AC227">
        <v>1198</v>
      </c>
      <c r="AD227">
        <v>1562</v>
      </c>
      <c r="AE227">
        <v>171</v>
      </c>
      <c r="AF227">
        <v>6</v>
      </c>
      <c r="AG227">
        <v>914</v>
      </c>
      <c r="AH227">
        <v>12673</v>
      </c>
    </row>
    <row r="228" spans="1:34" x14ac:dyDescent="0.35">
      <c r="A228" t="s">
        <v>121</v>
      </c>
      <c r="B228">
        <v>5077</v>
      </c>
      <c r="C228">
        <v>0</v>
      </c>
      <c r="D228">
        <v>0</v>
      </c>
      <c r="E228">
        <v>48</v>
      </c>
      <c r="F228">
        <v>662</v>
      </c>
      <c r="G228">
        <v>0</v>
      </c>
      <c r="H228">
        <v>29</v>
      </c>
      <c r="I228">
        <v>3462</v>
      </c>
      <c r="J228">
        <v>0</v>
      </c>
      <c r="K228">
        <v>0</v>
      </c>
      <c r="L228">
        <v>8</v>
      </c>
      <c r="M228">
        <v>4</v>
      </c>
      <c r="N228">
        <v>0</v>
      </c>
      <c r="O228">
        <v>80</v>
      </c>
      <c r="P228">
        <v>9370</v>
      </c>
      <c r="Q228">
        <v>1468</v>
      </c>
      <c r="R228">
        <v>88</v>
      </c>
      <c r="S228">
        <v>258</v>
      </c>
      <c r="T228">
        <v>2476</v>
      </c>
      <c r="U228">
        <v>0</v>
      </c>
      <c r="V228">
        <v>505</v>
      </c>
      <c r="W228">
        <v>0</v>
      </c>
      <c r="X228">
        <v>0</v>
      </c>
      <c r="Y228">
        <v>0</v>
      </c>
      <c r="Z228">
        <v>0</v>
      </c>
      <c r="AA228">
        <v>360</v>
      </c>
      <c r="AB228">
        <v>115</v>
      </c>
      <c r="AC228">
        <v>1014</v>
      </c>
      <c r="AD228">
        <v>544</v>
      </c>
      <c r="AE228">
        <v>1</v>
      </c>
      <c r="AF228">
        <v>1164</v>
      </c>
      <c r="AG228">
        <v>572</v>
      </c>
      <c r="AH228">
        <v>8565</v>
      </c>
    </row>
    <row r="229" spans="1:34" x14ac:dyDescent="0.35">
      <c r="A229" t="s">
        <v>120</v>
      </c>
      <c r="B229">
        <v>1288</v>
      </c>
      <c r="C229">
        <v>0</v>
      </c>
      <c r="D229">
        <v>0</v>
      </c>
      <c r="E229">
        <v>0</v>
      </c>
      <c r="F229">
        <v>178</v>
      </c>
      <c r="G229">
        <v>58</v>
      </c>
      <c r="H229">
        <v>531</v>
      </c>
      <c r="I229">
        <v>0</v>
      </c>
      <c r="J229">
        <v>0</v>
      </c>
      <c r="K229">
        <v>148</v>
      </c>
      <c r="L229">
        <v>86</v>
      </c>
      <c r="M229">
        <v>0</v>
      </c>
      <c r="N229">
        <v>0</v>
      </c>
      <c r="O229">
        <v>144</v>
      </c>
      <c r="P229">
        <v>2433</v>
      </c>
      <c r="Q229">
        <v>624</v>
      </c>
      <c r="R229">
        <v>24</v>
      </c>
      <c r="S229">
        <v>525</v>
      </c>
      <c r="T229">
        <v>0</v>
      </c>
      <c r="U229">
        <v>0</v>
      </c>
      <c r="V229">
        <v>215</v>
      </c>
      <c r="W229">
        <v>154</v>
      </c>
      <c r="X229">
        <v>0</v>
      </c>
      <c r="Y229">
        <v>73</v>
      </c>
      <c r="Z229">
        <v>0</v>
      </c>
      <c r="AA229">
        <v>262</v>
      </c>
      <c r="AB229">
        <v>64</v>
      </c>
      <c r="AC229">
        <v>529</v>
      </c>
      <c r="AD229">
        <v>494</v>
      </c>
      <c r="AE229">
        <v>0</v>
      </c>
      <c r="AF229">
        <v>0</v>
      </c>
      <c r="AG229">
        <v>399</v>
      </c>
      <c r="AH229">
        <v>3363</v>
      </c>
    </row>
    <row r="230" spans="1:34" x14ac:dyDescent="0.35">
      <c r="A230" t="s">
        <v>119</v>
      </c>
      <c r="B230">
        <v>4007</v>
      </c>
      <c r="C230">
        <v>61</v>
      </c>
      <c r="D230">
        <v>0</v>
      </c>
      <c r="E230">
        <v>55</v>
      </c>
      <c r="F230">
        <v>238</v>
      </c>
      <c r="G230">
        <v>53</v>
      </c>
      <c r="H230">
        <v>89</v>
      </c>
      <c r="I230">
        <v>0</v>
      </c>
      <c r="J230">
        <v>0</v>
      </c>
      <c r="K230">
        <v>0</v>
      </c>
      <c r="L230">
        <v>385</v>
      </c>
      <c r="M230">
        <v>0</v>
      </c>
      <c r="N230">
        <v>0</v>
      </c>
      <c r="O230">
        <v>91</v>
      </c>
      <c r="P230">
        <v>4979</v>
      </c>
      <c r="Q230">
        <v>1936</v>
      </c>
      <c r="R230">
        <v>224</v>
      </c>
      <c r="S230">
        <v>176</v>
      </c>
      <c r="T230">
        <v>0</v>
      </c>
      <c r="U230">
        <v>0</v>
      </c>
      <c r="V230">
        <v>380</v>
      </c>
      <c r="W230">
        <v>0</v>
      </c>
      <c r="X230">
        <v>0</v>
      </c>
      <c r="Y230">
        <v>169</v>
      </c>
      <c r="Z230">
        <v>0</v>
      </c>
      <c r="AA230">
        <v>328</v>
      </c>
      <c r="AB230">
        <v>169</v>
      </c>
      <c r="AC230">
        <v>860</v>
      </c>
      <c r="AD230">
        <v>489</v>
      </c>
      <c r="AE230">
        <v>0</v>
      </c>
      <c r="AF230">
        <v>0</v>
      </c>
      <c r="AG230">
        <v>91</v>
      </c>
      <c r="AH230">
        <v>4822</v>
      </c>
    </row>
    <row r="231" spans="1:34" x14ac:dyDescent="0.35">
      <c r="A231" t="s">
        <v>118</v>
      </c>
      <c r="B231">
        <v>794</v>
      </c>
      <c r="C231">
        <v>0</v>
      </c>
      <c r="D231">
        <v>0</v>
      </c>
      <c r="E231">
        <v>25</v>
      </c>
      <c r="F231">
        <v>268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99</v>
      </c>
      <c r="M231">
        <v>0</v>
      </c>
      <c r="N231">
        <v>0</v>
      </c>
      <c r="O231">
        <v>0</v>
      </c>
      <c r="P231">
        <v>1186</v>
      </c>
      <c r="Q231">
        <v>512</v>
      </c>
      <c r="R231">
        <v>0</v>
      </c>
      <c r="S231">
        <v>0</v>
      </c>
      <c r="T231">
        <v>0</v>
      </c>
      <c r="U231">
        <v>0</v>
      </c>
      <c r="V231">
        <v>168</v>
      </c>
      <c r="W231">
        <v>0</v>
      </c>
      <c r="X231">
        <v>0</v>
      </c>
      <c r="Y231">
        <v>0</v>
      </c>
      <c r="Z231">
        <v>0</v>
      </c>
      <c r="AA231">
        <v>212</v>
      </c>
      <c r="AB231">
        <v>15</v>
      </c>
      <c r="AC231">
        <v>119</v>
      </c>
      <c r="AD231">
        <v>30</v>
      </c>
      <c r="AE231">
        <v>0</v>
      </c>
      <c r="AF231">
        <v>0</v>
      </c>
      <c r="AG231">
        <v>54</v>
      </c>
      <c r="AH231">
        <v>1110</v>
      </c>
    </row>
    <row r="232" spans="1:34" x14ac:dyDescent="0.35">
      <c r="A232" t="s">
        <v>117</v>
      </c>
      <c r="B232">
        <v>9324</v>
      </c>
      <c r="C232">
        <v>0</v>
      </c>
      <c r="D232">
        <v>0</v>
      </c>
      <c r="E232">
        <v>73</v>
      </c>
      <c r="F232">
        <v>564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3511</v>
      </c>
      <c r="M232">
        <v>8</v>
      </c>
      <c r="N232">
        <v>136</v>
      </c>
      <c r="O232">
        <v>1019</v>
      </c>
      <c r="P232">
        <v>14635</v>
      </c>
      <c r="Q232">
        <v>3398</v>
      </c>
      <c r="R232">
        <v>673</v>
      </c>
      <c r="S232">
        <v>0</v>
      </c>
      <c r="T232">
        <v>0</v>
      </c>
      <c r="U232">
        <v>92</v>
      </c>
      <c r="V232">
        <v>1129</v>
      </c>
      <c r="W232">
        <v>0</v>
      </c>
      <c r="X232">
        <v>0</v>
      </c>
      <c r="Y232">
        <v>1579</v>
      </c>
      <c r="Z232">
        <v>0</v>
      </c>
      <c r="AA232">
        <v>916</v>
      </c>
      <c r="AB232">
        <v>307</v>
      </c>
      <c r="AC232">
        <v>3301</v>
      </c>
      <c r="AD232">
        <v>2415</v>
      </c>
      <c r="AE232">
        <v>0</v>
      </c>
      <c r="AF232">
        <v>336</v>
      </c>
      <c r="AG232">
        <v>2324</v>
      </c>
      <c r="AH232">
        <v>16470</v>
      </c>
    </row>
    <row r="233" spans="1:34" x14ac:dyDescent="0.35">
      <c r="A233" t="s">
        <v>116</v>
      </c>
      <c r="B233">
        <v>1504</v>
      </c>
      <c r="C233">
        <v>0</v>
      </c>
      <c r="D233">
        <v>0</v>
      </c>
      <c r="E233">
        <v>0</v>
      </c>
      <c r="F233">
        <v>183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41</v>
      </c>
      <c r="M233">
        <v>0</v>
      </c>
      <c r="N233">
        <v>0</v>
      </c>
      <c r="O233">
        <v>0</v>
      </c>
      <c r="P233">
        <v>1728</v>
      </c>
      <c r="Q233">
        <v>676</v>
      </c>
      <c r="R233">
        <v>6</v>
      </c>
      <c r="S233">
        <v>0</v>
      </c>
      <c r="T233">
        <v>0</v>
      </c>
      <c r="U233">
        <v>0</v>
      </c>
      <c r="V233">
        <v>238</v>
      </c>
      <c r="W233">
        <v>0</v>
      </c>
      <c r="X233">
        <v>10</v>
      </c>
      <c r="Y233">
        <v>0</v>
      </c>
      <c r="Z233">
        <v>0</v>
      </c>
      <c r="AA233">
        <v>138</v>
      </c>
      <c r="AB233">
        <v>13</v>
      </c>
      <c r="AC233">
        <v>232</v>
      </c>
      <c r="AD233">
        <v>60</v>
      </c>
      <c r="AE233">
        <v>0</v>
      </c>
      <c r="AF233">
        <v>8</v>
      </c>
      <c r="AG233">
        <v>236</v>
      </c>
      <c r="AH233">
        <v>1617</v>
      </c>
    </row>
    <row r="234" spans="1:34" x14ac:dyDescent="0.35">
      <c r="A234" t="s">
        <v>115</v>
      </c>
      <c r="B234">
        <v>157</v>
      </c>
      <c r="C234">
        <v>118</v>
      </c>
      <c r="D234">
        <v>31</v>
      </c>
      <c r="E234">
        <v>10</v>
      </c>
      <c r="F234">
        <v>240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90</v>
      </c>
      <c r="M234">
        <v>0</v>
      </c>
      <c r="N234">
        <v>0</v>
      </c>
      <c r="O234">
        <v>0</v>
      </c>
      <c r="P234">
        <v>646</v>
      </c>
      <c r="Q234">
        <v>437</v>
      </c>
      <c r="R234">
        <v>2</v>
      </c>
      <c r="S234">
        <v>9</v>
      </c>
      <c r="T234">
        <v>0</v>
      </c>
      <c r="U234">
        <v>0</v>
      </c>
      <c r="V234">
        <v>59</v>
      </c>
      <c r="W234">
        <v>0</v>
      </c>
      <c r="X234">
        <v>0</v>
      </c>
      <c r="Y234">
        <v>42</v>
      </c>
      <c r="Z234">
        <v>0</v>
      </c>
      <c r="AA234">
        <v>98</v>
      </c>
      <c r="AB234">
        <v>11</v>
      </c>
      <c r="AC234">
        <v>26</v>
      </c>
      <c r="AD234">
        <v>8</v>
      </c>
      <c r="AE234">
        <v>0</v>
      </c>
      <c r="AF234">
        <v>0</v>
      </c>
      <c r="AG234">
        <v>29</v>
      </c>
      <c r="AH234">
        <v>721</v>
      </c>
    </row>
    <row r="235" spans="1:34" x14ac:dyDescent="0.35">
      <c r="A235" t="s">
        <v>114</v>
      </c>
      <c r="B235">
        <v>0</v>
      </c>
      <c r="C235">
        <v>482</v>
      </c>
      <c r="D235">
        <v>23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34</v>
      </c>
      <c r="M235">
        <v>0</v>
      </c>
      <c r="N235">
        <v>0</v>
      </c>
      <c r="O235">
        <v>43</v>
      </c>
      <c r="P235">
        <v>582</v>
      </c>
      <c r="Q235">
        <v>80</v>
      </c>
      <c r="R235">
        <v>0</v>
      </c>
      <c r="S235">
        <v>0</v>
      </c>
      <c r="T235">
        <v>0</v>
      </c>
      <c r="U235">
        <v>0</v>
      </c>
      <c r="V235">
        <v>75</v>
      </c>
      <c r="W235">
        <v>0</v>
      </c>
      <c r="X235">
        <v>0</v>
      </c>
      <c r="Y235">
        <v>12</v>
      </c>
      <c r="Z235">
        <v>0</v>
      </c>
      <c r="AA235">
        <v>0</v>
      </c>
      <c r="AB235">
        <v>0</v>
      </c>
      <c r="AC235">
        <v>409</v>
      </c>
      <c r="AD235">
        <v>305</v>
      </c>
      <c r="AE235">
        <v>0</v>
      </c>
      <c r="AF235">
        <v>0</v>
      </c>
      <c r="AG235">
        <v>6</v>
      </c>
      <c r="AH235">
        <v>887</v>
      </c>
    </row>
    <row r="236" spans="1:34" x14ac:dyDescent="0.35">
      <c r="A236" t="s">
        <v>113</v>
      </c>
      <c r="B236">
        <v>279</v>
      </c>
      <c r="C236">
        <v>50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40</v>
      </c>
      <c r="P236">
        <v>369</v>
      </c>
      <c r="Q236">
        <v>137</v>
      </c>
      <c r="R236">
        <v>15</v>
      </c>
      <c r="S236">
        <v>12</v>
      </c>
      <c r="T236">
        <v>0</v>
      </c>
      <c r="U236">
        <v>0</v>
      </c>
      <c r="V236">
        <v>48</v>
      </c>
      <c r="W236">
        <v>0</v>
      </c>
      <c r="X236">
        <v>0</v>
      </c>
      <c r="Y236">
        <v>0</v>
      </c>
      <c r="Z236">
        <v>0</v>
      </c>
      <c r="AA236">
        <v>38</v>
      </c>
      <c r="AB236">
        <v>8</v>
      </c>
      <c r="AC236">
        <v>59</v>
      </c>
      <c r="AD236">
        <v>14</v>
      </c>
      <c r="AE236">
        <v>0</v>
      </c>
      <c r="AF236">
        <v>0</v>
      </c>
      <c r="AG236">
        <v>84</v>
      </c>
      <c r="AH236">
        <v>415</v>
      </c>
    </row>
    <row r="237" spans="1:34" x14ac:dyDescent="0.35">
      <c r="A237" t="s">
        <v>112</v>
      </c>
      <c r="B237">
        <v>1212</v>
      </c>
      <c r="C237">
        <v>941</v>
      </c>
      <c r="D237">
        <v>0</v>
      </c>
      <c r="E237">
        <v>53</v>
      </c>
      <c r="F237">
        <v>32</v>
      </c>
      <c r="G237">
        <v>0</v>
      </c>
      <c r="H237">
        <v>806</v>
      </c>
      <c r="I237">
        <v>0</v>
      </c>
      <c r="J237">
        <v>0</v>
      </c>
      <c r="K237">
        <v>0</v>
      </c>
      <c r="L237">
        <v>523</v>
      </c>
      <c r="M237">
        <v>0</v>
      </c>
      <c r="N237">
        <v>0</v>
      </c>
      <c r="O237">
        <v>167</v>
      </c>
      <c r="P237">
        <v>3734</v>
      </c>
      <c r="Q237">
        <v>673</v>
      </c>
      <c r="R237">
        <v>27</v>
      </c>
      <c r="S237">
        <v>516</v>
      </c>
      <c r="T237">
        <v>0</v>
      </c>
      <c r="U237">
        <v>0</v>
      </c>
      <c r="V237">
        <v>248</v>
      </c>
      <c r="W237">
        <v>0</v>
      </c>
      <c r="X237">
        <v>0</v>
      </c>
      <c r="Y237">
        <v>74</v>
      </c>
      <c r="Z237">
        <v>0</v>
      </c>
      <c r="AA237">
        <v>376</v>
      </c>
      <c r="AB237">
        <v>54</v>
      </c>
      <c r="AC237">
        <v>146</v>
      </c>
      <c r="AD237">
        <v>203</v>
      </c>
      <c r="AE237">
        <v>257</v>
      </c>
      <c r="AF237">
        <v>0</v>
      </c>
      <c r="AG237">
        <v>392</v>
      </c>
      <c r="AH237">
        <v>2966</v>
      </c>
    </row>
    <row r="238" spans="1:34" x14ac:dyDescent="0.35">
      <c r="A238" t="s">
        <v>111</v>
      </c>
      <c r="B238">
        <v>2710</v>
      </c>
      <c r="C238">
        <v>0</v>
      </c>
      <c r="D238">
        <v>0</v>
      </c>
      <c r="E238">
        <v>53</v>
      </c>
      <c r="F238">
        <v>59</v>
      </c>
      <c r="G238">
        <v>0</v>
      </c>
      <c r="H238">
        <v>784</v>
      </c>
      <c r="I238">
        <v>0</v>
      </c>
      <c r="J238">
        <v>0</v>
      </c>
      <c r="K238">
        <v>0</v>
      </c>
      <c r="L238">
        <v>637</v>
      </c>
      <c r="M238">
        <v>0</v>
      </c>
      <c r="N238">
        <v>0</v>
      </c>
      <c r="O238">
        <v>8</v>
      </c>
      <c r="P238">
        <v>4251</v>
      </c>
      <c r="Q238">
        <v>799</v>
      </c>
      <c r="R238">
        <v>468</v>
      </c>
      <c r="S238">
        <v>869</v>
      </c>
      <c r="T238">
        <v>0</v>
      </c>
      <c r="U238">
        <v>0</v>
      </c>
      <c r="V238">
        <v>517</v>
      </c>
      <c r="W238">
        <v>0</v>
      </c>
      <c r="X238">
        <v>0</v>
      </c>
      <c r="Y238">
        <v>147</v>
      </c>
      <c r="Z238">
        <v>0</v>
      </c>
      <c r="AA238">
        <v>236</v>
      </c>
      <c r="AB238">
        <v>27</v>
      </c>
      <c r="AC238">
        <v>442</v>
      </c>
      <c r="AD238">
        <v>809</v>
      </c>
      <c r="AE238">
        <v>0</v>
      </c>
      <c r="AF238">
        <v>0</v>
      </c>
      <c r="AG238">
        <v>223</v>
      </c>
      <c r="AH238">
        <v>4537</v>
      </c>
    </row>
    <row r="239" spans="1:34" x14ac:dyDescent="0.35">
      <c r="A239" t="s">
        <v>110</v>
      </c>
      <c r="B239">
        <v>4033</v>
      </c>
      <c r="C239">
        <v>0</v>
      </c>
      <c r="D239">
        <v>0</v>
      </c>
      <c r="E239">
        <v>0</v>
      </c>
      <c r="F239">
        <v>120</v>
      </c>
      <c r="G239">
        <v>45</v>
      </c>
      <c r="H239">
        <v>3649</v>
      </c>
      <c r="I239">
        <v>0</v>
      </c>
      <c r="J239">
        <v>0</v>
      </c>
      <c r="K239">
        <v>0</v>
      </c>
      <c r="L239">
        <v>129</v>
      </c>
      <c r="M239">
        <v>390</v>
      </c>
      <c r="N239">
        <v>1</v>
      </c>
      <c r="O239">
        <v>239</v>
      </c>
      <c r="P239">
        <v>8606</v>
      </c>
      <c r="Q239">
        <v>2119</v>
      </c>
      <c r="R239">
        <v>1364</v>
      </c>
      <c r="S239">
        <v>1446</v>
      </c>
      <c r="T239">
        <v>0</v>
      </c>
      <c r="U239">
        <v>0</v>
      </c>
      <c r="V239">
        <v>844</v>
      </c>
      <c r="W239">
        <v>0</v>
      </c>
      <c r="X239">
        <v>0</v>
      </c>
      <c r="Y239">
        <v>76</v>
      </c>
      <c r="Z239">
        <v>102</v>
      </c>
      <c r="AA239">
        <v>504</v>
      </c>
      <c r="AB239">
        <v>535</v>
      </c>
      <c r="AC239">
        <v>2847</v>
      </c>
      <c r="AD239">
        <v>1218</v>
      </c>
      <c r="AE239">
        <v>1189</v>
      </c>
      <c r="AF239">
        <v>0</v>
      </c>
      <c r="AG239">
        <v>1674</v>
      </c>
      <c r="AH239">
        <v>13918</v>
      </c>
    </row>
    <row r="240" spans="1:34" x14ac:dyDescent="0.35">
      <c r="A240" t="s">
        <v>109</v>
      </c>
      <c r="B240">
        <v>878</v>
      </c>
      <c r="C240">
        <v>0</v>
      </c>
      <c r="D240">
        <v>0</v>
      </c>
      <c r="E240">
        <v>35</v>
      </c>
      <c r="F240">
        <v>120</v>
      </c>
      <c r="G240">
        <v>0</v>
      </c>
      <c r="H240">
        <v>190</v>
      </c>
      <c r="I240">
        <v>0</v>
      </c>
      <c r="J240">
        <v>0</v>
      </c>
      <c r="K240">
        <v>0</v>
      </c>
      <c r="L240">
        <v>216</v>
      </c>
      <c r="M240">
        <v>0</v>
      </c>
      <c r="N240">
        <v>10</v>
      </c>
      <c r="O240">
        <v>13</v>
      </c>
      <c r="P240">
        <v>1462</v>
      </c>
      <c r="Q240">
        <v>456</v>
      </c>
      <c r="R240">
        <v>15</v>
      </c>
      <c r="S240">
        <v>45</v>
      </c>
      <c r="T240">
        <v>0</v>
      </c>
      <c r="U240">
        <v>0</v>
      </c>
      <c r="V240">
        <v>132</v>
      </c>
      <c r="W240">
        <v>0</v>
      </c>
      <c r="X240">
        <v>0</v>
      </c>
      <c r="Y240">
        <v>9</v>
      </c>
      <c r="Z240">
        <v>0</v>
      </c>
      <c r="AA240">
        <v>82</v>
      </c>
      <c r="AB240">
        <v>46</v>
      </c>
      <c r="AC240">
        <v>0</v>
      </c>
      <c r="AD240">
        <v>0</v>
      </c>
      <c r="AE240">
        <v>0</v>
      </c>
      <c r="AF240">
        <v>301</v>
      </c>
      <c r="AG240">
        <v>109</v>
      </c>
      <c r="AH240">
        <v>1195</v>
      </c>
    </row>
    <row r="241" spans="1:34" x14ac:dyDescent="0.35">
      <c r="A241" t="s">
        <v>108</v>
      </c>
      <c r="B241">
        <v>160</v>
      </c>
      <c r="C241">
        <v>175</v>
      </c>
      <c r="D241">
        <v>0</v>
      </c>
      <c r="E241">
        <v>28</v>
      </c>
      <c r="F241">
        <v>80</v>
      </c>
      <c r="G241">
        <v>0</v>
      </c>
      <c r="H241">
        <v>191</v>
      </c>
      <c r="I241">
        <v>0</v>
      </c>
      <c r="J241">
        <v>0</v>
      </c>
      <c r="K241">
        <v>0</v>
      </c>
      <c r="L241">
        <v>3</v>
      </c>
      <c r="M241">
        <v>0</v>
      </c>
      <c r="N241">
        <v>0</v>
      </c>
      <c r="O241">
        <v>79</v>
      </c>
      <c r="P241">
        <v>716</v>
      </c>
      <c r="Q241">
        <v>275</v>
      </c>
      <c r="R241">
        <v>2</v>
      </c>
      <c r="S241">
        <v>92</v>
      </c>
      <c r="T241">
        <v>0</v>
      </c>
      <c r="U241">
        <v>0</v>
      </c>
      <c r="V241">
        <v>198</v>
      </c>
      <c r="W241">
        <v>0</v>
      </c>
      <c r="X241">
        <v>0</v>
      </c>
      <c r="Y241">
        <v>0</v>
      </c>
      <c r="Z241">
        <v>68</v>
      </c>
      <c r="AA241">
        <v>122</v>
      </c>
      <c r="AB241">
        <v>53</v>
      </c>
      <c r="AC241">
        <v>130</v>
      </c>
      <c r="AD241">
        <v>92</v>
      </c>
      <c r="AE241">
        <v>0</v>
      </c>
      <c r="AF241">
        <v>6</v>
      </c>
      <c r="AG241">
        <v>54</v>
      </c>
      <c r="AH241">
        <v>1092</v>
      </c>
    </row>
    <row r="242" spans="1:34" x14ac:dyDescent="0.35">
      <c r="A242" t="s">
        <v>107</v>
      </c>
      <c r="B242">
        <v>4063</v>
      </c>
      <c r="C242">
        <v>0</v>
      </c>
      <c r="D242">
        <v>0</v>
      </c>
      <c r="E242">
        <v>80</v>
      </c>
      <c r="F242">
        <v>308</v>
      </c>
      <c r="G242">
        <v>0</v>
      </c>
      <c r="H242">
        <v>1072</v>
      </c>
      <c r="I242">
        <v>0</v>
      </c>
      <c r="J242">
        <v>0</v>
      </c>
      <c r="K242">
        <v>0</v>
      </c>
      <c r="L242">
        <v>1709</v>
      </c>
      <c r="M242">
        <v>0</v>
      </c>
      <c r="N242">
        <v>168</v>
      </c>
      <c r="O242">
        <v>119</v>
      </c>
      <c r="P242">
        <v>7519</v>
      </c>
      <c r="Q242">
        <v>2325</v>
      </c>
      <c r="R242">
        <v>31</v>
      </c>
      <c r="S242">
        <v>381</v>
      </c>
      <c r="T242">
        <v>0</v>
      </c>
      <c r="U242">
        <v>0</v>
      </c>
      <c r="V242">
        <v>834</v>
      </c>
      <c r="W242">
        <v>0</v>
      </c>
      <c r="X242">
        <v>0</v>
      </c>
      <c r="Y242">
        <v>460</v>
      </c>
      <c r="Z242">
        <v>6</v>
      </c>
      <c r="AA242">
        <v>472</v>
      </c>
      <c r="AB242">
        <v>146</v>
      </c>
      <c r="AC242">
        <v>968</v>
      </c>
      <c r="AD242">
        <v>1010</v>
      </c>
      <c r="AE242">
        <v>0</v>
      </c>
      <c r="AF242">
        <v>0</v>
      </c>
      <c r="AG242">
        <v>877</v>
      </c>
      <c r="AH242">
        <v>7510</v>
      </c>
    </row>
    <row r="243" spans="1:34" x14ac:dyDescent="0.35">
      <c r="A243" t="s">
        <v>106</v>
      </c>
      <c r="B243">
        <v>344</v>
      </c>
      <c r="C243">
        <v>0</v>
      </c>
      <c r="D243">
        <v>0</v>
      </c>
      <c r="E243">
        <v>11</v>
      </c>
      <c r="F243">
        <v>60</v>
      </c>
      <c r="G243">
        <v>0</v>
      </c>
      <c r="H243">
        <v>145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560</v>
      </c>
      <c r="Q243">
        <v>200</v>
      </c>
      <c r="R243">
        <v>18</v>
      </c>
      <c r="S243">
        <v>10</v>
      </c>
      <c r="T243">
        <v>0</v>
      </c>
      <c r="U243">
        <v>0</v>
      </c>
      <c r="V243">
        <v>25</v>
      </c>
      <c r="W243">
        <v>0</v>
      </c>
      <c r="X243">
        <v>0</v>
      </c>
      <c r="Y243">
        <v>0</v>
      </c>
      <c r="Z243">
        <v>0</v>
      </c>
      <c r="AA243">
        <v>137</v>
      </c>
      <c r="AB243">
        <v>14</v>
      </c>
      <c r="AC243">
        <v>47</v>
      </c>
      <c r="AD243">
        <v>38</v>
      </c>
      <c r="AE243">
        <v>0</v>
      </c>
      <c r="AF243">
        <v>0</v>
      </c>
      <c r="AG243">
        <v>54</v>
      </c>
      <c r="AH243">
        <v>543</v>
      </c>
    </row>
    <row r="244" spans="1:34" x14ac:dyDescent="0.35">
      <c r="A244" t="s">
        <v>105</v>
      </c>
      <c r="B244">
        <v>539</v>
      </c>
      <c r="C244">
        <v>0</v>
      </c>
      <c r="D244">
        <v>0</v>
      </c>
      <c r="E244">
        <v>17</v>
      </c>
      <c r="F244">
        <v>40</v>
      </c>
      <c r="G244">
        <v>0</v>
      </c>
      <c r="H244">
        <v>20</v>
      </c>
      <c r="I244">
        <v>0</v>
      </c>
      <c r="J244">
        <v>0</v>
      </c>
      <c r="K244">
        <v>0</v>
      </c>
      <c r="L244">
        <v>32</v>
      </c>
      <c r="M244">
        <v>0</v>
      </c>
      <c r="N244">
        <v>0</v>
      </c>
      <c r="O244">
        <v>4</v>
      </c>
      <c r="P244">
        <v>652</v>
      </c>
      <c r="Q244">
        <v>251</v>
      </c>
      <c r="R244">
        <v>0</v>
      </c>
      <c r="S244">
        <v>44</v>
      </c>
      <c r="T244">
        <v>0</v>
      </c>
      <c r="U244">
        <v>0</v>
      </c>
      <c r="V244">
        <v>105</v>
      </c>
      <c r="W244">
        <v>0</v>
      </c>
      <c r="X244">
        <v>0</v>
      </c>
      <c r="Y244">
        <v>46</v>
      </c>
      <c r="Z244">
        <v>0</v>
      </c>
      <c r="AA244">
        <v>73</v>
      </c>
      <c r="AB244">
        <v>37</v>
      </c>
      <c r="AC244">
        <v>208</v>
      </c>
      <c r="AD244">
        <v>97</v>
      </c>
      <c r="AE244">
        <v>0</v>
      </c>
      <c r="AF244">
        <v>0</v>
      </c>
      <c r="AG244">
        <v>0</v>
      </c>
      <c r="AH244">
        <v>861</v>
      </c>
    </row>
    <row r="245" spans="1:34" x14ac:dyDescent="0.35">
      <c r="A245" t="s">
        <v>104</v>
      </c>
      <c r="B245">
        <v>2796</v>
      </c>
      <c r="C245">
        <v>0</v>
      </c>
      <c r="D245">
        <v>0</v>
      </c>
      <c r="E245">
        <v>0</v>
      </c>
      <c r="F245">
        <v>140</v>
      </c>
      <c r="G245">
        <v>0</v>
      </c>
      <c r="H245">
        <v>1087</v>
      </c>
      <c r="I245">
        <v>3941</v>
      </c>
      <c r="J245">
        <v>0</v>
      </c>
      <c r="K245">
        <v>0</v>
      </c>
      <c r="L245">
        <v>772</v>
      </c>
      <c r="M245">
        <v>8</v>
      </c>
      <c r="N245">
        <v>32</v>
      </c>
      <c r="O245">
        <v>177</v>
      </c>
      <c r="P245">
        <v>8953</v>
      </c>
      <c r="Q245">
        <v>912</v>
      </c>
      <c r="R245">
        <v>86</v>
      </c>
      <c r="S245">
        <v>612</v>
      </c>
      <c r="T245">
        <v>4638</v>
      </c>
      <c r="U245">
        <v>0</v>
      </c>
      <c r="V245">
        <v>692</v>
      </c>
      <c r="W245">
        <v>0</v>
      </c>
      <c r="X245">
        <v>0</v>
      </c>
      <c r="Y245">
        <v>460</v>
      </c>
      <c r="Z245">
        <v>160</v>
      </c>
      <c r="AA245">
        <v>422</v>
      </c>
      <c r="AB245">
        <v>123</v>
      </c>
      <c r="AC245">
        <v>1218</v>
      </c>
      <c r="AD245">
        <v>1018</v>
      </c>
      <c r="AE245">
        <v>0</v>
      </c>
      <c r="AF245">
        <v>16</v>
      </c>
      <c r="AG245">
        <v>530</v>
      </c>
      <c r="AH245">
        <v>10887</v>
      </c>
    </row>
    <row r="246" spans="1:34" x14ac:dyDescent="0.35">
      <c r="A246" t="s">
        <v>103</v>
      </c>
      <c r="B246">
        <v>298</v>
      </c>
      <c r="C246">
        <v>0</v>
      </c>
      <c r="D246">
        <v>0</v>
      </c>
      <c r="E246">
        <v>20</v>
      </c>
      <c r="F246">
        <v>39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62</v>
      </c>
      <c r="M246">
        <v>0</v>
      </c>
      <c r="N246">
        <v>0</v>
      </c>
      <c r="O246">
        <v>3</v>
      </c>
      <c r="P246">
        <v>422</v>
      </c>
      <c r="Q246">
        <v>138</v>
      </c>
      <c r="R246">
        <v>6</v>
      </c>
      <c r="S246">
        <v>15</v>
      </c>
      <c r="T246">
        <v>0</v>
      </c>
      <c r="U246">
        <v>0</v>
      </c>
      <c r="V246">
        <v>58</v>
      </c>
      <c r="W246">
        <v>0</v>
      </c>
      <c r="X246">
        <v>26</v>
      </c>
      <c r="Y246">
        <v>7</v>
      </c>
      <c r="Z246">
        <v>0</v>
      </c>
      <c r="AA246">
        <v>100</v>
      </c>
      <c r="AB246">
        <v>19</v>
      </c>
      <c r="AC246">
        <v>55</v>
      </c>
      <c r="AD246">
        <v>33</v>
      </c>
      <c r="AE246">
        <v>0</v>
      </c>
      <c r="AF246">
        <v>0</v>
      </c>
      <c r="AG246">
        <v>0</v>
      </c>
      <c r="AH246">
        <v>457</v>
      </c>
    </row>
    <row r="247" spans="1:34" x14ac:dyDescent="0.35">
      <c r="A247" t="s">
        <v>102</v>
      </c>
      <c r="B247">
        <v>0</v>
      </c>
      <c r="C247">
        <v>8240</v>
      </c>
      <c r="D247">
        <v>108</v>
      </c>
      <c r="E247">
        <v>0</v>
      </c>
      <c r="F247">
        <v>599</v>
      </c>
      <c r="G247">
        <v>0</v>
      </c>
      <c r="H247">
        <v>2850</v>
      </c>
      <c r="I247">
        <v>12347</v>
      </c>
      <c r="J247">
        <v>0</v>
      </c>
      <c r="K247">
        <v>975</v>
      </c>
      <c r="L247">
        <v>1811</v>
      </c>
      <c r="M247">
        <v>445</v>
      </c>
      <c r="N247">
        <v>0</v>
      </c>
      <c r="O247">
        <v>495</v>
      </c>
      <c r="P247">
        <v>27870</v>
      </c>
      <c r="Q247">
        <v>1706</v>
      </c>
      <c r="R247">
        <v>0</v>
      </c>
      <c r="S247">
        <v>5443</v>
      </c>
      <c r="T247">
        <v>9248</v>
      </c>
      <c r="U247">
        <v>0</v>
      </c>
      <c r="V247">
        <v>2103</v>
      </c>
      <c r="W247">
        <v>121</v>
      </c>
      <c r="X247">
        <v>11</v>
      </c>
      <c r="Y247">
        <v>191</v>
      </c>
      <c r="Z247">
        <v>408</v>
      </c>
      <c r="AA247">
        <v>416</v>
      </c>
      <c r="AB247">
        <v>938</v>
      </c>
      <c r="AC247">
        <v>4125</v>
      </c>
      <c r="AD247">
        <v>4143</v>
      </c>
      <c r="AE247">
        <v>559</v>
      </c>
      <c r="AF247">
        <v>27</v>
      </c>
      <c r="AG247">
        <v>1218</v>
      </c>
      <c r="AH247">
        <v>30657</v>
      </c>
    </row>
    <row r="248" spans="1:34" x14ac:dyDescent="0.35">
      <c r="A248" t="s">
        <v>101</v>
      </c>
      <c r="B248">
        <v>1851</v>
      </c>
      <c r="C248">
        <v>0</v>
      </c>
      <c r="D248">
        <v>0</v>
      </c>
      <c r="E248">
        <v>58</v>
      </c>
      <c r="F248">
        <v>345</v>
      </c>
      <c r="G248">
        <v>25</v>
      </c>
      <c r="H248">
        <v>1585</v>
      </c>
      <c r="I248">
        <v>2705</v>
      </c>
      <c r="J248">
        <v>0</v>
      </c>
      <c r="K248">
        <v>0</v>
      </c>
      <c r="L248">
        <v>869</v>
      </c>
      <c r="M248">
        <v>0</v>
      </c>
      <c r="N248">
        <v>0</v>
      </c>
      <c r="O248">
        <v>11</v>
      </c>
      <c r="P248">
        <v>7449</v>
      </c>
      <c r="Q248">
        <v>1207</v>
      </c>
      <c r="R248">
        <v>0</v>
      </c>
      <c r="S248">
        <v>1019</v>
      </c>
      <c r="T248">
        <v>2084</v>
      </c>
      <c r="U248">
        <v>0</v>
      </c>
      <c r="V248">
        <v>483</v>
      </c>
      <c r="W248">
        <v>0</v>
      </c>
      <c r="X248">
        <v>0</v>
      </c>
      <c r="Y248">
        <v>325</v>
      </c>
      <c r="Z248">
        <v>0</v>
      </c>
      <c r="AA248">
        <v>310</v>
      </c>
      <c r="AB248">
        <v>21</v>
      </c>
      <c r="AC248">
        <v>858</v>
      </c>
      <c r="AD248">
        <v>934</v>
      </c>
      <c r="AE248">
        <v>118</v>
      </c>
      <c r="AF248">
        <v>0</v>
      </c>
      <c r="AG248">
        <v>248</v>
      </c>
      <c r="AH248">
        <v>7607</v>
      </c>
    </row>
    <row r="249" spans="1:34" x14ac:dyDescent="0.35">
      <c r="A249" t="s">
        <v>100</v>
      </c>
      <c r="B249">
        <v>7751</v>
      </c>
      <c r="C249">
        <v>0</v>
      </c>
      <c r="D249">
        <v>0</v>
      </c>
      <c r="E249">
        <v>70</v>
      </c>
      <c r="F249">
        <v>429</v>
      </c>
      <c r="G249">
        <v>0</v>
      </c>
      <c r="H249">
        <v>422</v>
      </c>
      <c r="I249">
        <v>0</v>
      </c>
      <c r="J249">
        <v>0</v>
      </c>
      <c r="K249">
        <v>0</v>
      </c>
      <c r="L249">
        <v>728</v>
      </c>
      <c r="M249">
        <v>0</v>
      </c>
      <c r="N249">
        <v>13</v>
      </c>
      <c r="O249">
        <v>103</v>
      </c>
      <c r="P249">
        <v>9516</v>
      </c>
      <c r="Q249">
        <v>1993</v>
      </c>
      <c r="R249">
        <v>273</v>
      </c>
      <c r="S249">
        <v>1778</v>
      </c>
      <c r="T249">
        <v>0</v>
      </c>
      <c r="U249">
        <v>0</v>
      </c>
      <c r="V249">
        <v>666</v>
      </c>
      <c r="W249">
        <v>0</v>
      </c>
      <c r="X249">
        <v>68</v>
      </c>
      <c r="Y249">
        <v>426</v>
      </c>
      <c r="Z249">
        <v>0</v>
      </c>
      <c r="AA249">
        <v>641</v>
      </c>
      <c r="AB249">
        <v>137</v>
      </c>
      <c r="AC249">
        <v>1372</v>
      </c>
      <c r="AD249">
        <v>1308</v>
      </c>
      <c r="AE249">
        <v>0</v>
      </c>
      <c r="AF249">
        <v>0</v>
      </c>
      <c r="AG249">
        <v>511</v>
      </c>
      <c r="AH249">
        <v>9173</v>
      </c>
    </row>
    <row r="250" spans="1:34" x14ac:dyDescent="0.35">
      <c r="A250" t="s">
        <v>99</v>
      </c>
      <c r="B250">
        <v>2341</v>
      </c>
      <c r="C250">
        <v>0</v>
      </c>
      <c r="D250">
        <v>0</v>
      </c>
      <c r="E250">
        <v>40</v>
      </c>
      <c r="F250">
        <v>193</v>
      </c>
      <c r="G250">
        <v>0</v>
      </c>
      <c r="H250">
        <v>1658</v>
      </c>
      <c r="I250">
        <v>0</v>
      </c>
      <c r="J250">
        <v>0</v>
      </c>
      <c r="K250">
        <v>0</v>
      </c>
      <c r="L250">
        <v>455</v>
      </c>
      <c r="M250">
        <v>0</v>
      </c>
      <c r="N250">
        <v>4</v>
      </c>
      <c r="O250">
        <v>1</v>
      </c>
      <c r="P250">
        <v>4692</v>
      </c>
      <c r="Q250">
        <v>659</v>
      </c>
      <c r="R250">
        <v>29</v>
      </c>
      <c r="S250">
        <v>446</v>
      </c>
      <c r="T250">
        <v>0</v>
      </c>
      <c r="U250">
        <v>0</v>
      </c>
      <c r="V250">
        <v>534</v>
      </c>
      <c r="W250">
        <v>0</v>
      </c>
      <c r="X250">
        <v>0</v>
      </c>
      <c r="Y250">
        <v>32</v>
      </c>
      <c r="Z250">
        <v>0</v>
      </c>
      <c r="AA250">
        <v>298</v>
      </c>
      <c r="AB250">
        <v>283</v>
      </c>
      <c r="AC250">
        <v>1437</v>
      </c>
      <c r="AD250">
        <v>459</v>
      </c>
      <c r="AE250">
        <v>0</v>
      </c>
      <c r="AF250">
        <v>0</v>
      </c>
      <c r="AG250">
        <v>372</v>
      </c>
      <c r="AH250">
        <v>4549</v>
      </c>
    </row>
    <row r="251" spans="1:34" x14ac:dyDescent="0.35">
      <c r="A251" t="s">
        <v>1</v>
      </c>
      <c r="B251">
        <v>2066399</v>
      </c>
      <c r="C251">
        <v>399375</v>
      </c>
      <c r="D251">
        <v>3386</v>
      </c>
      <c r="E251">
        <v>17591</v>
      </c>
      <c r="F251">
        <v>265832</v>
      </c>
      <c r="G251">
        <v>195152</v>
      </c>
      <c r="H251">
        <v>581739</v>
      </c>
      <c r="I251">
        <v>1399154</v>
      </c>
      <c r="J251">
        <v>157193</v>
      </c>
      <c r="K251">
        <v>67723</v>
      </c>
      <c r="L251">
        <v>129335</v>
      </c>
      <c r="M251">
        <v>221801</v>
      </c>
      <c r="N251">
        <v>56050</v>
      </c>
      <c r="O251">
        <v>296431</v>
      </c>
      <c r="P251">
        <v>5857161</v>
      </c>
      <c r="Q251">
        <v>919964</v>
      </c>
      <c r="R251">
        <v>264572</v>
      </c>
      <c r="S251">
        <v>287942</v>
      </c>
      <c r="T251">
        <v>1134661</v>
      </c>
      <c r="U251">
        <v>115437</v>
      </c>
      <c r="V251">
        <v>310657</v>
      </c>
      <c r="W251">
        <v>44772</v>
      </c>
      <c r="X251">
        <v>74518</v>
      </c>
      <c r="Y251">
        <v>60896</v>
      </c>
      <c r="Z251">
        <v>195121</v>
      </c>
      <c r="AA251">
        <v>181656</v>
      </c>
      <c r="AB251">
        <v>64266</v>
      </c>
      <c r="AC251">
        <v>384454</v>
      </c>
      <c r="AD251">
        <v>838177</v>
      </c>
      <c r="AE251">
        <v>426362</v>
      </c>
      <c r="AF251">
        <v>104042</v>
      </c>
      <c r="AG251">
        <v>599239</v>
      </c>
      <c r="AH251">
        <v>6006736</v>
      </c>
    </row>
    <row r="252" spans="1:34" x14ac:dyDescent="0.35">
      <c r="A252" t="s">
        <v>0</v>
      </c>
      <c r="B252">
        <f t="shared" ref="B252:P252" si="0">+B251-SUM(B2:B250)</f>
        <v>0</v>
      </c>
      <c r="C252">
        <f t="shared" si="0"/>
        <v>0</v>
      </c>
      <c r="D252">
        <f t="shared" si="0"/>
        <v>0</v>
      </c>
      <c r="E252">
        <f t="shared" si="0"/>
        <v>0</v>
      </c>
      <c r="F252">
        <f t="shared" si="0"/>
        <v>0</v>
      </c>
      <c r="G252">
        <f t="shared" si="0"/>
        <v>0</v>
      </c>
      <c r="H252">
        <f t="shared" si="0"/>
        <v>0</v>
      </c>
      <c r="I252">
        <f t="shared" si="0"/>
        <v>0</v>
      </c>
      <c r="J252">
        <f t="shared" si="0"/>
        <v>0</v>
      </c>
      <c r="K252">
        <f t="shared" si="0"/>
        <v>0</v>
      </c>
      <c r="L252">
        <f t="shared" si="0"/>
        <v>0</v>
      </c>
      <c r="M252">
        <f t="shared" si="0"/>
        <v>0</v>
      </c>
      <c r="N252">
        <f t="shared" si="0"/>
        <v>0</v>
      </c>
      <c r="O252">
        <f t="shared" si="0"/>
        <v>0</v>
      </c>
      <c r="P252">
        <f t="shared" si="0"/>
        <v>0</v>
      </c>
      <c r="Q252">
        <f t="shared" ref="Q252:AH252" si="1">+Q251-SUM(Q2:Q250)</f>
        <v>-2</v>
      </c>
      <c r="R252">
        <f t="shared" si="1"/>
        <v>0</v>
      </c>
      <c r="S252">
        <f t="shared" si="1"/>
        <v>-1</v>
      </c>
      <c r="T252">
        <f t="shared" si="1"/>
        <v>0</v>
      </c>
      <c r="U252">
        <f t="shared" si="1"/>
        <v>0</v>
      </c>
      <c r="V252">
        <f t="shared" si="1"/>
        <v>0</v>
      </c>
      <c r="W252">
        <f t="shared" si="1"/>
        <v>0</v>
      </c>
      <c r="X252">
        <f t="shared" si="1"/>
        <v>0</v>
      </c>
      <c r="Y252">
        <f t="shared" si="1"/>
        <v>0</v>
      </c>
      <c r="Z252">
        <f t="shared" si="1"/>
        <v>3</v>
      </c>
      <c r="AA252">
        <f t="shared" si="1"/>
        <v>0</v>
      </c>
      <c r="AB252">
        <f t="shared" si="1"/>
        <v>0</v>
      </c>
      <c r="AC252">
        <f t="shared" si="1"/>
        <v>0</v>
      </c>
      <c r="AD252">
        <f t="shared" si="1"/>
        <v>0</v>
      </c>
      <c r="AE252">
        <f t="shared" si="1"/>
        <v>0</v>
      </c>
      <c r="AF252">
        <f t="shared" si="1"/>
        <v>0</v>
      </c>
      <c r="AG252">
        <f t="shared" si="1"/>
        <v>0</v>
      </c>
      <c r="AH252">
        <f t="shared" si="1"/>
        <v>0</v>
      </c>
    </row>
  </sheetData>
  <conditionalFormatting sqref="B252:AH252">
    <cfRule type="cellIs" dxfId="15" priority="2" operator="not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821"/>
  <sheetViews>
    <sheetView zoomScale="62" workbookViewId="0">
      <pane xSplit="3" ySplit="1" topLeftCell="D755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4" max="16" width="8.7265625" customWidth="1"/>
    <col min="17" max="17" width="2.7265625" customWidth="1"/>
  </cols>
  <sheetData>
    <row r="1" spans="1:34" x14ac:dyDescent="0.35">
      <c r="A1" t="s">
        <v>98</v>
      </c>
      <c r="B1" t="s">
        <v>97</v>
      </c>
      <c r="C1" t="s">
        <v>96</v>
      </c>
      <c r="D1" t="s">
        <v>1193</v>
      </c>
      <c r="E1" t="s">
        <v>1198</v>
      </c>
      <c r="F1" t="s">
        <v>1191</v>
      </c>
      <c r="G1" t="s">
        <v>1190</v>
      </c>
      <c r="H1" t="s">
        <v>1194</v>
      </c>
      <c r="I1" t="s">
        <v>1182</v>
      </c>
      <c r="J1" t="s">
        <v>1187</v>
      </c>
      <c r="K1" t="s">
        <v>1186</v>
      </c>
      <c r="L1" t="s">
        <v>1183</v>
      </c>
      <c r="M1" t="s">
        <v>1181</v>
      </c>
      <c r="N1" t="s">
        <v>1188</v>
      </c>
      <c r="O1" t="s">
        <v>1180</v>
      </c>
      <c r="P1" t="s">
        <v>1179</v>
      </c>
      <c r="R1" t="s">
        <v>1177</v>
      </c>
      <c r="S1" t="s">
        <v>1176</v>
      </c>
      <c r="T1" t="s">
        <v>1175</v>
      </c>
      <c r="U1" t="s">
        <v>1174</v>
      </c>
      <c r="V1" t="s">
        <v>1172</v>
      </c>
      <c r="W1" t="s">
        <v>1170</v>
      </c>
      <c r="X1" t="s">
        <v>1169</v>
      </c>
      <c r="Y1" t="s">
        <v>1196</v>
      </c>
      <c r="Z1" t="s">
        <v>1168</v>
      </c>
      <c r="AA1" t="s">
        <v>1167</v>
      </c>
      <c r="AB1" t="s">
        <v>1166</v>
      </c>
      <c r="AC1" t="s">
        <v>1165</v>
      </c>
      <c r="AD1" t="s">
        <v>1222</v>
      </c>
      <c r="AE1" t="s">
        <v>1164</v>
      </c>
      <c r="AF1" t="s">
        <v>1163</v>
      </c>
      <c r="AG1" t="s">
        <v>1162</v>
      </c>
      <c r="AH1" t="s">
        <v>1161</v>
      </c>
    </row>
    <row r="2" spans="1:34" x14ac:dyDescent="0.35">
      <c r="A2">
        <f t="shared" ref="A2:A65" si="0">+P2-SUM(D2:O2)</f>
        <v>0</v>
      </c>
      <c r="B2">
        <f t="shared" ref="B2:B65" si="1">+AH2-SUM(R2:AG2)</f>
        <v>0</v>
      </c>
      <c r="C2" t="s">
        <v>1153</v>
      </c>
      <c r="D2">
        <v>673</v>
      </c>
      <c r="E2">
        <v>458</v>
      </c>
      <c r="F2">
        <v>0</v>
      </c>
      <c r="G2">
        <v>29</v>
      </c>
      <c r="H2">
        <v>785</v>
      </c>
      <c r="I2">
        <v>0</v>
      </c>
      <c r="J2">
        <v>0</v>
      </c>
      <c r="K2">
        <v>2226</v>
      </c>
      <c r="L2">
        <v>204</v>
      </c>
      <c r="M2">
        <v>55</v>
      </c>
      <c r="N2">
        <v>0</v>
      </c>
      <c r="O2">
        <v>100</v>
      </c>
      <c r="P2">
        <v>4530</v>
      </c>
      <c r="R2">
        <v>1058</v>
      </c>
      <c r="S2">
        <v>43</v>
      </c>
      <c r="T2">
        <v>0</v>
      </c>
      <c r="U2">
        <v>2061</v>
      </c>
      <c r="V2">
        <v>17</v>
      </c>
      <c r="W2">
        <v>0</v>
      </c>
      <c r="X2">
        <v>213</v>
      </c>
      <c r="Y2">
        <v>226</v>
      </c>
      <c r="Z2">
        <v>0</v>
      </c>
      <c r="AA2">
        <v>127</v>
      </c>
      <c r="AB2">
        <v>85</v>
      </c>
      <c r="AC2">
        <v>481</v>
      </c>
      <c r="AD2">
        <v>0</v>
      </c>
      <c r="AE2">
        <v>224</v>
      </c>
      <c r="AF2">
        <v>0</v>
      </c>
      <c r="AG2">
        <v>40</v>
      </c>
      <c r="AH2">
        <v>4575</v>
      </c>
    </row>
    <row r="3" spans="1:34" x14ac:dyDescent="0.35">
      <c r="A3">
        <f t="shared" si="0"/>
        <v>0</v>
      </c>
      <c r="B3">
        <f t="shared" si="1"/>
        <v>0</v>
      </c>
      <c r="C3" t="s">
        <v>1152</v>
      </c>
      <c r="D3">
        <v>8942</v>
      </c>
      <c r="E3">
        <v>0</v>
      </c>
      <c r="F3">
        <v>0</v>
      </c>
      <c r="G3">
        <v>0</v>
      </c>
      <c r="H3">
        <v>2774</v>
      </c>
      <c r="I3">
        <v>96</v>
      </c>
      <c r="J3">
        <v>2690</v>
      </c>
      <c r="K3">
        <v>12484</v>
      </c>
      <c r="L3">
        <v>0</v>
      </c>
      <c r="M3">
        <v>183</v>
      </c>
      <c r="N3">
        <v>0</v>
      </c>
      <c r="O3">
        <v>2995</v>
      </c>
      <c r="P3">
        <v>30164</v>
      </c>
      <c r="R3">
        <v>3258</v>
      </c>
      <c r="S3">
        <v>892</v>
      </c>
      <c r="T3">
        <v>2097</v>
      </c>
      <c r="U3">
        <v>12720</v>
      </c>
      <c r="V3">
        <v>239</v>
      </c>
      <c r="W3">
        <v>296</v>
      </c>
      <c r="X3">
        <v>0</v>
      </c>
      <c r="Y3">
        <v>847</v>
      </c>
      <c r="Z3">
        <v>178</v>
      </c>
      <c r="AA3">
        <v>927</v>
      </c>
      <c r="AB3">
        <v>377</v>
      </c>
      <c r="AC3">
        <v>2120</v>
      </c>
      <c r="AD3">
        <v>0</v>
      </c>
      <c r="AE3">
        <v>2027</v>
      </c>
      <c r="AF3">
        <v>0</v>
      </c>
      <c r="AG3">
        <v>655</v>
      </c>
      <c r="AH3">
        <v>26633</v>
      </c>
    </row>
    <row r="4" spans="1:34" x14ac:dyDescent="0.35">
      <c r="A4">
        <f t="shared" si="0"/>
        <v>0</v>
      </c>
      <c r="B4">
        <f t="shared" si="1"/>
        <v>0</v>
      </c>
      <c r="C4" t="s">
        <v>1151</v>
      </c>
      <c r="D4">
        <v>30493</v>
      </c>
      <c r="E4">
        <v>0</v>
      </c>
      <c r="F4">
        <v>0</v>
      </c>
      <c r="G4">
        <v>0</v>
      </c>
      <c r="H4">
        <v>2505</v>
      </c>
      <c r="I4">
        <v>2062</v>
      </c>
      <c r="J4">
        <v>0</v>
      </c>
      <c r="K4">
        <v>0</v>
      </c>
      <c r="L4">
        <v>0</v>
      </c>
      <c r="M4">
        <v>0</v>
      </c>
      <c r="N4">
        <v>0</v>
      </c>
      <c r="O4">
        <v>2079</v>
      </c>
      <c r="P4">
        <v>37139</v>
      </c>
      <c r="R4">
        <v>8504</v>
      </c>
      <c r="S4">
        <v>1217</v>
      </c>
      <c r="T4">
        <v>0</v>
      </c>
      <c r="U4">
        <v>0</v>
      </c>
      <c r="V4">
        <v>2357</v>
      </c>
      <c r="W4">
        <v>0</v>
      </c>
      <c r="X4">
        <v>0</v>
      </c>
      <c r="Y4">
        <v>3646</v>
      </c>
      <c r="Z4">
        <v>1525</v>
      </c>
      <c r="AA4">
        <v>2860</v>
      </c>
      <c r="AB4">
        <v>868</v>
      </c>
      <c r="AC4">
        <v>5905</v>
      </c>
      <c r="AD4">
        <v>0</v>
      </c>
      <c r="AE4">
        <v>2961</v>
      </c>
      <c r="AF4">
        <v>7742</v>
      </c>
      <c r="AG4">
        <v>1223</v>
      </c>
      <c r="AH4">
        <v>38808</v>
      </c>
    </row>
    <row r="5" spans="1:34" x14ac:dyDescent="0.35">
      <c r="A5">
        <f t="shared" si="0"/>
        <v>0</v>
      </c>
      <c r="B5">
        <f t="shared" si="1"/>
        <v>0</v>
      </c>
      <c r="C5" t="s">
        <v>1150</v>
      </c>
      <c r="D5">
        <v>8238</v>
      </c>
      <c r="E5">
        <v>0</v>
      </c>
      <c r="F5">
        <v>0</v>
      </c>
      <c r="G5">
        <v>0</v>
      </c>
      <c r="H5">
        <v>1482</v>
      </c>
      <c r="I5">
        <v>20</v>
      </c>
      <c r="J5">
        <v>0</v>
      </c>
      <c r="K5">
        <v>0</v>
      </c>
      <c r="L5">
        <v>0</v>
      </c>
      <c r="M5">
        <v>27</v>
      </c>
      <c r="N5">
        <v>1</v>
      </c>
      <c r="O5">
        <v>755</v>
      </c>
      <c r="P5">
        <v>10523</v>
      </c>
      <c r="R5">
        <v>4468</v>
      </c>
      <c r="S5">
        <v>73</v>
      </c>
      <c r="T5">
        <v>0</v>
      </c>
      <c r="U5">
        <v>0</v>
      </c>
      <c r="V5">
        <v>1010</v>
      </c>
      <c r="W5">
        <v>806</v>
      </c>
      <c r="X5">
        <v>0</v>
      </c>
      <c r="Y5">
        <v>1808</v>
      </c>
      <c r="Z5">
        <v>0</v>
      </c>
      <c r="AA5">
        <v>779</v>
      </c>
      <c r="AB5">
        <v>221</v>
      </c>
      <c r="AC5">
        <v>194</v>
      </c>
      <c r="AD5">
        <v>0</v>
      </c>
      <c r="AE5">
        <v>245</v>
      </c>
      <c r="AF5">
        <v>866</v>
      </c>
      <c r="AG5">
        <v>285</v>
      </c>
      <c r="AH5">
        <v>10755</v>
      </c>
    </row>
    <row r="6" spans="1:34" x14ac:dyDescent="0.35">
      <c r="A6">
        <f t="shared" si="0"/>
        <v>0</v>
      </c>
      <c r="B6">
        <f t="shared" si="1"/>
        <v>0</v>
      </c>
      <c r="C6" t="s">
        <v>1149</v>
      </c>
      <c r="D6">
        <v>9417</v>
      </c>
      <c r="E6">
        <v>0</v>
      </c>
      <c r="F6">
        <v>40</v>
      </c>
      <c r="G6">
        <v>0</v>
      </c>
      <c r="H6">
        <v>969</v>
      </c>
      <c r="I6">
        <v>715</v>
      </c>
      <c r="J6">
        <v>0</v>
      </c>
      <c r="K6">
        <v>0</v>
      </c>
      <c r="L6">
        <v>0</v>
      </c>
      <c r="M6">
        <v>0</v>
      </c>
      <c r="N6">
        <v>0</v>
      </c>
      <c r="O6">
        <v>125</v>
      </c>
      <c r="P6">
        <v>11266</v>
      </c>
      <c r="R6">
        <v>3373</v>
      </c>
      <c r="S6">
        <v>157</v>
      </c>
      <c r="T6">
        <v>0</v>
      </c>
      <c r="U6">
        <v>0</v>
      </c>
      <c r="V6">
        <v>1094</v>
      </c>
      <c r="W6">
        <v>0</v>
      </c>
      <c r="X6">
        <v>0</v>
      </c>
      <c r="Y6">
        <v>841</v>
      </c>
      <c r="Z6">
        <v>659</v>
      </c>
      <c r="AA6">
        <v>812</v>
      </c>
      <c r="AB6">
        <v>526</v>
      </c>
      <c r="AC6">
        <v>1364</v>
      </c>
      <c r="AD6">
        <v>0</v>
      </c>
      <c r="AE6">
        <v>920</v>
      </c>
      <c r="AF6">
        <v>262</v>
      </c>
      <c r="AG6">
        <v>1029</v>
      </c>
      <c r="AH6">
        <v>11037</v>
      </c>
    </row>
    <row r="7" spans="1:34" x14ac:dyDescent="0.35">
      <c r="A7">
        <f t="shared" si="0"/>
        <v>0</v>
      </c>
      <c r="B7">
        <f t="shared" si="1"/>
        <v>0</v>
      </c>
      <c r="C7" t="s">
        <v>1148</v>
      </c>
      <c r="D7">
        <v>31235</v>
      </c>
      <c r="E7">
        <v>0</v>
      </c>
      <c r="F7">
        <v>0</v>
      </c>
      <c r="G7">
        <v>0</v>
      </c>
      <c r="H7">
        <v>3154</v>
      </c>
      <c r="I7">
        <v>2598</v>
      </c>
      <c r="J7">
        <v>0</v>
      </c>
      <c r="K7">
        <v>0</v>
      </c>
      <c r="L7">
        <v>0</v>
      </c>
      <c r="M7">
        <v>0</v>
      </c>
      <c r="N7">
        <v>0</v>
      </c>
      <c r="O7">
        <v>686</v>
      </c>
      <c r="P7">
        <v>37673</v>
      </c>
      <c r="R7">
        <v>11664</v>
      </c>
      <c r="S7">
        <v>977</v>
      </c>
      <c r="T7">
        <v>0</v>
      </c>
      <c r="U7">
        <v>0</v>
      </c>
      <c r="V7">
        <v>2713</v>
      </c>
      <c r="W7">
        <v>0</v>
      </c>
      <c r="X7">
        <v>0</v>
      </c>
      <c r="Y7">
        <v>4108</v>
      </c>
      <c r="Z7">
        <v>3113</v>
      </c>
      <c r="AA7">
        <v>2022</v>
      </c>
      <c r="AB7">
        <v>775</v>
      </c>
      <c r="AC7">
        <v>2554</v>
      </c>
      <c r="AD7">
        <v>0</v>
      </c>
      <c r="AE7">
        <v>1902</v>
      </c>
      <c r="AF7">
        <v>8036</v>
      </c>
      <c r="AG7">
        <v>702</v>
      </c>
      <c r="AH7">
        <v>38566</v>
      </c>
    </row>
    <row r="8" spans="1:34" x14ac:dyDescent="0.35">
      <c r="A8">
        <f t="shared" si="0"/>
        <v>0</v>
      </c>
      <c r="B8">
        <f t="shared" si="1"/>
        <v>0</v>
      </c>
      <c r="C8" t="s">
        <v>1147</v>
      </c>
      <c r="D8">
        <v>2224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83</v>
      </c>
      <c r="P8">
        <v>2307</v>
      </c>
      <c r="R8">
        <v>612</v>
      </c>
      <c r="S8">
        <v>34</v>
      </c>
      <c r="T8">
        <v>0</v>
      </c>
      <c r="U8">
        <v>0</v>
      </c>
      <c r="V8">
        <v>245</v>
      </c>
      <c r="W8">
        <v>274</v>
      </c>
      <c r="X8">
        <v>0</v>
      </c>
      <c r="Y8">
        <v>75</v>
      </c>
      <c r="Z8">
        <v>43</v>
      </c>
      <c r="AA8">
        <v>282</v>
      </c>
      <c r="AB8">
        <v>214</v>
      </c>
      <c r="AC8">
        <v>245</v>
      </c>
      <c r="AD8">
        <v>0</v>
      </c>
      <c r="AE8">
        <v>190</v>
      </c>
      <c r="AF8">
        <v>0</v>
      </c>
      <c r="AG8">
        <v>257</v>
      </c>
      <c r="AH8">
        <v>2471</v>
      </c>
    </row>
    <row r="9" spans="1:34" x14ac:dyDescent="0.35">
      <c r="A9">
        <f t="shared" si="0"/>
        <v>0</v>
      </c>
      <c r="B9">
        <f t="shared" si="1"/>
        <v>0</v>
      </c>
      <c r="C9" t="s">
        <v>1221</v>
      </c>
      <c r="D9">
        <v>8297</v>
      </c>
      <c r="E9">
        <v>0</v>
      </c>
      <c r="F9">
        <v>253</v>
      </c>
      <c r="G9">
        <v>0</v>
      </c>
      <c r="H9">
        <v>36</v>
      </c>
      <c r="I9">
        <v>0</v>
      </c>
      <c r="J9">
        <v>0</v>
      </c>
      <c r="K9">
        <v>0</v>
      </c>
      <c r="L9">
        <v>0</v>
      </c>
      <c r="M9">
        <v>0</v>
      </c>
      <c r="N9">
        <v>131</v>
      </c>
      <c r="O9">
        <v>23</v>
      </c>
      <c r="P9">
        <v>8740</v>
      </c>
      <c r="R9">
        <v>1437</v>
      </c>
      <c r="S9">
        <v>579</v>
      </c>
      <c r="T9">
        <v>0</v>
      </c>
      <c r="U9">
        <v>0</v>
      </c>
      <c r="V9">
        <v>445</v>
      </c>
      <c r="W9">
        <v>0</v>
      </c>
      <c r="X9">
        <v>0</v>
      </c>
      <c r="Y9">
        <v>562</v>
      </c>
      <c r="Z9">
        <v>0</v>
      </c>
      <c r="AA9">
        <v>812</v>
      </c>
      <c r="AB9">
        <v>290</v>
      </c>
      <c r="AC9">
        <v>585</v>
      </c>
      <c r="AD9">
        <v>0</v>
      </c>
      <c r="AE9">
        <v>230</v>
      </c>
      <c r="AF9">
        <v>3020</v>
      </c>
      <c r="AG9">
        <v>35</v>
      </c>
      <c r="AH9">
        <v>7995</v>
      </c>
    </row>
    <row r="10" spans="1:34" x14ac:dyDescent="0.35">
      <c r="A10">
        <f t="shared" si="0"/>
        <v>0</v>
      </c>
      <c r="B10">
        <f t="shared" si="1"/>
        <v>0</v>
      </c>
      <c r="C10" t="s">
        <v>1146</v>
      </c>
      <c r="D10">
        <v>13120</v>
      </c>
      <c r="E10">
        <v>0</v>
      </c>
      <c r="F10">
        <v>0</v>
      </c>
      <c r="G10">
        <v>0</v>
      </c>
      <c r="H10">
        <v>2957</v>
      </c>
      <c r="I10">
        <v>10</v>
      </c>
      <c r="J10">
        <v>0</v>
      </c>
      <c r="K10">
        <v>0</v>
      </c>
      <c r="L10">
        <v>0</v>
      </c>
      <c r="M10">
        <v>100</v>
      </c>
      <c r="N10">
        <v>0</v>
      </c>
      <c r="O10">
        <v>1847</v>
      </c>
      <c r="P10">
        <v>18034</v>
      </c>
      <c r="R10">
        <v>5662</v>
      </c>
      <c r="S10">
        <v>1849</v>
      </c>
      <c r="T10">
        <v>0</v>
      </c>
      <c r="U10">
        <v>0</v>
      </c>
      <c r="V10">
        <v>926</v>
      </c>
      <c r="W10">
        <v>0</v>
      </c>
      <c r="X10">
        <v>0</v>
      </c>
      <c r="Y10">
        <v>2878</v>
      </c>
      <c r="Z10">
        <v>0</v>
      </c>
      <c r="AA10">
        <v>770</v>
      </c>
      <c r="AB10">
        <v>459</v>
      </c>
      <c r="AC10">
        <v>1624</v>
      </c>
      <c r="AD10">
        <v>0</v>
      </c>
      <c r="AE10">
        <v>808</v>
      </c>
      <c r="AF10">
        <v>2015</v>
      </c>
      <c r="AG10">
        <v>558</v>
      </c>
      <c r="AH10">
        <v>17549</v>
      </c>
    </row>
    <row r="11" spans="1:34" x14ac:dyDescent="0.35">
      <c r="A11">
        <f t="shared" si="0"/>
        <v>0</v>
      </c>
      <c r="B11">
        <f t="shared" si="1"/>
        <v>0</v>
      </c>
      <c r="C11" t="s">
        <v>1145</v>
      </c>
      <c r="D11">
        <v>20558</v>
      </c>
      <c r="E11">
        <v>0</v>
      </c>
      <c r="F11">
        <v>0</v>
      </c>
      <c r="G11">
        <v>0</v>
      </c>
      <c r="H11">
        <v>3336</v>
      </c>
      <c r="I11">
        <v>5673</v>
      </c>
      <c r="J11">
        <v>0</v>
      </c>
      <c r="K11">
        <v>0</v>
      </c>
      <c r="L11">
        <v>0</v>
      </c>
      <c r="M11">
        <v>0</v>
      </c>
      <c r="N11">
        <v>0</v>
      </c>
      <c r="O11">
        <v>1084</v>
      </c>
      <c r="P11">
        <v>30651</v>
      </c>
      <c r="R11">
        <v>9173</v>
      </c>
      <c r="S11">
        <v>2697</v>
      </c>
      <c r="T11">
        <v>0</v>
      </c>
      <c r="U11">
        <v>0</v>
      </c>
      <c r="V11">
        <v>1700</v>
      </c>
      <c r="W11">
        <v>567</v>
      </c>
      <c r="X11">
        <v>0</v>
      </c>
      <c r="Y11">
        <v>2753</v>
      </c>
      <c r="Z11">
        <v>6008</v>
      </c>
      <c r="AA11">
        <v>1311</v>
      </c>
      <c r="AB11">
        <v>538</v>
      </c>
      <c r="AC11">
        <v>1971</v>
      </c>
      <c r="AD11">
        <v>0</v>
      </c>
      <c r="AE11">
        <v>2681</v>
      </c>
      <c r="AF11">
        <v>419</v>
      </c>
      <c r="AG11">
        <v>798</v>
      </c>
      <c r="AH11">
        <v>30616</v>
      </c>
    </row>
    <row r="12" spans="1:34" x14ac:dyDescent="0.35">
      <c r="A12">
        <f t="shared" si="0"/>
        <v>0</v>
      </c>
      <c r="B12">
        <f t="shared" si="1"/>
        <v>0</v>
      </c>
      <c r="C12" t="s">
        <v>1144</v>
      </c>
      <c r="D12">
        <v>14941</v>
      </c>
      <c r="E12">
        <v>0</v>
      </c>
      <c r="F12">
        <v>0</v>
      </c>
      <c r="G12">
        <v>0</v>
      </c>
      <c r="H12">
        <v>2111</v>
      </c>
      <c r="I12">
        <v>1519</v>
      </c>
      <c r="J12">
        <v>0</v>
      </c>
      <c r="K12">
        <v>0</v>
      </c>
      <c r="L12">
        <v>0</v>
      </c>
      <c r="M12">
        <v>214</v>
      </c>
      <c r="N12">
        <v>33</v>
      </c>
      <c r="O12">
        <v>530</v>
      </c>
      <c r="P12">
        <v>19348</v>
      </c>
      <c r="R12">
        <v>5309</v>
      </c>
      <c r="S12">
        <v>1220</v>
      </c>
      <c r="T12">
        <v>0</v>
      </c>
      <c r="U12">
        <v>0</v>
      </c>
      <c r="V12">
        <v>1333</v>
      </c>
      <c r="W12">
        <v>575</v>
      </c>
      <c r="X12">
        <v>0</v>
      </c>
      <c r="Y12">
        <v>3187</v>
      </c>
      <c r="Z12">
        <v>1996</v>
      </c>
      <c r="AA12">
        <v>937</v>
      </c>
      <c r="AB12">
        <v>386</v>
      </c>
      <c r="AC12">
        <v>1709</v>
      </c>
      <c r="AD12">
        <v>96</v>
      </c>
      <c r="AE12">
        <v>1220</v>
      </c>
      <c r="AF12">
        <v>143</v>
      </c>
      <c r="AG12">
        <v>185</v>
      </c>
      <c r="AH12">
        <v>18296</v>
      </c>
    </row>
    <row r="13" spans="1:34" x14ac:dyDescent="0.35">
      <c r="A13">
        <f t="shared" si="0"/>
        <v>0</v>
      </c>
      <c r="B13">
        <f t="shared" si="1"/>
        <v>0</v>
      </c>
      <c r="C13" t="s">
        <v>1143</v>
      </c>
      <c r="D13">
        <v>8212</v>
      </c>
      <c r="E13">
        <v>0</v>
      </c>
      <c r="F13">
        <v>0</v>
      </c>
      <c r="G13">
        <v>0</v>
      </c>
      <c r="H13">
        <v>426</v>
      </c>
      <c r="I13">
        <v>1036</v>
      </c>
      <c r="J13">
        <v>0</v>
      </c>
      <c r="K13">
        <v>0</v>
      </c>
      <c r="L13">
        <v>0</v>
      </c>
      <c r="M13">
        <v>134</v>
      </c>
      <c r="N13">
        <v>0</v>
      </c>
      <c r="O13">
        <v>327</v>
      </c>
      <c r="P13">
        <v>10135</v>
      </c>
      <c r="R13">
        <v>3432</v>
      </c>
      <c r="S13">
        <v>3</v>
      </c>
      <c r="T13">
        <v>0</v>
      </c>
      <c r="U13">
        <v>0</v>
      </c>
      <c r="V13">
        <v>639</v>
      </c>
      <c r="W13">
        <v>572</v>
      </c>
      <c r="X13">
        <v>0</v>
      </c>
      <c r="Y13">
        <v>2248</v>
      </c>
      <c r="Z13">
        <v>955</v>
      </c>
      <c r="AA13">
        <v>639</v>
      </c>
      <c r="AB13">
        <v>245</v>
      </c>
      <c r="AC13">
        <v>793</v>
      </c>
      <c r="AD13">
        <v>0</v>
      </c>
      <c r="AE13">
        <v>413</v>
      </c>
      <c r="AF13">
        <v>0</v>
      </c>
      <c r="AG13">
        <v>126</v>
      </c>
      <c r="AH13">
        <v>10065</v>
      </c>
    </row>
    <row r="14" spans="1:34" x14ac:dyDescent="0.35">
      <c r="A14">
        <f t="shared" si="0"/>
        <v>0</v>
      </c>
      <c r="B14">
        <f t="shared" si="1"/>
        <v>0</v>
      </c>
      <c r="C14" t="s">
        <v>1142</v>
      </c>
      <c r="D14">
        <v>4060</v>
      </c>
      <c r="E14">
        <v>0</v>
      </c>
      <c r="F14">
        <v>0</v>
      </c>
      <c r="G14">
        <v>0</v>
      </c>
      <c r="H14">
        <v>892</v>
      </c>
      <c r="I14">
        <v>78</v>
      </c>
      <c r="J14">
        <v>733</v>
      </c>
      <c r="K14">
        <v>1824</v>
      </c>
      <c r="L14">
        <v>0</v>
      </c>
      <c r="M14">
        <v>6</v>
      </c>
      <c r="N14">
        <v>0</v>
      </c>
      <c r="O14">
        <v>46</v>
      </c>
      <c r="P14">
        <v>7639</v>
      </c>
      <c r="R14">
        <v>1267</v>
      </c>
      <c r="S14">
        <v>108</v>
      </c>
      <c r="T14">
        <v>82</v>
      </c>
      <c r="U14">
        <v>2024</v>
      </c>
      <c r="V14">
        <v>0</v>
      </c>
      <c r="W14">
        <v>0</v>
      </c>
      <c r="X14">
        <v>0</v>
      </c>
      <c r="Y14">
        <v>217</v>
      </c>
      <c r="Z14">
        <v>10</v>
      </c>
      <c r="AA14">
        <v>424</v>
      </c>
      <c r="AB14">
        <v>113</v>
      </c>
      <c r="AC14">
        <v>1036</v>
      </c>
      <c r="AD14">
        <v>0</v>
      </c>
      <c r="AE14">
        <v>487</v>
      </c>
      <c r="AF14">
        <v>789</v>
      </c>
      <c r="AG14">
        <v>265</v>
      </c>
      <c r="AH14">
        <v>6822</v>
      </c>
    </row>
    <row r="15" spans="1:34" x14ac:dyDescent="0.35">
      <c r="A15">
        <f t="shared" si="0"/>
        <v>0</v>
      </c>
      <c r="B15">
        <f t="shared" si="1"/>
        <v>0</v>
      </c>
      <c r="C15" t="s">
        <v>1141</v>
      </c>
      <c r="D15">
        <v>6513</v>
      </c>
      <c r="E15">
        <v>40</v>
      </c>
      <c r="F15">
        <v>0</v>
      </c>
      <c r="G15">
        <v>34</v>
      </c>
      <c r="H15">
        <v>746</v>
      </c>
      <c r="I15">
        <v>125</v>
      </c>
      <c r="J15">
        <v>0</v>
      </c>
      <c r="K15">
        <v>0</v>
      </c>
      <c r="L15">
        <v>0</v>
      </c>
      <c r="M15">
        <v>12</v>
      </c>
      <c r="N15">
        <v>0</v>
      </c>
      <c r="O15">
        <v>224</v>
      </c>
      <c r="P15">
        <v>7694</v>
      </c>
      <c r="R15">
        <v>2440</v>
      </c>
      <c r="S15">
        <v>565</v>
      </c>
      <c r="T15">
        <v>0</v>
      </c>
      <c r="U15">
        <v>0</v>
      </c>
      <c r="V15">
        <v>984</v>
      </c>
      <c r="W15">
        <v>0</v>
      </c>
      <c r="X15">
        <v>0</v>
      </c>
      <c r="Y15">
        <v>736</v>
      </c>
      <c r="Z15">
        <v>430</v>
      </c>
      <c r="AA15">
        <v>786</v>
      </c>
      <c r="AB15">
        <v>265</v>
      </c>
      <c r="AC15">
        <v>263</v>
      </c>
      <c r="AD15">
        <v>0</v>
      </c>
      <c r="AE15">
        <v>218</v>
      </c>
      <c r="AF15">
        <v>0</v>
      </c>
      <c r="AG15">
        <v>235</v>
      </c>
      <c r="AH15">
        <v>6922</v>
      </c>
    </row>
    <row r="16" spans="1:34" x14ac:dyDescent="0.35">
      <c r="A16">
        <f t="shared" si="0"/>
        <v>0</v>
      </c>
      <c r="B16">
        <f t="shared" si="1"/>
        <v>0</v>
      </c>
      <c r="C16" t="s">
        <v>1220</v>
      </c>
      <c r="D16">
        <v>11052</v>
      </c>
      <c r="E16">
        <v>0</v>
      </c>
      <c r="F16">
        <v>0</v>
      </c>
      <c r="G16">
        <v>0</v>
      </c>
      <c r="H16">
        <v>0</v>
      </c>
      <c r="I16">
        <v>8</v>
      </c>
      <c r="J16">
        <v>0</v>
      </c>
      <c r="K16">
        <v>0</v>
      </c>
      <c r="L16">
        <v>0</v>
      </c>
      <c r="M16">
        <v>37</v>
      </c>
      <c r="N16">
        <v>0</v>
      </c>
      <c r="O16">
        <v>61</v>
      </c>
      <c r="P16">
        <v>11158</v>
      </c>
      <c r="R16">
        <v>1364</v>
      </c>
      <c r="S16">
        <v>128</v>
      </c>
      <c r="T16">
        <v>0</v>
      </c>
      <c r="U16">
        <v>0</v>
      </c>
      <c r="V16">
        <v>169</v>
      </c>
      <c r="W16">
        <v>0</v>
      </c>
      <c r="X16">
        <v>0</v>
      </c>
      <c r="Y16">
        <v>681</v>
      </c>
      <c r="Z16">
        <v>0</v>
      </c>
      <c r="AA16">
        <v>449</v>
      </c>
      <c r="AB16">
        <v>304</v>
      </c>
      <c r="AC16">
        <v>0</v>
      </c>
      <c r="AD16">
        <v>0</v>
      </c>
      <c r="AE16">
        <v>0</v>
      </c>
      <c r="AF16">
        <v>3834</v>
      </c>
      <c r="AG16">
        <v>49</v>
      </c>
      <c r="AH16">
        <v>6978</v>
      </c>
    </row>
    <row r="17" spans="1:34" x14ac:dyDescent="0.35">
      <c r="A17">
        <f t="shared" si="0"/>
        <v>0</v>
      </c>
      <c r="B17">
        <f t="shared" si="1"/>
        <v>0</v>
      </c>
      <c r="C17" t="s">
        <v>1140</v>
      </c>
      <c r="D17">
        <v>1937</v>
      </c>
      <c r="E17">
        <v>0</v>
      </c>
      <c r="F17">
        <v>4</v>
      </c>
      <c r="G17">
        <v>0</v>
      </c>
      <c r="H17">
        <v>3917</v>
      </c>
      <c r="I17">
        <v>16</v>
      </c>
      <c r="J17">
        <v>46</v>
      </c>
      <c r="K17">
        <v>0</v>
      </c>
      <c r="L17">
        <v>0</v>
      </c>
      <c r="M17">
        <v>4</v>
      </c>
      <c r="N17">
        <v>0</v>
      </c>
      <c r="O17">
        <v>119</v>
      </c>
      <c r="P17">
        <v>6043</v>
      </c>
      <c r="R17">
        <v>2493</v>
      </c>
      <c r="S17">
        <v>170</v>
      </c>
      <c r="T17">
        <v>642</v>
      </c>
      <c r="U17">
        <v>0</v>
      </c>
      <c r="V17">
        <v>372</v>
      </c>
      <c r="W17">
        <v>110</v>
      </c>
      <c r="X17">
        <v>0</v>
      </c>
      <c r="Y17">
        <v>1132</v>
      </c>
      <c r="Z17">
        <v>13</v>
      </c>
      <c r="AA17">
        <v>378</v>
      </c>
      <c r="AB17">
        <v>306</v>
      </c>
      <c r="AC17">
        <v>582</v>
      </c>
      <c r="AD17">
        <v>0</v>
      </c>
      <c r="AE17">
        <v>458</v>
      </c>
      <c r="AF17">
        <v>10</v>
      </c>
      <c r="AG17">
        <v>695</v>
      </c>
      <c r="AH17">
        <v>7361</v>
      </c>
    </row>
    <row r="18" spans="1:34" x14ac:dyDescent="0.35">
      <c r="A18">
        <f t="shared" si="0"/>
        <v>0</v>
      </c>
      <c r="B18">
        <f t="shared" si="1"/>
        <v>0</v>
      </c>
      <c r="C18" t="s">
        <v>1139</v>
      </c>
      <c r="D18">
        <v>8863</v>
      </c>
      <c r="E18">
        <v>0</v>
      </c>
      <c r="F18">
        <v>0</v>
      </c>
      <c r="G18">
        <v>0</v>
      </c>
      <c r="H18">
        <v>1411</v>
      </c>
      <c r="I18">
        <v>678</v>
      </c>
      <c r="J18">
        <v>0</v>
      </c>
      <c r="K18">
        <v>0</v>
      </c>
      <c r="L18">
        <v>0</v>
      </c>
      <c r="M18">
        <v>13</v>
      </c>
      <c r="N18">
        <v>144</v>
      </c>
      <c r="O18">
        <v>372</v>
      </c>
      <c r="P18">
        <v>11481</v>
      </c>
      <c r="R18">
        <v>3245</v>
      </c>
      <c r="S18">
        <v>302</v>
      </c>
      <c r="T18">
        <v>0</v>
      </c>
      <c r="U18">
        <v>0</v>
      </c>
      <c r="V18">
        <v>828</v>
      </c>
      <c r="W18">
        <v>290</v>
      </c>
      <c r="X18">
        <v>0</v>
      </c>
      <c r="Y18">
        <v>730</v>
      </c>
      <c r="Z18">
        <v>290</v>
      </c>
      <c r="AA18">
        <v>900</v>
      </c>
      <c r="AB18">
        <v>245</v>
      </c>
      <c r="AC18">
        <v>1671</v>
      </c>
      <c r="AD18">
        <v>0</v>
      </c>
      <c r="AE18">
        <v>674</v>
      </c>
      <c r="AF18">
        <v>2356</v>
      </c>
      <c r="AG18">
        <v>286</v>
      </c>
      <c r="AH18">
        <v>11817</v>
      </c>
    </row>
    <row r="19" spans="1:34" x14ac:dyDescent="0.35">
      <c r="A19">
        <f t="shared" si="0"/>
        <v>0</v>
      </c>
      <c r="B19">
        <f t="shared" si="1"/>
        <v>0</v>
      </c>
      <c r="C19" t="s">
        <v>1138</v>
      </c>
      <c r="D19">
        <v>7322</v>
      </c>
      <c r="E19">
        <v>0</v>
      </c>
      <c r="F19">
        <v>0</v>
      </c>
      <c r="G19">
        <v>0</v>
      </c>
      <c r="H19">
        <v>1076</v>
      </c>
      <c r="I19">
        <v>0</v>
      </c>
      <c r="J19">
        <v>2340</v>
      </c>
      <c r="K19">
        <v>0</v>
      </c>
      <c r="L19">
        <v>0</v>
      </c>
      <c r="M19">
        <v>0</v>
      </c>
      <c r="N19">
        <v>5</v>
      </c>
      <c r="O19">
        <v>265</v>
      </c>
      <c r="P19">
        <v>11008</v>
      </c>
      <c r="R19">
        <v>1807</v>
      </c>
      <c r="S19">
        <v>413</v>
      </c>
      <c r="T19">
        <v>2074</v>
      </c>
      <c r="U19">
        <v>0</v>
      </c>
      <c r="V19">
        <v>851</v>
      </c>
      <c r="W19">
        <v>11</v>
      </c>
      <c r="X19">
        <v>0</v>
      </c>
      <c r="Y19">
        <v>1832</v>
      </c>
      <c r="Z19">
        <v>0</v>
      </c>
      <c r="AA19">
        <v>668</v>
      </c>
      <c r="AB19">
        <v>94</v>
      </c>
      <c r="AC19">
        <v>2142</v>
      </c>
      <c r="AD19">
        <v>0</v>
      </c>
      <c r="AE19">
        <v>1465</v>
      </c>
      <c r="AF19">
        <v>20</v>
      </c>
      <c r="AG19">
        <v>39</v>
      </c>
      <c r="AH19">
        <v>11416</v>
      </c>
    </row>
    <row r="20" spans="1:34" x14ac:dyDescent="0.35">
      <c r="A20">
        <f t="shared" si="0"/>
        <v>0</v>
      </c>
      <c r="B20">
        <f t="shared" si="1"/>
        <v>0</v>
      </c>
      <c r="C20" t="s">
        <v>1137</v>
      </c>
      <c r="D20">
        <v>3786</v>
      </c>
      <c r="E20">
        <v>0</v>
      </c>
      <c r="F20">
        <v>0</v>
      </c>
      <c r="G20">
        <v>0</v>
      </c>
      <c r="H20">
        <v>545</v>
      </c>
      <c r="I20">
        <v>0</v>
      </c>
      <c r="J20">
        <v>2113</v>
      </c>
      <c r="K20">
        <v>0</v>
      </c>
      <c r="L20">
        <v>0</v>
      </c>
      <c r="M20">
        <v>121</v>
      </c>
      <c r="N20">
        <v>310</v>
      </c>
      <c r="O20">
        <v>329</v>
      </c>
      <c r="P20">
        <v>7204</v>
      </c>
      <c r="R20">
        <v>1167</v>
      </c>
      <c r="S20">
        <v>66</v>
      </c>
      <c r="T20">
        <v>1625</v>
      </c>
      <c r="U20">
        <v>0</v>
      </c>
      <c r="V20">
        <v>867</v>
      </c>
      <c r="W20">
        <v>0</v>
      </c>
      <c r="X20">
        <v>0</v>
      </c>
      <c r="Y20">
        <v>1599</v>
      </c>
      <c r="Z20">
        <v>0</v>
      </c>
      <c r="AA20">
        <v>461</v>
      </c>
      <c r="AB20">
        <v>70</v>
      </c>
      <c r="AC20">
        <v>862</v>
      </c>
      <c r="AD20">
        <v>0</v>
      </c>
      <c r="AE20">
        <v>299</v>
      </c>
      <c r="AF20">
        <v>453</v>
      </c>
      <c r="AG20">
        <v>232</v>
      </c>
      <c r="AH20">
        <v>7701</v>
      </c>
    </row>
    <row r="21" spans="1:34" x14ac:dyDescent="0.35">
      <c r="A21">
        <f t="shared" si="0"/>
        <v>0</v>
      </c>
      <c r="B21">
        <f t="shared" si="1"/>
        <v>0</v>
      </c>
      <c r="C21" t="s">
        <v>1136</v>
      </c>
      <c r="D21">
        <v>5665</v>
      </c>
      <c r="E21">
        <v>0</v>
      </c>
      <c r="F21">
        <v>0</v>
      </c>
      <c r="G21">
        <v>0</v>
      </c>
      <c r="H21">
        <v>1362</v>
      </c>
      <c r="I21">
        <v>89</v>
      </c>
      <c r="J21">
        <v>2087</v>
      </c>
      <c r="K21">
        <v>2318</v>
      </c>
      <c r="L21">
        <v>0</v>
      </c>
      <c r="M21">
        <v>267</v>
      </c>
      <c r="N21">
        <v>0</v>
      </c>
      <c r="O21">
        <v>49</v>
      </c>
      <c r="P21">
        <v>11837</v>
      </c>
      <c r="R21">
        <v>2155</v>
      </c>
      <c r="S21">
        <v>23</v>
      </c>
      <c r="T21">
        <v>955</v>
      </c>
      <c r="U21">
        <v>1821</v>
      </c>
      <c r="V21">
        <v>78</v>
      </c>
      <c r="W21">
        <v>355</v>
      </c>
      <c r="X21">
        <v>0</v>
      </c>
      <c r="Y21">
        <v>1337</v>
      </c>
      <c r="Z21">
        <v>90</v>
      </c>
      <c r="AA21">
        <v>421</v>
      </c>
      <c r="AB21">
        <v>187</v>
      </c>
      <c r="AC21">
        <v>2427</v>
      </c>
      <c r="AD21">
        <v>0</v>
      </c>
      <c r="AE21">
        <v>1498</v>
      </c>
      <c r="AF21">
        <v>39</v>
      </c>
      <c r="AG21">
        <v>40</v>
      </c>
      <c r="AH21">
        <v>11426</v>
      </c>
    </row>
    <row r="22" spans="1:34" x14ac:dyDescent="0.35">
      <c r="A22">
        <f t="shared" si="0"/>
        <v>0</v>
      </c>
      <c r="B22">
        <f t="shared" si="1"/>
        <v>140</v>
      </c>
      <c r="C22" t="s">
        <v>1135</v>
      </c>
      <c r="D22">
        <v>9866</v>
      </c>
      <c r="E22">
        <v>0</v>
      </c>
      <c r="F22">
        <v>0</v>
      </c>
      <c r="G22">
        <v>0</v>
      </c>
      <c r="H22">
        <v>2681</v>
      </c>
      <c r="I22">
        <v>905</v>
      </c>
      <c r="J22">
        <v>0</v>
      </c>
      <c r="K22">
        <v>0</v>
      </c>
      <c r="L22">
        <v>0</v>
      </c>
      <c r="M22">
        <v>2813</v>
      </c>
      <c r="N22">
        <v>0</v>
      </c>
      <c r="O22">
        <v>859</v>
      </c>
      <c r="P22">
        <v>17124</v>
      </c>
      <c r="R22">
        <v>2543</v>
      </c>
      <c r="S22">
        <v>1494</v>
      </c>
      <c r="T22">
        <v>0</v>
      </c>
      <c r="U22">
        <v>0</v>
      </c>
      <c r="V22">
        <v>724</v>
      </c>
      <c r="W22">
        <v>308</v>
      </c>
      <c r="X22">
        <v>0</v>
      </c>
      <c r="Y22">
        <v>2300</v>
      </c>
      <c r="Z22">
        <v>1651</v>
      </c>
      <c r="AA22">
        <v>707</v>
      </c>
      <c r="AB22">
        <v>470</v>
      </c>
      <c r="AC22">
        <v>2916</v>
      </c>
      <c r="AD22">
        <v>0</v>
      </c>
      <c r="AE22">
        <v>2020</v>
      </c>
      <c r="AF22">
        <v>100</v>
      </c>
      <c r="AG22">
        <v>205</v>
      </c>
      <c r="AH22">
        <v>15578</v>
      </c>
    </row>
    <row r="23" spans="1:34" x14ac:dyDescent="0.35">
      <c r="A23">
        <f t="shared" si="0"/>
        <v>0</v>
      </c>
      <c r="B23">
        <f t="shared" si="1"/>
        <v>0</v>
      </c>
      <c r="C23" t="s">
        <v>1134</v>
      </c>
      <c r="D23">
        <v>2398</v>
      </c>
      <c r="E23">
        <v>0</v>
      </c>
      <c r="F23">
        <v>0</v>
      </c>
      <c r="G23">
        <v>0</v>
      </c>
      <c r="H23">
        <v>1037</v>
      </c>
      <c r="I23">
        <v>586</v>
      </c>
      <c r="J23">
        <v>1966</v>
      </c>
      <c r="K23">
        <v>0</v>
      </c>
      <c r="L23">
        <v>0</v>
      </c>
      <c r="M23">
        <v>26</v>
      </c>
      <c r="N23">
        <v>0</v>
      </c>
      <c r="O23">
        <v>73</v>
      </c>
      <c r="P23">
        <v>6086</v>
      </c>
      <c r="R23">
        <v>1821</v>
      </c>
      <c r="S23">
        <v>67</v>
      </c>
      <c r="T23">
        <v>985</v>
      </c>
      <c r="U23">
        <v>0</v>
      </c>
      <c r="V23">
        <v>439</v>
      </c>
      <c r="W23">
        <v>0</v>
      </c>
      <c r="X23">
        <v>0</v>
      </c>
      <c r="Y23">
        <v>59</v>
      </c>
      <c r="Z23">
        <v>718</v>
      </c>
      <c r="AA23">
        <v>343</v>
      </c>
      <c r="AB23">
        <v>77</v>
      </c>
      <c r="AC23">
        <v>578</v>
      </c>
      <c r="AD23">
        <v>24</v>
      </c>
      <c r="AE23">
        <v>863</v>
      </c>
      <c r="AF23">
        <v>10</v>
      </c>
      <c r="AG23">
        <v>274</v>
      </c>
      <c r="AH23">
        <v>6258</v>
      </c>
    </row>
    <row r="24" spans="1:34" x14ac:dyDescent="0.35">
      <c r="A24">
        <f t="shared" si="0"/>
        <v>0</v>
      </c>
      <c r="B24">
        <f t="shared" si="1"/>
        <v>0</v>
      </c>
      <c r="C24" t="s">
        <v>1133</v>
      </c>
      <c r="D24">
        <v>2338</v>
      </c>
      <c r="E24">
        <v>0</v>
      </c>
      <c r="F24">
        <v>145</v>
      </c>
      <c r="G24">
        <v>0</v>
      </c>
      <c r="H24">
        <v>76</v>
      </c>
      <c r="I24">
        <v>1</v>
      </c>
      <c r="J24">
        <v>0</v>
      </c>
      <c r="K24">
        <v>0</v>
      </c>
      <c r="L24">
        <v>0</v>
      </c>
      <c r="M24">
        <v>14</v>
      </c>
      <c r="N24">
        <v>0</v>
      </c>
      <c r="O24">
        <v>30</v>
      </c>
      <c r="P24">
        <v>2604</v>
      </c>
      <c r="R24">
        <v>1033</v>
      </c>
      <c r="S24">
        <v>34</v>
      </c>
      <c r="T24">
        <v>0</v>
      </c>
      <c r="U24">
        <v>0</v>
      </c>
      <c r="V24">
        <v>421</v>
      </c>
      <c r="W24">
        <v>0</v>
      </c>
      <c r="X24">
        <v>0</v>
      </c>
      <c r="Y24">
        <v>211</v>
      </c>
      <c r="Z24">
        <v>0</v>
      </c>
      <c r="AA24">
        <v>246</v>
      </c>
      <c r="AB24">
        <v>306</v>
      </c>
      <c r="AC24">
        <v>192</v>
      </c>
      <c r="AD24">
        <v>0</v>
      </c>
      <c r="AE24">
        <v>85</v>
      </c>
      <c r="AF24">
        <v>233</v>
      </c>
      <c r="AG24">
        <v>198</v>
      </c>
      <c r="AH24">
        <v>2959</v>
      </c>
    </row>
    <row r="25" spans="1:34" x14ac:dyDescent="0.35">
      <c r="A25">
        <f t="shared" si="0"/>
        <v>0</v>
      </c>
      <c r="B25">
        <f t="shared" si="1"/>
        <v>0</v>
      </c>
      <c r="C25" t="s">
        <v>1132</v>
      </c>
      <c r="D25">
        <v>1513</v>
      </c>
      <c r="E25">
        <v>0</v>
      </c>
      <c r="F25">
        <v>0</v>
      </c>
      <c r="G25">
        <v>0</v>
      </c>
      <c r="H25">
        <v>10</v>
      </c>
      <c r="I25">
        <v>0</v>
      </c>
      <c r="J25">
        <v>0</v>
      </c>
      <c r="K25">
        <v>0</v>
      </c>
      <c r="L25">
        <v>0</v>
      </c>
      <c r="M25">
        <v>4</v>
      </c>
      <c r="N25">
        <v>0</v>
      </c>
      <c r="O25">
        <v>16</v>
      </c>
      <c r="P25">
        <v>1543</v>
      </c>
      <c r="R25">
        <v>969</v>
      </c>
      <c r="S25">
        <v>440</v>
      </c>
      <c r="T25">
        <v>0</v>
      </c>
      <c r="U25">
        <v>0</v>
      </c>
      <c r="V25">
        <v>73</v>
      </c>
      <c r="W25">
        <v>318</v>
      </c>
      <c r="X25">
        <v>0</v>
      </c>
      <c r="Y25">
        <v>38</v>
      </c>
      <c r="Z25">
        <v>0</v>
      </c>
      <c r="AA25">
        <v>225</v>
      </c>
      <c r="AB25">
        <v>44</v>
      </c>
      <c r="AC25">
        <v>0</v>
      </c>
      <c r="AD25">
        <v>0</v>
      </c>
      <c r="AE25">
        <v>0</v>
      </c>
      <c r="AF25">
        <v>0</v>
      </c>
      <c r="AG25">
        <v>26</v>
      </c>
      <c r="AH25">
        <v>2133</v>
      </c>
    </row>
    <row r="26" spans="1:34" x14ac:dyDescent="0.35">
      <c r="A26">
        <f t="shared" si="0"/>
        <v>0</v>
      </c>
      <c r="B26">
        <f t="shared" si="1"/>
        <v>0</v>
      </c>
      <c r="C26" t="s">
        <v>1131</v>
      </c>
      <c r="D26">
        <v>11396</v>
      </c>
      <c r="E26">
        <v>0</v>
      </c>
      <c r="F26">
        <v>0</v>
      </c>
      <c r="G26">
        <v>0</v>
      </c>
      <c r="H26">
        <v>2471</v>
      </c>
      <c r="I26">
        <v>1054</v>
      </c>
      <c r="J26">
        <v>0</v>
      </c>
      <c r="K26">
        <v>0</v>
      </c>
      <c r="L26">
        <v>0</v>
      </c>
      <c r="M26">
        <v>0</v>
      </c>
      <c r="N26">
        <v>0</v>
      </c>
      <c r="O26">
        <v>220</v>
      </c>
      <c r="P26">
        <v>15141</v>
      </c>
      <c r="R26">
        <v>5672</v>
      </c>
      <c r="S26">
        <v>2826</v>
      </c>
      <c r="T26">
        <v>0</v>
      </c>
      <c r="U26">
        <v>0</v>
      </c>
      <c r="V26">
        <v>837</v>
      </c>
      <c r="W26">
        <v>387</v>
      </c>
      <c r="X26">
        <v>0</v>
      </c>
      <c r="Y26">
        <v>947</v>
      </c>
      <c r="Z26">
        <v>565</v>
      </c>
      <c r="AA26">
        <v>1146</v>
      </c>
      <c r="AB26">
        <v>213</v>
      </c>
      <c r="AC26">
        <v>916</v>
      </c>
      <c r="AD26">
        <v>0</v>
      </c>
      <c r="AE26">
        <v>609</v>
      </c>
      <c r="AF26">
        <v>0</v>
      </c>
      <c r="AG26">
        <v>195</v>
      </c>
      <c r="AH26">
        <v>14313</v>
      </c>
    </row>
    <row r="27" spans="1:34" x14ac:dyDescent="0.35">
      <c r="A27">
        <f t="shared" si="0"/>
        <v>0</v>
      </c>
      <c r="B27">
        <f t="shared" si="1"/>
        <v>0</v>
      </c>
      <c r="C27" t="s">
        <v>1130</v>
      </c>
      <c r="D27">
        <v>3177</v>
      </c>
      <c r="E27">
        <v>0</v>
      </c>
      <c r="F27">
        <v>0</v>
      </c>
      <c r="G27">
        <v>0</v>
      </c>
      <c r="H27">
        <v>939</v>
      </c>
      <c r="I27">
        <v>0</v>
      </c>
      <c r="J27">
        <v>598</v>
      </c>
      <c r="K27">
        <v>0</v>
      </c>
      <c r="L27">
        <v>17</v>
      </c>
      <c r="M27">
        <v>14</v>
      </c>
      <c r="N27">
        <v>0</v>
      </c>
      <c r="O27">
        <v>54</v>
      </c>
      <c r="P27">
        <v>4799</v>
      </c>
      <c r="R27">
        <v>1529</v>
      </c>
      <c r="S27">
        <v>547</v>
      </c>
      <c r="T27">
        <v>425</v>
      </c>
      <c r="U27">
        <v>0</v>
      </c>
      <c r="V27">
        <v>301</v>
      </c>
      <c r="W27">
        <v>155</v>
      </c>
      <c r="X27">
        <v>18</v>
      </c>
      <c r="Y27">
        <v>141</v>
      </c>
      <c r="Z27">
        <v>0</v>
      </c>
      <c r="AA27">
        <v>326</v>
      </c>
      <c r="AB27">
        <v>130</v>
      </c>
      <c r="AC27">
        <v>700</v>
      </c>
      <c r="AD27">
        <v>0</v>
      </c>
      <c r="AE27">
        <v>455</v>
      </c>
      <c r="AF27">
        <v>0</v>
      </c>
      <c r="AG27">
        <v>64</v>
      </c>
      <c r="AH27">
        <v>4791</v>
      </c>
    </row>
    <row r="28" spans="1:34" x14ac:dyDescent="0.35">
      <c r="A28">
        <f t="shared" si="0"/>
        <v>0</v>
      </c>
      <c r="B28">
        <f t="shared" si="1"/>
        <v>0</v>
      </c>
      <c r="C28" t="s">
        <v>1129</v>
      </c>
      <c r="D28">
        <v>6803</v>
      </c>
      <c r="E28">
        <v>0</v>
      </c>
      <c r="F28">
        <v>0</v>
      </c>
      <c r="G28">
        <v>0</v>
      </c>
      <c r="H28">
        <v>160</v>
      </c>
      <c r="I28">
        <v>877</v>
      </c>
      <c r="J28">
        <v>0</v>
      </c>
      <c r="K28">
        <v>0</v>
      </c>
      <c r="L28">
        <v>0</v>
      </c>
      <c r="M28">
        <v>13</v>
      </c>
      <c r="N28">
        <v>0</v>
      </c>
      <c r="O28">
        <v>257</v>
      </c>
      <c r="P28">
        <v>8110</v>
      </c>
      <c r="R28">
        <v>986</v>
      </c>
      <c r="S28">
        <v>1599</v>
      </c>
      <c r="T28">
        <v>0</v>
      </c>
      <c r="U28">
        <v>0</v>
      </c>
      <c r="V28">
        <v>314</v>
      </c>
      <c r="W28">
        <v>0</v>
      </c>
      <c r="X28">
        <v>0</v>
      </c>
      <c r="Y28">
        <v>500</v>
      </c>
      <c r="Z28">
        <v>30</v>
      </c>
      <c r="AA28">
        <v>818</v>
      </c>
      <c r="AB28">
        <v>115</v>
      </c>
      <c r="AC28">
        <v>1794</v>
      </c>
      <c r="AD28">
        <v>0</v>
      </c>
      <c r="AE28">
        <v>1083</v>
      </c>
      <c r="AF28">
        <v>0</v>
      </c>
      <c r="AG28">
        <v>219</v>
      </c>
      <c r="AH28">
        <v>7458</v>
      </c>
    </row>
    <row r="29" spans="1:34" x14ac:dyDescent="0.35">
      <c r="A29">
        <f t="shared" si="0"/>
        <v>0</v>
      </c>
      <c r="B29">
        <f t="shared" si="1"/>
        <v>0</v>
      </c>
      <c r="C29" t="s">
        <v>1128</v>
      </c>
      <c r="D29">
        <v>3923</v>
      </c>
      <c r="E29">
        <v>0</v>
      </c>
      <c r="F29">
        <v>0</v>
      </c>
      <c r="G29">
        <v>0</v>
      </c>
      <c r="H29">
        <v>1391</v>
      </c>
      <c r="I29">
        <v>0</v>
      </c>
      <c r="J29">
        <v>635</v>
      </c>
      <c r="K29">
        <v>0</v>
      </c>
      <c r="L29">
        <v>0</v>
      </c>
      <c r="M29">
        <v>5</v>
      </c>
      <c r="N29">
        <v>0</v>
      </c>
      <c r="O29">
        <v>1101</v>
      </c>
      <c r="P29">
        <v>7055</v>
      </c>
      <c r="R29">
        <v>1768</v>
      </c>
      <c r="S29">
        <v>458</v>
      </c>
      <c r="T29">
        <v>633</v>
      </c>
      <c r="U29">
        <v>0</v>
      </c>
      <c r="V29">
        <v>39</v>
      </c>
      <c r="W29">
        <v>402</v>
      </c>
      <c r="X29">
        <v>0</v>
      </c>
      <c r="Y29">
        <v>1369</v>
      </c>
      <c r="Z29">
        <v>0</v>
      </c>
      <c r="AA29">
        <v>478</v>
      </c>
      <c r="AB29">
        <v>152</v>
      </c>
      <c r="AC29">
        <v>1363</v>
      </c>
      <c r="AD29">
        <v>0</v>
      </c>
      <c r="AE29">
        <v>727</v>
      </c>
      <c r="AF29">
        <v>0</v>
      </c>
      <c r="AG29">
        <v>53</v>
      </c>
      <c r="AH29">
        <v>7442</v>
      </c>
    </row>
    <row r="30" spans="1:34" x14ac:dyDescent="0.35">
      <c r="A30">
        <f t="shared" si="0"/>
        <v>0</v>
      </c>
      <c r="B30">
        <f t="shared" si="1"/>
        <v>0</v>
      </c>
      <c r="C30" t="s">
        <v>1127</v>
      </c>
      <c r="D30">
        <v>6002</v>
      </c>
      <c r="E30">
        <v>0</v>
      </c>
      <c r="F30">
        <v>0</v>
      </c>
      <c r="G30">
        <v>0</v>
      </c>
      <c r="H30">
        <v>59</v>
      </c>
      <c r="I30">
        <v>9</v>
      </c>
      <c r="J30">
        <v>0</v>
      </c>
      <c r="K30">
        <v>0</v>
      </c>
      <c r="L30">
        <v>0</v>
      </c>
      <c r="M30">
        <v>137</v>
      </c>
      <c r="N30">
        <v>0</v>
      </c>
      <c r="O30">
        <v>50</v>
      </c>
      <c r="P30">
        <v>6257</v>
      </c>
      <c r="R30">
        <v>1115</v>
      </c>
      <c r="S30">
        <v>1321</v>
      </c>
      <c r="T30">
        <v>39</v>
      </c>
      <c r="U30">
        <v>0</v>
      </c>
      <c r="V30">
        <v>348</v>
      </c>
      <c r="W30">
        <v>34</v>
      </c>
      <c r="X30">
        <v>0</v>
      </c>
      <c r="Y30">
        <v>1339</v>
      </c>
      <c r="Z30">
        <v>0</v>
      </c>
      <c r="AA30">
        <v>480</v>
      </c>
      <c r="AB30">
        <v>179</v>
      </c>
      <c r="AC30">
        <v>384</v>
      </c>
      <c r="AD30">
        <v>0</v>
      </c>
      <c r="AE30">
        <v>255</v>
      </c>
      <c r="AF30">
        <v>0</v>
      </c>
      <c r="AG30">
        <v>202</v>
      </c>
      <c r="AH30">
        <v>5696</v>
      </c>
    </row>
    <row r="31" spans="1:34" x14ac:dyDescent="0.35">
      <c r="A31">
        <f t="shared" si="0"/>
        <v>0</v>
      </c>
      <c r="B31">
        <f t="shared" si="1"/>
        <v>0</v>
      </c>
      <c r="C31" t="s">
        <v>1126</v>
      </c>
      <c r="D31">
        <v>12190</v>
      </c>
      <c r="E31">
        <v>0</v>
      </c>
      <c r="F31">
        <v>0</v>
      </c>
      <c r="G31">
        <v>0</v>
      </c>
      <c r="H31">
        <v>1048</v>
      </c>
      <c r="I31">
        <v>189</v>
      </c>
      <c r="J31">
        <v>0</v>
      </c>
      <c r="K31">
        <v>0</v>
      </c>
      <c r="L31">
        <v>0</v>
      </c>
      <c r="M31">
        <v>10</v>
      </c>
      <c r="N31">
        <v>0</v>
      </c>
      <c r="O31">
        <v>2659</v>
      </c>
      <c r="P31">
        <v>16096</v>
      </c>
      <c r="R31">
        <v>4601</v>
      </c>
      <c r="S31">
        <v>0</v>
      </c>
      <c r="T31">
        <v>0</v>
      </c>
      <c r="U31">
        <v>0</v>
      </c>
      <c r="V31">
        <v>1487</v>
      </c>
      <c r="W31">
        <v>707</v>
      </c>
      <c r="X31">
        <v>0</v>
      </c>
      <c r="Y31">
        <v>4706</v>
      </c>
      <c r="Z31">
        <v>0</v>
      </c>
      <c r="AA31">
        <v>1221</v>
      </c>
      <c r="AB31">
        <v>441</v>
      </c>
      <c r="AC31">
        <v>522</v>
      </c>
      <c r="AD31">
        <v>358</v>
      </c>
      <c r="AE31">
        <v>308</v>
      </c>
      <c r="AF31">
        <v>50</v>
      </c>
      <c r="AG31">
        <v>840</v>
      </c>
      <c r="AH31">
        <v>15241</v>
      </c>
    </row>
    <row r="32" spans="1:34" x14ac:dyDescent="0.35">
      <c r="A32">
        <f t="shared" si="0"/>
        <v>0</v>
      </c>
      <c r="B32">
        <f t="shared" si="1"/>
        <v>0</v>
      </c>
      <c r="C32" t="s">
        <v>1125</v>
      </c>
      <c r="D32">
        <v>2327</v>
      </c>
      <c r="E32">
        <v>0</v>
      </c>
      <c r="F32">
        <v>0</v>
      </c>
      <c r="G32">
        <v>0</v>
      </c>
      <c r="H32">
        <v>784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160</v>
      </c>
      <c r="P32">
        <v>3271</v>
      </c>
      <c r="R32">
        <v>1092</v>
      </c>
      <c r="S32">
        <v>497</v>
      </c>
      <c r="T32">
        <v>74</v>
      </c>
      <c r="U32">
        <v>0</v>
      </c>
      <c r="V32">
        <v>203</v>
      </c>
      <c r="W32">
        <v>0</v>
      </c>
      <c r="X32">
        <v>0</v>
      </c>
      <c r="Y32">
        <v>260</v>
      </c>
      <c r="Z32">
        <v>0</v>
      </c>
      <c r="AA32">
        <v>298</v>
      </c>
      <c r="AB32">
        <v>238</v>
      </c>
      <c r="AC32">
        <v>383</v>
      </c>
      <c r="AD32">
        <v>0</v>
      </c>
      <c r="AE32">
        <v>286</v>
      </c>
      <c r="AF32">
        <v>420</v>
      </c>
      <c r="AG32">
        <v>17</v>
      </c>
      <c r="AH32">
        <v>3768</v>
      </c>
    </row>
    <row r="33" spans="1:34" x14ac:dyDescent="0.35">
      <c r="A33">
        <f t="shared" si="0"/>
        <v>0</v>
      </c>
      <c r="B33">
        <f t="shared" si="1"/>
        <v>0</v>
      </c>
      <c r="C33" t="s">
        <v>1124</v>
      </c>
      <c r="D33">
        <v>3648</v>
      </c>
      <c r="E33">
        <v>0</v>
      </c>
      <c r="F33">
        <v>0</v>
      </c>
      <c r="G33">
        <v>0</v>
      </c>
      <c r="H33">
        <v>56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59</v>
      </c>
      <c r="P33">
        <v>3763</v>
      </c>
      <c r="R33">
        <v>541</v>
      </c>
      <c r="S33">
        <v>1148</v>
      </c>
      <c r="T33">
        <v>0</v>
      </c>
      <c r="U33">
        <v>0</v>
      </c>
      <c r="V33">
        <v>407</v>
      </c>
      <c r="W33">
        <v>0</v>
      </c>
      <c r="X33">
        <v>0</v>
      </c>
      <c r="Y33">
        <v>521</v>
      </c>
      <c r="Z33">
        <v>0</v>
      </c>
      <c r="AA33">
        <v>432</v>
      </c>
      <c r="AB33">
        <v>180</v>
      </c>
      <c r="AC33">
        <v>345</v>
      </c>
      <c r="AD33">
        <v>0</v>
      </c>
      <c r="AE33">
        <v>162</v>
      </c>
      <c r="AF33">
        <v>0</v>
      </c>
      <c r="AG33">
        <v>148</v>
      </c>
      <c r="AH33">
        <v>3884</v>
      </c>
    </row>
    <row r="34" spans="1:34" x14ac:dyDescent="0.35">
      <c r="A34">
        <f t="shared" si="0"/>
        <v>0</v>
      </c>
      <c r="B34">
        <f t="shared" si="1"/>
        <v>0</v>
      </c>
      <c r="C34" t="s">
        <v>1123</v>
      </c>
      <c r="D34">
        <v>1798</v>
      </c>
      <c r="E34">
        <v>0</v>
      </c>
      <c r="F34">
        <v>198</v>
      </c>
      <c r="G34">
        <v>0</v>
      </c>
      <c r="H34">
        <v>405</v>
      </c>
      <c r="I34">
        <v>3</v>
      </c>
      <c r="J34">
        <v>688</v>
      </c>
      <c r="K34">
        <v>0</v>
      </c>
      <c r="L34">
        <v>0</v>
      </c>
      <c r="M34">
        <v>3</v>
      </c>
      <c r="N34">
        <v>0</v>
      </c>
      <c r="O34">
        <v>14</v>
      </c>
      <c r="P34">
        <v>3109</v>
      </c>
      <c r="R34">
        <v>856</v>
      </c>
      <c r="S34">
        <v>236</v>
      </c>
      <c r="T34">
        <v>345</v>
      </c>
      <c r="U34">
        <v>0</v>
      </c>
      <c r="V34">
        <v>235</v>
      </c>
      <c r="W34">
        <v>0</v>
      </c>
      <c r="X34">
        <v>0</v>
      </c>
      <c r="Y34">
        <v>40</v>
      </c>
      <c r="Z34">
        <v>0</v>
      </c>
      <c r="AA34">
        <v>201</v>
      </c>
      <c r="AB34">
        <v>73</v>
      </c>
      <c r="AC34">
        <v>232</v>
      </c>
      <c r="AD34">
        <v>0</v>
      </c>
      <c r="AE34">
        <v>513</v>
      </c>
      <c r="AF34">
        <v>138</v>
      </c>
      <c r="AG34">
        <v>57</v>
      </c>
      <c r="AH34">
        <v>2926</v>
      </c>
    </row>
    <row r="35" spans="1:34" x14ac:dyDescent="0.35">
      <c r="A35">
        <f t="shared" si="0"/>
        <v>0</v>
      </c>
      <c r="B35">
        <f t="shared" si="1"/>
        <v>0</v>
      </c>
      <c r="C35" t="s">
        <v>1122</v>
      </c>
      <c r="D35">
        <v>2628</v>
      </c>
      <c r="E35">
        <v>0</v>
      </c>
      <c r="F35">
        <v>0</v>
      </c>
      <c r="G35">
        <v>0</v>
      </c>
      <c r="H35">
        <v>246</v>
      </c>
      <c r="I35">
        <v>1536</v>
      </c>
      <c r="J35">
        <v>0</v>
      </c>
      <c r="K35">
        <v>0</v>
      </c>
      <c r="L35">
        <v>0</v>
      </c>
      <c r="M35">
        <v>33</v>
      </c>
      <c r="N35">
        <v>0</v>
      </c>
      <c r="O35">
        <v>185</v>
      </c>
      <c r="P35">
        <v>4628</v>
      </c>
      <c r="R35">
        <v>1015</v>
      </c>
      <c r="S35">
        <v>7</v>
      </c>
      <c r="T35">
        <v>0</v>
      </c>
      <c r="U35">
        <v>0</v>
      </c>
      <c r="V35">
        <v>301</v>
      </c>
      <c r="W35">
        <v>135</v>
      </c>
      <c r="X35">
        <v>0</v>
      </c>
      <c r="Y35">
        <v>262</v>
      </c>
      <c r="Z35">
        <v>17</v>
      </c>
      <c r="AA35">
        <v>421</v>
      </c>
      <c r="AB35">
        <v>127</v>
      </c>
      <c r="AC35">
        <v>1683</v>
      </c>
      <c r="AD35">
        <v>0</v>
      </c>
      <c r="AE35">
        <v>499</v>
      </c>
      <c r="AF35">
        <v>0</v>
      </c>
      <c r="AG35">
        <v>115</v>
      </c>
      <c r="AH35">
        <v>4582</v>
      </c>
    </row>
    <row r="36" spans="1:34" x14ac:dyDescent="0.35">
      <c r="A36">
        <f t="shared" si="0"/>
        <v>0</v>
      </c>
      <c r="B36">
        <f t="shared" si="1"/>
        <v>0</v>
      </c>
      <c r="C36" t="s">
        <v>1121</v>
      </c>
      <c r="D36">
        <v>2505</v>
      </c>
      <c r="E36">
        <v>0</v>
      </c>
      <c r="F36">
        <v>0</v>
      </c>
      <c r="G36">
        <v>0</v>
      </c>
      <c r="H36">
        <v>217</v>
      </c>
      <c r="I36">
        <v>9</v>
      </c>
      <c r="J36">
        <v>0</v>
      </c>
      <c r="K36">
        <v>0</v>
      </c>
      <c r="L36">
        <v>0</v>
      </c>
      <c r="M36">
        <v>0</v>
      </c>
      <c r="N36">
        <v>58</v>
      </c>
      <c r="O36">
        <v>69</v>
      </c>
      <c r="P36">
        <v>2858</v>
      </c>
      <c r="R36">
        <v>1193</v>
      </c>
      <c r="S36">
        <v>18</v>
      </c>
      <c r="T36">
        <v>0</v>
      </c>
      <c r="U36">
        <v>0</v>
      </c>
      <c r="V36">
        <v>313</v>
      </c>
      <c r="W36">
        <v>0</v>
      </c>
      <c r="X36">
        <v>0</v>
      </c>
      <c r="Y36">
        <v>67</v>
      </c>
      <c r="Z36">
        <v>0</v>
      </c>
      <c r="AA36">
        <v>193</v>
      </c>
      <c r="AB36">
        <v>137</v>
      </c>
      <c r="AC36">
        <v>90</v>
      </c>
      <c r="AD36">
        <v>0</v>
      </c>
      <c r="AE36">
        <v>50</v>
      </c>
      <c r="AF36">
        <v>343</v>
      </c>
      <c r="AG36">
        <v>637</v>
      </c>
      <c r="AH36">
        <v>3041</v>
      </c>
    </row>
    <row r="37" spans="1:34" x14ac:dyDescent="0.35">
      <c r="A37">
        <f t="shared" si="0"/>
        <v>0</v>
      </c>
      <c r="B37">
        <f t="shared" si="1"/>
        <v>0</v>
      </c>
      <c r="C37" t="s">
        <v>1120</v>
      </c>
      <c r="D37">
        <v>2003</v>
      </c>
      <c r="E37">
        <v>0</v>
      </c>
      <c r="F37">
        <v>0</v>
      </c>
      <c r="G37">
        <v>0</v>
      </c>
      <c r="H37">
        <v>265</v>
      </c>
      <c r="I37">
        <v>0</v>
      </c>
      <c r="J37">
        <v>0</v>
      </c>
      <c r="K37">
        <v>0</v>
      </c>
      <c r="L37">
        <v>0</v>
      </c>
      <c r="M37">
        <v>28</v>
      </c>
      <c r="N37">
        <v>0</v>
      </c>
      <c r="O37">
        <v>101</v>
      </c>
      <c r="P37">
        <v>2397</v>
      </c>
      <c r="R37">
        <v>1456</v>
      </c>
      <c r="S37">
        <v>92</v>
      </c>
      <c r="T37">
        <v>65</v>
      </c>
      <c r="U37">
        <v>0</v>
      </c>
      <c r="V37">
        <v>229</v>
      </c>
      <c r="W37">
        <v>0</v>
      </c>
      <c r="X37">
        <v>0</v>
      </c>
      <c r="Y37">
        <v>41</v>
      </c>
      <c r="Z37">
        <v>0</v>
      </c>
      <c r="AA37">
        <v>305</v>
      </c>
      <c r="AB37">
        <v>128</v>
      </c>
      <c r="AC37">
        <v>20</v>
      </c>
      <c r="AD37">
        <v>0</v>
      </c>
      <c r="AE37">
        <v>10</v>
      </c>
      <c r="AF37">
        <v>0</v>
      </c>
      <c r="AG37">
        <v>44</v>
      </c>
      <c r="AH37">
        <v>2390</v>
      </c>
    </row>
    <row r="38" spans="1:34" x14ac:dyDescent="0.35">
      <c r="A38">
        <f t="shared" si="0"/>
        <v>0</v>
      </c>
      <c r="B38">
        <f t="shared" si="1"/>
        <v>0</v>
      </c>
      <c r="C38" t="s">
        <v>1119</v>
      </c>
      <c r="D38">
        <v>23790</v>
      </c>
      <c r="E38">
        <v>0</v>
      </c>
      <c r="F38">
        <v>0</v>
      </c>
      <c r="G38">
        <v>0</v>
      </c>
      <c r="H38">
        <v>3880</v>
      </c>
      <c r="I38">
        <v>2257</v>
      </c>
      <c r="J38">
        <v>0</v>
      </c>
      <c r="K38">
        <v>0</v>
      </c>
      <c r="L38">
        <v>0</v>
      </c>
      <c r="M38">
        <v>6</v>
      </c>
      <c r="N38">
        <v>74</v>
      </c>
      <c r="O38">
        <v>1800</v>
      </c>
      <c r="P38">
        <v>31807</v>
      </c>
      <c r="R38">
        <v>11077</v>
      </c>
      <c r="S38">
        <v>1034</v>
      </c>
      <c r="T38">
        <v>0</v>
      </c>
      <c r="U38">
        <v>0</v>
      </c>
      <c r="V38">
        <v>1978</v>
      </c>
      <c r="W38">
        <v>1042</v>
      </c>
      <c r="X38">
        <v>0</v>
      </c>
      <c r="Y38">
        <v>3085</v>
      </c>
      <c r="Z38">
        <v>1262</v>
      </c>
      <c r="AA38">
        <v>1739</v>
      </c>
      <c r="AB38">
        <v>472</v>
      </c>
      <c r="AC38">
        <v>3615</v>
      </c>
      <c r="AD38">
        <v>0</v>
      </c>
      <c r="AE38">
        <v>1930</v>
      </c>
      <c r="AF38">
        <v>4523</v>
      </c>
      <c r="AG38">
        <v>181</v>
      </c>
      <c r="AH38">
        <v>31938</v>
      </c>
    </row>
    <row r="39" spans="1:34" x14ac:dyDescent="0.35">
      <c r="A39">
        <f t="shared" si="0"/>
        <v>0</v>
      </c>
      <c r="B39">
        <f t="shared" si="1"/>
        <v>0</v>
      </c>
      <c r="C39" t="s">
        <v>1118</v>
      </c>
      <c r="D39">
        <v>7041</v>
      </c>
      <c r="E39">
        <v>0</v>
      </c>
      <c r="F39">
        <v>0</v>
      </c>
      <c r="G39">
        <v>0</v>
      </c>
      <c r="H39">
        <v>442</v>
      </c>
      <c r="I39">
        <v>722</v>
      </c>
      <c r="J39">
        <v>0</v>
      </c>
      <c r="K39">
        <v>0</v>
      </c>
      <c r="L39">
        <v>0</v>
      </c>
      <c r="M39">
        <v>38</v>
      </c>
      <c r="N39">
        <v>0</v>
      </c>
      <c r="O39">
        <v>192</v>
      </c>
      <c r="P39">
        <v>8435</v>
      </c>
      <c r="R39">
        <v>2087</v>
      </c>
      <c r="S39">
        <v>793</v>
      </c>
      <c r="T39">
        <v>0</v>
      </c>
      <c r="U39">
        <v>0</v>
      </c>
      <c r="V39">
        <v>711</v>
      </c>
      <c r="W39">
        <v>0</v>
      </c>
      <c r="X39">
        <v>0</v>
      </c>
      <c r="Y39">
        <v>445</v>
      </c>
      <c r="Z39">
        <v>412</v>
      </c>
      <c r="AA39">
        <v>683</v>
      </c>
      <c r="AB39">
        <v>236</v>
      </c>
      <c r="AC39">
        <v>1826</v>
      </c>
      <c r="AD39">
        <v>0</v>
      </c>
      <c r="AE39">
        <v>1646</v>
      </c>
      <c r="AF39">
        <v>529</v>
      </c>
      <c r="AG39">
        <v>149</v>
      </c>
      <c r="AH39">
        <v>9517</v>
      </c>
    </row>
    <row r="40" spans="1:34" x14ac:dyDescent="0.35">
      <c r="A40">
        <f t="shared" si="0"/>
        <v>0</v>
      </c>
      <c r="B40">
        <f t="shared" si="1"/>
        <v>0</v>
      </c>
      <c r="C40" t="s">
        <v>1117</v>
      </c>
      <c r="D40">
        <v>4446</v>
      </c>
      <c r="E40">
        <v>0</v>
      </c>
      <c r="F40">
        <v>0</v>
      </c>
      <c r="G40">
        <v>0</v>
      </c>
      <c r="H40">
        <v>536</v>
      </c>
      <c r="I40">
        <v>673</v>
      </c>
      <c r="J40">
        <v>0</v>
      </c>
      <c r="K40">
        <v>0</v>
      </c>
      <c r="L40">
        <v>0</v>
      </c>
      <c r="M40">
        <v>42</v>
      </c>
      <c r="N40">
        <v>0</v>
      </c>
      <c r="O40">
        <v>55</v>
      </c>
      <c r="P40">
        <v>5752</v>
      </c>
      <c r="R40">
        <v>2323</v>
      </c>
      <c r="S40">
        <v>1119</v>
      </c>
      <c r="T40">
        <v>0</v>
      </c>
      <c r="U40">
        <v>0</v>
      </c>
      <c r="V40">
        <v>213</v>
      </c>
      <c r="W40">
        <v>0</v>
      </c>
      <c r="X40">
        <v>0</v>
      </c>
      <c r="Y40">
        <v>915</v>
      </c>
      <c r="Z40">
        <v>800</v>
      </c>
      <c r="AA40">
        <v>615</v>
      </c>
      <c r="AB40">
        <v>122</v>
      </c>
      <c r="AC40">
        <v>90</v>
      </c>
      <c r="AD40">
        <v>0</v>
      </c>
      <c r="AE40">
        <v>70</v>
      </c>
      <c r="AF40">
        <v>0</v>
      </c>
      <c r="AG40">
        <v>63</v>
      </c>
      <c r="AH40">
        <v>6330</v>
      </c>
    </row>
    <row r="41" spans="1:34" x14ac:dyDescent="0.35">
      <c r="A41">
        <f t="shared" si="0"/>
        <v>0</v>
      </c>
      <c r="B41">
        <f t="shared" si="1"/>
        <v>0</v>
      </c>
      <c r="C41" t="s">
        <v>1116</v>
      </c>
      <c r="D41">
        <v>10570</v>
      </c>
      <c r="E41">
        <v>0</v>
      </c>
      <c r="F41">
        <v>0</v>
      </c>
      <c r="G41">
        <v>0</v>
      </c>
      <c r="H41">
        <v>185</v>
      </c>
      <c r="I41">
        <v>1226</v>
      </c>
      <c r="J41">
        <v>0</v>
      </c>
      <c r="K41">
        <v>0</v>
      </c>
      <c r="L41">
        <v>0</v>
      </c>
      <c r="M41">
        <v>1</v>
      </c>
      <c r="N41">
        <v>25</v>
      </c>
      <c r="O41">
        <v>296</v>
      </c>
      <c r="P41">
        <v>12303</v>
      </c>
      <c r="R41">
        <v>4419</v>
      </c>
      <c r="S41">
        <v>2215</v>
      </c>
      <c r="T41">
        <v>0</v>
      </c>
      <c r="U41">
        <v>0</v>
      </c>
      <c r="V41">
        <v>630</v>
      </c>
      <c r="W41">
        <v>0</v>
      </c>
      <c r="X41">
        <v>0</v>
      </c>
      <c r="Y41">
        <v>366</v>
      </c>
      <c r="Z41">
        <v>366</v>
      </c>
      <c r="AA41">
        <v>595</v>
      </c>
      <c r="AB41">
        <v>381</v>
      </c>
      <c r="AC41">
        <v>1119</v>
      </c>
      <c r="AD41">
        <v>0</v>
      </c>
      <c r="AE41">
        <v>119</v>
      </c>
      <c r="AF41">
        <v>603</v>
      </c>
      <c r="AG41">
        <v>65</v>
      </c>
      <c r="AH41">
        <v>10878</v>
      </c>
    </row>
    <row r="42" spans="1:34" x14ac:dyDescent="0.35">
      <c r="A42">
        <f t="shared" si="0"/>
        <v>0</v>
      </c>
      <c r="B42">
        <f t="shared" si="1"/>
        <v>0</v>
      </c>
      <c r="C42" t="s">
        <v>1115</v>
      </c>
      <c r="D42">
        <v>6771</v>
      </c>
      <c r="E42">
        <v>0</v>
      </c>
      <c r="F42">
        <v>0</v>
      </c>
      <c r="G42">
        <v>0</v>
      </c>
      <c r="H42">
        <v>693</v>
      </c>
      <c r="I42">
        <v>36</v>
      </c>
      <c r="J42">
        <v>0</v>
      </c>
      <c r="K42">
        <v>0</v>
      </c>
      <c r="L42">
        <v>27</v>
      </c>
      <c r="M42">
        <v>0</v>
      </c>
      <c r="N42">
        <v>50</v>
      </c>
      <c r="O42">
        <v>312</v>
      </c>
      <c r="P42">
        <v>7889</v>
      </c>
      <c r="R42">
        <v>1773</v>
      </c>
      <c r="S42">
        <v>1389</v>
      </c>
      <c r="T42">
        <v>0</v>
      </c>
      <c r="U42">
        <v>0</v>
      </c>
      <c r="V42">
        <v>710</v>
      </c>
      <c r="W42">
        <v>0</v>
      </c>
      <c r="X42">
        <v>10</v>
      </c>
      <c r="Y42">
        <v>730</v>
      </c>
      <c r="Z42">
        <v>61</v>
      </c>
      <c r="AA42">
        <v>677</v>
      </c>
      <c r="AB42">
        <v>227</v>
      </c>
      <c r="AC42">
        <v>1184</v>
      </c>
      <c r="AD42">
        <v>0</v>
      </c>
      <c r="AE42">
        <v>998</v>
      </c>
      <c r="AF42">
        <v>342</v>
      </c>
      <c r="AG42">
        <v>271</v>
      </c>
      <c r="AH42">
        <v>8372</v>
      </c>
    </row>
    <row r="43" spans="1:34" x14ac:dyDescent="0.35">
      <c r="A43">
        <f t="shared" si="0"/>
        <v>0</v>
      </c>
      <c r="B43">
        <f t="shared" si="1"/>
        <v>0</v>
      </c>
      <c r="C43" t="s">
        <v>1114</v>
      </c>
      <c r="D43">
        <v>8927</v>
      </c>
      <c r="E43">
        <v>0</v>
      </c>
      <c r="F43">
        <v>0</v>
      </c>
      <c r="G43">
        <v>0</v>
      </c>
      <c r="H43">
        <v>136</v>
      </c>
      <c r="I43">
        <v>749</v>
      </c>
      <c r="J43">
        <v>0</v>
      </c>
      <c r="K43">
        <v>0</v>
      </c>
      <c r="L43">
        <v>0</v>
      </c>
      <c r="M43">
        <v>36</v>
      </c>
      <c r="N43">
        <v>3</v>
      </c>
      <c r="O43">
        <v>214</v>
      </c>
      <c r="P43">
        <v>10065</v>
      </c>
      <c r="R43">
        <v>2871</v>
      </c>
      <c r="S43">
        <v>1604</v>
      </c>
      <c r="T43">
        <v>0</v>
      </c>
      <c r="U43">
        <v>0</v>
      </c>
      <c r="V43">
        <v>518</v>
      </c>
      <c r="W43">
        <v>0</v>
      </c>
      <c r="X43">
        <v>0</v>
      </c>
      <c r="Y43">
        <v>394</v>
      </c>
      <c r="Z43">
        <v>242</v>
      </c>
      <c r="AA43">
        <v>733</v>
      </c>
      <c r="AB43">
        <v>269</v>
      </c>
      <c r="AC43">
        <v>2087</v>
      </c>
      <c r="AD43">
        <v>0</v>
      </c>
      <c r="AE43">
        <v>1285</v>
      </c>
      <c r="AF43">
        <v>0</v>
      </c>
      <c r="AG43">
        <v>131</v>
      </c>
      <c r="AH43">
        <v>10134</v>
      </c>
    </row>
    <row r="44" spans="1:34" x14ac:dyDescent="0.35">
      <c r="A44">
        <f t="shared" si="0"/>
        <v>0</v>
      </c>
      <c r="B44">
        <f t="shared" si="1"/>
        <v>0</v>
      </c>
      <c r="C44" t="s">
        <v>1113</v>
      </c>
      <c r="D44">
        <v>11490</v>
      </c>
      <c r="E44">
        <v>0</v>
      </c>
      <c r="F44">
        <v>34</v>
      </c>
      <c r="G44">
        <v>1</v>
      </c>
      <c r="H44">
        <v>779</v>
      </c>
      <c r="I44">
        <v>873</v>
      </c>
      <c r="J44">
        <v>4110</v>
      </c>
      <c r="K44">
        <v>0</v>
      </c>
      <c r="L44">
        <v>0</v>
      </c>
      <c r="M44">
        <v>45</v>
      </c>
      <c r="N44">
        <v>460</v>
      </c>
      <c r="O44">
        <v>817</v>
      </c>
      <c r="P44">
        <v>18609</v>
      </c>
      <c r="R44">
        <v>3792</v>
      </c>
      <c r="S44">
        <v>2068</v>
      </c>
      <c r="T44">
        <v>4110</v>
      </c>
      <c r="U44">
        <v>0</v>
      </c>
      <c r="V44">
        <v>851</v>
      </c>
      <c r="W44">
        <v>483</v>
      </c>
      <c r="X44">
        <v>0</v>
      </c>
      <c r="Y44">
        <v>1084</v>
      </c>
      <c r="Z44">
        <v>465</v>
      </c>
      <c r="AA44">
        <v>890</v>
      </c>
      <c r="AB44">
        <v>474</v>
      </c>
      <c r="AC44">
        <v>1947</v>
      </c>
      <c r="AD44">
        <v>0</v>
      </c>
      <c r="AE44">
        <v>1342</v>
      </c>
      <c r="AF44">
        <v>0</v>
      </c>
      <c r="AG44">
        <v>548</v>
      </c>
      <c r="AH44">
        <v>18054</v>
      </c>
    </row>
    <row r="45" spans="1:34" x14ac:dyDescent="0.35">
      <c r="A45">
        <f t="shared" si="0"/>
        <v>0</v>
      </c>
      <c r="B45">
        <f t="shared" si="1"/>
        <v>0</v>
      </c>
      <c r="C45" t="s">
        <v>1112</v>
      </c>
      <c r="D45">
        <v>14251</v>
      </c>
      <c r="E45">
        <v>0</v>
      </c>
      <c r="F45">
        <v>0</v>
      </c>
      <c r="G45">
        <v>0</v>
      </c>
      <c r="H45">
        <v>1508</v>
      </c>
      <c r="I45">
        <v>247</v>
      </c>
      <c r="J45">
        <v>0</v>
      </c>
      <c r="K45">
        <v>0</v>
      </c>
      <c r="L45">
        <v>0</v>
      </c>
      <c r="M45">
        <v>108</v>
      </c>
      <c r="N45">
        <v>0</v>
      </c>
      <c r="O45">
        <v>472</v>
      </c>
      <c r="P45">
        <v>16586</v>
      </c>
      <c r="R45">
        <v>4977</v>
      </c>
      <c r="S45">
        <v>3189</v>
      </c>
      <c r="T45">
        <v>0</v>
      </c>
      <c r="U45">
        <v>0</v>
      </c>
      <c r="V45">
        <v>958</v>
      </c>
      <c r="W45">
        <v>0</v>
      </c>
      <c r="X45">
        <v>0</v>
      </c>
      <c r="Y45">
        <v>940</v>
      </c>
      <c r="Z45">
        <v>0</v>
      </c>
      <c r="AA45">
        <v>1241</v>
      </c>
      <c r="AB45">
        <v>323</v>
      </c>
      <c r="AC45">
        <v>4029</v>
      </c>
      <c r="AD45">
        <v>0</v>
      </c>
      <c r="AE45">
        <v>1709</v>
      </c>
      <c r="AF45">
        <v>965</v>
      </c>
      <c r="AG45">
        <v>1100</v>
      </c>
      <c r="AH45">
        <v>19431</v>
      </c>
    </row>
    <row r="46" spans="1:34" x14ac:dyDescent="0.35">
      <c r="A46">
        <f t="shared" si="0"/>
        <v>0</v>
      </c>
      <c r="B46">
        <f t="shared" si="1"/>
        <v>0</v>
      </c>
      <c r="C46" t="s">
        <v>1111</v>
      </c>
      <c r="D46">
        <v>5129</v>
      </c>
      <c r="E46">
        <v>0</v>
      </c>
      <c r="F46">
        <v>0</v>
      </c>
      <c r="G46">
        <v>0</v>
      </c>
      <c r="H46">
        <v>757</v>
      </c>
      <c r="I46">
        <v>115</v>
      </c>
      <c r="J46">
        <v>0</v>
      </c>
      <c r="K46">
        <v>0</v>
      </c>
      <c r="L46">
        <v>0</v>
      </c>
      <c r="M46">
        <v>0</v>
      </c>
      <c r="N46">
        <v>100</v>
      </c>
      <c r="O46">
        <v>356</v>
      </c>
      <c r="P46">
        <v>6457</v>
      </c>
      <c r="R46">
        <v>1839</v>
      </c>
      <c r="S46">
        <v>770</v>
      </c>
      <c r="T46">
        <v>0</v>
      </c>
      <c r="U46">
        <v>0</v>
      </c>
      <c r="V46">
        <v>347</v>
      </c>
      <c r="W46">
        <v>0</v>
      </c>
      <c r="X46">
        <v>0</v>
      </c>
      <c r="Y46">
        <v>228</v>
      </c>
      <c r="Z46">
        <v>39</v>
      </c>
      <c r="AA46">
        <v>464</v>
      </c>
      <c r="AB46">
        <v>246</v>
      </c>
      <c r="AC46">
        <v>947</v>
      </c>
      <c r="AD46">
        <v>0</v>
      </c>
      <c r="AE46">
        <v>630</v>
      </c>
      <c r="AF46">
        <v>495</v>
      </c>
      <c r="AG46">
        <v>168</v>
      </c>
      <c r="AH46">
        <v>6173</v>
      </c>
    </row>
    <row r="47" spans="1:34" x14ac:dyDescent="0.35">
      <c r="A47">
        <f t="shared" si="0"/>
        <v>0</v>
      </c>
      <c r="B47">
        <f t="shared" si="1"/>
        <v>0</v>
      </c>
      <c r="C47" t="s">
        <v>1110</v>
      </c>
      <c r="D47">
        <v>3941</v>
      </c>
      <c r="E47">
        <v>0</v>
      </c>
      <c r="F47">
        <v>0</v>
      </c>
      <c r="G47">
        <v>0</v>
      </c>
      <c r="H47">
        <v>945</v>
      </c>
      <c r="I47">
        <v>304</v>
      </c>
      <c r="J47">
        <v>0</v>
      </c>
      <c r="K47">
        <v>0</v>
      </c>
      <c r="L47">
        <v>0</v>
      </c>
      <c r="M47">
        <v>13</v>
      </c>
      <c r="N47">
        <v>16</v>
      </c>
      <c r="O47">
        <v>311</v>
      </c>
      <c r="P47">
        <v>5530</v>
      </c>
      <c r="R47">
        <v>1672</v>
      </c>
      <c r="S47">
        <v>614</v>
      </c>
      <c r="T47">
        <v>13</v>
      </c>
      <c r="U47">
        <v>0</v>
      </c>
      <c r="V47">
        <v>517</v>
      </c>
      <c r="W47">
        <v>0</v>
      </c>
      <c r="X47">
        <v>0</v>
      </c>
      <c r="Y47">
        <v>576</v>
      </c>
      <c r="Z47">
        <v>312</v>
      </c>
      <c r="AA47">
        <v>479</v>
      </c>
      <c r="AB47">
        <v>322</v>
      </c>
      <c r="AC47">
        <v>281</v>
      </c>
      <c r="AD47">
        <v>0</v>
      </c>
      <c r="AE47">
        <v>147</v>
      </c>
      <c r="AF47">
        <v>0</v>
      </c>
      <c r="AG47">
        <v>292</v>
      </c>
      <c r="AH47">
        <v>5225</v>
      </c>
    </row>
    <row r="48" spans="1:34" x14ac:dyDescent="0.35">
      <c r="A48">
        <f t="shared" si="0"/>
        <v>0</v>
      </c>
      <c r="B48">
        <f t="shared" si="1"/>
        <v>0</v>
      </c>
      <c r="C48" t="s">
        <v>1109</v>
      </c>
      <c r="D48">
        <v>1227</v>
      </c>
      <c r="E48">
        <v>0</v>
      </c>
      <c r="F48">
        <v>0</v>
      </c>
      <c r="G48">
        <v>0</v>
      </c>
      <c r="H48">
        <v>410</v>
      </c>
      <c r="I48">
        <v>0</v>
      </c>
      <c r="J48">
        <v>0</v>
      </c>
      <c r="K48">
        <v>0</v>
      </c>
      <c r="L48">
        <v>0</v>
      </c>
      <c r="M48">
        <v>9</v>
      </c>
      <c r="N48">
        <v>0</v>
      </c>
      <c r="O48">
        <v>14</v>
      </c>
      <c r="P48">
        <v>1660</v>
      </c>
      <c r="R48">
        <v>630</v>
      </c>
      <c r="S48">
        <v>221</v>
      </c>
      <c r="T48">
        <v>0</v>
      </c>
      <c r="U48">
        <v>0</v>
      </c>
      <c r="V48">
        <v>140</v>
      </c>
      <c r="W48">
        <v>0</v>
      </c>
      <c r="X48">
        <v>0</v>
      </c>
      <c r="Y48">
        <v>113</v>
      </c>
      <c r="Z48">
        <v>0</v>
      </c>
      <c r="AA48">
        <v>129</v>
      </c>
      <c r="AB48">
        <v>21</v>
      </c>
      <c r="AC48">
        <v>165</v>
      </c>
      <c r="AD48">
        <v>0</v>
      </c>
      <c r="AE48">
        <v>192</v>
      </c>
      <c r="AF48">
        <v>86</v>
      </c>
      <c r="AG48">
        <v>29</v>
      </c>
      <c r="AH48">
        <v>1726</v>
      </c>
    </row>
    <row r="49" spans="1:34" x14ac:dyDescent="0.35">
      <c r="A49">
        <f t="shared" si="0"/>
        <v>0</v>
      </c>
      <c r="B49">
        <f t="shared" si="1"/>
        <v>0</v>
      </c>
      <c r="C49" t="s">
        <v>1108</v>
      </c>
      <c r="D49">
        <v>3021</v>
      </c>
      <c r="E49">
        <v>0</v>
      </c>
      <c r="F49">
        <v>0</v>
      </c>
      <c r="G49">
        <v>0</v>
      </c>
      <c r="H49">
        <v>666</v>
      </c>
      <c r="I49">
        <v>42</v>
      </c>
      <c r="J49">
        <v>0</v>
      </c>
      <c r="K49">
        <v>0</v>
      </c>
      <c r="L49">
        <v>0</v>
      </c>
      <c r="M49">
        <v>0</v>
      </c>
      <c r="N49">
        <v>2972</v>
      </c>
      <c r="O49">
        <v>468</v>
      </c>
      <c r="P49">
        <v>7169</v>
      </c>
      <c r="R49">
        <v>2609</v>
      </c>
      <c r="S49">
        <v>3051</v>
      </c>
      <c r="T49">
        <v>0</v>
      </c>
      <c r="U49">
        <v>0</v>
      </c>
      <c r="V49">
        <v>438</v>
      </c>
      <c r="W49">
        <v>0</v>
      </c>
      <c r="X49">
        <v>0</v>
      </c>
      <c r="Y49">
        <v>995</v>
      </c>
      <c r="Z49">
        <v>1</v>
      </c>
      <c r="AA49">
        <v>350</v>
      </c>
      <c r="AB49">
        <v>116</v>
      </c>
      <c r="AC49">
        <v>511</v>
      </c>
      <c r="AD49">
        <v>0</v>
      </c>
      <c r="AE49">
        <v>420</v>
      </c>
      <c r="AF49">
        <v>534</v>
      </c>
      <c r="AG49">
        <v>34</v>
      </c>
      <c r="AH49">
        <v>9059</v>
      </c>
    </row>
    <row r="50" spans="1:34" x14ac:dyDescent="0.35">
      <c r="A50">
        <f t="shared" si="0"/>
        <v>0</v>
      </c>
      <c r="B50">
        <f t="shared" si="1"/>
        <v>0</v>
      </c>
      <c r="C50" t="s">
        <v>1107</v>
      </c>
      <c r="D50">
        <v>0</v>
      </c>
      <c r="E50">
        <v>5465</v>
      </c>
      <c r="F50">
        <v>17131</v>
      </c>
      <c r="G50">
        <v>28</v>
      </c>
      <c r="H50">
        <v>2516</v>
      </c>
      <c r="I50">
        <v>2783</v>
      </c>
      <c r="J50">
        <v>0</v>
      </c>
      <c r="K50">
        <v>0</v>
      </c>
      <c r="L50">
        <v>0</v>
      </c>
      <c r="M50">
        <v>88</v>
      </c>
      <c r="N50">
        <v>11</v>
      </c>
      <c r="O50">
        <v>570</v>
      </c>
      <c r="P50">
        <v>28592</v>
      </c>
      <c r="R50">
        <v>6834</v>
      </c>
      <c r="S50">
        <v>2180</v>
      </c>
      <c r="T50">
        <v>0</v>
      </c>
      <c r="U50">
        <v>0</v>
      </c>
      <c r="V50">
        <v>2260</v>
      </c>
      <c r="W50">
        <v>0</v>
      </c>
      <c r="X50">
        <v>0</v>
      </c>
      <c r="Y50">
        <v>2128</v>
      </c>
      <c r="Z50">
        <v>888</v>
      </c>
      <c r="AA50">
        <v>2112</v>
      </c>
      <c r="AB50">
        <v>619</v>
      </c>
      <c r="AC50">
        <v>4301</v>
      </c>
      <c r="AD50">
        <v>0</v>
      </c>
      <c r="AE50">
        <v>2246</v>
      </c>
      <c r="AF50">
        <v>5401</v>
      </c>
      <c r="AG50">
        <v>656</v>
      </c>
      <c r="AH50">
        <v>29625</v>
      </c>
    </row>
    <row r="51" spans="1:34" x14ac:dyDescent="0.35">
      <c r="A51">
        <f t="shared" si="0"/>
        <v>0</v>
      </c>
      <c r="B51">
        <f t="shared" si="1"/>
        <v>0</v>
      </c>
      <c r="C51" t="s">
        <v>1106</v>
      </c>
      <c r="D51">
        <v>18817</v>
      </c>
      <c r="E51">
        <v>0</v>
      </c>
      <c r="F51">
        <v>0</v>
      </c>
      <c r="G51">
        <v>0</v>
      </c>
      <c r="H51">
        <v>1748</v>
      </c>
      <c r="I51">
        <v>1800</v>
      </c>
      <c r="J51">
        <v>0</v>
      </c>
      <c r="K51">
        <v>0</v>
      </c>
      <c r="L51">
        <v>0</v>
      </c>
      <c r="M51">
        <v>112</v>
      </c>
      <c r="N51">
        <v>18</v>
      </c>
      <c r="O51">
        <v>1480</v>
      </c>
      <c r="P51">
        <v>23975</v>
      </c>
      <c r="R51">
        <v>5163</v>
      </c>
      <c r="S51">
        <v>3012</v>
      </c>
      <c r="T51">
        <v>0</v>
      </c>
      <c r="U51">
        <v>0</v>
      </c>
      <c r="V51">
        <v>1608</v>
      </c>
      <c r="W51">
        <v>0</v>
      </c>
      <c r="X51">
        <v>0</v>
      </c>
      <c r="Y51">
        <v>2449</v>
      </c>
      <c r="Z51">
        <v>890</v>
      </c>
      <c r="AA51">
        <v>1075</v>
      </c>
      <c r="AB51">
        <v>582</v>
      </c>
      <c r="AC51">
        <v>4364</v>
      </c>
      <c r="AD51">
        <v>0</v>
      </c>
      <c r="AE51">
        <v>2618</v>
      </c>
      <c r="AF51">
        <v>2039</v>
      </c>
      <c r="AG51">
        <v>575</v>
      </c>
      <c r="AH51">
        <v>24375</v>
      </c>
    </row>
    <row r="52" spans="1:34" x14ac:dyDescent="0.35">
      <c r="A52">
        <f t="shared" si="0"/>
        <v>0</v>
      </c>
      <c r="B52">
        <f t="shared" si="1"/>
        <v>0</v>
      </c>
      <c r="C52" t="s">
        <v>1105</v>
      </c>
      <c r="D52">
        <v>10432</v>
      </c>
      <c r="E52">
        <v>0</v>
      </c>
      <c r="F52">
        <v>0</v>
      </c>
      <c r="G52">
        <v>0</v>
      </c>
      <c r="H52">
        <v>1187</v>
      </c>
      <c r="I52">
        <v>1262</v>
      </c>
      <c r="J52">
        <v>0</v>
      </c>
      <c r="K52">
        <v>0</v>
      </c>
      <c r="L52">
        <v>0</v>
      </c>
      <c r="M52">
        <v>0</v>
      </c>
      <c r="N52">
        <v>0</v>
      </c>
      <c r="O52">
        <v>17</v>
      </c>
      <c r="P52">
        <v>12898</v>
      </c>
      <c r="R52">
        <v>3958</v>
      </c>
      <c r="S52">
        <v>1225</v>
      </c>
      <c r="T52">
        <v>0</v>
      </c>
      <c r="U52">
        <v>0</v>
      </c>
      <c r="V52">
        <v>954</v>
      </c>
      <c r="W52">
        <v>0</v>
      </c>
      <c r="X52">
        <v>0</v>
      </c>
      <c r="Y52">
        <v>556</v>
      </c>
      <c r="Z52">
        <v>1891</v>
      </c>
      <c r="AA52">
        <v>763</v>
      </c>
      <c r="AB52">
        <v>349</v>
      </c>
      <c r="AC52">
        <v>1584</v>
      </c>
      <c r="AD52">
        <v>0</v>
      </c>
      <c r="AE52">
        <v>1417</v>
      </c>
      <c r="AF52">
        <v>668</v>
      </c>
      <c r="AG52">
        <v>116</v>
      </c>
      <c r="AH52">
        <v>13481</v>
      </c>
    </row>
    <row r="53" spans="1:34" x14ac:dyDescent="0.35">
      <c r="A53">
        <f t="shared" si="0"/>
        <v>0</v>
      </c>
      <c r="B53">
        <f t="shared" si="1"/>
        <v>0</v>
      </c>
      <c r="C53" t="s">
        <v>1104</v>
      </c>
      <c r="D53">
        <v>10648</v>
      </c>
      <c r="E53">
        <v>0</v>
      </c>
      <c r="F53">
        <v>0</v>
      </c>
      <c r="G53">
        <v>0</v>
      </c>
      <c r="H53">
        <v>253</v>
      </c>
      <c r="I53">
        <v>479</v>
      </c>
      <c r="J53">
        <v>0</v>
      </c>
      <c r="K53">
        <v>0</v>
      </c>
      <c r="L53">
        <v>0</v>
      </c>
      <c r="M53">
        <v>16</v>
      </c>
      <c r="N53">
        <v>0</v>
      </c>
      <c r="O53">
        <v>128</v>
      </c>
      <c r="P53">
        <v>11524</v>
      </c>
      <c r="R53">
        <v>2853</v>
      </c>
      <c r="S53">
        <v>1559</v>
      </c>
      <c r="T53">
        <v>8</v>
      </c>
      <c r="U53">
        <v>0</v>
      </c>
      <c r="V53">
        <v>658</v>
      </c>
      <c r="W53">
        <v>0</v>
      </c>
      <c r="X53">
        <v>0</v>
      </c>
      <c r="Y53">
        <v>2169</v>
      </c>
      <c r="Z53">
        <v>508</v>
      </c>
      <c r="AA53">
        <v>853</v>
      </c>
      <c r="AB53">
        <v>351</v>
      </c>
      <c r="AC53">
        <v>1700</v>
      </c>
      <c r="AD53">
        <v>0</v>
      </c>
      <c r="AE53">
        <v>1997</v>
      </c>
      <c r="AF53">
        <v>1036</v>
      </c>
      <c r="AG53">
        <v>108</v>
      </c>
      <c r="AH53">
        <v>13800</v>
      </c>
    </row>
    <row r="54" spans="1:34" x14ac:dyDescent="0.35">
      <c r="A54">
        <f t="shared" si="0"/>
        <v>0</v>
      </c>
      <c r="B54">
        <f t="shared" si="1"/>
        <v>0</v>
      </c>
      <c r="C54" t="s">
        <v>1103</v>
      </c>
      <c r="D54">
        <v>8541</v>
      </c>
      <c r="E54">
        <v>0</v>
      </c>
      <c r="F54">
        <v>0</v>
      </c>
      <c r="G54">
        <v>0</v>
      </c>
      <c r="H54">
        <v>100</v>
      </c>
      <c r="I54">
        <v>1357</v>
      </c>
      <c r="J54">
        <v>0</v>
      </c>
      <c r="K54">
        <v>0</v>
      </c>
      <c r="L54">
        <v>0</v>
      </c>
      <c r="M54">
        <v>4</v>
      </c>
      <c r="N54">
        <v>3</v>
      </c>
      <c r="O54">
        <v>64</v>
      </c>
      <c r="P54">
        <v>10069</v>
      </c>
      <c r="R54">
        <v>2180</v>
      </c>
      <c r="S54">
        <v>22</v>
      </c>
      <c r="T54">
        <v>6</v>
      </c>
      <c r="U54">
        <v>0</v>
      </c>
      <c r="V54">
        <v>487</v>
      </c>
      <c r="W54">
        <v>0</v>
      </c>
      <c r="X54">
        <v>0</v>
      </c>
      <c r="Y54">
        <v>766</v>
      </c>
      <c r="Z54">
        <v>0</v>
      </c>
      <c r="AA54">
        <v>818</v>
      </c>
      <c r="AB54">
        <v>118</v>
      </c>
      <c r="AC54">
        <v>3112</v>
      </c>
      <c r="AD54">
        <v>0</v>
      </c>
      <c r="AE54">
        <v>1493</v>
      </c>
      <c r="AF54">
        <v>1612</v>
      </c>
      <c r="AG54">
        <v>66</v>
      </c>
      <c r="AH54">
        <v>10680</v>
      </c>
    </row>
    <row r="55" spans="1:34" x14ac:dyDescent="0.35">
      <c r="A55">
        <f t="shared" si="0"/>
        <v>0</v>
      </c>
      <c r="B55">
        <f t="shared" si="1"/>
        <v>0</v>
      </c>
      <c r="C55" t="s">
        <v>1102</v>
      </c>
      <c r="D55">
        <v>55106</v>
      </c>
      <c r="E55">
        <v>0</v>
      </c>
      <c r="F55">
        <v>575</v>
      </c>
      <c r="G55">
        <v>2</v>
      </c>
      <c r="H55">
        <v>2350</v>
      </c>
      <c r="I55">
        <v>8502</v>
      </c>
      <c r="J55">
        <v>0</v>
      </c>
      <c r="K55">
        <v>0</v>
      </c>
      <c r="L55">
        <v>0</v>
      </c>
      <c r="M55">
        <v>35</v>
      </c>
      <c r="N55">
        <v>40</v>
      </c>
      <c r="O55">
        <v>6524</v>
      </c>
      <c r="P55">
        <v>73134</v>
      </c>
      <c r="R55">
        <v>13705</v>
      </c>
      <c r="S55">
        <v>8702</v>
      </c>
      <c r="T55">
        <v>0</v>
      </c>
      <c r="U55">
        <v>0</v>
      </c>
      <c r="V55">
        <v>0</v>
      </c>
      <c r="W55">
        <v>2192</v>
      </c>
      <c r="X55">
        <v>0</v>
      </c>
      <c r="Y55">
        <v>13566</v>
      </c>
      <c r="Z55">
        <v>1005</v>
      </c>
      <c r="AA55">
        <v>3319</v>
      </c>
      <c r="AB55">
        <v>3802</v>
      </c>
      <c r="AC55">
        <v>20953</v>
      </c>
      <c r="AD55">
        <v>0</v>
      </c>
      <c r="AE55">
        <v>8245</v>
      </c>
      <c r="AF55">
        <v>317</v>
      </c>
      <c r="AG55">
        <v>2494</v>
      </c>
      <c r="AH55">
        <v>78300</v>
      </c>
    </row>
    <row r="56" spans="1:34" x14ac:dyDescent="0.35">
      <c r="A56">
        <f t="shared" si="0"/>
        <v>0</v>
      </c>
      <c r="B56">
        <f t="shared" si="1"/>
        <v>0</v>
      </c>
      <c r="C56" t="s">
        <v>1101</v>
      </c>
      <c r="D56">
        <v>13812</v>
      </c>
      <c r="E56">
        <v>0</v>
      </c>
      <c r="F56">
        <v>0</v>
      </c>
      <c r="G56">
        <v>0</v>
      </c>
      <c r="H56">
        <v>335</v>
      </c>
      <c r="I56">
        <v>973</v>
      </c>
      <c r="J56">
        <v>0</v>
      </c>
      <c r="K56">
        <v>0</v>
      </c>
      <c r="L56">
        <v>0</v>
      </c>
      <c r="M56">
        <v>11</v>
      </c>
      <c r="N56">
        <v>0</v>
      </c>
      <c r="O56">
        <v>172</v>
      </c>
      <c r="P56">
        <v>15303</v>
      </c>
      <c r="R56">
        <v>4485</v>
      </c>
      <c r="S56">
        <v>1903</v>
      </c>
      <c r="T56">
        <v>0</v>
      </c>
      <c r="U56">
        <v>0</v>
      </c>
      <c r="V56">
        <v>919</v>
      </c>
      <c r="W56">
        <v>0</v>
      </c>
      <c r="X56">
        <v>0</v>
      </c>
      <c r="Y56">
        <v>1127</v>
      </c>
      <c r="Z56">
        <v>2331</v>
      </c>
      <c r="AA56">
        <v>937</v>
      </c>
      <c r="AB56">
        <v>344</v>
      </c>
      <c r="AC56">
        <v>2034</v>
      </c>
      <c r="AD56">
        <v>0</v>
      </c>
      <c r="AE56">
        <v>2070</v>
      </c>
      <c r="AF56">
        <v>780</v>
      </c>
      <c r="AG56">
        <v>87</v>
      </c>
      <c r="AH56">
        <v>17017</v>
      </c>
    </row>
    <row r="57" spans="1:34" x14ac:dyDescent="0.35">
      <c r="A57">
        <f t="shared" si="0"/>
        <v>0</v>
      </c>
      <c r="B57">
        <f t="shared" si="1"/>
        <v>0</v>
      </c>
      <c r="C57" t="s">
        <v>1100</v>
      </c>
      <c r="D57">
        <v>735</v>
      </c>
      <c r="E57">
        <v>516</v>
      </c>
      <c r="F57">
        <v>0</v>
      </c>
      <c r="G57">
        <v>53</v>
      </c>
      <c r="H57">
        <v>1716</v>
      </c>
      <c r="I57">
        <v>0</v>
      </c>
      <c r="J57">
        <v>243</v>
      </c>
      <c r="K57">
        <v>0</v>
      </c>
      <c r="L57">
        <v>0</v>
      </c>
      <c r="M57">
        <v>2</v>
      </c>
      <c r="N57">
        <v>0</v>
      </c>
      <c r="O57">
        <v>19</v>
      </c>
      <c r="P57">
        <v>3284</v>
      </c>
      <c r="R57">
        <v>1531</v>
      </c>
      <c r="S57">
        <v>61</v>
      </c>
      <c r="T57">
        <v>166</v>
      </c>
      <c r="U57">
        <v>0</v>
      </c>
      <c r="V57">
        <v>73</v>
      </c>
      <c r="W57">
        <v>0</v>
      </c>
      <c r="X57">
        <v>0</v>
      </c>
      <c r="Y57">
        <v>103</v>
      </c>
      <c r="Z57">
        <v>0</v>
      </c>
      <c r="AA57">
        <v>227</v>
      </c>
      <c r="AB57">
        <v>82</v>
      </c>
      <c r="AC57">
        <v>347</v>
      </c>
      <c r="AD57">
        <v>0</v>
      </c>
      <c r="AE57">
        <v>68</v>
      </c>
      <c r="AF57">
        <v>0</v>
      </c>
      <c r="AG57">
        <v>5</v>
      </c>
      <c r="AH57">
        <v>2663</v>
      </c>
    </row>
    <row r="58" spans="1:34" x14ac:dyDescent="0.35">
      <c r="A58">
        <f t="shared" si="0"/>
        <v>0</v>
      </c>
      <c r="B58">
        <f t="shared" si="1"/>
        <v>0</v>
      </c>
      <c r="C58" t="s">
        <v>1099</v>
      </c>
      <c r="D58">
        <v>13387</v>
      </c>
      <c r="E58">
        <v>0</v>
      </c>
      <c r="F58">
        <v>0</v>
      </c>
      <c r="G58">
        <v>0</v>
      </c>
      <c r="H58">
        <v>1175</v>
      </c>
      <c r="I58">
        <v>6367</v>
      </c>
      <c r="J58">
        <v>0</v>
      </c>
      <c r="K58">
        <v>0</v>
      </c>
      <c r="L58">
        <v>0</v>
      </c>
      <c r="M58">
        <v>130</v>
      </c>
      <c r="N58">
        <v>0</v>
      </c>
      <c r="O58">
        <v>1670</v>
      </c>
      <c r="P58">
        <v>22729</v>
      </c>
      <c r="R58">
        <v>4567</v>
      </c>
      <c r="S58">
        <v>351</v>
      </c>
      <c r="T58">
        <v>117</v>
      </c>
      <c r="U58">
        <v>0</v>
      </c>
      <c r="V58">
        <v>0</v>
      </c>
      <c r="W58">
        <v>1</v>
      </c>
      <c r="X58">
        <v>0</v>
      </c>
      <c r="Y58">
        <v>3820</v>
      </c>
      <c r="Z58">
        <v>74</v>
      </c>
      <c r="AA58">
        <v>1202</v>
      </c>
      <c r="AB58">
        <v>792</v>
      </c>
      <c r="AC58">
        <v>5914</v>
      </c>
      <c r="AD58">
        <v>0</v>
      </c>
      <c r="AE58">
        <v>2403</v>
      </c>
      <c r="AF58">
        <v>0</v>
      </c>
      <c r="AG58">
        <v>2159</v>
      </c>
      <c r="AH58">
        <v>21400</v>
      </c>
    </row>
    <row r="59" spans="1:34" x14ac:dyDescent="0.35">
      <c r="A59">
        <f t="shared" si="0"/>
        <v>0</v>
      </c>
      <c r="B59">
        <f t="shared" si="1"/>
        <v>0</v>
      </c>
      <c r="C59" t="s">
        <v>1098</v>
      </c>
      <c r="D59">
        <v>3744</v>
      </c>
      <c r="E59">
        <v>0</v>
      </c>
      <c r="F59">
        <v>0</v>
      </c>
      <c r="G59">
        <v>0</v>
      </c>
      <c r="H59">
        <v>323</v>
      </c>
      <c r="I59">
        <v>193</v>
      </c>
      <c r="J59">
        <v>0</v>
      </c>
      <c r="K59">
        <v>0</v>
      </c>
      <c r="L59">
        <v>0</v>
      </c>
      <c r="M59">
        <v>24</v>
      </c>
      <c r="N59">
        <v>0</v>
      </c>
      <c r="O59">
        <v>191</v>
      </c>
      <c r="P59">
        <v>4475</v>
      </c>
      <c r="R59">
        <v>1116</v>
      </c>
      <c r="S59">
        <v>527</v>
      </c>
      <c r="T59">
        <v>0</v>
      </c>
      <c r="U59">
        <v>0</v>
      </c>
      <c r="V59">
        <v>352</v>
      </c>
      <c r="W59">
        <v>0</v>
      </c>
      <c r="X59">
        <v>0</v>
      </c>
      <c r="Y59">
        <v>244</v>
      </c>
      <c r="Z59">
        <v>32</v>
      </c>
      <c r="AA59">
        <v>388</v>
      </c>
      <c r="AB59">
        <v>110</v>
      </c>
      <c r="AC59">
        <v>1198</v>
      </c>
      <c r="AD59">
        <v>0</v>
      </c>
      <c r="AE59">
        <v>828</v>
      </c>
      <c r="AF59">
        <v>0</v>
      </c>
      <c r="AG59">
        <v>33</v>
      </c>
      <c r="AH59">
        <v>4828</v>
      </c>
    </row>
    <row r="60" spans="1:34" x14ac:dyDescent="0.35">
      <c r="A60">
        <f t="shared" si="0"/>
        <v>0</v>
      </c>
      <c r="B60">
        <f t="shared" si="1"/>
        <v>0</v>
      </c>
      <c r="C60" t="s">
        <v>1097</v>
      </c>
      <c r="D60">
        <v>1300</v>
      </c>
      <c r="E60">
        <v>0</v>
      </c>
      <c r="F60">
        <v>0</v>
      </c>
      <c r="G60">
        <v>0</v>
      </c>
      <c r="H60">
        <v>588</v>
      </c>
      <c r="I60">
        <v>0</v>
      </c>
      <c r="J60">
        <v>0</v>
      </c>
      <c r="K60">
        <v>0</v>
      </c>
      <c r="L60">
        <v>0</v>
      </c>
      <c r="M60">
        <v>1</v>
      </c>
      <c r="N60">
        <v>0</v>
      </c>
      <c r="O60">
        <v>144</v>
      </c>
      <c r="P60">
        <v>2033</v>
      </c>
      <c r="R60">
        <v>807</v>
      </c>
      <c r="S60">
        <v>118</v>
      </c>
      <c r="T60">
        <v>0</v>
      </c>
      <c r="U60">
        <v>0</v>
      </c>
      <c r="V60">
        <v>151</v>
      </c>
      <c r="W60">
        <v>0</v>
      </c>
      <c r="X60">
        <v>0</v>
      </c>
      <c r="Y60">
        <v>107</v>
      </c>
      <c r="Z60">
        <v>0</v>
      </c>
      <c r="AA60">
        <v>180</v>
      </c>
      <c r="AB60">
        <v>21</v>
      </c>
      <c r="AC60">
        <v>383</v>
      </c>
      <c r="AD60">
        <v>0</v>
      </c>
      <c r="AE60">
        <v>231</v>
      </c>
      <c r="AF60">
        <v>0</v>
      </c>
      <c r="AG60">
        <v>23</v>
      </c>
      <c r="AH60">
        <v>2021</v>
      </c>
    </row>
    <row r="61" spans="1:34" x14ac:dyDescent="0.35">
      <c r="A61">
        <f t="shared" si="0"/>
        <v>0</v>
      </c>
      <c r="B61">
        <f t="shared" si="1"/>
        <v>0</v>
      </c>
      <c r="C61" t="s">
        <v>1096</v>
      </c>
      <c r="D61">
        <v>5168</v>
      </c>
      <c r="E61">
        <v>0</v>
      </c>
      <c r="F61">
        <v>0</v>
      </c>
      <c r="G61">
        <v>0</v>
      </c>
      <c r="H61">
        <v>453</v>
      </c>
      <c r="I61">
        <v>488</v>
      </c>
      <c r="J61">
        <v>0</v>
      </c>
      <c r="K61">
        <v>0</v>
      </c>
      <c r="L61">
        <v>0</v>
      </c>
      <c r="M61">
        <v>0</v>
      </c>
      <c r="N61">
        <v>678</v>
      </c>
      <c r="O61">
        <v>335</v>
      </c>
      <c r="P61">
        <v>7122</v>
      </c>
      <c r="R61">
        <v>1642</v>
      </c>
      <c r="S61">
        <v>621</v>
      </c>
      <c r="T61">
        <v>0</v>
      </c>
      <c r="U61">
        <v>0</v>
      </c>
      <c r="V61">
        <v>414</v>
      </c>
      <c r="W61">
        <v>1068</v>
      </c>
      <c r="X61">
        <v>0</v>
      </c>
      <c r="Y61">
        <v>313</v>
      </c>
      <c r="Z61">
        <v>168</v>
      </c>
      <c r="AA61">
        <v>404</v>
      </c>
      <c r="AB61">
        <v>247</v>
      </c>
      <c r="AC61">
        <v>1213</v>
      </c>
      <c r="AD61">
        <v>0</v>
      </c>
      <c r="AE61">
        <v>528</v>
      </c>
      <c r="AF61">
        <v>0</v>
      </c>
      <c r="AG61">
        <v>357</v>
      </c>
      <c r="AH61">
        <v>6975</v>
      </c>
    </row>
    <row r="62" spans="1:34" x14ac:dyDescent="0.35">
      <c r="A62">
        <f t="shared" si="0"/>
        <v>0</v>
      </c>
      <c r="B62">
        <f t="shared" si="1"/>
        <v>0</v>
      </c>
      <c r="C62" t="s">
        <v>1095</v>
      </c>
      <c r="D62">
        <v>3621</v>
      </c>
      <c r="E62">
        <v>0</v>
      </c>
      <c r="F62">
        <v>0</v>
      </c>
      <c r="G62">
        <v>0</v>
      </c>
      <c r="H62">
        <v>581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28</v>
      </c>
      <c r="P62">
        <v>4230</v>
      </c>
      <c r="R62">
        <v>971</v>
      </c>
      <c r="S62">
        <v>222</v>
      </c>
      <c r="T62">
        <v>0</v>
      </c>
      <c r="U62">
        <v>0</v>
      </c>
      <c r="V62">
        <v>269</v>
      </c>
      <c r="W62">
        <v>0</v>
      </c>
      <c r="X62">
        <v>0</v>
      </c>
      <c r="Y62">
        <v>635</v>
      </c>
      <c r="Z62">
        <v>211</v>
      </c>
      <c r="AA62">
        <v>320</v>
      </c>
      <c r="AB62">
        <v>84</v>
      </c>
      <c r="AC62">
        <v>576</v>
      </c>
      <c r="AD62">
        <v>0</v>
      </c>
      <c r="AE62">
        <v>230</v>
      </c>
      <c r="AF62">
        <v>221</v>
      </c>
      <c r="AG62">
        <v>131</v>
      </c>
      <c r="AH62">
        <v>3870</v>
      </c>
    </row>
    <row r="63" spans="1:34" x14ac:dyDescent="0.35">
      <c r="A63">
        <f t="shared" si="0"/>
        <v>0</v>
      </c>
      <c r="B63">
        <f t="shared" si="1"/>
        <v>0</v>
      </c>
      <c r="C63" t="s">
        <v>1094</v>
      </c>
      <c r="D63">
        <v>5077</v>
      </c>
      <c r="E63">
        <v>0</v>
      </c>
      <c r="F63">
        <v>0</v>
      </c>
      <c r="G63">
        <v>0</v>
      </c>
      <c r="H63">
        <v>20</v>
      </c>
      <c r="I63">
        <v>132</v>
      </c>
      <c r="J63">
        <v>0</v>
      </c>
      <c r="K63">
        <v>0</v>
      </c>
      <c r="L63">
        <v>0</v>
      </c>
      <c r="M63">
        <v>28</v>
      </c>
      <c r="N63">
        <v>0</v>
      </c>
      <c r="O63">
        <v>195</v>
      </c>
      <c r="P63">
        <v>5452</v>
      </c>
      <c r="R63">
        <v>870</v>
      </c>
      <c r="S63">
        <v>186</v>
      </c>
      <c r="T63">
        <v>0</v>
      </c>
      <c r="U63">
        <v>0</v>
      </c>
      <c r="V63">
        <v>349</v>
      </c>
      <c r="W63">
        <v>46</v>
      </c>
      <c r="X63">
        <v>0</v>
      </c>
      <c r="Y63">
        <v>253</v>
      </c>
      <c r="Z63">
        <v>0</v>
      </c>
      <c r="AA63">
        <v>404</v>
      </c>
      <c r="AB63">
        <v>265</v>
      </c>
      <c r="AC63">
        <v>467</v>
      </c>
      <c r="AD63">
        <v>0</v>
      </c>
      <c r="AE63">
        <v>277</v>
      </c>
      <c r="AF63">
        <v>0</v>
      </c>
      <c r="AG63">
        <v>2023</v>
      </c>
      <c r="AH63">
        <v>5140</v>
      </c>
    </row>
    <row r="64" spans="1:34" x14ac:dyDescent="0.35">
      <c r="A64">
        <f t="shared" si="0"/>
        <v>0</v>
      </c>
      <c r="B64">
        <f t="shared" si="1"/>
        <v>0</v>
      </c>
      <c r="C64" t="s">
        <v>1219</v>
      </c>
      <c r="D64">
        <v>4556</v>
      </c>
      <c r="E64">
        <v>0</v>
      </c>
      <c r="F64">
        <v>0</v>
      </c>
      <c r="G64">
        <v>0</v>
      </c>
      <c r="H64">
        <v>128</v>
      </c>
      <c r="I64">
        <v>0</v>
      </c>
      <c r="J64">
        <v>0</v>
      </c>
      <c r="K64">
        <v>0</v>
      </c>
      <c r="L64">
        <v>0</v>
      </c>
      <c r="M64">
        <v>0</v>
      </c>
      <c r="N64">
        <v>50</v>
      </c>
      <c r="O64">
        <v>53</v>
      </c>
      <c r="P64">
        <v>4787</v>
      </c>
      <c r="R64">
        <v>955</v>
      </c>
      <c r="S64">
        <v>581</v>
      </c>
      <c r="T64">
        <v>0</v>
      </c>
      <c r="U64">
        <v>0</v>
      </c>
      <c r="V64">
        <v>271</v>
      </c>
      <c r="W64">
        <v>34</v>
      </c>
      <c r="X64">
        <v>0</v>
      </c>
      <c r="Y64">
        <v>254</v>
      </c>
      <c r="Z64">
        <v>38</v>
      </c>
      <c r="AA64">
        <v>336</v>
      </c>
      <c r="AB64">
        <v>129</v>
      </c>
      <c r="AC64">
        <v>522</v>
      </c>
      <c r="AD64">
        <v>0</v>
      </c>
      <c r="AE64">
        <v>541</v>
      </c>
      <c r="AF64">
        <v>90</v>
      </c>
      <c r="AG64">
        <v>457</v>
      </c>
      <c r="AH64">
        <v>4208</v>
      </c>
    </row>
    <row r="65" spans="1:34" x14ac:dyDescent="0.35">
      <c r="A65">
        <f t="shared" si="0"/>
        <v>0</v>
      </c>
      <c r="B65">
        <f t="shared" si="1"/>
        <v>0</v>
      </c>
      <c r="C65" t="s">
        <v>1092</v>
      </c>
      <c r="D65">
        <v>4829</v>
      </c>
      <c r="E65">
        <v>0</v>
      </c>
      <c r="F65">
        <v>0</v>
      </c>
      <c r="G65">
        <v>0</v>
      </c>
      <c r="H65">
        <v>90</v>
      </c>
      <c r="I65">
        <v>501</v>
      </c>
      <c r="J65">
        <v>0</v>
      </c>
      <c r="K65">
        <v>0</v>
      </c>
      <c r="L65">
        <v>0</v>
      </c>
      <c r="M65">
        <v>66</v>
      </c>
      <c r="N65">
        <v>0</v>
      </c>
      <c r="O65">
        <v>55</v>
      </c>
      <c r="P65">
        <v>5541</v>
      </c>
      <c r="R65">
        <v>385</v>
      </c>
      <c r="S65">
        <v>493</v>
      </c>
      <c r="T65">
        <v>0</v>
      </c>
      <c r="U65">
        <v>0</v>
      </c>
      <c r="V65">
        <v>278</v>
      </c>
      <c r="W65">
        <v>59</v>
      </c>
      <c r="X65">
        <v>0</v>
      </c>
      <c r="Y65">
        <v>333</v>
      </c>
      <c r="Z65">
        <v>58</v>
      </c>
      <c r="AA65">
        <v>343</v>
      </c>
      <c r="AB65">
        <v>70</v>
      </c>
      <c r="AC65">
        <v>770</v>
      </c>
      <c r="AD65">
        <v>0</v>
      </c>
      <c r="AE65">
        <v>331</v>
      </c>
      <c r="AF65">
        <v>0</v>
      </c>
      <c r="AG65">
        <v>2452</v>
      </c>
      <c r="AH65">
        <v>5572</v>
      </c>
    </row>
    <row r="66" spans="1:34" x14ac:dyDescent="0.35">
      <c r="A66">
        <f t="shared" ref="A66:A129" si="2">+P66-SUM(D66:O66)</f>
        <v>0</v>
      </c>
      <c r="B66">
        <f t="shared" ref="B66:B129" si="3">+AH66-SUM(R66:AG66)</f>
        <v>0</v>
      </c>
      <c r="C66" t="s">
        <v>1091</v>
      </c>
      <c r="D66">
        <v>1405</v>
      </c>
      <c r="E66">
        <v>0</v>
      </c>
      <c r="F66">
        <v>0</v>
      </c>
      <c r="G66">
        <v>0</v>
      </c>
      <c r="H66">
        <v>351</v>
      </c>
      <c r="I66">
        <v>0</v>
      </c>
      <c r="J66">
        <v>0</v>
      </c>
      <c r="K66">
        <v>0</v>
      </c>
      <c r="L66">
        <v>0</v>
      </c>
      <c r="M66">
        <v>2</v>
      </c>
      <c r="N66">
        <v>0</v>
      </c>
      <c r="O66">
        <v>11</v>
      </c>
      <c r="P66">
        <v>1769</v>
      </c>
      <c r="R66">
        <v>912</v>
      </c>
      <c r="S66">
        <v>296</v>
      </c>
      <c r="T66">
        <v>1</v>
      </c>
      <c r="U66">
        <v>0</v>
      </c>
      <c r="V66">
        <v>206</v>
      </c>
      <c r="W66">
        <v>0</v>
      </c>
      <c r="X66">
        <v>0</v>
      </c>
      <c r="Y66">
        <v>128</v>
      </c>
      <c r="Z66">
        <v>7</v>
      </c>
      <c r="AA66">
        <v>198</v>
      </c>
      <c r="AB66">
        <v>36</v>
      </c>
      <c r="AC66">
        <v>135</v>
      </c>
      <c r="AD66">
        <v>0</v>
      </c>
      <c r="AE66">
        <v>23</v>
      </c>
      <c r="AF66">
        <v>0</v>
      </c>
      <c r="AG66">
        <v>19</v>
      </c>
      <c r="AH66">
        <v>1961</v>
      </c>
    </row>
    <row r="67" spans="1:34" x14ac:dyDescent="0.35">
      <c r="A67">
        <f t="shared" si="2"/>
        <v>0</v>
      </c>
      <c r="B67">
        <f t="shared" si="3"/>
        <v>0</v>
      </c>
      <c r="C67" t="s">
        <v>1090</v>
      </c>
      <c r="D67">
        <v>5565</v>
      </c>
      <c r="E67">
        <v>0</v>
      </c>
      <c r="F67">
        <v>175</v>
      </c>
      <c r="G67">
        <v>0</v>
      </c>
      <c r="H67">
        <v>84</v>
      </c>
      <c r="I67">
        <v>77</v>
      </c>
      <c r="J67">
        <v>0</v>
      </c>
      <c r="K67">
        <v>0</v>
      </c>
      <c r="L67">
        <v>33</v>
      </c>
      <c r="M67">
        <v>43</v>
      </c>
      <c r="N67">
        <v>0</v>
      </c>
      <c r="O67">
        <v>1728</v>
      </c>
      <c r="P67">
        <v>7705</v>
      </c>
      <c r="R67">
        <v>1344</v>
      </c>
      <c r="S67">
        <v>82</v>
      </c>
      <c r="T67">
        <v>0</v>
      </c>
      <c r="U67">
        <v>0</v>
      </c>
      <c r="V67">
        <v>677</v>
      </c>
      <c r="W67">
        <v>0</v>
      </c>
      <c r="X67">
        <v>3</v>
      </c>
      <c r="Y67">
        <v>2260</v>
      </c>
      <c r="Z67">
        <v>0</v>
      </c>
      <c r="AA67">
        <v>530</v>
      </c>
      <c r="AB67">
        <v>107</v>
      </c>
      <c r="AC67">
        <v>1151</v>
      </c>
      <c r="AD67">
        <v>0</v>
      </c>
      <c r="AE67">
        <v>716</v>
      </c>
      <c r="AF67">
        <v>175</v>
      </c>
      <c r="AG67">
        <v>733</v>
      </c>
      <c r="AH67">
        <v>7778</v>
      </c>
    </row>
    <row r="68" spans="1:34" x14ac:dyDescent="0.35">
      <c r="A68">
        <f t="shared" si="2"/>
        <v>0</v>
      </c>
      <c r="B68">
        <f t="shared" si="3"/>
        <v>0</v>
      </c>
      <c r="C68" t="s">
        <v>1089</v>
      </c>
      <c r="D68">
        <v>8135</v>
      </c>
      <c r="E68">
        <v>0</v>
      </c>
      <c r="F68">
        <v>0</v>
      </c>
      <c r="G68">
        <v>0</v>
      </c>
      <c r="H68">
        <v>133</v>
      </c>
      <c r="I68">
        <v>11</v>
      </c>
      <c r="J68">
        <v>2079</v>
      </c>
      <c r="K68">
        <v>0</v>
      </c>
      <c r="L68">
        <v>98</v>
      </c>
      <c r="M68">
        <v>124</v>
      </c>
      <c r="N68">
        <v>145</v>
      </c>
      <c r="O68">
        <v>1027</v>
      </c>
      <c r="P68">
        <v>11752</v>
      </c>
      <c r="R68">
        <v>1340</v>
      </c>
      <c r="S68">
        <v>1916</v>
      </c>
      <c r="T68">
        <v>877</v>
      </c>
      <c r="U68">
        <v>0</v>
      </c>
      <c r="V68">
        <v>853</v>
      </c>
      <c r="W68">
        <v>0</v>
      </c>
      <c r="X68">
        <v>70</v>
      </c>
      <c r="Y68">
        <v>356</v>
      </c>
      <c r="Z68">
        <v>48</v>
      </c>
      <c r="AA68">
        <v>533</v>
      </c>
      <c r="AB68">
        <v>120</v>
      </c>
      <c r="AC68">
        <v>3074</v>
      </c>
      <c r="AD68">
        <v>0</v>
      </c>
      <c r="AE68">
        <v>1496</v>
      </c>
      <c r="AF68">
        <v>251</v>
      </c>
      <c r="AG68">
        <v>55</v>
      </c>
      <c r="AH68">
        <v>10989</v>
      </c>
    </row>
    <row r="69" spans="1:34" x14ac:dyDescent="0.35">
      <c r="A69">
        <f t="shared" si="2"/>
        <v>0</v>
      </c>
      <c r="B69">
        <f t="shared" si="3"/>
        <v>0</v>
      </c>
      <c r="C69" t="s">
        <v>1088</v>
      </c>
      <c r="D69">
        <v>3547</v>
      </c>
      <c r="E69">
        <v>0</v>
      </c>
      <c r="F69">
        <v>0</v>
      </c>
      <c r="G69">
        <v>0</v>
      </c>
      <c r="H69">
        <v>129</v>
      </c>
      <c r="I69">
        <v>45</v>
      </c>
      <c r="J69">
        <v>1385</v>
      </c>
      <c r="K69">
        <v>0</v>
      </c>
      <c r="L69">
        <v>0</v>
      </c>
      <c r="M69">
        <v>79</v>
      </c>
      <c r="N69">
        <v>4</v>
      </c>
      <c r="O69">
        <v>100</v>
      </c>
      <c r="P69">
        <v>5289</v>
      </c>
      <c r="R69">
        <v>984</v>
      </c>
      <c r="S69">
        <v>271</v>
      </c>
      <c r="T69">
        <v>882</v>
      </c>
      <c r="U69">
        <v>0</v>
      </c>
      <c r="V69">
        <v>410</v>
      </c>
      <c r="W69">
        <v>0</v>
      </c>
      <c r="X69">
        <v>0</v>
      </c>
      <c r="Y69">
        <v>686</v>
      </c>
      <c r="Z69">
        <v>0</v>
      </c>
      <c r="AA69">
        <v>361</v>
      </c>
      <c r="AB69">
        <v>207</v>
      </c>
      <c r="AC69">
        <v>1339</v>
      </c>
      <c r="AD69">
        <v>0</v>
      </c>
      <c r="AE69">
        <v>471</v>
      </c>
      <c r="AF69">
        <v>21</v>
      </c>
      <c r="AG69">
        <v>69</v>
      </c>
      <c r="AH69">
        <v>5701</v>
      </c>
    </row>
    <row r="70" spans="1:34" x14ac:dyDescent="0.35">
      <c r="A70">
        <f t="shared" si="2"/>
        <v>0</v>
      </c>
      <c r="B70">
        <f t="shared" si="3"/>
        <v>0</v>
      </c>
      <c r="C70" t="s">
        <v>1087</v>
      </c>
      <c r="D70">
        <v>1402</v>
      </c>
      <c r="E70">
        <v>0</v>
      </c>
      <c r="F70">
        <v>0</v>
      </c>
      <c r="G70">
        <v>0</v>
      </c>
      <c r="H70">
        <v>155</v>
      </c>
      <c r="I70">
        <v>0</v>
      </c>
      <c r="J70">
        <v>0</v>
      </c>
      <c r="K70">
        <v>0</v>
      </c>
      <c r="L70">
        <v>0</v>
      </c>
      <c r="M70">
        <v>91</v>
      </c>
      <c r="N70">
        <v>0</v>
      </c>
      <c r="O70">
        <v>93</v>
      </c>
      <c r="P70">
        <v>1741</v>
      </c>
      <c r="R70">
        <v>729</v>
      </c>
      <c r="S70">
        <v>266</v>
      </c>
      <c r="T70">
        <v>0</v>
      </c>
      <c r="U70">
        <v>0</v>
      </c>
      <c r="V70">
        <v>218</v>
      </c>
      <c r="W70">
        <v>0</v>
      </c>
      <c r="X70">
        <v>0</v>
      </c>
      <c r="Y70">
        <v>363</v>
      </c>
      <c r="Z70">
        <v>0</v>
      </c>
      <c r="AA70">
        <v>195</v>
      </c>
      <c r="AB70">
        <v>64</v>
      </c>
      <c r="AC70">
        <v>40</v>
      </c>
      <c r="AD70">
        <v>0</v>
      </c>
      <c r="AE70">
        <v>4</v>
      </c>
      <c r="AF70">
        <v>4</v>
      </c>
      <c r="AG70">
        <v>19</v>
      </c>
      <c r="AH70">
        <v>1902</v>
      </c>
    </row>
    <row r="71" spans="1:34" x14ac:dyDescent="0.35">
      <c r="A71">
        <f t="shared" si="2"/>
        <v>0</v>
      </c>
      <c r="B71">
        <f t="shared" si="3"/>
        <v>0</v>
      </c>
      <c r="C71" t="s">
        <v>1086</v>
      </c>
      <c r="D71">
        <v>1812</v>
      </c>
      <c r="E71">
        <v>0</v>
      </c>
      <c r="F71">
        <v>0</v>
      </c>
      <c r="G71">
        <v>0</v>
      </c>
      <c r="H71">
        <v>0</v>
      </c>
      <c r="I71">
        <v>157</v>
      </c>
      <c r="J71">
        <v>0</v>
      </c>
      <c r="K71">
        <v>0</v>
      </c>
      <c r="L71">
        <v>0</v>
      </c>
      <c r="M71">
        <v>5</v>
      </c>
      <c r="N71">
        <v>2</v>
      </c>
      <c r="O71">
        <v>10</v>
      </c>
      <c r="P71">
        <v>1986</v>
      </c>
      <c r="R71">
        <v>399</v>
      </c>
      <c r="S71">
        <v>0</v>
      </c>
      <c r="T71">
        <v>0</v>
      </c>
      <c r="U71">
        <v>0</v>
      </c>
      <c r="V71">
        <v>251</v>
      </c>
      <c r="W71">
        <v>0</v>
      </c>
      <c r="X71">
        <v>0</v>
      </c>
      <c r="Y71">
        <v>157</v>
      </c>
      <c r="Z71">
        <v>0</v>
      </c>
      <c r="AA71">
        <v>141</v>
      </c>
      <c r="AB71">
        <v>133</v>
      </c>
      <c r="AC71">
        <v>162</v>
      </c>
      <c r="AD71">
        <v>0</v>
      </c>
      <c r="AE71">
        <v>125</v>
      </c>
      <c r="AF71">
        <v>36</v>
      </c>
      <c r="AG71">
        <v>150</v>
      </c>
      <c r="AH71">
        <v>1554</v>
      </c>
    </row>
    <row r="72" spans="1:34" x14ac:dyDescent="0.35">
      <c r="A72">
        <f t="shared" si="2"/>
        <v>0</v>
      </c>
      <c r="B72">
        <f t="shared" si="3"/>
        <v>0</v>
      </c>
      <c r="C72" t="s">
        <v>1085</v>
      </c>
      <c r="D72">
        <v>4980</v>
      </c>
      <c r="E72">
        <v>0</v>
      </c>
      <c r="F72">
        <v>0</v>
      </c>
      <c r="G72">
        <v>0</v>
      </c>
      <c r="H72">
        <v>820</v>
      </c>
      <c r="I72">
        <v>0</v>
      </c>
      <c r="J72">
        <v>1136</v>
      </c>
      <c r="K72">
        <v>7942</v>
      </c>
      <c r="L72">
        <v>0</v>
      </c>
      <c r="M72">
        <v>12</v>
      </c>
      <c r="N72">
        <v>0</v>
      </c>
      <c r="O72">
        <v>98</v>
      </c>
      <c r="P72">
        <v>14988</v>
      </c>
      <c r="R72">
        <v>1358</v>
      </c>
      <c r="S72">
        <v>107</v>
      </c>
      <c r="T72">
        <v>940</v>
      </c>
      <c r="U72">
        <v>6514</v>
      </c>
      <c r="V72">
        <v>218</v>
      </c>
      <c r="W72">
        <v>0</v>
      </c>
      <c r="X72">
        <v>0</v>
      </c>
      <c r="Y72">
        <v>323</v>
      </c>
      <c r="Z72">
        <v>0</v>
      </c>
      <c r="AA72">
        <v>639</v>
      </c>
      <c r="AB72">
        <v>343</v>
      </c>
      <c r="AC72">
        <v>2243</v>
      </c>
      <c r="AD72">
        <v>0</v>
      </c>
      <c r="AE72">
        <v>2812</v>
      </c>
      <c r="AF72">
        <v>25</v>
      </c>
      <c r="AG72">
        <v>131</v>
      </c>
      <c r="AH72">
        <v>15653</v>
      </c>
    </row>
    <row r="73" spans="1:34" x14ac:dyDescent="0.35">
      <c r="A73">
        <f t="shared" si="2"/>
        <v>0</v>
      </c>
      <c r="B73">
        <f t="shared" si="3"/>
        <v>0</v>
      </c>
      <c r="C73" t="s">
        <v>1084</v>
      </c>
      <c r="D73">
        <v>1772</v>
      </c>
      <c r="E73">
        <v>0</v>
      </c>
      <c r="F73">
        <v>0</v>
      </c>
      <c r="G73">
        <v>0</v>
      </c>
      <c r="H73">
        <v>333</v>
      </c>
      <c r="I73">
        <v>0</v>
      </c>
      <c r="J73">
        <v>387</v>
      </c>
      <c r="K73">
        <v>0</v>
      </c>
      <c r="L73">
        <v>0</v>
      </c>
      <c r="M73">
        <v>59</v>
      </c>
      <c r="N73">
        <v>0</v>
      </c>
      <c r="O73">
        <v>123</v>
      </c>
      <c r="P73">
        <v>2674</v>
      </c>
      <c r="R73">
        <v>447</v>
      </c>
      <c r="S73">
        <v>121</v>
      </c>
      <c r="T73">
        <v>282</v>
      </c>
      <c r="U73">
        <v>0</v>
      </c>
      <c r="V73">
        <v>195</v>
      </c>
      <c r="W73">
        <v>0</v>
      </c>
      <c r="X73">
        <v>0</v>
      </c>
      <c r="Y73">
        <v>198</v>
      </c>
      <c r="Z73">
        <v>0</v>
      </c>
      <c r="AA73">
        <v>258</v>
      </c>
      <c r="AB73">
        <v>53</v>
      </c>
      <c r="AC73">
        <v>645</v>
      </c>
      <c r="AD73">
        <v>0</v>
      </c>
      <c r="AE73">
        <v>358</v>
      </c>
      <c r="AF73">
        <v>15</v>
      </c>
      <c r="AG73">
        <v>46</v>
      </c>
      <c r="AH73">
        <v>2618</v>
      </c>
    </row>
    <row r="74" spans="1:34" x14ac:dyDescent="0.35">
      <c r="A74">
        <f t="shared" si="2"/>
        <v>0</v>
      </c>
      <c r="B74">
        <f t="shared" si="3"/>
        <v>0</v>
      </c>
      <c r="C74" t="s">
        <v>1083</v>
      </c>
      <c r="D74">
        <v>2071</v>
      </c>
      <c r="E74">
        <v>0</v>
      </c>
      <c r="F74">
        <v>0</v>
      </c>
      <c r="G74">
        <v>0</v>
      </c>
      <c r="H74">
        <v>845</v>
      </c>
      <c r="I74">
        <v>68</v>
      </c>
      <c r="J74">
        <v>693</v>
      </c>
      <c r="K74">
        <v>0</v>
      </c>
      <c r="L74">
        <v>0</v>
      </c>
      <c r="M74">
        <v>5</v>
      </c>
      <c r="N74">
        <v>0</v>
      </c>
      <c r="O74">
        <v>43</v>
      </c>
      <c r="P74">
        <v>3725</v>
      </c>
      <c r="R74">
        <v>858</v>
      </c>
      <c r="S74">
        <v>140</v>
      </c>
      <c r="T74">
        <v>712</v>
      </c>
      <c r="U74">
        <v>0</v>
      </c>
      <c r="V74">
        <v>199</v>
      </c>
      <c r="W74">
        <v>0</v>
      </c>
      <c r="X74">
        <v>0</v>
      </c>
      <c r="Y74">
        <v>301</v>
      </c>
      <c r="Z74">
        <v>48</v>
      </c>
      <c r="AA74">
        <v>382</v>
      </c>
      <c r="AB74">
        <v>133</v>
      </c>
      <c r="AC74">
        <v>752</v>
      </c>
      <c r="AD74">
        <v>0</v>
      </c>
      <c r="AE74">
        <v>256</v>
      </c>
      <c r="AF74">
        <v>0</v>
      </c>
      <c r="AG74">
        <v>78</v>
      </c>
      <c r="AH74">
        <v>3859</v>
      </c>
    </row>
    <row r="75" spans="1:34" x14ac:dyDescent="0.35">
      <c r="A75">
        <f t="shared" si="2"/>
        <v>0</v>
      </c>
      <c r="B75">
        <f t="shared" si="3"/>
        <v>0</v>
      </c>
      <c r="C75" t="s">
        <v>1082</v>
      </c>
      <c r="D75">
        <v>4010</v>
      </c>
      <c r="E75">
        <v>0</v>
      </c>
      <c r="F75">
        <v>0</v>
      </c>
      <c r="G75">
        <v>0</v>
      </c>
      <c r="H75">
        <v>621</v>
      </c>
      <c r="I75">
        <v>528</v>
      </c>
      <c r="J75">
        <v>0</v>
      </c>
      <c r="K75">
        <v>0</v>
      </c>
      <c r="L75">
        <v>0</v>
      </c>
      <c r="M75">
        <v>127</v>
      </c>
      <c r="N75">
        <v>0</v>
      </c>
      <c r="O75">
        <v>163</v>
      </c>
      <c r="P75">
        <v>5449</v>
      </c>
      <c r="R75">
        <v>698</v>
      </c>
      <c r="S75">
        <v>41</v>
      </c>
      <c r="T75">
        <v>0</v>
      </c>
      <c r="U75">
        <v>0</v>
      </c>
      <c r="V75">
        <v>350</v>
      </c>
      <c r="W75">
        <v>0</v>
      </c>
      <c r="X75">
        <v>0</v>
      </c>
      <c r="Y75">
        <v>541</v>
      </c>
      <c r="Z75">
        <v>187</v>
      </c>
      <c r="AA75">
        <v>518</v>
      </c>
      <c r="AB75">
        <v>222</v>
      </c>
      <c r="AC75">
        <v>1515</v>
      </c>
      <c r="AD75">
        <v>32</v>
      </c>
      <c r="AE75">
        <v>871</v>
      </c>
      <c r="AF75">
        <v>344</v>
      </c>
      <c r="AG75">
        <v>79</v>
      </c>
      <c r="AH75">
        <v>5398</v>
      </c>
    </row>
    <row r="76" spans="1:34" x14ac:dyDescent="0.35">
      <c r="A76">
        <f t="shared" si="2"/>
        <v>0</v>
      </c>
      <c r="B76">
        <f t="shared" si="3"/>
        <v>0</v>
      </c>
      <c r="C76" t="s">
        <v>1081</v>
      </c>
      <c r="D76">
        <v>3996</v>
      </c>
      <c r="E76">
        <v>0</v>
      </c>
      <c r="F76">
        <v>0</v>
      </c>
      <c r="G76">
        <v>0</v>
      </c>
      <c r="H76">
        <v>611</v>
      </c>
      <c r="I76">
        <v>78</v>
      </c>
      <c r="J76">
        <v>1117</v>
      </c>
      <c r="K76">
        <v>0</v>
      </c>
      <c r="L76">
        <v>0</v>
      </c>
      <c r="M76">
        <v>34</v>
      </c>
      <c r="N76">
        <v>0</v>
      </c>
      <c r="O76">
        <v>74</v>
      </c>
      <c r="P76">
        <v>5910</v>
      </c>
      <c r="R76">
        <v>1105</v>
      </c>
      <c r="S76">
        <v>42</v>
      </c>
      <c r="T76">
        <v>320</v>
      </c>
      <c r="U76">
        <v>0</v>
      </c>
      <c r="V76">
        <v>509</v>
      </c>
      <c r="W76">
        <v>0</v>
      </c>
      <c r="X76">
        <v>0</v>
      </c>
      <c r="Y76">
        <v>470</v>
      </c>
      <c r="Z76">
        <v>0</v>
      </c>
      <c r="AA76">
        <v>472</v>
      </c>
      <c r="AB76">
        <v>145</v>
      </c>
      <c r="AC76">
        <v>1183</v>
      </c>
      <c r="AD76">
        <v>0</v>
      </c>
      <c r="AE76">
        <v>706</v>
      </c>
      <c r="AF76">
        <v>411</v>
      </c>
      <c r="AG76">
        <v>195</v>
      </c>
      <c r="AH76">
        <v>5558</v>
      </c>
    </row>
    <row r="77" spans="1:34" x14ac:dyDescent="0.35">
      <c r="A77">
        <f t="shared" si="2"/>
        <v>0</v>
      </c>
      <c r="B77">
        <f t="shared" si="3"/>
        <v>0</v>
      </c>
      <c r="C77" t="s">
        <v>1080</v>
      </c>
      <c r="D77">
        <v>4677</v>
      </c>
      <c r="E77">
        <v>0</v>
      </c>
      <c r="F77">
        <v>0</v>
      </c>
      <c r="G77">
        <v>0</v>
      </c>
      <c r="H77">
        <v>904</v>
      </c>
      <c r="I77">
        <v>367</v>
      </c>
      <c r="J77">
        <v>0</v>
      </c>
      <c r="K77">
        <v>0</v>
      </c>
      <c r="L77">
        <v>64</v>
      </c>
      <c r="M77">
        <v>121</v>
      </c>
      <c r="N77">
        <v>61</v>
      </c>
      <c r="O77">
        <v>151</v>
      </c>
      <c r="P77">
        <v>6345</v>
      </c>
      <c r="R77">
        <v>1982</v>
      </c>
      <c r="S77">
        <v>179</v>
      </c>
      <c r="T77">
        <v>0</v>
      </c>
      <c r="U77">
        <v>0</v>
      </c>
      <c r="V77">
        <v>737</v>
      </c>
      <c r="W77">
        <v>0</v>
      </c>
      <c r="X77">
        <v>25</v>
      </c>
      <c r="Y77">
        <v>1349</v>
      </c>
      <c r="Z77">
        <v>20</v>
      </c>
      <c r="AA77">
        <v>468</v>
      </c>
      <c r="AB77">
        <v>94</v>
      </c>
      <c r="AC77">
        <v>863</v>
      </c>
      <c r="AD77">
        <v>0</v>
      </c>
      <c r="AE77">
        <v>580</v>
      </c>
      <c r="AF77">
        <v>42</v>
      </c>
      <c r="AG77">
        <v>46</v>
      </c>
      <c r="AH77">
        <v>6385</v>
      </c>
    </row>
    <row r="78" spans="1:34" x14ac:dyDescent="0.35">
      <c r="A78">
        <f t="shared" si="2"/>
        <v>0</v>
      </c>
      <c r="B78">
        <f t="shared" si="3"/>
        <v>0</v>
      </c>
      <c r="C78" t="s">
        <v>1079</v>
      </c>
      <c r="D78">
        <v>955</v>
      </c>
      <c r="E78">
        <v>0</v>
      </c>
      <c r="F78">
        <v>0</v>
      </c>
      <c r="G78">
        <v>0</v>
      </c>
      <c r="H78">
        <v>24</v>
      </c>
      <c r="I78">
        <v>0</v>
      </c>
      <c r="J78">
        <v>0</v>
      </c>
      <c r="K78">
        <v>0</v>
      </c>
      <c r="L78">
        <v>0</v>
      </c>
      <c r="M78">
        <v>1</v>
      </c>
      <c r="N78">
        <v>92</v>
      </c>
      <c r="O78">
        <v>62</v>
      </c>
      <c r="P78">
        <v>1134</v>
      </c>
      <c r="R78">
        <v>105</v>
      </c>
      <c r="S78">
        <v>282</v>
      </c>
      <c r="T78">
        <v>5</v>
      </c>
      <c r="U78">
        <v>0</v>
      </c>
      <c r="V78">
        <v>128</v>
      </c>
      <c r="W78">
        <v>0</v>
      </c>
      <c r="X78">
        <v>0</v>
      </c>
      <c r="Y78">
        <v>0</v>
      </c>
      <c r="Z78">
        <v>0</v>
      </c>
      <c r="AA78">
        <v>132</v>
      </c>
      <c r="AB78">
        <v>25</v>
      </c>
      <c r="AC78">
        <v>220</v>
      </c>
      <c r="AD78">
        <v>0</v>
      </c>
      <c r="AE78">
        <v>173</v>
      </c>
      <c r="AF78">
        <v>0</v>
      </c>
      <c r="AG78">
        <v>44</v>
      </c>
      <c r="AH78">
        <v>1114</v>
      </c>
    </row>
    <row r="79" spans="1:34" x14ac:dyDescent="0.35">
      <c r="A79">
        <f t="shared" si="2"/>
        <v>0</v>
      </c>
      <c r="B79">
        <f t="shared" si="3"/>
        <v>0</v>
      </c>
      <c r="C79" t="s">
        <v>1078</v>
      </c>
      <c r="D79">
        <v>1869</v>
      </c>
      <c r="E79">
        <v>0</v>
      </c>
      <c r="F79">
        <v>0</v>
      </c>
      <c r="G79">
        <v>0</v>
      </c>
      <c r="H79">
        <v>1388</v>
      </c>
      <c r="I79">
        <v>0</v>
      </c>
      <c r="J79">
        <v>0</v>
      </c>
      <c r="K79">
        <v>0</v>
      </c>
      <c r="L79">
        <v>23</v>
      </c>
      <c r="M79">
        <v>2</v>
      </c>
      <c r="N79">
        <v>0</v>
      </c>
      <c r="O79">
        <v>86</v>
      </c>
      <c r="P79">
        <v>3368</v>
      </c>
      <c r="R79">
        <v>1804</v>
      </c>
      <c r="S79">
        <v>0</v>
      </c>
      <c r="T79">
        <v>356</v>
      </c>
      <c r="U79">
        <v>0</v>
      </c>
      <c r="V79">
        <v>321</v>
      </c>
      <c r="W79">
        <v>0</v>
      </c>
      <c r="X79">
        <v>6</v>
      </c>
      <c r="Y79">
        <v>131</v>
      </c>
      <c r="Z79">
        <v>0</v>
      </c>
      <c r="AA79">
        <v>320</v>
      </c>
      <c r="AB79">
        <v>85</v>
      </c>
      <c r="AC79">
        <v>152</v>
      </c>
      <c r="AD79">
        <v>0</v>
      </c>
      <c r="AE79">
        <v>71</v>
      </c>
      <c r="AF79">
        <v>178</v>
      </c>
      <c r="AG79">
        <v>138</v>
      </c>
      <c r="AH79">
        <v>3562</v>
      </c>
    </row>
    <row r="80" spans="1:34" x14ac:dyDescent="0.35">
      <c r="A80">
        <f t="shared" si="2"/>
        <v>0</v>
      </c>
      <c r="B80">
        <f t="shared" si="3"/>
        <v>0</v>
      </c>
      <c r="C80" t="s">
        <v>1077</v>
      </c>
      <c r="D80">
        <v>941</v>
      </c>
      <c r="E80">
        <v>0</v>
      </c>
      <c r="F80">
        <v>0</v>
      </c>
      <c r="G80">
        <v>0</v>
      </c>
      <c r="H80">
        <v>33</v>
      </c>
      <c r="I80">
        <v>531</v>
      </c>
      <c r="J80">
        <v>0</v>
      </c>
      <c r="K80">
        <v>0</v>
      </c>
      <c r="L80">
        <v>0</v>
      </c>
      <c r="M80">
        <v>0</v>
      </c>
      <c r="N80">
        <v>1</v>
      </c>
      <c r="O80">
        <v>20</v>
      </c>
      <c r="P80">
        <v>1526</v>
      </c>
      <c r="R80">
        <v>208</v>
      </c>
      <c r="S80">
        <v>0</v>
      </c>
      <c r="T80">
        <v>0</v>
      </c>
      <c r="U80">
        <v>0</v>
      </c>
      <c r="V80">
        <v>185</v>
      </c>
      <c r="W80">
        <v>8</v>
      </c>
      <c r="X80">
        <v>0</v>
      </c>
      <c r="Y80">
        <v>433</v>
      </c>
      <c r="Z80">
        <v>576</v>
      </c>
      <c r="AA80">
        <v>144</v>
      </c>
      <c r="AB80">
        <v>82</v>
      </c>
      <c r="AC80">
        <v>0</v>
      </c>
      <c r="AD80">
        <v>0</v>
      </c>
      <c r="AE80">
        <v>0</v>
      </c>
      <c r="AF80">
        <v>0</v>
      </c>
      <c r="AG80">
        <v>8</v>
      </c>
      <c r="AH80">
        <v>1644</v>
      </c>
    </row>
    <row r="81" spans="1:34" x14ac:dyDescent="0.35">
      <c r="A81">
        <f t="shared" si="2"/>
        <v>0</v>
      </c>
      <c r="B81">
        <f t="shared" si="3"/>
        <v>0</v>
      </c>
      <c r="C81" t="s">
        <v>1076</v>
      </c>
      <c r="D81">
        <v>4117</v>
      </c>
      <c r="E81">
        <v>0</v>
      </c>
      <c r="F81">
        <v>0</v>
      </c>
      <c r="G81">
        <v>0</v>
      </c>
      <c r="H81">
        <v>1033</v>
      </c>
      <c r="I81">
        <v>104</v>
      </c>
      <c r="J81">
        <v>139</v>
      </c>
      <c r="K81">
        <v>0</v>
      </c>
      <c r="L81">
        <v>0</v>
      </c>
      <c r="M81">
        <v>5</v>
      </c>
      <c r="N81">
        <v>69</v>
      </c>
      <c r="O81">
        <v>45</v>
      </c>
      <c r="P81">
        <v>5512</v>
      </c>
      <c r="R81">
        <v>2007</v>
      </c>
      <c r="S81">
        <v>394</v>
      </c>
      <c r="T81">
        <v>492</v>
      </c>
      <c r="U81">
        <v>0</v>
      </c>
      <c r="V81">
        <v>436</v>
      </c>
      <c r="W81">
        <v>247</v>
      </c>
      <c r="X81">
        <v>0</v>
      </c>
      <c r="Y81">
        <v>58</v>
      </c>
      <c r="Z81">
        <v>104</v>
      </c>
      <c r="AA81">
        <v>354</v>
      </c>
      <c r="AB81">
        <v>350</v>
      </c>
      <c r="AC81">
        <v>928</v>
      </c>
      <c r="AD81">
        <v>0</v>
      </c>
      <c r="AE81">
        <v>756</v>
      </c>
      <c r="AF81">
        <v>0</v>
      </c>
      <c r="AG81">
        <v>36</v>
      </c>
      <c r="AH81">
        <v>6162</v>
      </c>
    </row>
    <row r="82" spans="1:34" x14ac:dyDescent="0.35">
      <c r="A82">
        <f t="shared" si="2"/>
        <v>0</v>
      </c>
      <c r="B82">
        <f t="shared" si="3"/>
        <v>0</v>
      </c>
      <c r="C82" t="s">
        <v>1075</v>
      </c>
      <c r="D82">
        <v>5768</v>
      </c>
      <c r="E82">
        <v>0</v>
      </c>
      <c r="F82">
        <v>0</v>
      </c>
      <c r="G82">
        <v>0</v>
      </c>
      <c r="H82">
        <v>1429</v>
      </c>
      <c r="I82">
        <v>106</v>
      </c>
      <c r="J82">
        <v>0</v>
      </c>
      <c r="K82">
        <v>0</v>
      </c>
      <c r="L82">
        <v>231</v>
      </c>
      <c r="M82">
        <v>153</v>
      </c>
      <c r="N82">
        <v>0</v>
      </c>
      <c r="O82">
        <v>574</v>
      </c>
      <c r="P82">
        <v>8261</v>
      </c>
      <c r="R82">
        <v>1945</v>
      </c>
      <c r="S82">
        <v>1735</v>
      </c>
      <c r="T82">
        <v>0</v>
      </c>
      <c r="U82">
        <v>0</v>
      </c>
      <c r="V82">
        <v>588</v>
      </c>
      <c r="W82">
        <v>50</v>
      </c>
      <c r="X82">
        <v>706</v>
      </c>
      <c r="Y82">
        <v>468</v>
      </c>
      <c r="Z82">
        <v>267</v>
      </c>
      <c r="AA82">
        <v>475</v>
      </c>
      <c r="AB82">
        <v>306</v>
      </c>
      <c r="AC82">
        <v>1561</v>
      </c>
      <c r="AD82">
        <v>0</v>
      </c>
      <c r="AE82">
        <v>616</v>
      </c>
      <c r="AF82">
        <v>0</v>
      </c>
      <c r="AG82">
        <v>126</v>
      </c>
      <c r="AH82">
        <v>8843</v>
      </c>
    </row>
    <row r="83" spans="1:34" x14ac:dyDescent="0.35">
      <c r="A83">
        <f t="shared" si="2"/>
        <v>0</v>
      </c>
      <c r="B83">
        <f t="shared" si="3"/>
        <v>0</v>
      </c>
      <c r="C83" t="s">
        <v>1074</v>
      </c>
      <c r="D83">
        <v>609</v>
      </c>
      <c r="E83">
        <v>0</v>
      </c>
      <c r="F83">
        <v>0</v>
      </c>
      <c r="G83">
        <v>0</v>
      </c>
      <c r="H83">
        <v>218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40</v>
      </c>
      <c r="P83">
        <v>867</v>
      </c>
      <c r="R83">
        <v>260</v>
      </c>
      <c r="S83">
        <v>0</v>
      </c>
      <c r="T83">
        <v>0</v>
      </c>
      <c r="U83">
        <v>0</v>
      </c>
      <c r="V83">
        <v>69</v>
      </c>
      <c r="W83">
        <v>186</v>
      </c>
      <c r="X83">
        <v>0</v>
      </c>
      <c r="Y83">
        <v>164</v>
      </c>
      <c r="Z83">
        <v>0</v>
      </c>
      <c r="AA83">
        <v>153</v>
      </c>
      <c r="AB83">
        <v>29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861</v>
      </c>
    </row>
    <row r="84" spans="1:34" x14ac:dyDescent="0.35">
      <c r="A84">
        <f t="shared" si="2"/>
        <v>0</v>
      </c>
      <c r="B84">
        <f t="shared" si="3"/>
        <v>0</v>
      </c>
      <c r="C84" t="s">
        <v>1073</v>
      </c>
      <c r="D84">
        <v>2874</v>
      </c>
      <c r="E84">
        <v>0</v>
      </c>
      <c r="F84">
        <v>0</v>
      </c>
      <c r="G84">
        <v>0</v>
      </c>
      <c r="H84">
        <v>1348</v>
      </c>
      <c r="I84">
        <v>326</v>
      </c>
      <c r="J84">
        <v>899</v>
      </c>
      <c r="K84">
        <v>0</v>
      </c>
      <c r="L84">
        <v>0</v>
      </c>
      <c r="M84">
        <v>0</v>
      </c>
      <c r="N84">
        <v>0</v>
      </c>
      <c r="O84">
        <v>118</v>
      </c>
      <c r="P84">
        <v>5565</v>
      </c>
      <c r="R84">
        <v>2723</v>
      </c>
      <c r="S84">
        <v>191</v>
      </c>
      <c r="T84">
        <v>291</v>
      </c>
      <c r="U84">
        <v>0</v>
      </c>
      <c r="V84">
        <v>398</v>
      </c>
      <c r="W84">
        <v>324</v>
      </c>
      <c r="X84">
        <v>0</v>
      </c>
      <c r="Y84">
        <v>23</v>
      </c>
      <c r="Z84">
        <v>0</v>
      </c>
      <c r="AA84">
        <v>337</v>
      </c>
      <c r="AB84">
        <v>506</v>
      </c>
      <c r="AC84">
        <v>861</v>
      </c>
      <c r="AD84">
        <v>0</v>
      </c>
      <c r="AE84">
        <v>463</v>
      </c>
      <c r="AF84">
        <v>0</v>
      </c>
      <c r="AG84">
        <v>107</v>
      </c>
      <c r="AH84">
        <v>6224</v>
      </c>
    </row>
    <row r="85" spans="1:34" x14ac:dyDescent="0.35">
      <c r="A85">
        <f t="shared" si="2"/>
        <v>0</v>
      </c>
      <c r="B85">
        <f t="shared" si="3"/>
        <v>0</v>
      </c>
      <c r="C85" t="s">
        <v>1072</v>
      </c>
      <c r="D85">
        <v>4047</v>
      </c>
      <c r="E85">
        <v>0</v>
      </c>
      <c r="F85">
        <v>0</v>
      </c>
      <c r="G85">
        <v>0</v>
      </c>
      <c r="H85">
        <v>654</v>
      </c>
      <c r="I85">
        <v>40</v>
      </c>
      <c r="J85">
        <v>0</v>
      </c>
      <c r="K85">
        <v>0</v>
      </c>
      <c r="L85">
        <v>0</v>
      </c>
      <c r="M85">
        <v>21</v>
      </c>
      <c r="N85">
        <v>0</v>
      </c>
      <c r="O85">
        <v>580</v>
      </c>
      <c r="P85">
        <v>5342</v>
      </c>
      <c r="R85">
        <v>1044</v>
      </c>
      <c r="S85">
        <v>1315</v>
      </c>
      <c r="T85">
        <v>0</v>
      </c>
      <c r="U85">
        <v>0</v>
      </c>
      <c r="V85">
        <v>352</v>
      </c>
      <c r="W85">
        <v>76</v>
      </c>
      <c r="X85">
        <v>0</v>
      </c>
      <c r="Y85">
        <v>199</v>
      </c>
      <c r="Z85">
        <v>40</v>
      </c>
      <c r="AA85">
        <v>380</v>
      </c>
      <c r="AB85">
        <v>228</v>
      </c>
      <c r="AC85">
        <v>1784</v>
      </c>
      <c r="AD85">
        <v>0</v>
      </c>
      <c r="AE85">
        <v>394</v>
      </c>
      <c r="AF85">
        <v>0</v>
      </c>
      <c r="AG85">
        <v>14</v>
      </c>
      <c r="AH85">
        <v>5826</v>
      </c>
    </row>
    <row r="86" spans="1:34" x14ac:dyDescent="0.35">
      <c r="A86">
        <f t="shared" si="2"/>
        <v>0</v>
      </c>
      <c r="B86">
        <f t="shared" si="3"/>
        <v>0</v>
      </c>
      <c r="C86" t="s">
        <v>1071</v>
      </c>
      <c r="D86">
        <v>2336</v>
      </c>
      <c r="E86">
        <v>0</v>
      </c>
      <c r="F86">
        <v>0</v>
      </c>
      <c r="G86">
        <v>0</v>
      </c>
      <c r="H86">
        <v>399</v>
      </c>
      <c r="I86">
        <v>18</v>
      </c>
      <c r="J86">
        <v>691</v>
      </c>
      <c r="K86">
        <v>0</v>
      </c>
      <c r="L86">
        <v>0</v>
      </c>
      <c r="M86">
        <v>0</v>
      </c>
      <c r="N86">
        <v>60</v>
      </c>
      <c r="O86">
        <v>32</v>
      </c>
      <c r="P86">
        <v>3536</v>
      </c>
      <c r="R86">
        <v>673</v>
      </c>
      <c r="S86">
        <v>475</v>
      </c>
      <c r="T86">
        <v>486</v>
      </c>
      <c r="U86">
        <v>0</v>
      </c>
      <c r="V86">
        <v>398</v>
      </c>
      <c r="W86">
        <v>0</v>
      </c>
      <c r="X86">
        <v>0</v>
      </c>
      <c r="Y86">
        <v>165</v>
      </c>
      <c r="Z86">
        <v>0</v>
      </c>
      <c r="AA86">
        <v>377</v>
      </c>
      <c r="AB86">
        <v>87</v>
      </c>
      <c r="AC86">
        <v>258</v>
      </c>
      <c r="AD86">
        <v>0</v>
      </c>
      <c r="AE86">
        <v>272</v>
      </c>
      <c r="AF86">
        <v>0</v>
      </c>
      <c r="AG86">
        <v>6</v>
      </c>
      <c r="AH86">
        <v>3197</v>
      </c>
    </row>
    <row r="87" spans="1:34" x14ac:dyDescent="0.35">
      <c r="A87">
        <f t="shared" si="2"/>
        <v>0</v>
      </c>
      <c r="B87">
        <f t="shared" si="3"/>
        <v>0</v>
      </c>
      <c r="C87" t="s">
        <v>1070</v>
      </c>
      <c r="D87">
        <v>744</v>
      </c>
      <c r="E87">
        <v>0</v>
      </c>
      <c r="F87">
        <v>0</v>
      </c>
      <c r="G87">
        <v>0</v>
      </c>
      <c r="H87">
        <v>113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857</v>
      </c>
      <c r="R87">
        <v>166</v>
      </c>
      <c r="S87">
        <v>83</v>
      </c>
      <c r="T87">
        <v>155</v>
      </c>
      <c r="U87">
        <v>0</v>
      </c>
      <c r="V87">
        <v>204</v>
      </c>
      <c r="W87">
        <v>3</v>
      </c>
      <c r="X87">
        <v>0</v>
      </c>
      <c r="Y87">
        <v>31</v>
      </c>
      <c r="Z87">
        <v>0</v>
      </c>
      <c r="AA87">
        <v>100</v>
      </c>
      <c r="AB87">
        <v>19</v>
      </c>
      <c r="AC87">
        <v>0</v>
      </c>
      <c r="AD87">
        <v>0</v>
      </c>
      <c r="AE87">
        <v>0</v>
      </c>
      <c r="AF87">
        <v>153</v>
      </c>
      <c r="AG87">
        <v>25</v>
      </c>
      <c r="AH87">
        <v>939</v>
      </c>
    </row>
    <row r="88" spans="1:34" x14ac:dyDescent="0.35">
      <c r="A88">
        <f t="shared" si="2"/>
        <v>0</v>
      </c>
      <c r="B88">
        <f t="shared" si="3"/>
        <v>0</v>
      </c>
      <c r="C88" t="s">
        <v>1069</v>
      </c>
      <c r="D88">
        <v>1368</v>
      </c>
      <c r="E88">
        <v>0</v>
      </c>
      <c r="F88">
        <v>0</v>
      </c>
      <c r="G88">
        <v>0</v>
      </c>
      <c r="H88">
        <v>546</v>
      </c>
      <c r="I88">
        <v>0</v>
      </c>
      <c r="J88">
        <v>0</v>
      </c>
      <c r="K88">
        <v>0</v>
      </c>
      <c r="L88">
        <v>0</v>
      </c>
      <c r="M88">
        <v>9</v>
      </c>
      <c r="N88">
        <v>0</v>
      </c>
      <c r="O88">
        <v>34</v>
      </c>
      <c r="P88">
        <v>1957</v>
      </c>
      <c r="R88">
        <v>663</v>
      </c>
      <c r="S88">
        <v>0</v>
      </c>
      <c r="T88">
        <v>0</v>
      </c>
      <c r="U88">
        <v>0</v>
      </c>
      <c r="V88">
        <v>277</v>
      </c>
      <c r="W88">
        <v>0</v>
      </c>
      <c r="X88">
        <v>0</v>
      </c>
      <c r="Y88">
        <v>640</v>
      </c>
      <c r="Z88">
        <v>0</v>
      </c>
      <c r="AA88">
        <v>180</v>
      </c>
      <c r="AB88">
        <v>56</v>
      </c>
      <c r="AC88">
        <v>34</v>
      </c>
      <c r="AD88">
        <v>0</v>
      </c>
      <c r="AE88">
        <v>27</v>
      </c>
      <c r="AF88">
        <v>0</v>
      </c>
      <c r="AG88">
        <v>48</v>
      </c>
      <c r="AH88">
        <v>1925</v>
      </c>
    </row>
    <row r="89" spans="1:34" x14ac:dyDescent="0.35">
      <c r="A89">
        <f t="shared" si="2"/>
        <v>0</v>
      </c>
      <c r="B89">
        <f t="shared" si="3"/>
        <v>0</v>
      </c>
      <c r="C89" t="s">
        <v>1068</v>
      </c>
      <c r="D89">
        <v>1391</v>
      </c>
      <c r="E89">
        <v>0</v>
      </c>
      <c r="F89">
        <v>0</v>
      </c>
      <c r="G89">
        <v>0</v>
      </c>
      <c r="H89">
        <v>292</v>
      </c>
      <c r="I89">
        <v>0</v>
      </c>
      <c r="J89">
        <v>555</v>
      </c>
      <c r="K89">
        <v>0</v>
      </c>
      <c r="L89">
        <v>0</v>
      </c>
      <c r="M89">
        <v>3</v>
      </c>
      <c r="N89">
        <v>0</v>
      </c>
      <c r="O89">
        <v>105</v>
      </c>
      <c r="P89">
        <v>2346</v>
      </c>
      <c r="R89">
        <v>433</v>
      </c>
      <c r="S89">
        <v>195</v>
      </c>
      <c r="T89">
        <v>300</v>
      </c>
      <c r="U89">
        <v>0</v>
      </c>
      <c r="V89">
        <v>246</v>
      </c>
      <c r="W89">
        <v>0</v>
      </c>
      <c r="X89">
        <v>0</v>
      </c>
      <c r="Y89">
        <v>386</v>
      </c>
      <c r="Z89">
        <v>0</v>
      </c>
      <c r="AA89">
        <v>282</v>
      </c>
      <c r="AB89">
        <v>97</v>
      </c>
      <c r="AC89">
        <v>167</v>
      </c>
      <c r="AD89">
        <v>0</v>
      </c>
      <c r="AE89">
        <v>95</v>
      </c>
      <c r="AF89">
        <v>10</v>
      </c>
      <c r="AG89">
        <v>13</v>
      </c>
      <c r="AH89">
        <v>2224</v>
      </c>
    </row>
    <row r="90" spans="1:34" x14ac:dyDescent="0.35">
      <c r="A90">
        <f t="shared" si="2"/>
        <v>0</v>
      </c>
      <c r="B90">
        <f t="shared" si="3"/>
        <v>0</v>
      </c>
      <c r="C90" t="s">
        <v>1067</v>
      </c>
      <c r="D90">
        <v>5597</v>
      </c>
      <c r="E90">
        <v>0</v>
      </c>
      <c r="F90">
        <v>0</v>
      </c>
      <c r="G90">
        <v>0</v>
      </c>
      <c r="H90">
        <v>1598</v>
      </c>
      <c r="I90">
        <v>36</v>
      </c>
      <c r="J90">
        <v>0</v>
      </c>
      <c r="K90">
        <v>0</v>
      </c>
      <c r="L90">
        <v>0</v>
      </c>
      <c r="M90">
        <v>10</v>
      </c>
      <c r="N90">
        <v>0</v>
      </c>
      <c r="O90">
        <v>530</v>
      </c>
      <c r="P90">
        <v>7771</v>
      </c>
      <c r="R90">
        <v>2286</v>
      </c>
      <c r="S90">
        <v>844</v>
      </c>
      <c r="T90">
        <v>0</v>
      </c>
      <c r="U90">
        <v>0</v>
      </c>
      <c r="V90">
        <v>629</v>
      </c>
      <c r="W90">
        <v>0</v>
      </c>
      <c r="X90">
        <v>0</v>
      </c>
      <c r="Y90">
        <v>618</v>
      </c>
      <c r="Z90">
        <v>0</v>
      </c>
      <c r="AA90">
        <v>518</v>
      </c>
      <c r="AB90">
        <v>353</v>
      </c>
      <c r="AC90">
        <v>744</v>
      </c>
      <c r="AD90">
        <v>0</v>
      </c>
      <c r="AE90">
        <v>1112</v>
      </c>
      <c r="AF90">
        <v>0</v>
      </c>
      <c r="AG90">
        <v>4</v>
      </c>
      <c r="AH90">
        <v>7108</v>
      </c>
    </row>
    <row r="91" spans="1:34" x14ac:dyDescent="0.35">
      <c r="A91">
        <f t="shared" si="2"/>
        <v>0</v>
      </c>
      <c r="B91">
        <f t="shared" si="3"/>
        <v>0</v>
      </c>
      <c r="C91" t="s">
        <v>1066</v>
      </c>
      <c r="D91">
        <v>4102</v>
      </c>
      <c r="E91">
        <v>0</v>
      </c>
      <c r="F91">
        <v>70</v>
      </c>
      <c r="G91">
        <v>1</v>
      </c>
      <c r="H91">
        <v>629</v>
      </c>
      <c r="I91">
        <v>466</v>
      </c>
      <c r="J91">
        <v>0</v>
      </c>
      <c r="K91">
        <v>0</v>
      </c>
      <c r="L91">
        <v>0</v>
      </c>
      <c r="M91">
        <v>7</v>
      </c>
      <c r="N91">
        <v>0</v>
      </c>
      <c r="O91">
        <v>312</v>
      </c>
      <c r="P91">
        <v>5587</v>
      </c>
      <c r="R91">
        <v>1343</v>
      </c>
      <c r="S91">
        <v>896</v>
      </c>
      <c r="T91">
        <v>0</v>
      </c>
      <c r="U91">
        <v>0</v>
      </c>
      <c r="V91">
        <v>266</v>
      </c>
      <c r="W91">
        <v>105</v>
      </c>
      <c r="X91">
        <v>0</v>
      </c>
      <c r="Y91">
        <v>557</v>
      </c>
      <c r="Z91">
        <v>706</v>
      </c>
      <c r="AA91">
        <v>339</v>
      </c>
      <c r="AB91">
        <v>162</v>
      </c>
      <c r="AC91">
        <v>518</v>
      </c>
      <c r="AD91">
        <v>0</v>
      </c>
      <c r="AE91">
        <v>637</v>
      </c>
      <c r="AF91">
        <v>0</v>
      </c>
      <c r="AG91">
        <v>112</v>
      </c>
      <c r="AH91">
        <v>5641</v>
      </c>
    </row>
    <row r="92" spans="1:34" x14ac:dyDescent="0.35">
      <c r="A92">
        <f t="shared" si="2"/>
        <v>0</v>
      </c>
      <c r="B92">
        <f t="shared" si="3"/>
        <v>0</v>
      </c>
      <c r="C92" t="s">
        <v>1065</v>
      </c>
      <c r="D92">
        <v>1056</v>
      </c>
      <c r="E92">
        <v>0</v>
      </c>
      <c r="F92">
        <v>0</v>
      </c>
      <c r="G92">
        <v>0</v>
      </c>
      <c r="H92">
        <v>20</v>
      </c>
      <c r="I92">
        <v>0</v>
      </c>
      <c r="J92">
        <v>0</v>
      </c>
      <c r="K92">
        <v>0</v>
      </c>
      <c r="L92">
        <v>9</v>
      </c>
      <c r="M92">
        <v>0</v>
      </c>
      <c r="N92">
        <v>0</v>
      </c>
      <c r="O92">
        <v>121</v>
      </c>
      <c r="P92">
        <v>1206</v>
      </c>
      <c r="R92">
        <v>653</v>
      </c>
      <c r="S92">
        <v>84</v>
      </c>
      <c r="T92">
        <v>29</v>
      </c>
      <c r="U92">
        <v>0</v>
      </c>
      <c r="V92">
        <v>188</v>
      </c>
      <c r="W92">
        <v>5</v>
      </c>
      <c r="X92">
        <v>0</v>
      </c>
      <c r="Y92">
        <v>150</v>
      </c>
      <c r="Z92">
        <v>0</v>
      </c>
      <c r="AA92">
        <v>145</v>
      </c>
      <c r="AB92">
        <v>14</v>
      </c>
      <c r="AC92">
        <v>0</v>
      </c>
      <c r="AD92">
        <v>0</v>
      </c>
      <c r="AE92">
        <v>0</v>
      </c>
      <c r="AF92">
        <v>10</v>
      </c>
      <c r="AG92">
        <v>21</v>
      </c>
      <c r="AH92">
        <v>1299</v>
      </c>
    </row>
    <row r="93" spans="1:34" x14ac:dyDescent="0.35">
      <c r="A93">
        <f t="shared" si="2"/>
        <v>0</v>
      </c>
      <c r="B93">
        <f t="shared" si="3"/>
        <v>0</v>
      </c>
      <c r="C93" t="s">
        <v>1064</v>
      </c>
      <c r="D93">
        <v>3758</v>
      </c>
      <c r="E93">
        <v>0</v>
      </c>
      <c r="F93">
        <v>60</v>
      </c>
      <c r="G93">
        <v>5</v>
      </c>
      <c r="H93">
        <v>500</v>
      </c>
      <c r="I93">
        <v>232</v>
      </c>
      <c r="J93">
        <v>786</v>
      </c>
      <c r="K93">
        <v>0</v>
      </c>
      <c r="L93">
        <v>0</v>
      </c>
      <c r="M93">
        <v>23</v>
      </c>
      <c r="N93">
        <v>0</v>
      </c>
      <c r="O93">
        <v>105</v>
      </c>
      <c r="P93">
        <v>5469</v>
      </c>
      <c r="R93">
        <v>2015</v>
      </c>
      <c r="S93">
        <v>201</v>
      </c>
      <c r="T93">
        <v>825</v>
      </c>
      <c r="U93">
        <v>0</v>
      </c>
      <c r="V93">
        <v>475</v>
      </c>
      <c r="W93">
        <v>0</v>
      </c>
      <c r="X93">
        <v>0</v>
      </c>
      <c r="Y93">
        <v>118</v>
      </c>
      <c r="Z93">
        <v>215</v>
      </c>
      <c r="AA93">
        <v>442</v>
      </c>
      <c r="AB93">
        <v>177</v>
      </c>
      <c r="AC93">
        <v>665</v>
      </c>
      <c r="AD93">
        <v>0</v>
      </c>
      <c r="AE93">
        <v>387</v>
      </c>
      <c r="AF93">
        <v>0</v>
      </c>
      <c r="AG93">
        <v>60</v>
      </c>
      <c r="AH93">
        <v>5580</v>
      </c>
    </row>
    <row r="94" spans="1:34" x14ac:dyDescent="0.35">
      <c r="A94">
        <f t="shared" si="2"/>
        <v>0</v>
      </c>
      <c r="B94">
        <f t="shared" si="3"/>
        <v>0</v>
      </c>
      <c r="C94" t="s">
        <v>1063</v>
      </c>
      <c r="D94">
        <v>2482</v>
      </c>
      <c r="E94">
        <v>0</v>
      </c>
      <c r="F94">
        <v>0</v>
      </c>
      <c r="G94">
        <v>0</v>
      </c>
      <c r="H94">
        <v>1084</v>
      </c>
      <c r="I94">
        <v>57</v>
      </c>
      <c r="J94">
        <v>0</v>
      </c>
      <c r="K94">
        <v>0</v>
      </c>
      <c r="L94">
        <v>98</v>
      </c>
      <c r="M94">
        <v>74</v>
      </c>
      <c r="N94">
        <v>0</v>
      </c>
      <c r="O94">
        <v>291</v>
      </c>
      <c r="P94">
        <v>4086</v>
      </c>
      <c r="R94">
        <v>2730</v>
      </c>
      <c r="S94">
        <v>0</v>
      </c>
      <c r="T94">
        <v>0</v>
      </c>
      <c r="U94">
        <v>0</v>
      </c>
      <c r="V94">
        <v>420</v>
      </c>
      <c r="W94">
        <v>0</v>
      </c>
      <c r="X94">
        <v>605</v>
      </c>
      <c r="Y94">
        <v>373</v>
      </c>
      <c r="Z94">
        <v>90</v>
      </c>
      <c r="AA94">
        <v>270</v>
      </c>
      <c r="AB94">
        <v>69</v>
      </c>
      <c r="AC94">
        <v>58</v>
      </c>
      <c r="AD94">
        <v>0</v>
      </c>
      <c r="AE94">
        <v>69</v>
      </c>
      <c r="AF94">
        <v>0</v>
      </c>
      <c r="AG94">
        <v>4</v>
      </c>
      <c r="AH94">
        <v>4688</v>
      </c>
    </row>
    <row r="95" spans="1:34" x14ac:dyDescent="0.35">
      <c r="A95">
        <f t="shared" si="2"/>
        <v>0</v>
      </c>
      <c r="B95">
        <f t="shared" si="3"/>
        <v>0</v>
      </c>
      <c r="C95" t="s">
        <v>1062</v>
      </c>
      <c r="D95">
        <v>877</v>
      </c>
      <c r="E95">
        <v>0</v>
      </c>
      <c r="F95">
        <v>0</v>
      </c>
      <c r="G95">
        <v>0</v>
      </c>
      <c r="H95">
        <v>325</v>
      </c>
      <c r="I95">
        <v>0</v>
      </c>
      <c r="J95">
        <v>0</v>
      </c>
      <c r="K95">
        <v>0</v>
      </c>
      <c r="L95">
        <v>47</v>
      </c>
      <c r="M95">
        <v>0</v>
      </c>
      <c r="N95">
        <v>0</v>
      </c>
      <c r="O95">
        <v>188</v>
      </c>
      <c r="P95">
        <v>1437</v>
      </c>
      <c r="R95">
        <v>785</v>
      </c>
      <c r="S95">
        <v>161</v>
      </c>
      <c r="T95">
        <v>0</v>
      </c>
      <c r="U95">
        <v>0</v>
      </c>
      <c r="V95">
        <v>203</v>
      </c>
      <c r="W95">
        <v>0</v>
      </c>
      <c r="X95">
        <v>45</v>
      </c>
      <c r="Y95">
        <v>147</v>
      </c>
      <c r="Z95">
        <v>0</v>
      </c>
      <c r="AA95">
        <v>159</v>
      </c>
      <c r="AB95">
        <v>49</v>
      </c>
      <c r="AC95">
        <v>0</v>
      </c>
      <c r="AD95">
        <v>0</v>
      </c>
      <c r="AE95">
        <v>13</v>
      </c>
      <c r="AF95">
        <v>7</v>
      </c>
      <c r="AG95">
        <v>41</v>
      </c>
      <c r="AH95">
        <v>1610</v>
      </c>
    </row>
    <row r="96" spans="1:34" x14ac:dyDescent="0.35">
      <c r="A96">
        <f t="shared" si="2"/>
        <v>0</v>
      </c>
      <c r="B96">
        <f t="shared" si="3"/>
        <v>0</v>
      </c>
      <c r="C96" t="s">
        <v>1061</v>
      </c>
      <c r="D96">
        <v>973</v>
      </c>
      <c r="E96">
        <v>0</v>
      </c>
      <c r="F96">
        <v>0</v>
      </c>
      <c r="G96">
        <v>0</v>
      </c>
      <c r="H96">
        <v>149</v>
      </c>
      <c r="I96">
        <v>0</v>
      </c>
      <c r="J96">
        <v>0</v>
      </c>
      <c r="K96">
        <v>0</v>
      </c>
      <c r="L96">
        <v>0</v>
      </c>
      <c r="M96">
        <v>77</v>
      </c>
      <c r="N96">
        <v>0</v>
      </c>
      <c r="O96">
        <v>11</v>
      </c>
      <c r="P96">
        <v>1210</v>
      </c>
      <c r="R96">
        <v>219</v>
      </c>
      <c r="S96">
        <v>190</v>
      </c>
      <c r="T96">
        <v>0</v>
      </c>
      <c r="U96">
        <v>0</v>
      </c>
      <c r="V96">
        <v>130</v>
      </c>
      <c r="W96">
        <v>0</v>
      </c>
      <c r="X96">
        <v>0</v>
      </c>
      <c r="Y96">
        <v>50</v>
      </c>
      <c r="Z96">
        <v>0</v>
      </c>
      <c r="AA96">
        <v>159</v>
      </c>
      <c r="AB96">
        <v>18</v>
      </c>
      <c r="AC96">
        <v>318</v>
      </c>
      <c r="AD96">
        <v>0</v>
      </c>
      <c r="AE96">
        <v>129</v>
      </c>
      <c r="AF96">
        <v>4</v>
      </c>
      <c r="AG96">
        <v>4</v>
      </c>
      <c r="AH96">
        <v>1221</v>
      </c>
    </row>
    <row r="97" spans="1:34" x14ac:dyDescent="0.35">
      <c r="A97">
        <f t="shared" si="2"/>
        <v>0</v>
      </c>
      <c r="B97">
        <f t="shared" si="3"/>
        <v>0</v>
      </c>
      <c r="C97" t="s">
        <v>1060</v>
      </c>
      <c r="D97">
        <v>4538</v>
      </c>
      <c r="E97">
        <v>0</v>
      </c>
      <c r="F97">
        <v>0</v>
      </c>
      <c r="G97">
        <v>0</v>
      </c>
      <c r="H97">
        <v>906</v>
      </c>
      <c r="I97">
        <v>723</v>
      </c>
      <c r="J97">
        <v>0</v>
      </c>
      <c r="K97">
        <v>0</v>
      </c>
      <c r="L97">
        <v>0</v>
      </c>
      <c r="M97">
        <v>204</v>
      </c>
      <c r="N97">
        <v>0</v>
      </c>
      <c r="O97">
        <v>663</v>
      </c>
      <c r="P97">
        <v>7034</v>
      </c>
      <c r="R97">
        <v>1678</v>
      </c>
      <c r="S97">
        <v>823</v>
      </c>
      <c r="T97">
        <v>0</v>
      </c>
      <c r="U97">
        <v>0</v>
      </c>
      <c r="V97">
        <v>536</v>
      </c>
      <c r="W97">
        <v>10</v>
      </c>
      <c r="X97">
        <v>0</v>
      </c>
      <c r="Y97">
        <v>595</v>
      </c>
      <c r="Z97">
        <v>641</v>
      </c>
      <c r="AA97">
        <v>437</v>
      </c>
      <c r="AB97">
        <v>277</v>
      </c>
      <c r="AC97">
        <v>1133</v>
      </c>
      <c r="AD97">
        <v>0</v>
      </c>
      <c r="AE97">
        <v>964</v>
      </c>
      <c r="AF97">
        <v>56</v>
      </c>
      <c r="AG97">
        <v>229</v>
      </c>
      <c r="AH97">
        <v>7379</v>
      </c>
    </row>
    <row r="98" spans="1:34" x14ac:dyDescent="0.35">
      <c r="A98">
        <f t="shared" si="2"/>
        <v>0</v>
      </c>
      <c r="B98">
        <f t="shared" si="3"/>
        <v>0</v>
      </c>
      <c r="C98" t="s">
        <v>1059</v>
      </c>
      <c r="D98">
        <v>7130</v>
      </c>
      <c r="E98">
        <v>0</v>
      </c>
      <c r="F98">
        <v>0</v>
      </c>
      <c r="G98">
        <v>0</v>
      </c>
      <c r="H98">
        <v>1202</v>
      </c>
      <c r="I98">
        <v>181</v>
      </c>
      <c r="J98">
        <v>1364</v>
      </c>
      <c r="K98">
        <v>0</v>
      </c>
      <c r="L98">
        <v>0</v>
      </c>
      <c r="M98">
        <v>94</v>
      </c>
      <c r="N98">
        <v>0</v>
      </c>
      <c r="O98">
        <v>1076</v>
      </c>
      <c r="P98">
        <v>11047</v>
      </c>
      <c r="R98">
        <v>3533</v>
      </c>
      <c r="S98">
        <v>1416</v>
      </c>
      <c r="T98">
        <v>776</v>
      </c>
      <c r="U98">
        <v>0</v>
      </c>
      <c r="V98">
        <v>790</v>
      </c>
      <c r="W98">
        <v>453</v>
      </c>
      <c r="X98">
        <v>0</v>
      </c>
      <c r="Y98">
        <v>189</v>
      </c>
      <c r="Z98">
        <v>98</v>
      </c>
      <c r="AA98">
        <v>584</v>
      </c>
      <c r="AB98">
        <v>167</v>
      </c>
      <c r="AC98">
        <v>1990</v>
      </c>
      <c r="AD98">
        <v>0</v>
      </c>
      <c r="AE98">
        <v>607</v>
      </c>
      <c r="AF98">
        <v>50</v>
      </c>
      <c r="AG98">
        <v>350</v>
      </c>
      <c r="AH98">
        <v>11003</v>
      </c>
    </row>
    <row r="99" spans="1:34" x14ac:dyDescent="0.35">
      <c r="A99">
        <f t="shared" si="2"/>
        <v>0</v>
      </c>
      <c r="B99">
        <f t="shared" si="3"/>
        <v>0</v>
      </c>
      <c r="C99" t="s">
        <v>1058</v>
      </c>
      <c r="D99">
        <v>10171</v>
      </c>
      <c r="E99">
        <v>0</v>
      </c>
      <c r="F99">
        <v>69</v>
      </c>
      <c r="G99">
        <v>7</v>
      </c>
      <c r="H99">
        <v>2752</v>
      </c>
      <c r="I99">
        <v>27</v>
      </c>
      <c r="J99">
        <v>2858</v>
      </c>
      <c r="K99">
        <v>0</v>
      </c>
      <c r="L99">
        <v>0</v>
      </c>
      <c r="M99">
        <v>27</v>
      </c>
      <c r="N99">
        <v>82</v>
      </c>
      <c r="O99">
        <v>179</v>
      </c>
      <c r="P99">
        <v>16172</v>
      </c>
      <c r="R99">
        <v>3898</v>
      </c>
      <c r="S99">
        <v>1020</v>
      </c>
      <c r="T99">
        <v>2645</v>
      </c>
      <c r="U99">
        <v>0</v>
      </c>
      <c r="V99">
        <v>652</v>
      </c>
      <c r="W99">
        <v>23</v>
      </c>
      <c r="X99">
        <v>0</v>
      </c>
      <c r="Y99">
        <v>537</v>
      </c>
      <c r="Z99">
        <v>390</v>
      </c>
      <c r="AA99">
        <v>848</v>
      </c>
      <c r="AB99">
        <v>535</v>
      </c>
      <c r="AC99">
        <v>2770</v>
      </c>
      <c r="AD99">
        <v>0</v>
      </c>
      <c r="AE99">
        <v>1853</v>
      </c>
      <c r="AF99">
        <v>312</v>
      </c>
      <c r="AG99">
        <v>766</v>
      </c>
      <c r="AH99">
        <v>16249</v>
      </c>
    </row>
    <row r="100" spans="1:34" x14ac:dyDescent="0.35">
      <c r="A100">
        <f t="shared" si="2"/>
        <v>0</v>
      </c>
      <c r="B100">
        <f t="shared" si="3"/>
        <v>0</v>
      </c>
      <c r="C100" t="s">
        <v>1057</v>
      </c>
      <c r="D100">
        <v>9576</v>
      </c>
      <c r="E100">
        <v>0</v>
      </c>
      <c r="F100">
        <v>0</v>
      </c>
      <c r="G100">
        <v>0</v>
      </c>
      <c r="H100">
        <v>1574</v>
      </c>
      <c r="I100">
        <v>2734</v>
      </c>
      <c r="J100">
        <v>0</v>
      </c>
      <c r="K100">
        <v>0</v>
      </c>
      <c r="L100">
        <v>0</v>
      </c>
      <c r="M100">
        <v>4</v>
      </c>
      <c r="N100">
        <v>14</v>
      </c>
      <c r="O100">
        <v>521</v>
      </c>
      <c r="P100">
        <v>14423</v>
      </c>
      <c r="R100">
        <v>3405</v>
      </c>
      <c r="S100">
        <v>915</v>
      </c>
      <c r="T100">
        <v>0</v>
      </c>
      <c r="U100">
        <v>0</v>
      </c>
      <c r="V100">
        <v>1012</v>
      </c>
      <c r="W100">
        <v>8</v>
      </c>
      <c r="X100">
        <v>0</v>
      </c>
      <c r="Y100">
        <v>658</v>
      </c>
      <c r="Z100">
        <v>421</v>
      </c>
      <c r="AA100">
        <v>1129</v>
      </c>
      <c r="AB100">
        <v>161</v>
      </c>
      <c r="AC100">
        <v>5432</v>
      </c>
      <c r="AD100">
        <v>119</v>
      </c>
      <c r="AE100">
        <v>1669</v>
      </c>
      <c r="AF100">
        <v>122</v>
      </c>
      <c r="AG100">
        <v>162</v>
      </c>
      <c r="AH100">
        <v>15213</v>
      </c>
    </row>
    <row r="101" spans="1:34" x14ac:dyDescent="0.35">
      <c r="A101">
        <f t="shared" si="2"/>
        <v>0</v>
      </c>
      <c r="B101">
        <f t="shared" si="3"/>
        <v>0</v>
      </c>
      <c r="C101" t="s">
        <v>1056</v>
      </c>
      <c r="D101">
        <v>6919</v>
      </c>
      <c r="E101">
        <v>0</v>
      </c>
      <c r="F101">
        <v>0</v>
      </c>
      <c r="G101">
        <v>0</v>
      </c>
      <c r="H101">
        <v>194</v>
      </c>
      <c r="I101">
        <v>549</v>
      </c>
      <c r="J101">
        <v>0</v>
      </c>
      <c r="K101">
        <v>0</v>
      </c>
      <c r="L101">
        <v>0</v>
      </c>
      <c r="M101">
        <v>26</v>
      </c>
      <c r="N101">
        <v>40</v>
      </c>
      <c r="O101">
        <v>69</v>
      </c>
      <c r="P101">
        <v>7797</v>
      </c>
      <c r="R101">
        <v>809</v>
      </c>
      <c r="S101">
        <v>0</v>
      </c>
      <c r="T101">
        <v>0</v>
      </c>
      <c r="U101">
        <v>0</v>
      </c>
      <c r="V101">
        <v>314</v>
      </c>
      <c r="W101">
        <v>0</v>
      </c>
      <c r="X101">
        <v>0</v>
      </c>
      <c r="Y101">
        <v>192</v>
      </c>
      <c r="Z101">
        <v>1176</v>
      </c>
      <c r="AA101">
        <v>280</v>
      </c>
      <c r="AB101">
        <v>73</v>
      </c>
      <c r="AC101">
        <v>534</v>
      </c>
      <c r="AD101">
        <v>0</v>
      </c>
      <c r="AE101">
        <v>252</v>
      </c>
      <c r="AF101">
        <v>4609</v>
      </c>
      <c r="AG101">
        <v>66</v>
      </c>
      <c r="AH101">
        <v>8305</v>
      </c>
    </row>
    <row r="102" spans="1:34" x14ac:dyDescent="0.35">
      <c r="A102">
        <f t="shared" si="2"/>
        <v>0</v>
      </c>
      <c r="B102">
        <f t="shared" si="3"/>
        <v>0</v>
      </c>
      <c r="C102" t="s">
        <v>1055</v>
      </c>
      <c r="D102">
        <v>1988</v>
      </c>
      <c r="E102">
        <v>0</v>
      </c>
      <c r="F102">
        <v>0</v>
      </c>
      <c r="G102">
        <v>0</v>
      </c>
      <c r="H102">
        <v>189</v>
      </c>
      <c r="I102">
        <v>126</v>
      </c>
      <c r="J102">
        <v>0</v>
      </c>
      <c r="K102">
        <v>0</v>
      </c>
      <c r="L102">
        <v>0</v>
      </c>
      <c r="M102">
        <v>35</v>
      </c>
      <c r="N102">
        <v>0</v>
      </c>
      <c r="O102">
        <v>191</v>
      </c>
      <c r="P102">
        <v>2529</v>
      </c>
      <c r="R102">
        <v>926</v>
      </c>
      <c r="S102">
        <v>0</v>
      </c>
      <c r="T102">
        <v>35</v>
      </c>
      <c r="U102">
        <v>0</v>
      </c>
      <c r="V102">
        <v>238</v>
      </c>
      <c r="W102">
        <v>0</v>
      </c>
      <c r="X102">
        <v>0</v>
      </c>
      <c r="Y102">
        <v>318</v>
      </c>
      <c r="Z102">
        <v>314</v>
      </c>
      <c r="AA102">
        <v>243</v>
      </c>
      <c r="AB102">
        <v>188</v>
      </c>
      <c r="AC102">
        <v>32</v>
      </c>
      <c r="AD102">
        <v>0</v>
      </c>
      <c r="AE102">
        <v>19</v>
      </c>
      <c r="AF102">
        <v>47</v>
      </c>
      <c r="AG102">
        <v>23</v>
      </c>
      <c r="AH102">
        <v>2383</v>
      </c>
    </row>
    <row r="103" spans="1:34" x14ac:dyDescent="0.35">
      <c r="A103">
        <f t="shared" si="2"/>
        <v>0</v>
      </c>
      <c r="B103">
        <f t="shared" si="3"/>
        <v>0</v>
      </c>
      <c r="C103" t="s">
        <v>1054</v>
      </c>
      <c r="D103">
        <v>3893</v>
      </c>
      <c r="E103">
        <v>0</v>
      </c>
      <c r="F103">
        <v>0</v>
      </c>
      <c r="G103">
        <v>0</v>
      </c>
      <c r="H103">
        <v>933</v>
      </c>
      <c r="I103">
        <v>64</v>
      </c>
      <c r="J103">
        <v>1230</v>
      </c>
      <c r="K103">
        <v>0</v>
      </c>
      <c r="L103">
        <v>414</v>
      </c>
      <c r="M103">
        <v>195</v>
      </c>
      <c r="N103">
        <v>4</v>
      </c>
      <c r="O103">
        <v>458</v>
      </c>
      <c r="P103">
        <v>7191</v>
      </c>
      <c r="R103">
        <v>2244</v>
      </c>
      <c r="S103">
        <v>1034</v>
      </c>
      <c r="T103">
        <v>691</v>
      </c>
      <c r="U103">
        <v>0</v>
      </c>
      <c r="V103">
        <v>517</v>
      </c>
      <c r="W103">
        <v>0</v>
      </c>
      <c r="X103">
        <v>167</v>
      </c>
      <c r="Y103">
        <v>269</v>
      </c>
      <c r="Z103">
        <v>0</v>
      </c>
      <c r="AA103">
        <v>439</v>
      </c>
      <c r="AB103">
        <v>74</v>
      </c>
      <c r="AC103">
        <v>1403</v>
      </c>
      <c r="AD103">
        <v>0</v>
      </c>
      <c r="AE103">
        <v>764</v>
      </c>
      <c r="AF103">
        <v>0</v>
      </c>
      <c r="AG103">
        <v>27</v>
      </c>
      <c r="AH103">
        <v>7629</v>
      </c>
    </row>
    <row r="104" spans="1:34" x14ac:dyDescent="0.35">
      <c r="A104">
        <f t="shared" si="2"/>
        <v>0</v>
      </c>
      <c r="B104">
        <f t="shared" si="3"/>
        <v>0</v>
      </c>
      <c r="C104" t="s">
        <v>1053</v>
      </c>
      <c r="D104">
        <v>2698</v>
      </c>
      <c r="E104">
        <v>0</v>
      </c>
      <c r="F104">
        <v>52</v>
      </c>
      <c r="G104">
        <v>0</v>
      </c>
      <c r="H104">
        <v>242</v>
      </c>
      <c r="I104">
        <v>106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38</v>
      </c>
      <c r="P104">
        <v>3136</v>
      </c>
      <c r="R104">
        <v>575</v>
      </c>
      <c r="S104">
        <v>260</v>
      </c>
      <c r="T104">
        <v>0</v>
      </c>
      <c r="U104">
        <v>0</v>
      </c>
      <c r="V104">
        <v>356</v>
      </c>
      <c r="W104">
        <v>0</v>
      </c>
      <c r="X104">
        <v>0</v>
      </c>
      <c r="Y104">
        <v>208</v>
      </c>
      <c r="Z104">
        <v>0</v>
      </c>
      <c r="AA104">
        <v>355</v>
      </c>
      <c r="AB104">
        <v>99</v>
      </c>
      <c r="AC104">
        <v>504</v>
      </c>
      <c r="AD104">
        <v>0</v>
      </c>
      <c r="AE104">
        <v>172</v>
      </c>
      <c r="AF104">
        <v>460</v>
      </c>
      <c r="AG104">
        <v>61</v>
      </c>
      <c r="AH104">
        <v>3050</v>
      </c>
    </row>
    <row r="105" spans="1:34" x14ac:dyDescent="0.35">
      <c r="A105">
        <f t="shared" si="2"/>
        <v>0</v>
      </c>
      <c r="B105">
        <f t="shared" si="3"/>
        <v>0</v>
      </c>
      <c r="C105" t="s">
        <v>1052</v>
      </c>
      <c r="D105">
        <v>3182</v>
      </c>
      <c r="E105">
        <v>0</v>
      </c>
      <c r="F105">
        <v>0</v>
      </c>
      <c r="G105">
        <v>0</v>
      </c>
      <c r="H105">
        <v>160</v>
      </c>
      <c r="I105">
        <v>0</v>
      </c>
      <c r="J105">
        <v>0</v>
      </c>
      <c r="K105">
        <v>0</v>
      </c>
      <c r="L105">
        <v>0</v>
      </c>
      <c r="M105">
        <v>8</v>
      </c>
      <c r="N105">
        <v>2</v>
      </c>
      <c r="O105">
        <v>9</v>
      </c>
      <c r="P105">
        <v>3361</v>
      </c>
      <c r="R105">
        <v>655</v>
      </c>
      <c r="S105">
        <v>90</v>
      </c>
      <c r="T105">
        <v>0</v>
      </c>
      <c r="U105">
        <v>0</v>
      </c>
      <c r="V105">
        <v>509</v>
      </c>
      <c r="W105">
        <v>0</v>
      </c>
      <c r="X105">
        <v>0</v>
      </c>
      <c r="Y105">
        <v>632</v>
      </c>
      <c r="Z105">
        <v>0</v>
      </c>
      <c r="AA105">
        <v>387</v>
      </c>
      <c r="AB105">
        <v>111</v>
      </c>
      <c r="AC105">
        <v>0</v>
      </c>
      <c r="AD105">
        <v>0</v>
      </c>
      <c r="AE105">
        <v>0</v>
      </c>
      <c r="AF105">
        <v>504</v>
      </c>
      <c r="AG105">
        <v>71</v>
      </c>
      <c r="AH105">
        <v>2959</v>
      </c>
    </row>
    <row r="106" spans="1:34" x14ac:dyDescent="0.35">
      <c r="A106">
        <f t="shared" si="2"/>
        <v>0</v>
      </c>
      <c r="B106">
        <f t="shared" si="3"/>
        <v>0</v>
      </c>
      <c r="C106" t="s">
        <v>1051</v>
      </c>
      <c r="D106">
        <v>951</v>
      </c>
      <c r="E106">
        <v>0</v>
      </c>
      <c r="F106">
        <v>0</v>
      </c>
      <c r="G106">
        <v>0</v>
      </c>
      <c r="H106">
        <v>93</v>
      </c>
      <c r="I106">
        <v>1</v>
      </c>
      <c r="J106">
        <v>0</v>
      </c>
      <c r="K106">
        <v>0</v>
      </c>
      <c r="L106">
        <v>0</v>
      </c>
      <c r="M106">
        <v>44</v>
      </c>
      <c r="N106">
        <v>0</v>
      </c>
      <c r="O106">
        <v>3</v>
      </c>
      <c r="P106">
        <v>1092</v>
      </c>
      <c r="R106">
        <v>364</v>
      </c>
      <c r="S106">
        <v>68</v>
      </c>
      <c r="T106">
        <v>0</v>
      </c>
      <c r="U106">
        <v>0</v>
      </c>
      <c r="V106">
        <v>198</v>
      </c>
      <c r="W106">
        <v>0</v>
      </c>
      <c r="X106">
        <v>0</v>
      </c>
      <c r="Y106">
        <v>55</v>
      </c>
      <c r="Z106">
        <v>0</v>
      </c>
      <c r="AA106">
        <v>178</v>
      </c>
      <c r="AB106">
        <v>34</v>
      </c>
      <c r="AC106">
        <v>155</v>
      </c>
      <c r="AD106">
        <v>0</v>
      </c>
      <c r="AE106">
        <v>48</v>
      </c>
      <c r="AF106">
        <v>7</v>
      </c>
      <c r="AG106">
        <v>23</v>
      </c>
      <c r="AH106">
        <v>1130</v>
      </c>
    </row>
    <row r="107" spans="1:34" x14ac:dyDescent="0.35">
      <c r="A107">
        <f t="shared" si="2"/>
        <v>0</v>
      </c>
      <c r="B107">
        <f t="shared" si="3"/>
        <v>0</v>
      </c>
      <c r="C107" t="s">
        <v>1050</v>
      </c>
      <c r="D107">
        <v>2218</v>
      </c>
      <c r="E107">
        <v>0</v>
      </c>
      <c r="F107">
        <v>0</v>
      </c>
      <c r="G107">
        <v>0</v>
      </c>
      <c r="H107">
        <v>895</v>
      </c>
      <c r="I107">
        <v>184</v>
      </c>
      <c r="J107">
        <v>543</v>
      </c>
      <c r="K107">
        <v>0</v>
      </c>
      <c r="L107">
        <v>0</v>
      </c>
      <c r="M107">
        <v>0</v>
      </c>
      <c r="N107">
        <v>0</v>
      </c>
      <c r="O107">
        <v>181</v>
      </c>
      <c r="P107">
        <v>4021</v>
      </c>
      <c r="R107">
        <v>1410</v>
      </c>
      <c r="S107">
        <v>241</v>
      </c>
      <c r="T107">
        <v>398</v>
      </c>
      <c r="U107">
        <v>0</v>
      </c>
      <c r="V107">
        <v>173</v>
      </c>
      <c r="W107">
        <v>53</v>
      </c>
      <c r="X107">
        <v>0</v>
      </c>
      <c r="Y107">
        <v>20</v>
      </c>
      <c r="Z107">
        <v>0</v>
      </c>
      <c r="AA107">
        <v>250</v>
      </c>
      <c r="AB107">
        <v>81</v>
      </c>
      <c r="AC107">
        <v>543</v>
      </c>
      <c r="AD107">
        <v>0</v>
      </c>
      <c r="AE107">
        <v>537</v>
      </c>
      <c r="AF107">
        <v>0</v>
      </c>
      <c r="AG107">
        <v>0</v>
      </c>
      <c r="AH107">
        <v>3706</v>
      </c>
    </row>
    <row r="108" spans="1:34" x14ac:dyDescent="0.35">
      <c r="A108">
        <f t="shared" si="2"/>
        <v>0</v>
      </c>
      <c r="B108">
        <f t="shared" si="3"/>
        <v>0</v>
      </c>
      <c r="C108" t="s">
        <v>1049</v>
      </c>
      <c r="D108">
        <v>2570</v>
      </c>
      <c r="E108">
        <v>0</v>
      </c>
      <c r="F108">
        <v>0</v>
      </c>
      <c r="G108">
        <v>0</v>
      </c>
      <c r="H108">
        <v>518</v>
      </c>
      <c r="I108">
        <v>0</v>
      </c>
      <c r="J108">
        <v>0</v>
      </c>
      <c r="K108">
        <v>0</v>
      </c>
      <c r="L108">
        <v>21</v>
      </c>
      <c r="M108">
        <v>0</v>
      </c>
      <c r="N108">
        <v>0</v>
      </c>
      <c r="O108">
        <v>344</v>
      </c>
      <c r="P108">
        <v>3453</v>
      </c>
      <c r="R108">
        <v>1515</v>
      </c>
      <c r="S108">
        <v>290</v>
      </c>
      <c r="T108">
        <v>0</v>
      </c>
      <c r="U108">
        <v>0</v>
      </c>
      <c r="V108">
        <v>195</v>
      </c>
      <c r="W108">
        <v>0</v>
      </c>
      <c r="X108">
        <v>27</v>
      </c>
      <c r="Y108">
        <v>215</v>
      </c>
      <c r="Z108">
        <v>0</v>
      </c>
      <c r="AA108">
        <v>212</v>
      </c>
      <c r="AB108">
        <v>29</v>
      </c>
      <c r="AC108">
        <v>267</v>
      </c>
      <c r="AD108">
        <v>0</v>
      </c>
      <c r="AE108">
        <v>257</v>
      </c>
      <c r="AF108">
        <v>44</v>
      </c>
      <c r="AG108">
        <v>139</v>
      </c>
      <c r="AH108">
        <v>3190</v>
      </c>
    </row>
    <row r="109" spans="1:34" x14ac:dyDescent="0.35">
      <c r="A109">
        <f t="shared" si="2"/>
        <v>0</v>
      </c>
      <c r="B109">
        <f t="shared" si="3"/>
        <v>0</v>
      </c>
      <c r="C109" t="s">
        <v>1048</v>
      </c>
      <c r="D109">
        <v>4271</v>
      </c>
      <c r="E109">
        <v>0</v>
      </c>
      <c r="F109">
        <v>0</v>
      </c>
      <c r="G109">
        <v>0</v>
      </c>
      <c r="H109">
        <v>320</v>
      </c>
      <c r="I109">
        <v>14</v>
      </c>
      <c r="J109">
        <v>1308</v>
      </c>
      <c r="K109">
        <v>0</v>
      </c>
      <c r="L109">
        <v>0</v>
      </c>
      <c r="M109">
        <v>10</v>
      </c>
      <c r="N109">
        <v>45</v>
      </c>
      <c r="O109">
        <v>281</v>
      </c>
      <c r="P109">
        <v>6249</v>
      </c>
      <c r="R109">
        <v>1246</v>
      </c>
      <c r="S109">
        <v>1382</v>
      </c>
      <c r="T109">
        <v>709</v>
      </c>
      <c r="U109">
        <v>0</v>
      </c>
      <c r="V109">
        <v>407</v>
      </c>
      <c r="W109">
        <v>0</v>
      </c>
      <c r="X109">
        <v>0</v>
      </c>
      <c r="Y109">
        <v>288</v>
      </c>
      <c r="Z109">
        <v>0</v>
      </c>
      <c r="AA109">
        <v>411</v>
      </c>
      <c r="AB109">
        <v>248</v>
      </c>
      <c r="AC109">
        <v>1436</v>
      </c>
      <c r="AD109">
        <v>0</v>
      </c>
      <c r="AE109">
        <v>323</v>
      </c>
      <c r="AF109">
        <v>477</v>
      </c>
      <c r="AG109">
        <v>146</v>
      </c>
      <c r="AH109">
        <v>7073</v>
      </c>
    </row>
    <row r="110" spans="1:34" x14ac:dyDescent="0.35">
      <c r="A110">
        <f t="shared" si="2"/>
        <v>0</v>
      </c>
      <c r="B110">
        <f t="shared" si="3"/>
        <v>0</v>
      </c>
      <c r="C110" t="s">
        <v>1047</v>
      </c>
      <c r="D110">
        <v>21961</v>
      </c>
      <c r="E110">
        <v>0</v>
      </c>
      <c r="F110">
        <v>0</v>
      </c>
      <c r="G110">
        <v>0</v>
      </c>
      <c r="H110">
        <v>2363</v>
      </c>
      <c r="I110">
        <v>2116</v>
      </c>
      <c r="J110">
        <v>7284</v>
      </c>
      <c r="K110">
        <v>0</v>
      </c>
      <c r="L110">
        <v>0</v>
      </c>
      <c r="M110">
        <v>17</v>
      </c>
      <c r="N110">
        <v>0</v>
      </c>
      <c r="O110">
        <v>9274</v>
      </c>
      <c r="P110">
        <v>43015</v>
      </c>
      <c r="R110">
        <v>6474</v>
      </c>
      <c r="S110">
        <v>4554</v>
      </c>
      <c r="T110">
        <v>3088</v>
      </c>
      <c r="U110">
        <v>0</v>
      </c>
      <c r="V110">
        <v>3635</v>
      </c>
      <c r="W110">
        <v>0</v>
      </c>
      <c r="X110">
        <v>0</v>
      </c>
      <c r="Y110">
        <v>11681</v>
      </c>
      <c r="Z110">
        <v>3303</v>
      </c>
      <c r="AA110">
        <v>1374</v>
      </c>
      <c r="AB110">
        <v>802</v>
      </c>
      <c r="AC110">
        <v>5009</v>
      </c>
      <c r="AD110">
        <v>0</v>
      </c>
      <c r="AE110">
        <v>3322</v>
      </c>
      <c r="AF110">
        <v>1656</v>
      </c>
      <c r="AG110">
        <v>386</v>
      </c>
      <c r="AH110">
        <v>45284</v>
      </c>
    </row>
    <row r="111" spans="1:34" x14ac:dyDescent="0.35">
      <c r="A111">
        <f t="shared" si="2"/>
        <v>0</v>
      </c>
      <c r="B111">
        <f t="shared" si="3"/>
        <v>0</v>
      </c>
      <c r="C111" t="s">
        <v>1046</v>
      </c>
      <c r="D111">
        <v>1897</v>
      </c>
      <c r="E111">
        <v>0</v>
      </c>
      <c r="F111">
        <v>0</v>
      </c>
      <c r="G111">
        <v>0</v>
      </c>
      <c r="H111">
        <v>840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128</v>
      </c>
      <c r="P111">
        <v>2865</v>
      </c>
      <c r="R111">
        <v>1790</v>
      </c>
      <c r="S111">
        <v>21</v>
      </c>
      <c r="T111">
        <v>14</v>
      </c>
      <c r="U111">
        <v>0</v>
      </c>
      <c r="V111">
        <v>188</v>
      </c>
      <c r="W111">
        <v>0</v>
      </c>
      <c r="X111">
        <v>0</v>
      </c>
      <c r="Y111">
        <v>196</v>
      </c>
      <c r="Z111">
        <v>0</v>
      </c>
      <c r="AA111">
        <v>305</v>
      </c>
      <c r="AB111">
        <v>68</v>
      </c>
      <c r="AC111">
        <v>0</v>
      </c>
      <c r="AD111">
        <v>0</v>
      </c>
      <c r="AE111">
        <v>0</v>
      </c>
      <c r="AF111">
        <v>0</v>
      </c>
      <c r="AG111">
        <v>300</v>
      </c>
      <c r="AH111">
        <v>2882</v>
      </c>
    </row>
    <row r="112" spans="1:34" x14ac:dyDescent="0.35">
      <c r="A112">
        <f t="shared" si="2"/>
        <v>0</v>
      </c>
      <c r="B112">
        <f t="shared" si="3"/>
        <v>0</v>
      </c>
      <c r="C112" t="s">
        <v>1045</v>
      </c>
      <c r="D112">
        <v>1431</v>
      </c>
      <c r="E112">
        <v>0</v>
      </c>
      <c r="F112">
        <v>0</v>
      </c>
      <c r="G112">
        <v>0</v>
      </c>
      <c r="H112">
        <v>573</v>
      </c>
      <c r="I112">
        <v>0</v>
      </c>
      <c r="J112">
        <v>0</v>
      </c>
      <c r="K112">
        <v>0</v>
      </c>
      <c r="L112">
        <v>48</v>
      </c>
      <c r="M112">
        <v>20</v>
      </c>
      <c r="N112">
        <v>0</v>
      </c>
      <c r="O112">
        <v>9</v>
      </c>
      <c r="P112">
        <v>2081</v>
      </c>
      <c r="R112">
        <v>1207</v>
      </c>
      <c r="S112">
        <v>24</v>
      </c>
      <c r="T112">
        <v>0</v>
      </c>
      <c r="U112">
        <v>0</v>
      </c>
      <c r="V112">
        <v>94</v>
      </c>
      <c r="W112">
        <v>0</v>
      </c>
      <c r="X112">
        <v>38</v>
      </c>
      <c r="Y112">
        <v>208</v>
      </c>
      <c r="Z112">
        <v>0</v>
      </c>
      <c r="AA112">
        <v>287</v>
      </c>
      <c r="AB112">
        <v>43</v>
      </c>
      <c r="AC112">
        <v>100</v>
      </c>
      <c r="AD112">
        <v>0</v>
      </c>
      <c r="AE112">
        <v>25</v>
      </c>
      <c r="AF112">
        <v>0</v>
      </c>
      <c r="AG112">
        <v>12</v>
      </c>
      <c r="AH112">
        <v>2038</v>
      </c>
    </row>
    <row r="113" spans="1:34" x14ac:dyDescent="0.35">
      <c r="A113">
        <f t="shared" si="2"/>
        <v>0</v>
      </c>
      <c r="B113">
        <f t="shared" si="3"/>
        <v>0</v>
      </c>
      <c r="C113" t="s">
        <v>1044</v>
      </c>
      <c r="D113">
        <v>33007</v>
      </c>
      <c r="E113">
        <v>0</v>
      </c>
      <c r="F113">
        <v>0</v>
      </c>
      <c r="G113">
        <v>0</v>
      </c>
      <c r="H113">
        <v>1192</v>
      </c>
      <c r="I113">
        <v>1800</v>
      </c>
      <c r="J113">
        <v>0</v>
      </c>
      <c r="K113">
        <v>0</v>
      </c>
      <c r="L113">
        <v>0</v>
      </c>
      <c r="M113">
        <v>12</v>
      </c>
      <c r="N113">
        <v>43</v>
      </c>
      <c r="O113">
        <v>2808</v>
      </c>
      <c r="P113">
        <v>38862</v>
      </c>
      <c r="R113">
        <v>4437</v>
      </c>
      <c r="S113">
        <v>2107</v>
      </c>
      <c r="T113">
        <v>0</v>
      </c>
      <c r="U113">
        <v>0</v>
      </c>
      <c r="V113">
        <v>2387</v>
      </c>
      <c r="W113">
        <v>207</v>
      </c>
      <c r="X113">
        <v>0</v>
      </c>
      <c r="Y113">
        <v>5017</v>
      </c>
      <c r="Z113">
        <v>1727</v>
      </c>
      <c r="AA113">
        <v>2913</v>
      </c>
      <c r="AB113">
        <v>777</v>
      </c>
      <c r="AC113">
        <v>8797</v>
      </c>
      <c r="AD113">
        <v>0</v>
      </c>
      <c r="AE113">
        <v>6701</v>
      </c>
      <c r="AF113">
        <v>74</v>
      </c>
      <c r="AG113">
        <v>4389</v>
      </c>
      <c r="AH113">
        <v>39533</v>
      </c>
    </row>
    <row r="114" spans="1:34" x14ac:dyDescent="0.35">
      <c r="A114">
        <f t="shared" si="2"/>
        <v>0</v>
      </c>
      <c r="B114">
        <f t="shared" si="3"/>
        <v>0</v>
      </c>
      <c r="C114" t="s">
        <v>1043</v>
      </c>
      <c r="D114">
        <v>13303</v>
      </c>
      <c r="E114">
        <v>0</v>
      </c>
      <c r="F114">
        <v>0</v>
      </c>
      <c r="G114">
        <v>0</v>
      </c>
      <c r="H114">
        <v>4267</v>
      </c>
      <c r="I114">
        <v>332</v>
      </c>
      <c r="J114">
        <v>0</v>
      </c>
      <c r="K114">
        <v>0</v>
      </c>
      <c r="L114">
        <v>2041</v>
      </c>
      <c r="M114">
        <v>0</v>
      </c>
      <c r="N114">
        <v>0</v>
      </c>
      <c r="O114">
        <v>2360</v>
      </c>
      <c r="P114">
        <v>22303</v>
      </c>
      <c r="R114">
        <v>4688</v>
      </c>
      <c r="S114">
        <v>2248</v>
      </c>
      <c r="T114">
        <v>0</v>
      </c>
      <c r="U114">
        <v>0</v>
      </c>
      <c r="V114">
        <v>887</v>
      </c>
      <c r="W114">
        <v>684</v>
      </c>
      <c r="X114">
        <v>838</v>
      </c>
      <c r="Y114">
        <v>2703</v>
      </c>
      <c r="Z114">
        <v>460</v>
      </c>
      <c r="AA114">
        <v>1188</v>
      </c>
      <c r="AB114">
        <v>522</v>
      </c>
      <c r="AC114">
        <v>4593</v>
      </c>
      <c r="AD114">
        <v>0</v>
      </c>
      <c r="AE114">
        <v>2338</v>
      </c>
      <c r="AF114">
        <v>0</v>
      </c>
      <c r="AG114">
        <v>959</v>
      </c>
      <c r="AH114">
        <v>22108</v>
      </c>
    </row>
    <row r="115" spans="1:34" x14ac:dyDescent="0.35">
      <c r="A115">
        <f t="shared" si="2"/>
        <v>0</v>
      </c>
      <c r="B115">
        <f t="shared" si="3"/>
        <v>0</v>
      </c>
      <c r="C115" t="s">
        <v>1042</v>
      </c>
      <c r="D115">
        <v>29590</v>
      </c>
      <c r="E115">
        <v>0</v>
      </c>
      <c r="F115">
        <v>0</v>
      </c>
      <c r="G115">
        <v>0</v>
      </c>
      <c r="H115">
        <v>3917</v>
      </c>
      <c r="I115">
        <v>6795</v>
      </c>
      <c r="J115">
        <v>0</v>
      </c>
      <c r="K115">
        <v>0</v>
      </c>
      <c r="L115">
        <v>0</v>
      </c>
      <c r="M115">
        <v>248</v>
      </c>
      <c r="N115">
        <v>34</v>
      </c>
      <c r="O115">
        <v>837</v>
      </c>
      <c r="P115">
        <v>41421</v>
      </c>
      <c r="R115">
        <v>9583</v>
      </c>
      <c r="S115">
        <v>5559</v>
      </c>
      <c r="T115">
        <v>0</v>
      </c>
      <c r="U115">
        <v>0</v>
      </c>
      <c r="V115">
        <v>1888</v>
      </c>
      <c r="W115">
        <v>168</v>
      </c>
      <c r="X115">
        <v>0</v>
      </c>
      <c r="Y115">
        <v>4486</v>
      </c>
      <c r="Z115">
        <v>7536</v>
      </c>
      <c r="AA115">
        <v>2321</v>
      </c>
      <c r="AB115">
        <v>873</v>
      </c>
      <c r="AC115">
        <v>4501</v>
      </c>
      <c r="AD115">
        <v>0</v>
      </c>
      <c r="AE115">
        <v>3555</v>
      </c>
      <c r="AF115">
        <v>126</v>
      </c>
      <c r="AG115">
        <v>499</v>
      </c>
      <c r="AH115">
        <v>41095</v>
      </c>
    </row>
    <row r="116" spans="1:34" x14ac:dyDescent="0.35">
      <c r="A116">
        <f t="shared" si="2"/>
        <v>0</v>
      </c>
      <c r="B116">
        <f t="shared" si="3"/>
        <v>0</v>
      </c>
      <c r="C116" t="s">
        <v>1041</v>
      </c>
      <c r="D116">
        <v>50910</v>
      </c>
      <c r="E116">
        <v>0</v>
      </c>
      <c r="F116">
        <v>0</v>
      </c>
      <c r="G116">
        <v>0</v>
      </c>
      <c r="H116">
        <v>3974</v>
      </c>
      <c r="I116">
        <v>1023</v>
      </c>
      <c r="J116">
        <v>0</v>
      </c>
      <c r="K116">
        <v>0</v>
      </c>
      <c r="L116">
        <v>0</v>
      </c>
      <c r="M116">
        <v>522</v>
      </c>
      <c r="N116">
        <v>271</v>
      </c>
      <c r="O116">
        <v>12702</v>
      </c>
      <c r="P116">
        <v>69402</v>
      </c>
      <c r="R116">
        <v>13126</v>
      </c>
      <c r="S116">
        <v>4869</v>
      </c>
      <c r="T116">
        <v>0</v>
      </c>
      <c r="U116">
        <v>0</v>
      </c>
      <c r="V116">
        <v>3108</v>
      </c>
      <c r="W116">
        <v>1680</v>
      </c>
      <c r="X116">
        <v>0</v>
      </c>
      <c r="Y116">
        <v>16930</v>
      </c>
      <c r="Z116">
        <v>6020</v>
      </c>
      <c r="AA116">
        <v>3413</v>
      </c>
      <c r="AB116">
        <v>1101</v>
      </c>
      <c r="AC116">
        <v>5690</v>
      </c>
      <c r="AD116">
        <v>0</v>
      </c>
      <c r="AE116">
        <v>8097</v>
      </c>
      <c r="AF116">
        <v>49</v>
      </c>
      <c r="AG116">
        <v>1800</v>
      </c>
      <c r="AH116">
        <v>65883</v>
      </c>
    </row>
    <row r="117" spans="1:34" x14ac:dyDescent="0.35">
      <c r="A117">
        <f t="shared" si="2"/>
        <v>0</v>
      </c>
      <c r="B117">
        <f t="shared" si="3"/>
        <v>0</v>
      </c>
      <c r="C117" t="s">
        <v>1040</v>
      </c>
      <c r="D117">
        <v>28843</v>
      </c>
      <c r="E117">
        <v>0</v>
      </c>
      <c r="F117">
        <v>0</v>
      </c>
      <c r="G117">
        <v>0</v>
      </c>
      <c r="H117">
        <v>3949</v>
      </c>
      <c r="I117">
        <v>12289</v>
      </c>
      <c r="J117">
        <v>0</v>
      </c>
      <c r="K117">
        <v>0</v>
      </c>
      <c r="L117">
        <v>0</v>
      </c>
      <c r="M117">
        <v>1529</v>
      </c>
      <c r="N117">
        <v>2162</v>
      </c>
      <c r="O117">
        <v>5294</v>
      </c>
      <c r="P117">
        <v>54066</v>
      </c>
      <c r="R117">
        <v>10788</v>
      </c>
      <c r="S117">
        <v>7296</v>
      </c>
      <c r="T117">
        <v>0</v>
      </c>
      <c r="U117">
        <v>0</v>
      </c>
      <c r="V117">
        <v>1972</v>
      </c>
      <c r="W117">
        <v>68</v>
      </c>
      <c r="X117">
        <v>0</v>
      </c>
      <c r="Y117">
        <v>5594</v>
      </c>
      <c r="Z117">
        <v>10719</v>
      </c>
      <c r="AA117">
        <v>3602</v>
      </c>
      <c r="AB117">
        <v>1495</v>
      </c>
      <c r="AC117">
        <v>12357</v>
      </c>
      <c r="AD117">
        <v>0</v>
      </c>
      <c r="AE117">
        <v>4269</v>
      </c>
      <c r="AF117">
        <v>777</v>
      </c>
      <c r="AG117">
        <v>1769</v>
      </c>
      <c r="AH117">
        <v>60706</v>
      </c>
    </row>
    <row r="118" spans="1:34" x14ac:dyDescent="0.35">
      <c r="A118">
        <f t="shared" si="2"/>
        <v>0</v>
      </c>
      <c r="B118">
        <f t="shared" si="3"/>
        <v>0</v>
      </c>
      <c r="C118" t="s">
        <v>1039</v>
      </c>
      <c r="D118">
        <v>29747</v>
      </c>
      <c r="E118">
        <v>0</v>
      </c>
      <c r="F118">
        <v>0</v>
      </c>
      <c r="G118">
        <v>0</v>
      </c>
      <c r="H118">
        <v>4541</v>
      </c>
      <c r="I118">
        <v>3238</v>
      </c>
      <c r="J118">
        <v>8124</v>
      </c>
      <c r="K118">
        <v>0</v>
      </c>
      <c r="L118">
        <v>0</v>
      </c>
      <c r="M118">
        <v>233</v>
      </c>
      <c r="N118">
        <v>1291</v>
      </c>
      <c r="O118">
        <v>4656</v>
      </c>
      <c r="P118">
        <v>51830</v>
      </c>
      <c r="R118">
        <v>10237</v>
      </c>
      <c r="S118">
        <v>2705</v>
      </c>
      <c r="T118">
        <v>4183</v>
      </c>
      <c r="U118">
        <v>0</v>
      </c>
      <c r="V118">
        <v>2904</v>
      </c>
      <c r="W118">
        <v>6232</v>
      </c>
      <c r="X118">
        <v>0</v>
      </c>
      <c r="Y118">
        <v>3551</v>
      </c>
      <c r="Z118">
        <v>9065</v>
      </c>
      <c r="AA118">
        <v>2715</v>
      </c>
      <c r="AB118">
        <v>1104</v>
      </c>
      <c r="AC118">
        <v>6818</v>
      </c>
      <c r="AD118">
        <v>0</v>
      </c>
      <c r="AE118">
        <v>4262</v>
      </c>
      <c r="AF118">
        <v>0</v>
      </c>
      <c r="AG118">
        <v>332</v>
      </c>
      <c r="AH118">
        <v>54108</v>
      </c>
    </row>
    <row r="119" spans="1:34" x14ac:dyDescent="0.35">
      <c r="A119">
        <f t="shared" si="2"/>
        <v>0</v>
      </c>
      <c r="B119">
        <f t="shared" si="3"/>
        <v>0</v>
      </c>
      <c r="C119" t="s">
        <v>1038</v>
      </c>
      <c r="D119">
        <v>24728</v>
      </c>
      <c r="E119">
        <v>0</v>
      </c>
      <c r="F119">
        <v>0</v>
      </c>
      <c r="G119">
        <v>0</v>
      </c>
      <c r="H119">
        <v>7478</v>
      </c>
      <c r="I119">
        <v>1965</v>
      </c>
      <c r="J119">
        <v>0</v>
      </c>
      <c r="K119">
        <v>0</v>
      </c>
      <c r="L119">
        <v>0</v>
      </c>
      <c r="M119">
        <v>145</v>
      </c>
      <c r="N119">
        <v>197</v>
      </c>
      <c r="O119">
        <v>1838</v>
      </c>
      <c r="P119">
        <v>36351</v>
      </c>
      <c r="R119">
        <v>9774</v>
      </c>
      <c r="S119">
        <v>5153</v>
      </c>
      <c r="T119">
        <v>0</v>
      </c>
      <c r="U119">
        <v>0</v>
      </c>
      <c r="V119">
        <v>1881</v>
      </c>
      <c r="W119">
        <v>474</v>
      </c>
      <c r="X119">
        <v>0</v>
      </c>
      <c r="Y119">
        <v>1858</v>
      </c>
      <c r="Z119">
        <v>1415</v>
      </c>
      <c r="AA119">
        <v>2161</v>
      </c>
      <c r="AB119">
        <v>1025</v>
      </c>
      <c r="AC119">
        <v>5118</v>
      </c>
      <c r="AD119">
        <v>0</v>
      </c>
      <c r="AE119">
        <v>3490</v>
      </c>
      <c r="AF119">
        <v>139</v>
      </c>
      <c r="AG119">
        <v>1274</v>
      </c>
      <c r="AH119">
        <v>33762</v>
      </c>
    </row>
    <row r="120" spans="1:34" x14ac:dyDescent="0.35">
      <c r="A120">
        <f t="shared" si="2"/>
        <v>0</v>
      </c>
      <c r="B120">
        <f t="shared" si="3"/>
        <v>0</v>
      </c>
      <c r="C120" t="s">
        <v>1037</v>
      </c>
      <c r="D120">
        <v>9551</v>
      </c>
      <c r="E120">
        <v>0</v>
      </c>
      <c r="F120">
        <v>0</v>
      </c>
      <c r="G120">
        <v>0</v>
      </c>
      <c r="H120">
        <v>373</v>
      </c>
      <c r="I120">
        <v>103</v>
      </c>
      <c r="J120">
        <v>0</v>
      </c>
      <c r="K120">
        <v>0</v>
      </c>
      <c r="L120">
        <v>0</v>
      </c>
      <c r="M120">
        <v>12</v>
      </c>
      <c r="N120">
        <v>793</v>
      </c>
      <c r="O120">
        <v>261</v>
      </c>
      <c r="P120">
        <v>11093</v>
      </c>
      <c r="R120">
        <v>2461</v>
      </c>
      <c r="S120">
        <v>2356</v>
      </c>
      <c r="T120">
        <v>0</v>
      </c>
      <c r="U120">
        <v>0</v>
      </c>
      <c r="V120">
        <v>767</v>
      </c>
      <c r="W120">
        <v>0</v>
      </c>
      <c r="X120">
        <v>0</v>
      </c>
      <c r="Y120">
        <v>608</v>
      </c>
      <c r="Z120">
        <v>50</v>
      </c>
      <c r="AA120">
        <v>1157</v>
      </c>
      <c r="AB120">
        <v>173</v>
      </c>
      <c r="AC120">
        <v>2276</v>
      </c>
      <c r="AD120">
        <v>0</v>
      </c>
      <c r="AE120">
        <v>1411</v>
      </c>
      <c r="AF120">
        <v>384</v>
      </c>
      <c r="AG120">
        <v>176</v>
      </c>
      <c r="AH120">
        <v>11819</v>
      </c>
    </row>
    <row r="121" spans="1:34" x14ac:dyDescent="0.35">
      <c r="A121">
        <f t="shared" si="2"/>
        <v>0</v>
      </c>
      <c r="B121">
        <f t="shared" si="3"/>
        <v>0</v>
      </c>
      <c r="C121" t="s">
        <v>1036</v>
      </c>
      <c r="D121">
        <v>531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28</v>
      </c>
      <c r="P121">
        <v>559</v>
      </c>
      <c r="R121">
        <v>327</v>
      </c>
      <c r="S121">
        <v>44</v>
      </c>
      <c r="T121">
        <v>0</v>
      </c>
      <c r="U121">
        <v>0</v>
      </c>
      <c r="V121">
        <v>0</v>
      </c>
      <c r="W121">
        <v>4</v>
      </c>
      <c r="X121">
        <v>0</v>
      </c>
      <c r="Y121">
        <v>0</v>
      </c>
      <c r="Z121">
        <v>0</v>
      </c>
      <c r="AA121">
        <v>148</v>
      </c>
      <c r="AB121">
        <v>52</v>
      </c>
      <c r="AC121">
        <v>0</v>
      </c>
      <c r="AD121">
        <v>0</v>
      </c>
      <c r="AE121">
        <v>0</v>
      </c>
      <c r="AF121">
        <v>13</v>
      </c>
      <c r="AG121">
        <v>0</v>
      </c>
      <c r="AH121">
        <v>588</v>
      </c>
    </row>
    <row r="122" spans="1:34" x14ac:dyDescent="0.35">
      <c r="A122">
        <f t="shared" si="2"/>
        <v>0</v>
      </c>
      <c r="B122">
        <f t="shared" si="3"/>
        <v>0</v>
      </c>
      <c r="C122" t="s">
        <v>1035</v>
      </c>
      <c r="D122">
        <v>12312</v>
      </c>
      <c r="E122">
        <v>0</v>
      </c>
      <c r="F122">
        <v>0</v>
      </c>
      <c r="G122">
        <v>1</v>
      </c>
      <c r="H122">
        <v>1048</v>
      </c>
      <c r="I122">
        <v>3249</v>
      </c>
      <c r="J122">
        <v>0</v>
      </c>
      <c r="K122">
        <v>0</v>
      </c>
      <c r="L122">
        <v>0</v>
      </c>
      <c r="M122">
        <v>314</v>
      </c>
      <c r="N122">
        <v>0</v>
      </c>
      <c r="O122">
        <v>129</v>
      </c>
      <c r="P122">
        <v>17053</v>
      </c>
      <c r="R122">
        <v>4942</v>
      </c>
      <c r="S122">
        <v>1010</v>
      </c>
      <c r="T122">
        <v>0</v>
      </c>
      <c r="U122">
        <v>0</v>
      </c>
      <c r="V122">
        <v>1097</v>
      </c>
      <c r="W122">
        <v>0</v>
      </c>
      <c r="X122">
        <v>0</v>
      </c>
      <c r="Y122">
        <v>921</v>
      </c>
      <c r="Z122">
        <v>358</v>
      </c>
      <c r="AA122">
        <v>1080</v>
      </c>
      <c r="AB122">
        <v>409</v>
      </c>
      <c r="AC122">
        <v>5232</v>
      </c>
      <c r="AD122">
        <v>0</v>
      </c>
      <c r="AE122">
        <v>1893</v>
      </c>
      <c r="AF122">
        <v>266</v>
      </c>
      <c r="AG122">
        <v>444</v>
      </c>
      <c r="AH122">
        <v>17652</v>
      </c>
    </row>
    <row r="123" spans="1:34" x14ac:dyDescent="0.35">
      <c r="A123">
        <f t="shared" si="2"/>
        <v>0</v>
      </c>
      <c r="B123">
        <f t="shared" si="3"/>
        <v>0</v>
      </c>
      <c r="C123" t="s">
        <v>1034</v>
      </c>
      <c r="D123">
        <v>3941</v>
      </c>
      <c r="E123">
        <v>0</v>
      </c>
      <c r="F123">
        <v>0</v>
      </c>
      <c r="G123">
        <v>0</v>
      </c>
      <c r="H123">
        <v>874</v>
      </c>
      <c r="I123">
        <v>0</v>
      </c>
      <c r="J123">
        <v>0</v>
      </c>
      <c r="K123">
        <v>0</v>
      </c>
      <c r="L123">
        <v>0</v>
      </c>
      <c r="M123">
        <v>17</v>
      </c>
      <c r="N123">
        <v>0</v>
      </c>
      <c r="O123">
        <v>290</v>
      </c>
      <c r="P123">
        <v>5122</v>
      </c>
      <c r="R123">
        <v>1982</v>
      </c>
      <c r="S123">
        <v>384</v>
      </c>
      <c r="T123">
        <v>0</v>
      </c>
      <c r="U123">
        <v>0</v>
      </c>
      <c r="V123">
        <v>353</v>
      </c>
      <c r="W123">
        <v>0</v>
      </c>
      <c r="X123">
        <v>0</v>
      </c>
      <c r="Y123">
        <v>213</v>
      </c>
      <c r="Z123">
        <v>0</v>
      </c>
      <c r="AA123">
        <v>340</v>
      </c>
      <c r="AB123">
        <v>82</v>
      </c>
      <c r="AC123">
        <v>1121</v>
      </c>
      <c r="AD123">
        <v>0</v>
      </c>
      <c r="AE123">
        <v>426</v>
      </c>
      <c r="AF123">
        <v>658</v>
      </c>
      <c r="AG123">
        <v>306</v>
      </c>
      <c r="AH123">
        <v>5865</v>
      </c>
    </row>
    <row r="124" spans="1:34" x14ac:dyDescent="0.35">
      <c r="A124">
        <f t="shared" si="2"/>
        <v>0</v>
      </c>
      <c r="B124">
        <f t="shared" si="3"/>
        <v>0</v>
      </c>
      <c r="C124" t="s">
        <v>1033</v>
      </c>
      <c r="D124">
        <v>6009</v>
      </c>
      <c r="E124">
        <v>0</v>
      </c>
      <c r="F124">
        <v>0</v>
      </c>
      <c r="G124">
        <v>0</v>
      </c>
      <c r="H124">
        <v>999</v>
      </c>
      <c r="I124">
        <v>3451</v>
      </c>
      <c r="J124">
        <v>0</v>
      </c>
      <c r="K124">
        <v>0</v>
      </c>
      <c r="L124">
        <v>0</v>
      </c>
      <c r="M124">
        <v>0</v>
      </c>
      <c r="N124">
        <v>208</v>
      </c>
      <c r="O124">
        <v>649</v>
      </c>
      <c r="P124">
        <v>11316</v>
      </c>
      <c r="R124">
        <v>1629</v>
      </c>
      <c r="S124">
        <v>913</v>
      </c>
      <c r="T124">
        <v>0</v>
      </c>
      <c r="U124">
        <v>0</v>
      </c>
      <c r="V124">
        <v>806</v>
      </c>
      <c r="W124">
        <v>0</v>
      </c>
      <c r="X124">
        <v>0</v>
      </c>
      <c r="Y124">
        <v>767</v>
      </c>
      <c r="Z124">
        <v>201</v>
      </c>
      <c r="AA124">
        <v>904</v>
      </c>
      <c r="AB124">
        <v>215</v>
      </c>
      <c r="AC124">
        <v>2473</v>
      </c>
      <c r="AD124">
        <v>0</v>
      </c>
      <c r="AE124">
        <v>833</v>
      </c>
      <c r="AF124">
        <v>9</v>
      </c>
      <c r="AG124">
        <v>1290</v>
      </c>
      <c r="AH124">
        <v>10040</v>
      </c>
    </row>
    <row r="125" spans="1:34" x14ac:dyDescent="0.35">
      <c r="A125">
        <f t="shared" si="2"/>
        <v>0</v>
      </c>
      <c r="B125">
        <f t="shared" si="3"/>
        <v>0</v>
      </c>
      <c r="C125" t="s">
        <v>1032</v>
      </c>
      <c r="D125">
        <v>9555</v>
      </c>
      <c r="E125">
        <v>0</v>
      </c>
      <c r="F125">
        <v>0</v>
      </c>
      <c r="G125">
        <v>0</v>
      </c>
      <c r="H125">
        <v>1153</v>
      </c>
      <c r="I125">
        <v>2459</v>
      </c>
      <c r="J125">
        <v>0</v>
      </c>
      <c r="K125">
        <v>0</v>
      </c>
      <c r="L125">
        <v>0</v>
      </c>
      <c r="M125">
        <v>30</v>
      </c>
      <c r="N125">
        <v>212</v>
      </c>
      <c r="O125">
        <v>1526</v>
      </c>
      <c r="P125">
        <v>14935</v>
      </c>
      <c r="R125">
        <v>3184</v>
      </c>
      <c r="S125">
        <v>1870</v>
      </c>
      <c r="T125">
        <v>0</v>
      </c>
      <c r="U125">
        <v>0</v>
      </c>
      <c r="V125">
        <v>1044</v>
      </c>
      <c r="W125">
        <v>304</v>
      </c>
      <c r="X125">
        <v>0</v>
      </c>
      <c r="Y125">
        <v>1405</v>
      </c>
      <c r="Z125">
        <v>148</v>
      </c>
      <c r="AA125">
        <v>795</v>
      </c>
      <c r="AB125">
        <v>237</v>
      </c>
      <c r="AC125">
        <v>3573</v>
      </c>
      <c r="AD125">
        <v>0</v>
      </c>
      <c r="AE125">
        <v>1023</v>
      </c>
      <c r="AF125">
        <v>219</v>
      </c>
      <c r="AG125">
        <v>897</v>
      </c>
      <c r="AH125">
        <v>14699</v>
      </c>
    </row>
    <row r="126" spans="1:34" x14ac:dyDescent="0.35">
      <c r="A126">
        <f t="shared" si="2"/>
        <v>0</v>
      </c>
      <c r="B126">
        <f t="shared" si="3"/>
        <v>0</v>
      </c>
      <c r="C126" t="s">
        <v>1031</v>
      </c>
      <c r="D126">
        <v>24762</v>
      </c>
      <c r="E126">
        <v>0</v>
      </c>
      <c r="F126">
        <v>0</v>
      </c>
      <c r="G126">
        <v>0</v>
      </c>
      <c r="H126">
        <v>5835</v>
      </c>
      <c r="I126">
        <v>6042</v>
      </c>
      <c r="J126">
        <v>0</v>
      </c>
      <c r="K126">
        <v>0</v>
      </c>
      <c r="L126">
        <v>0</v>
      </c>
      <c r="M126">
        <v>0</v>
      </c>
      <c r="N126">
        <v>702</v>
      </c>
      <c r="O126">
        <v>966</v>
      </c>
      <c r="P126">
        <v>38307</v>
      </c>
      <c r="R126">
        <v>11659</v>
      </c>
      <c r="S126">
        <v>3401</v>
      </c>
      <c r="T126">
        <v>0</v>
      </c>
      <c r="U126">
        <v>0</v>
      </c>
      <c r="V126">
        <v>1365</v>
      </c>
      <c r="W126">
        <v>674</v>
      </c>
      <c r="X126">
        <v>0</v>
      </c>
      <c r="Y126">
        <v>1860</v>
      </c>
      <c r="Z126">
        <v>3665</v>
      </c>
      <c r="AA126">
        <v>2225</v>
      </c>
      <c r="AB126">
        <v>842</v>
      </c>
      <c r="AC126">
        <v>6190</v>
      </c>
      <c r="AD126">
        <v>0</v>
      </c>
      <c r="AE126">
        <v>3545</v>
      </c>
      <c r="AF126">
        <v>0</v>
      </c>
      <c r="AG126">
        <v>2366</v>
      </c>
      <c r="AH126">
        <v>37792</v>
      </c>
    </row>
    <row r="127" spans="1:34" x14ac:dyDescent="0.35">
      <c r="A127">
        <f t="shared" si="2"/>
        <v>0</v>
      </c>
      <c r="B127">
        <f t="shared" si="3"/>
        <v>0</v>
      </c>
      <c r="C127" t="s">
        <v>1030</v>
      </c>
      <c r="D127">
        <v>25698</v>
      </c>
      <c r="E127">
        <v>0</v>
      </c>
      <c r="F127">
        <v>73</v>
      </c>
      <c r="G127">
        <v>0</v>
      </c>
      <c r="H127">
        <v>6137</v>
      </c>
      <c r="I127">
        <v>3607</v>
      </c>
      <c r="J127">
        <v>0</v>
      </c>
      <c r="K127">
        <v>0</v>
      </c>
      <c r="L127">
        <v>0</v>
      </c>
      <c r="M127">
        <v>225</v>
      </c>
      <c r="N127">
        <v>54</v>
      </c>
      <c r="O127">
        <v>1829</v>
      </c>
      <c r="P127">
        <v>37623</v>
      </c>
      <c r="R127">
        <v>11225</v>
      </c>
      <c r="S127">
        <v>5167</v>
      </c>
      <c r="T127">
        <v>0</v>
      </c>
      <c r="U127">
        <v>0</v>
      </c>
      <c r="V127">
        <v>1813</v>
      </c>
      <c r="W127">
        <v>4</v>
      </c>
      <c r="X127">
        <v>0</v>
      </c>
      <c r="Y127">
        <v>1910</v>
      </c>
      <c r="Z127">
        <v>412</v>
      </c>
      <c r="AA127">
        <v>2042</v>
      </c>
      <c r="AB127">
        <v>670</v>
      </c>
      <c r="AC127">
        <v>6190</v>
      </c>
      <c r="AD127">
        <v>3335</v>
      </c>
      <c r="AE127">
        <v>4737</v>
      </c>
      <c r="AF127">
        <v>1173</v>
      </c>
      <c r="AG127">
        <v>831</v>
      </c>
      <c r="AH127">
        <v>39509</v>
      </c>
    </row>
    <row r="128" spans="1:34" x14ac:dyDescent="0.35">
      <c r="A128">
        <f t="shared" si="2"/>
        <v>0</v>
      </c>
      <c r="B128">
        <f t="shared" si="3"/>
        <v>0</v>
      </c>
      <c r="C128" t="s">
        <v>1029</v>
      </c>
      <c r="D128">
        <v>81803</v>
      </c>
      <c r="E128">
        <v>0</v>
      </c>
      <c r="F128">
        <v>0</v>
      </c>
      <c r="G128">
        <v>0</v>
      </c>
      <c r="H128">
        <v>5827</v>
      </c>
      <c r="I128">
        <v>22908</v>
      </c>
      <c r="J128">
        <v>0</v>
      </c>
      <c r="K128">
        <v>0</v>
      </c>
      <c r="L128">
        <v>0</v>
      </c>
      <c r="M128">
        <v>93</v>
      </c>
      <c r="N128">
        <v>1041</v>
      </c>
      <c r="O128">
        <v>5912</v>
      </c>
      <c r="P128">
        <v>117584</v>
      </c>
      <c r="R128">
        <v>29906</v>
      </c>
      <c r="S128">
        <v>7246</v>
      </c>
      <c r="T128">
        <v>0</v>
      </c>
      <c r="U128">
        <v>0</v>
      </c>
      <c r="V128">
        <v>5786</v>
      </c>
      <c r="W128">
        <v>4638</v>
      </c>
      <c r="X128">
        <v>0</v>
      </c>
      <c r="Y128">
        <v>12577</v>
      </c>
      <c r="Z128">
        <v>18851</v>
      </c>
      <c r="AA128">
        <v>6469</v>
      </c>
      <c r="AB128">
        <v>2020</v>
      </c>
      <c r="AC128">
        <v>13454</v>
      </c>
      <c r="AD128">
        <v>0</v>
      </c>
      <c r="AE128">
        <v>7748</v>
      </c>
      <c r="AF128">
        <v>6285</v>
      </c>
      <c r="AG128">
        <v>3702</v>
      </c>
      <c r="AH128">
        <v>118682</v>
      </c>
    </row>
    <row r="129" spans="1:34" x14ac:dyDescent="0.35">
      <c r="A129">
        <f t="shared" si="2"/>
        <v>0</v>
      </c>
      <c r="B129">
        <f t="shared" si="3"/>
        <v>0</v>
      </c>
      <c r="C129" t="s">
        <v>1218</v>
      </c>
      <c r="D129">
        <v>887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1351</v>
      </c>
      <c r="O129">
        <v>18</v>
      </c>
      <c r="P129">
        <v>2256</v>
      </c>
      <c r="R129">
        <v>385</v>
      </c>
      <c r="S129">
        <v>92</v>
      </c>
      <c r="T129">
        <v>0</v>
      </c>
      <c r="U129">
        <v>0</v>
      </c>
      <c r="V129">
        <v>112</v>
      </c>
      <c r="W129">
        <v>0</v>
      </c>
      <c r="X129">
        <v>0</v>
      </c>
      <c r="Y129">
        <v>5</v>
      </c>
      <c r="Z129">
        <v>0</v>
      </c>
      <c r="AA129">
        <v>108</v>
      </c>
      <c r="AB129">
        <v>172</v>
      </c>
      <c r="AC129">
        <v>0</v>
      </c>
      <c r="AD129">
        <v>0</v>
      </c>
      <c r="AE129">
        <v>0</v>
      </c>
      <c r="AF129">
        <v>475</v>
      </c>
      <c r="AG129">
        <v>25</v>
      </c>
      <c r="AH129">
        <v>1374</v>
      </c>
    </row>
    <row r="130" spans="1:34" x14ac:dyDescent="0.35">
      <c r="A130">
        <f t="shared" ref="A130:A193" si="4">+P130-SUM(D130:O130)</f>
        <v>0</v>
      </c>
      <c r="B130">
        <f t="shared" ref="B130:B193" si="5">+AH130-SUM(R130:AG130)</f>
        <v>0</v>
      </c>
      <c r="C130" t="s">
        <v>1028</v>
      </c>
      <c r="D130">
        <v>10148</v>
      </c>
      <c r="E130">
        <v>0</v>
      </c>
      <c r="F130">
        <v>0</v>
      </c>
      <c r="G130">
        <v>0</v>
      </c>
      <c r="H130">
        <v>296</v>
      </c>
      <c r="I130">
        <v>553</v>
      </c>
      <c r="J130">
        <v>0</v>
      </c>
      <c r="K130">
        <v>0</v>
      </c>
      <c r="L130">
        <v>0</v>
      </c>
      <c r="M130">
        <v>0</v>
      </c>
      <c r="N130">
        <v>55</v>
      </c>
      <c r="O130">
        <v>144</v>
      </c>
      <c r="P130">
        <v>11196</v>
      </c>
      <c r="R130">
        <v>2920</v>
      </c>
      <c r="S130">
        <v>2081</v>
      </c>
      <c r="T130">
        <v>0</v>
      </c>
      <c r="U130">
        <v>0</v>
      </c>
      <c r="V130">
        <v>839</v>
      </c>
      <c r="W130">
        <v>0</v>
      </c>
      <c r="X130">
        <v>0</v>
      </c>
      <c r="Y130">
        <v>699</v>
      </c>
      <c r="Z130">
        <v>750</v>
      </c>
      <c r="AA130">
        <v>758</v>
      </c>
      <c r="AB130">
        <v>321</v>
      </c>
      <c r="AC130">
        <v>1646</v>
      </c>
      <c r="AD130">
        <v>0</v>
      </c>
      <c r="AE130">
        <v>1358</v>
      </c>
      <c r="AF130">
        <v>418</v>
      </c>
      <c r="AG130">
        <v>245</v>
      </c>
      <c r="AH130">
        <v>12035</v>
      </c>
    </row>
    <row r="131" spans="1:34" x14ac:dyDescent="0.35">
      <c r="A131">
        <f t="shared" si="4"/>
        <v>0</v>
      </c>
      <c r="B131">
        <f t="shared" si="5"/>
        <v>0</v>
      </c>
      <c r="C131" t="s">
        <v>1027</v>
      </c>
      <c r="D131">
        <v>15690</v>
      </c>
      <c r="E131">
        <v>0</v>
      </c>
      <c r="F131">
        <v>0</v>
      </c>
      <c r="G131">
        <v>0</v>
      </c>
      <c r="H131">
        <v>2911</v>
      </c>
      <c r="I131">
        <v>2902</v>
      </c>
      <c r="J131">
        <v>0</v>
      </c>
      <c r="K131">
        <v>0</v>
      </c>
      <c r="L131">
        <v>0</v>
      </c>
      <c r="M131">
        <v>232</v>
      </c>
      <c r="N131">
        <v>121</v>
      </c>
      <c r="O131">
        <v>563</v>
      </c>
      <c r="P131">
        <v>22419</v>
      </c>
      <c r="R131">
        <v>5228</v>
      </c>
      <c r="S131">
        <v>671</v>
      </c>
      <c r="T131">
        <v>66</v>
      </c>
      <c r="U131">
        <v>0</v>
      </c>
      <c r="V131">
        <v>1162</v>
      </c>
      <c r="W131">
        <v>0</v>
      </c>
      <c r="X131">
        <v>0</v>
      </c>
      <c r="Y131">
        <v>1470</v>
      </c>
      <c r="Z131">
        <v>726</v>
      </c>
      <c r="AA131">
        <v>2165</v>
      </c>
      <c r="AB131">
        <v>335</v>
      </c>
      <c r="AC131">
        <v>4737</v>
      </c>
      <c r="AD131">
        <v>0</v>
      </c>
      <c r="AE131">
        <v>1798</v>
      </c>
      <c r="AF131">
        <v>1732</v>
      </c>
      <c r="AG131">
        <v>181</v>
      </c>
      <c r="AH131">
        <v>20271</v>
      </c>
    </row>
    <row r="132" spans="1:34" x14ac:dyDescent="0.35">
      <c r="A132">
        <f t="shared" si="4"/>
        <v>0</v>
      </c>
      <c r="B132">
        <f t="shared" si="5"/>
        <v>0</v>
      </c>
      <c r="C132" t="s">
        <v>1026</v>
      </c>
      <c r="D132">
        <v>3883</v>
      </c>
      <c r="E132">
        <v>0</v>
      </c>
      <c r="F132">
        <v>0</v>
      </c>
      <c r="G132">
        <v>0</v>
      </c>
      <c r="H132">
        <v>403</v>
      </c>
      <c r="I132">
        <v>25</v>
      </c>
      <c r="J132">
        <v>0</v>
      </c>
      <c r="K132">
        <v>0</v>
      </c>
      <c r="L132">
        <v>0</v>
      </c>
      <c r="M132">
        <v>10</v>
      </c>
      <c r="N132">
        <v>696</v>
      </c>
      <c r="O132">
        <v>90</v>
      </c>
      <c r="P132">
        <v>5107</v>
      </c>
      <c r="R132">
        <v>2333</v>
      </c>
      <c r="S132">
        <v>42</v>
      </c>
      <c r="T132">
        <v>0</v>
      </c>
      <c r="U132">
        <v>0</v>
      </c>
      <c r="V132">
        <v>573</v>
      </c>
      <c r="W132">
        <v>617</v>
      </c>
      <c r="X132">
        <v>0</v>
      </c>
      <c r="Y132">
        <v>798</v>
      </c>
      <c r="Z132">
        <v>0</v>
      </c>
      <c r="AA132">
        <v>736</v>
      </c>
      <c r="AB132">
        <v>181</v>
      </c>
      <c r="AC132">
        <v>333</v>
      </c>
      <c r="AD132">
        <v>0</v>
      </c>
      <c r="AE132">
        <v>296</v>
      </c>
      <c r="AF132">
        <v>1200</v>
      </c>
      <c r="AG132">
        <v>97</v>
      </c>
      <c r="AH132">
        <v>7206</v>
      </c>
    </row>
    <row r="133" spans="1:34" x14ac:dyDescent="0.35">
      <c r="A133">
        <f t="shared" si="4"/>
        <v>0</v>
      </c>
      <c r="B133">
        <f t="shared" si="5"/>
        <v>0</v>
      </c>
      <c r="C133" t="s">
        <v>1025</v>
      </c>
      <c r="D133">
        <v>8777</v>
      </c>
      <c r="E133">
        <v>0</v>
      </c>
      <c r="F133">
        <v>452</v>
      </c>
      <c r="G133">
        <v>0</v>
      </c>
      <c r="H133">
        <v>1985</v>
      </c>
      <c r="I133">
        <v>175</v>
      </c>
      <c r="J133">
        <v>0</v>
      </c>
      <c r="K133">
        <v>0</v>
      </c>
      <c r="L133">
        <v>30</v>
      </c>
      <c r="M133">
        <v>273</v>
      </c>
      <c r="N133">
        <v>0</v>
      </c>
      <c r="O133">
        <v>295</v>
      </c>
      <c r="P133">
        <v>11987</v>
      </c>
      <c r="R133">
        <v>2838</v>
      </c>
      <c r="S133">
        <v>2773</v>
      </c>
      <c r="T133">
        <v>0</v>
      </c>
      <c r="U133">
        <v>0</v>
      </c>
      <c r="V133">
        <v>669</v>
      </c>
      <c r="W133">
        <v>0</v>
      </c>
      <c r="X133">
        <v>4</v>
      </c>
      <c r="Y133">
        <v>1025</v>
      </c>
      <c r="Z133">
        <v>0</v>
      </c>
      <c r="AA133">
        <v>598</v>
      </c>
      <c r="AB133">
        <v>498</v>
      </c>
      <c r="AC133">
        <v>1896</v>
      </c>
      <c r="AD133">
        <v>0</v>
      </c>
      <c r="AE133">
        <v>1432</v>
      </c>
      <c r="AF133">
        <v>0</v>
      </c>
      <c r="AG133">
        <v>415</v>
      </c>
      <c r="AH133">
        <v>12148</v>
      </c>
    </row>
    <row r="134" spans="1:34" x14ac:dyDescent="0.35">
      <c r="A134">
        <f t="shared" si="4"/>
        <v>0</v>
      </c>
      <c r="B134">
        <f t="shared" si="5"/>
        <v>0</v>
      </c>
      <c r="C134" t="s">
        <v>1024</v>
      </c>
      <c r="D134">
        <v>6054</v>
      </c>
      <c r="E134">
        <v>0</v>
      </c>
      <c r="F134">
        <v>0</v>
      </c>
      <c r="G134">
        <v>0</v>
      </c>
      <c r="H134">
        <v>620</v>
      </c>
      <c r="I134">
        <v>314</v>
      </c>
      <c r="J134">
        <v>0</v>
      </c>
      <c r="K134">
        <v>0</v>
      </c>
      <c r="L134">
        <v>0</v>
      </c>
      <c r="M134">
        <v>9</v>
      </c>
      <c r="N134">
        <v>0</v>
      </c>
      <c r="O134">
        <v>306</v>
      </c>
      <c r="P134">
        <v>7303</v>
      </c>
      <c r="R134">
        <v>1938</v>
      </c>
      <c r="S134">
        <v>890</v>
      </c>
      <c r="T134">
        <v>0</v>
      </c>
      <c r="U134">
        <v>0</v>
      </c>
      <c r="V134">
        <v>431</v>
      </c>
      <c r="W134">
        <v>0</v>
      </c>
      <c r="X134">
        <v>0</v>
      </c>
      <c r="Y134">
        <v>438</v>
      </c>
      <c r="Z134">
        <v>294</v>
      </c>
      <c r="AA134">
        <v>524</v>
      </c>
      <c r="AB134">
        <v>149</v>
      </c>
      <c r="AC134">
        <v>1233</v>
      </c>
      <c r="AD134">
        <v>0</v>
      </c>
      <c r="AE134">
        <v>778</v>
      </c>
      <c r="AF134">
        <v>0</v>
      </c>
      <c r="AG134">
        <v>278</v>
      </c>
      <c r="AH134">
        <v>6953</v>
      </c>
    </row>
    <row r="135" spans="1:34" x14ac:dyDescent="0.35">
      <c r="A135">
        <f t="shared" si="4"/>
        <v>0</v>
      </c>
      <c r="B135">
        <f t="shared" si="5"/>
        <v>0</v>
      </c>
      <c r="C135" t="s">
        <v>1023</v>
      </c>
      <c r="D135">
        <v>14852</v>
      </c>
      <c r="E135">
        <v>0</v>
      </c>
      <c r="F135">
        <v>0</v>
      </c>
      <c r="G135">
        <v>0</v>
      </c>
      <c r="H135">
        <v>1974</v>
      </c>
      <c r="I135">
        <v>2628</v>
      </c>
      <c r="J135">
        <v>0</v>
      </c>
      <c r="K135">
        <v>0</v>
      </c>
      <c r="L135">
        <v>0</v>
      </c>
      <c r="M135">
        <v>40</v>
      </c>
      <c r="N135">
        <v>111</v>
      </c>
      <c r="O135">
        <v>1062</v>
      </c>
      <c r="P135">
        <v>20667</v>
      </c>
      <c r="R135">
        <v>5981</v>
      </c>
      <c r="S135">
        <v>2822</v>
      </c>
      <c r="T135">
        <v>0</v>
      </c>
      <c r="U135">
        <v>0</v>
      </c>
      <c r="V135">
        <v>1176</v>
      </c>
      <c r="W135">
        <v>0</v>
      </c>
      <c r="X135">
        <v>0</v>
      </c>
      <c r="Y135">
        <v>879</v>
      </c>
      <c r="Z135">
        <v>61</v>
      </c>
      <c r="AA135">
        <v>1194</v>
      </c>
      <c r="AB135">
        <v>387</v>
      </c>
      <c r="AC135">
        <v>5756</v>
      </c>
      <c r="AD135">
        <v>0</v>
      </c>
      <c r="AE135">
        <v>2940</v>
      </c>
      <c r="AF135">
        <v>0</v>
      </c>
      <c r="AG135">
        <v>375</v>
      </c>
      <c r="AH135">
        <v>21571</v>
      </c>
    </row>
    <row r="136" spans="1:34" x14ac:dyDescent="0.35">
      <c r="A136">
        <f t="shared" si="4"/>
        <v>0</v>
      </c>
      <c r="B136">
        <f t="shared" si="5"/>
        <v>0</v>
      </c>
      <c r="C136" t="s">
        <v>1022</v>
      </c>
      <c r="D136">
        <v>58135</v>
      </c>
      <c r="E136">
        <v>0</v>
      </c>
      <c r="F136">
        <v>0</v>
      </c>
      <c r="G136">
        <v>0</v>
      </c>
      <c r="H136">
        <v>7543</v>
      </c>
      <c r="I136">
        <v>16538</v>
      </c>
      <c r="J136">
        <v>15905</v>
      </c>
      <c r="K136">
        <v>0</v>
      </c>
      <c r="L136">
        <v>0</v>
      </c>
      <c r="M136">
        <v>81</v>
      </c>
      <c r="N136">
        <v>5652</v>
      </c>
      <c r="O136">
        <v>11080</v>
      </c>
      <c r="P136">
        <v>114934</v>
      </c>
      <c r="R136">
        <v>18747</v>
      </c>
      <c r="S136">
        <v>6951</v>
      </c>
      <c r="T136">
        <v>11699</v>
      </c>
      <c r="U136">
        <v>0</v>
      </c>
      <c r="V136">
        <v>5113</v>
      </c>
      <c r="W136">
        <v>4268</v>
      </c>
      <c r="X136">
        <v>0</v>
      </c>
      <c r="Y136">
        <v>15582</v>
      </c>
      <c r="Z136">
        <v>15897</v>
      </c>
      <c r="AA136">
        <v>3110</v>
      </c>
      <c r="AB136">
        <v>4321</v>
      </c>
      <c r="AC136">
        <v>13463</v>
      </c>
      <c r="AD136">
        <v>0</v>
      </c>
      <c r="AE136">
        <v>6608</v>
      </c>
      <c r="AF136">
        <v>7989</v>
      </c>
      <c r="AG136">
        <v>3596</v>
      </c>
      <c r="AH136">
        <v>117344</v>
      </c>
    </row>
    <row r="137" spans="1:34" x14ac:dyDescent="0.35">
      <c r="A137">
        <f t="shared" si="4"/>
        <v>0</v>
      </c>
      <c r="B137">
        <f t="shared" si="5"/>
        <v>0</v>
      </c>
      <c r="C137" t="s">
        <v>1021</v>
      </c>
      <c r="D137">
        <v>25787</v>
      </c>
      <c r="E137">
        <v>0</v>
      </c>
      <c r="F137">
        <v>801</v>
      </c>
      <c r="G137">
        <v>3</v>
      </c>
      <c r="H137">
        <v>2841</v>
      </c>
      <c r="I137">
        <v>1252</v>
      </c>
      <c r="J137">
        <v>0</v>
      </c>
      <c r="K137">
        <v>0</v>
      </c>
      <c r="L137">
        <v>0</v>
      </c>
      <c r="M137">
        <v>20244</v>
      </c>
      <c r="N137">
        <v>0</v>
      </c>
      <c r="O137">
        <v>408</v>
      </c>
      <c r="P137">
        <v>51336</v>
      </c>
      <c r="R137">
        <v>11036</v>
      </c>
      <c r="S137">
        <v>3684</v>
      </c>
      <c r="T137">
        <v>0</v>
      </c>
      <c r="U137">
        <v>0</v>
      </c>
      <c r="V137">
        <v>1598</v>
      </c>
      <c r="W137">
        <v>553</v>
      </c>
      <c r="X137">
        <v>0</v>
      </c>
      <c r="Y137">
        <v>2825</v>
      </c>
      <c r="Z137">
        <v>1226</v>
      </c>
      <c r="AA137">
        <v>1400</v>
      </c>
      <c r="AB137">
        <v>755</v>
      </c>
      <c r="AC137">
        <v>16799</v>
      </c>
      <c r="AD137">
        <v>0</v>
      </c>
      <c r="AE137">
        <v>2945</v>
      </c>
      <c r="AF137">
        <v>0</v>
      </c>
      <c r="AG137">
        <v>1484</v>
      </c>
      <c r="AH137">
        <v>44305</v>
      </c>
    </row>
    <row r="138" spans="1:34" x14ac:dyDescent="0.35">
      <c r="A138">
        <f t="shared" si="4"/>
        <v>0</v>
      </c>
      <c r="B138">
        <f t="shared" si="5"/>
        <v>0</v>
      </c>
      <c r="C138" t="s">
        <v>1020</v>
      </c>
      <c r="D138">
        <v>6283</v>
      </c>
      <c r="E138">
        <v>0</v>
      </c>
      <c r="F138">
        <v>30</v>
      </c>
      <c r="G138">
        <v>0</v>
      </c>
      <c r="H138">
        <v>770</v>
      </c>
      <c r="I138">
        <v>17</v>
      </c>
      <c r="J138">
        <v>1879</v>
      </c>
      <c r="K138">
        <v>0</v>
      </c>
      <c r="L138">
        <v>0</v>
      </c>
      <c r="M138">
        <v>0</v>
      </c>
      <c r="N138">
        <v>0</v>
      </c>
      <c r="O138">
        <v>84</v>
      </c>
      <c r="P138">
        <v>9063</v>
      </c>
      <c r="R138">
        <v>1535</v>
      </c>
      <c r="S138">
        <v>1336</v>
      </c>
      <c r="T138">
        <v>1261</v>
      </c>
      <c r="U138">
        <v>0</v>
      </c>
      <c r="V138">
        <v>718</v>
      </c>
      <c r="W138">
        <v>0</v>
      </c>
      <c r="X138">
        <v>0</v>
      </c>
      <c r="Y138">
        <v>473</v>
      </c>
      <c r="Z138">
        <v>459</v>
      </c>
      <c r="AA138">
        <v>400</v>
      </c>
      <c r="AB138">
        <v>493</v>
      </c>
      <c r="AC138">
        <v>1635</v>
      </c>
      <c r="AD138">
        <v>0</v>
      </c>
      <c r="AE138">
        <v>601</v>
      </c>
      <c r="AF138">
        <v>437</v>
      </c>
      <c r="AG138">
        <v>388</v>
      </c>
      <c r="AH138">
        <v>9736</v>
      </c>
    </row>
    <row r="139" spans="1:34" x14ac:dyDescent="0.35">
      <c r="A139">
        <f t="shared" si="4"/>
        <v>0</v>
      </c>
      <c r="B139">
        <f t="shared" si="5"/>
        <v>0</v>
      </c>
      <c r="C139" t="s">
        <v>1019</v>
      </c>
      <c r="D139">
        <v>5940</v>
      </c>
      <c r="E139">
        <v>0</v>
      </c>
      <c r="F139">
        <v>0</v>
      </c>
      <c r="G139">
        <v>0</v>
      </c>
      <c r="H139">
        <v>207</v>
      </c>
      <c r="I139">
        <v>4264</v>
      </c>
      <c r="J139">
        <v>0</v>
      </c>
      <c r="K139">
        <v>0</v>
      </c>
      <c r="L139">
        <v>0</v>
      </c>
      <c r="M139">
        <v>43</v>
      </c>
      <c r="N139">
        <v>406</v>
      </c>
      <c r="O139">
        <v>97</v>
      </c>
      <c r="P139">
        <v>10957</v>
      </c>
      <c r="R139">
        <v>1340</v>
      </c>
      <c r="S139">
        <v>438</v>
      </c>
      <c r="T139">
        <v>0</v>
      </c>
      <c r="U139">
        <v>0</v>
      </c>
      <c r="V139">
        <v>409</v>
      </c>
      <c r="W139">
        <v>0</v>
      </c>
      <c r="X139">
        <v>0</v>
      </c>
      <c r="Y139">
        <v>620</v>
      </c>
      <c r="Z139">
        <v>492</v>
      </c>
      <c r="AA139">
        <v>708</v>
      </c>
      <c r="AB139">
        <v>217</v>
      </c>
      <c r="AC139">
        <v>4492</v>
      </c>
      <c r="AD139">
        <v>0</v>
      </c>
      <c r="AE139">
        <v>986</v>
      </c>
      <c r="AF139">
        <v>76</v>
      </c>
      <c r="AG139">
        <v>339</v>
      </c>
      <c r="AH139">
        <v>10117</v>
      </c>
    </row>
    <row r="140" spans="1:34" x14ac:dyDescent="0.35">
      <c r="A140">
        <f t="shared" si="4"/>
        <v>0</v>
      </c>
      <c r="B140">
        <f t="shared" si="5"/>
        <v>0</v>
      </c>
      <c r="C140" t="s">
        <v>1018</v>
      </c>
      <c r="D140">
        <v>10177</v>
      </c>
      <c r="E140">
        <v>0</v>
      </c>
      <c r="F140">
        <v>0</v>
      </c>
      <c r="G140">
        <v>0</v>
      </c>
      <c r="H140">
        <v>130</v>
      </c>
      <c r="I140">
        <v>4505</v>
      </c>
      <c r="J140">
        <v>0</v>
      </c>
      <c r="K140">
        <v>0</v>
      </c>
      <c r="L140">
        <v>0</v>
      </c>
      <c r="M140">
        <v>40</v>
      </c>
      <c r="N140">
        <v>3422</v>
      </c>
      <c r="O140">
        <v>207</v>
      </c>
      <c r="P140">
        <v>18481</v>
      </c>
      <c r="R140">
        <v>3023</v>
      </c>
      <c r="S140">
        <v>2667</v>
      </c>
      <c r="T140">
        <v>0</v>
      </c>
      <c r="U140">
        <v>0</v>
      </c>
      <c r="V140">
        <v>777</v>
      </c>
      <c r="W140">
        <v>11</v>
      </c>
      <c r="X140">
        <v>0</v>
      </c>
      <c r="Y140">
        <v>301</v>
      </c>
      <c r="Z140">
        <v>11</v>
      </c>
      <c r="AA140">
        <v>749</v>
      </c>
      <c r="AB140">
        <v>306</v>
      </c>
      <c r="AC140">
        <v>5044</v>
      </c>
      <c r="AD140">
        <v>0</v>
      </c>
      <c r="AE140">
        <v>1034</v>
      </c>
      <c r="AF140">
        <v>2575</v>
      </c>
      <c r="AG140">
        <v>1714</v>
      </c>
      <c r="AH140">
        <v>18212</v>
      </c>
    </row>
    <row r="141" spans="1:34" x14ac:dyDescent="0.35">
      <c r="A141">
        <f t="shared" si="4"/>
        <v>0</v>
      </c>
      <c r="B141">
        <f t="shared" si="5"/>
        <v>0</v>
      </c>
      <c r="C141" t="s">
        <v>1017</v>
      </c>
      <c r="D141">
        <v>82368</v>
      </c>
      <c r="E141">
        <v>0</v>
      </c>
      <c r="F141">
        <v>0</v>
      </c>
      <c r="G141">
        <v>0</v>
      </c>
      <c r="H141">
        <v>14855</v>
      </c>
      <c r="I141">
        <v>6974</v>
      </c>
      <c r="J141">
        <v>0</v>
      </c>
      <c r="K141">
        <v>0</v>
      </c>
      <c r="L141">
        <v>0</v>
      </c>
      <c r="M141">
        <v>1</v>
      </c>
      <c r="N141">
        <v>1688</v>
      </c>
      <c r="O141">
        <v>7648</v>
      </c>
      <c r="P141">
        <v>113534</v>
      </c>
      <c r="R141">
        <v>31988</v>
      </c>
      <c r="S141">
        <v>9263</v>
      </c>
      <c r="T141">
        <v>0</v>
      </c>
      <c r="U141">
        <v>0</v>
      </c>
      <c r="V141">
        <v>6405</v>
      </c>
      <c r="W141">
        <v>4265</v>
      </c>
      <c r="X141">
        <v>0</v>
      </c>
      <c r="Y141">
        <v>14761</v>
      </c>
      <c r="Z141">
        <v>2035</v>
      </c>
      <c r="AA141">
        <v>6363</v>
      </c>
      <c r="AB141">
        <v>1843</v>
      </c>
      <c r="AC141">
        <v>22053</v>
      </c>
      <c r="AD141">
        <v>0</v>
      </c>
      <c r="AE141">
        <v>7333</v>
      </c>
      <c r="AF141">
        <v>4570</v>
      </c>
      <c r="AG141">
        <v>5040</v>
      </c>
      <c r="AH141">
        <v>115919</v>
      </c>
    </row>
    <row r="142" spans="1:34" x14ac:dyDescent="0.35">
      <c r="A142">
        <f t="shared" si="4"/>
        <v>0</v>
      </c>
      <c r="B142">
        <f t="shared" si="5"/>
        <v>0</v>
      </c>
      <c r="C142" t="s">
        <v>1016</v>
      </c>
      <c r="D142">
        <v>27035</v>
      </c>
      <c r="E142">
        <v>0</v>
      </c>
      <c r="F142">
        <v>0</v>
      </c>
      <c r="G142">
        <v>0</v>
      </c>
      <c r="H142">
        <v>1829</v>
      </c>
      <c r="I142">
        <v>3739</v>
      </c>
      <c r="J142">
        <v>0</v>
      </c>
      <c r="K142">
        <v>0</v>
      </c>
      <c r="L142">
        <v>0</v>
      </c>
      <c r="M142">
        <v>128</v>
      </c>
      <c r="N142">
        <v>75</v>
      </c>
      <c r="O142">
        <v>1121</v>
      </c>
      <c r="P142">
        <v>33927</v>
      </c>
      <c r="R142">
        <v>7119</v>
      </c>
      <c r="S142">
        <v>1180</v>
      </c>
      <c r="T142">
        <v>0</v>
      </c>
      <c r="U142">
        <v>0</v>
      </c>
      <c r="V142">
        <v>1869</v>
      </c>
      <c r="W142">
        <v>344</v>
      </c>
      <c r="X142">
        <v>0</v>
      </c>
      <c r="Y142">
        <v>5444</v>
      </c>
      <c r="Z142">
        <v>1699</v>
      </c>
      <c r="AA142">
        <v>1612</v>
      </c>
      <c r="AB142">
        <v>317</v>
      </c>
      <c r="AC142">
        <v>5135</v>
      </c>
      <c r="AD142">
        <v>0</v>
      </c>
      <c r="AE142">
        <v>1331</v>
      </c>
      <c r="AF142">
        <v>7336</v>
      </c>
      <c r="AG142">
        <v>1234</v>
      </c>
      <c r="AH142">
        <v>34620</v>
      </c>
    </row>
    <row r="143" spans="1:34" x14ac:dyDescent="0.35">
      <c r="A143">
        <f t="shared" si="4"/>
        <v>0</v>
      </c>
      <c r="B143">
        <f t="shared" si="5"/>
        <v>0</v>
      </c>
      <c r="C143" t="s">
        <v>1015</v>
      </c>
      <c r="D143">
        <v>2184</v>
      </c>
      <c r="E143">
        <v>0</v>
      </c>
      <c r="F143">
        <v>0</v>
      </c>
      <c r="G143">
        <v>0</v>
      </c>
      <c r="H143">
        <v>366</v>
      </c>
      <c r="I143">
        <v>22</v>
      </c>
      <c r="J143">
        <v>12</v>
      </c>
      <c r="K143">
        <v>0</v>
      </c>
      <c r="L143">
        <v>0</v>
      </c>
      <c r="M143">
        <v>0</v>
      </c>
      <c r="N143">
        <v>0</v>
      </c>
      <c r="O143">
        <v>69</v>
      </c>
      <c r="P143">
        <v>2653</v>
      </c>
      <c r="R143">
        <v>532</v>
      </c>
      <c r="S143">
        <v>175</v>
      </c>
      <c r="T143">
        <v>347</v>
      </c>
      <c r="U143">
        <v>0</v>
      </c>
      <c r="V143">
        <v>88</v>
      </c>
      <c r="W143">
        <v>0</v>
      </c>
      <c r="X143">
        <v>0</v>
      </c>
      <c r="Y143">
        <v>438</v>
      </c>
      <c r="Z143">
        <v>21</v>
      </c>
      <c r="AA143">
        <v>186</v>
      </c>
      <c r="AB143">
        <v>69</v>
      </c>
      <c r="AC143">
        <v>402</v>
      </c>
      <c r="AD143">
        <v>0</v>
      </c>
      <c r="AE143">
        <v>336</v>
      </c>
      <c r="AF143">
        <v>0</v>
      </c>
      <c r="AG143">
        <v>14</v>
      </c>
      <c r="AH143">
        <v>2608</v>
      </c>
    </row>
    <row r="144" spans="1:34" x14ac:dyDescent="0.35">
      <c r="A144">
        <f t="shared" si="4"/>
        <v>0</v>
      </c>
      <c r="B144">
        <f t="shared" si="5"/>
        <v>0</v>
      </c>
      <c r="C144" t="s">
        <v>1014</v>
      </c>
      <c r="D144">
        <v>801</v>
      </c>
      <c r="E144">
        <v>0</v>
      </c>
      <c r="F144">
        <v>0</v>
      </c>
      <c r="G144">
        <v>0</v>
      </c>
      <c r="H144">
        <v>271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</v>
      </c>
      <c r="P144">
        <v>1074</v>
      </c>
      <c r="R144">
        <v>401</v>
      </c>
      <c r="S144">
        <v>0</v>
      </c>
      <c r="T144">
        <v>8</v>
      </c>
      <c r="U144">
        <v>0</v>
      </c>
      <c r="V144">
        <v>84</v>
      </c>
      <c r="W144">
        <v>0</v>
      </c>
      <c r="X144">
        <v>0</v>
      </c>
      <c r="Y144">
        <v>0</v>
      </c>
      <c r="Z144">
        <v>0</v>
      </c>
      <c r="AA144">
        <v>118</v>
      </c>
      <c r="AB144">
        <v>32</v>
      </c>
      <c r="AC144">
        <v>178</v>
      </c>
      <c r="AD144">
        <v>0</v>
      </c>
      <c r="AE144">
        <v>228</v>
      </c>
      <c r="AF144">
        <v>106</v>
      </c>
      <c r="AG144">
        <v>102</v>
      </c>
      <c r="AH144">
        <v>1257</v>
      </c>
    </row>
    <row r="145" spans="1:34" x14ac:dyDescent="0.35">
      <c r="A145">
        <f t="shared" si="4"/>
        <v>0</v>
      </c>
      <c r="B145">
        <f t="shared" si="5"/>
        <v>0</v>
      </c>
      <c r="C145" t="s">
        <v>1013</v>
      </c>
      <c r="D145">
        <v>1456</v>
      </c>
      <c r="E145">
        <v>0</v>
      </c>
      <c r="F145">
        <v>0</v>
      </c>
      <c r="G145">
        <v>0</v>
      </c>
      <c r="H145">
        <v>549</v>
      </c>
      <c r="I145">
        <v>475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150</v>
      </c>
      <c r="P145">
        <v>2630</v>
      </c>
      <c r="R145">
        <v>1225</v>
      </c>
      <c r="S145">
        <v>175</v>
      </c>
      <c r="T145">
        <v>0</v>
      </c>
      <c r="U145">
        <v>0</v>
      </c>
      <c r="V145">
        <v>85</v>
      </c>
      <c r="W145">
        <v>0</v>
      </c>
      <c r="X145">
        <v>0</v>
      </c>
      <c r="Y145">
        <v>10</v>
      </c>
      <c r="Z145">
        <v>37</v>
      </c>
      <c r="AA145">
        <v>169</v>
      </c>
      <c r="AB145">
        <v>81</v>
      </c>
      <c r="AC145">
        <v>581</v>
      </c>
      <c r="AD145">
        <v>0</v>
      </c>
      <c r="AE145">
        <v>246</v>
      </c>
      <c r="AF145">
        <v>27</v>
      </c>
      <c r="AG145">
        <v>6</v>
      </c>
      <c r="AH145">
        <v>2642</v>
      </c>
    </row>
    <row r="146" spans="1:34" x14ac:dyDescent="0.35">
      <c r="A146">
        <f t="shared" si="4"/>
        <v>0</v>
      </c>
      <c r="B146">
        <f t="shared" si="5"/>
        <v>0</v>
      </c>
      <c r="C146" t="s">
        <v>1012</v>
      </c>
      <c r="D146">
        <v>16282</v>
      </c>
      <c r="E146">
        <v>0</v>
      </c>
      <c r="F146">
        <v>0</v>
      </c>
      <c r="G146">
        <v>0</v>
      </c>
      <c r="H146">
        <v>1659</v>
      </c>
      <c r="I146">
        <v>7280</v>
      </c>
      <c r="J146">
        <v>7166</v>
      </c>
      <c r="K146">
        <v>0</v>
      </c>
      <c r="L146">
        <v>646</v>
      </c>
      <c r="M146">
        <v>99</v>
      </c>
      <c r="N146">
        <v>0</v>
      </c>
      <c r="O146">
        <v>429</v>
      </c>
      <c r="P146">
        <v>33561</v>
      </c>
      <c r="R146">
        <v>3578</v>
      </c>
      <c r="S146">
        <v>2189</v>
      </c>
      <c r="T146">
        <v>2961</v>
      </c>
      <c r="U146">
        <v>0</v>
      </c>
      <c r="V146">
        <v>1040</v>
      </c>
      <c r="W146">
        <v>0</v>
      </c>
      <c r="X146">
        <v>402</v>
      </c>
      <c r="Y146">
        <v>2226</v>
      </c>
      <c r="Z146">
        <v>46</v>
      </c>
      <c r="AA146">
        <v>1360</v>
      </c>
      <c r="AB146">
        <v>285</v>
      </c>
      <c r="AC146">
        <v>10857</v>
      </c>
      <c r="AD146">
        <v>0</v>
      </c>
      <c r="AE146">
        <v>6985</v>
      </c>
      <c r="AF146">
        <v>1103</v>
      </c>
      <c r="AG146">
        <v>596</v>
      </c>
      <c r="AH146">
        <v>33628</v>
      </c>
    </row>
    <row r="147" spans="1:34" x14ac:dyDescent="0.35">
      <c r="A147">
        <f t="shared" si="4"/>
        <v>0</v>
      </c>
      <c r="B147">
        <f t="shared" si="5"/>
        <v>0</v>
      </c>
      <c r="C147" t="s">
        <v>1011</v>
      </c>
      <c r="D147">
        <v>2430</v>
      </c>
      <c r="E147">
        <v>0</v>
      </c>
      <c r="F147">
        <v>0</v>
      </c>
      <c r="G147">
        <v>4</v>
      </c>
      <c r="H147">
        <v>683</v>
      </c>
      <c r="I147">
        <v>0</v>
      </c>
      <c r="J147">
        <v>0</v>
      </c>
      <c r="K147">
        <v>0</v>
      </c>
      <c r="L147">
        <v>0</v>
      </c>
      <c r="M147">
        <v>16</v>
      </c>
      <c r="N147">
        <v>0</v>
      </c>
      <c r="O147">
        <v>105</v>
      </c>
      <c r="P147">
        <v>3238</v>
      </c>
      <c r="R147">
        <v>1652</v>
      </c>
      <c r="S147">
        <v>8</v>
      </c>
      <c r="T147">
        <v>0</v>
      </c>
      <c r="U147">
        <v>0</v>
      </c>
      <c r="V147">
        <v>179</v>
      </c>
      <c r="W147">
        <v>400</v>
      </c>
      <c r="X147">
        <v>0</v>
      </c>
      <c r="Y147">
        <v>366</v>
      </c>
      <c r="Z147">
        <v>0</v>
      </c>
      <c r="AA147">
        <v>271</v>
      </c>
      <c r="AB147">
        <v>140</v>
      </c>
      <c r="AC147">
        <v>286</v>
      </c>
      <c r="AD147">
        <v>0</v>
      </c>
      <c r="AE147">
        <v>346</v>
      </c>
      <c r="AF147">
        <v>0</v>
      </c>
      <c r="AG147">
        <v>256</v>
      </c>
      <c r="AH147">
        <v>3904</v>
      </c>
    </row>
    <row r="148" spans="1:34" x14ac:dyDescent="0.35">
      <c r="A148">
        <f t="shared" si="4"/>
        <v>0</v>
      </c>
      <c r="B148">
        <f t="shared" si="5"/>
        <v>0</v>
      </c>
      <c r="C148" t="s">
        <v>1010</v>
      </c>
      <c r="D148">
        <v>642</v>
      </c>
      <c r="E148">
        <v>0</v>
      </c>
      <c r="F148">
        <v>725</v>
      </c>
      <c r="G148">
        <v>85</v>
      </c>
      <c r="H148">
        <v>387</v>
      </c>
      <c r="I148">
        <v>0</v>
      </c>
      <c r="J148">
        <v>235</v>
      </c>
      <c r="K148">
        <v>0</v>
      </c>
      <c r="L148">
        <v>0</v>
      </c>
      <c r="M148">
        <v>0</v>
      </c>
      <c r="N148">
        <v>0</v>
      </c>
      <c r="O148">
        <v>87</v>
      </c>
      <c r="P148">
        <v>2161</v>
      </c>
      <c r="R148">
        <v>747</v>
      </c>
      <c r="S148">
        <v>192</v>
      </c>
      <c r="T148">
        <v>177</v>
      </c>
      <c r="U148">
        <v>0</v>
      </c>
      <c r="V148">
        <v>207</v>
      </c>
      <c r="W148">
        <v>0</v>
      </c>
      <c r="X148">
        <v>0</v>
      </c>
      <c r="Y148">
        <v>71</v>
      </c>
      <c r="Z148">
        <v>0</v>
      </c>
      <c r="AA148">
        <v>205</v>
      </c>
      <c r="AB148">
        <v>64</v>
      </c>
      <c r="AC148">
        <v>310</v>
      </c>
      <c r="AD148">
        <v>0</v>
      </c>
      <c r="AE148">
        <v>351</v>
      </c>
      <c r="AF148">
        <v>0</v>
      </c>
      <c r="AG148">
        <v>40</v>
      </c>
      <c r="AH148">
        <v>2364</v>
      </c>
    </row>
    <row r="149" spans="1:34" x14ac:dyDescent="0.35">
      <c r="A149">
        <f t="shared" si="4"/>
        <v>0</v>
      </c>
      <c r="B149">
        <f t="shared" si="5"/>
        <v>0</v>
      </c>
      <c r="C149" t="s">
        <v>1009</v>
      </c>
      <c r="D149">
        <v>1890</v>
      </c>
      <c r="E149">
        <v>0</v>
      </c>
      <c r="F149">
        <v>0</v>
      </c>
      <c r="G149">
        <v>0</v>
      </c>
      <c r="H149">
        <v>235</v>
      </c>
      <c r="I149">
        <v>0</v>
      </c>
      <c r="J149">
        <v>0</v>
      </c>
      <c r="K149">
        <v>0</v>
      </c>
      <c r="L149">
        <v>0</v>
      </c>
      <c r="M149">
        <v>14</v>
      </c>
      <c r="N149">
        <v>0</v>
      </c>
      <c r="O149">
        <v>15</v>
      </c>
      <c r="P149">
        <v>2154</v>
      </c>
      <c r="R149">
        <v>1034</v>
      </c>
      <c r="S149">
        <v>358</v>
      </c>
      <c r="T149">
        <v>19</v>
      </c>
      <c r="U149">
        <v>0</v>
      </c>
      <c r="V149">
        <v>114</v>
      </c>
      <c r="W149">
        <v>0</v>
      </c>
      <c r="X149">
        <v>0</v>
      </c>
      <c r="Y149">
        <v>19</v>
      </c>
      <c r="Z149">
        <v>0</v>
      </c>
      <c r="AA149">
        <v>165</v>
      </c>
      <c r="AB149">
        <v>34</v>
      </c>
      <c r="AC149">
        <v>145</v>
      </c>
      <c r="AD149">
        <v>0</v>
      </c>
      <c r="AE149">
        <v>203</v>
      </c>
      <c r="AF149">
        <v>0</v>
      </c>
      <c r="AG149">
        <v>19</v>
      </c>
      <c r="AH149">
        <v>2110</v>
      </c>
    </row>
    <row r="150" spans="1:34" x14ac:dyDescent="0.35">
      <c r="A150">
        <f t="shared" si="4"/>
        <v>0</v>
      </c>
      <c r="B150">
        <f t="shared" si="5"/>
        <v>0</v>
      </c>
      <c r="C150" t="s">
        <v>1008</v>
      </c>
      <c r="D150">
        <v>2034</v>
      </c>
      <c r="E150">
        <v>0</v>
      </c>
      <c r="F150">
        <v>0</v>
      </c>
      <c r="G150">
        <v>0</v>
      </c>
      <c r="H150">
        <v>416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251</v>
      </c>
      <c r="P150">
        <v>2701</v>
      </c>
      <c r="R150">
        <v>759</v>
      </c>
      <c r="S150">
        <v>440</v>
      </c>
      <c r="T150">
        <v>13</v>
      </c>
      <c r="U150">
        <v>81</v>
      </c>
      <c r="V150">
        <v>149</v>
      </c>
      <c r="W150">
        <v>0</v>
      </c>
      <c r="X150">
        <v>0</v>
      </c>
      <c r="Y150">
        <v>224</v>
      </c>
      <c r="Z150">
        <v>5</v>
      </c>
      <c r="AA150">
        <v>200</v>
      </c>
      <c r="AB150">
        <v>110</v>
      </c>
      <c r="AC150">
        <v>203</v>
      </c>
      <c r="AD150">
        <v>0</v>
      </c>
      <c r="AE150">
        <v>187</v>
      </c>
      <c r="AF150">
        <v>0</v>
      </c>
      <c r="AG150">
        <v>32</v>
      </c>
      <c r="AH150">
        <v>2403</v>
      </c>
    </row>
    <row r="151" spans="1:34" x14ac:dyDescent="0.35">
      <c r="A151">
        <f t="shared" si="4"/>
        <v>0</v>
      </c>
      <c r="B151">
        <f t="shared" si="5"/>
        <v>0</v>
      </c>
      <c r="C151" t="s">
        <v>1007</v>
      </c>
      <c r="D151">
        <v>5674</v>
      </c>
      <c r="E151">
        <v>0</v>
      </c>
      <c r="F151">
        <v>0</v>
      </c>
      <c r="G151">
        <v>0</v>
      </c>
      <c r="H151">
        <v>995</v>
      </c>
      <c r="I151">
        <v>171</v>
      </c>
      <c r="J151">
        <v>1793</v>
      </c>
      <c r="K151">
        <v>0</v>
      </c>
      <c r="L151">
        <v>0</v>
      </c>
      <c r="M151">
        <v>5</v>
      </c>
      <c r="N151">
        <v>0</v>
      </c>
      <c r="O151">
        <v>426</v>
      </c>
      <c r="P151">
        <v>9064</v>
      </c>
      <c r="R151">
        <v>3053</v>
      </c>
      <c r="S151">
        <v>394</v>
      </c>
      <c r="T151">
        <v>2375</v>
      </c>
      <c r="U151">
        <v>0</v>
      </c>
      <c r="V151">
        <v>359</v>
      </c>
      <c r="W151">
        <v>7</v>
      </c>
      <c r="X151">
        <v>0</v>
      </c>
      <c r="Y151">
        <v>610</v>
      </c>
      <c r="Z151">
        <v>70</v>
      </c>
      <c r="AA151">
        <v>604</v>
      </c>
      <c r="AB151">
        <v>104</v>
      </c>
      <c r="AC151">
        <v>969</v>
      </c>
      <c r="AD151">
        <v>0</v>
      </c>
      <c r="AE151">
        <v>1015</v>
      </c>
      <c r="AF151">
        <v>0</v>
      </c>
      <c r="AG151">
        <v>95</v>
      </c>
      <c r="AH151">
        <v>9655</v>
      </c>
    </row>
    <row r="152" spans="1:34" x14ac:dyDescent="0.35">
      <c r="A152">
        <f t="shared" si="4"/>
        <v>0</v>
      </c>
      <c r="B152">
        <f t="shared" si="5"/>
        <v>0</v>
      </c>
      <c r="C152" t="s">
        <v>1006</v>
      </c>
      <c r="D152">
        <v>960</v>
      </c>
      <c r="E152">
        <v>0</v>
      </c>
      <c r="F152">
        <v>0</v>
      </c>
      <c r="G152">
        <v>0</v>
      </c>
      <c r="H152">
        <v>307</v>
      </c>
      <c r="I152">
        <v>32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240</v>
      </c>
      <c r="P152">
        <v>1539</v>
      </c>
      <c r="R152">
        <v>490</v>
      </c>
      <c r="S152">
        <v>216</v>
      </c>
      <c r="T152">
        <v>0</v>
      </c>
      <c r="U152">
        <v>0</v>
      </c>
      <c r="V152">
        <v>133</v>
      </c>
      <c r="W152">
        <v>0</v>
      </c>
      <c r="X152">
        <v>0</v>
      </c>
      <c r="Y152">
        <v>23</v>
      </c>
      <c r="Z152">
        <v>78</v>
      </c>
      <c r="AA152">
        <v>163</v>
      </c>
      <c r="AB152">
        <v>45</v>
      </c>
      <c r="AC152">
        <v>292</v>
      </c>
      <c r="AD152">
        <v>0</v>
      </c>
      <c r="AE152">
        <v>128</v>
      </c>
      <c r="AF152">
        <v>0</v>
      </c>
      <c r="AG152">
        <v>139</v>
      </c>
      <c r="AH152">
        <v>1707</v>
      </c>
    </row>
    <row r="153" spans="1:34" x14ac:dyDescent="0.35">
      <c r="A153">
        <f t="shared" si="4"/>
        <v>0</v>
      </c>
      <c r="B153">
        <f t="shared" si="5"/>
        <v>0</v>
      </c>
      <c r="C153" t="s">
        <v>1005</v>
      </c>
      <c r="D153">
        <v>7656</v>
      </c>
      <c r="E153">
        <v>0</v>
      </c>
      <c r="F153">
        <v>0</v>
      </c>
      <c r="G153">
        <v>0</v>
      </c>
      <c r="H153">
        <v>984</v>
      </c>
      <c r="I153">
        <v>724</v>
      </c>
      <c r="J153">
        <v>4024</v>
      </c>
      <c r="K153">
        <v>0</v>
      </c>
      <c r="L153">
        <v>451</v>
      </c>
      <c r="M153">
        <v>52</v>
      </c>
      <c r="N153">
        <v>0</v>
      </c>
      <c r="O153">
        <v>4069</v>
      </c>
      <c r="P153">
        <v>17960</v>
      </c>
      <c r="R153">
        <v>3314</v>
      </c>
      <c r="S153">
        <v>3871</v>
      </c>
      <c r="T153">
        <v>1875</v>
      </c>
      <c r="U153">
        <v>0</v>
      </c>
      <c r="V153">
        <v>804</v>
      </c>
      <c r="W153">
        <v>206</v>
      </c>
      <c r="X153">
        <v>209</v>
      </c>
      <c r="Y153">
        <v>1076</v>
      </c>
      <c r="Z153">
        <v>658</v>
      </c>
      <c r="AA153">
        <v>697</v>
      </c>
      <c r="AB153">
        <v>427</v>
      </c>
      <c r="AC153">
        <v>2768</v>
      </c>
      <c r="AD153">
        <v>0</v>
      </c>
      <c r="AE153">
        <v>2172</v>
      </c>
      <c r="AF153">
        <v>0</v>
      </c>
      <c r="AG153">
        <v>182</v>
      </c>
      <c r="AH153">
        <v>18259</v>
      </c>
    </row>
    <row r="154" spans="1:34" x14ac:dyDescent="0.35">
      <c r="A154">
        <f t="shared" si="4"/>
        <v>0</v>
      </c>
      <c r="B154">
        <f t="shared" si="5"/>
        <v>0</v>
      </c>
      <c r="C154" t="s">
        <v>1004</v>
      </c>
      <c r="D154">
        <v>1303</v>
      </c>
      <c r="E154">
        <v>0</v>
      </c>
      <c r="F154">
        <v>0</v>
      </c>
      <c r="G154">
        <v>0</v>
      </c>
      <c r="H154">
        <v>635</v>
      </c>
      <c r="I154">
        <v>0</v>
      </c>
      <c r="J154">
        <v>0</v>
      </c>
      <c r="K154">
        <v>0</v>
      </c>
      <c r="L154">
        <v>17</v>
      </c>
      <c r="M154">
        <v>15</v>
      </c>
      <c r="N154">
        <v>0</v>
      </c>
      <c r="O154">
        <v>53</v>
      </c>
      <c r="P154">
        <v>2023</v>
      </c>
      <c r="R154">
        <v>1079</v>
      </c>
      <c r="S154">
        <v>145</v>
      </c>
      <c r="T154">
        <v>32</v>
      </c>
      <c r="U154">
        <v>0</v>
      </c>
      <c r="V154">
        <v>124</v>
      </c>
      <c r="W154">
        <v>57</v>
      </c>
      <c r="X154">
        <v>12</v>
      </c>
      <c r="Y154">
        <v>119</v>
      </c>
      <c r="Z154">
        <v>0</v>
      </c>
      <c r="AA154">
        <v>208</v>
      </c>
      <c r="AB154">
        <v>75</v>
      </c>
      <c r="AC154">
        <v>94</v>
      </c>
      <c r="AD154">
        <v>0</v>
      </c>
      <c r="AE154">
        <v>55</v>
      </c>
      <c r="AF154">
        <v>0</v>
      </c>
      <c r="AG154">
        <v>129</v>
      </c>
      <c r="AH154">
        <v>2129</v>
      </c>
    </row>
    <row r="155" spans="1:34" x14ac:dyDescent="0.35">
      <c r="A155">
        <f t="shared" si="4"/>
        <v>0</v>
      </c>
      <c r="B155">
        <f t="shared" si="5"/>
        <v>0</v>
      </c>
      <c r="C155" t="s">
        <v>1003</v>
      </c>
      <c r="D155">
        <v>4735</v>
      </c>
      <c r="E155">
        <v>0</v>
      </c>
      <c r="F155">
        <v>0</v>
      </c>
      <c r="G155">
        <v>0</v>
      </c>
      <c r="H155">
        <v>161</v>
      </c>
      <c r="I155">
        <v>9</v>
      </c>
      <c r="J155">
        <v>0</v>
      </c>
      <c r="K155">
        <v>0</v>
      </c>
      <c r="L155">
        <v>0</v>
      </c>
      <c r="M155">
        <v>14</v>
      </c>
      <c r="N155">
        <v>0</v>
      </c>
      <c r="O155">
        <v>139</v>
      </c>
      <c r="P155">
        <v>5058</v>
      </c>
      <c r="R155">
        <v>902</v>
      </c>
      <c r="S155">
        <v>571</v>
      </c>
      <c r="T155">
        <v>0</v>
      </c>
      <c r="U155">
        <v>0</v>
      </c>
      <c r="V155">
        <v>316</v>
      </c>
      <c r="W155">
        <v>0</v>
      </c>
      <c r="X155">
        <v>0</v>
      </c>
      <c r="Y155">
        <v>205</v>
      </c>
      <c r="Z155">
        <v>0</v>
      </c>
      <c r="AA155">
        <v>426</v>
      </c>
      <c r="AB155">
        <v>265</v>
      </c>
      <c r="AC155">
        <v>752</v>
      </c>
      <c r="AD155">
        <v>0</v>
      </c>
      <c r="AE155">
        <v>901</v>
      </c>
      <c r="AF155">
        <v>0</v>
      </c>
      <c r="AG155">
        <v>31</v>
      </c>
      <c r="AH155">
        <v>4369</v>
      </c>
    </row>
    <row r="156" spans="1:34" x14ac:dyDescent="0.35">
      <c r="A156">
        <f t="shared" si="4"/>
        <v>0</v>
      </c>
      <c r="B156">
        <f t="shared" si="5"/>
        <v>0</v>
      </c>
      <c r="C156" t="s">
        <v>1002</v>
      </c>
      <c r="D156">
        <v>1109</v>
      </c>
      <c r="E156">
        <v>0</v>
      </c>
      <c r="F156">
        <v>0</v>
      </c>
      <c r="G156">
        <v>0</v>
      </c>
      <c r="H156">
        <v>908</v>
      </c>
      <c r="I156">
        <v>0</v>
      </c>
      <c r="J156">
        <v>0</v>
      </c>
      <c r="K156">
        <v>0</v>
      </c>
      <c r="L156">
        <v>0</v>
      </c>
      <c r="M156">
        <v>8</v>
      </c>
      <c r="N156">
        <v>0</v>
      </c>
      <c r="O156">
        <v>39</v>
      </c>
      <c r="P156">
        <v>2064</v>
      </c>
      <c r="R156">
        <v>1841</v>
      </c>
      <c r="S156">
        <v>165</v>
      </c>
      <c r="T156">
        <v>4</v>
      </c>
      <c r="U156">
        <v>0</v>
      </c>
      <c r="V156">
        <v>143</v>
      </c>
      <c r="W156">
        <v>24</v>
      </c>
      <c r="X156">
        <v>0</v>
      </c>
      <c r="Y156">
        <v>125</v>
      </c>
      <c r="Z156">
        <v>0</v>
      </c>
      <c r="AA156">
        <v>201</v>
      </c>
      <c r="AB156">
        <v>68</v>
      </c>
      <c r="AC156">
        <v>292</v>
      </c>
      <c r="AD156">
        <v>0</v>
      </c>
      <c r="AE156">
        <v>222</v>
      </c>
      <c r="AF156">
        <v>0</v>
      </c>
      <c r="AG156">
        <v>47</v>
      </c>
      <c r="AH156">
        <v>3132</v>
      </c>
    </row>
    <row r="157" spans="1:34" x14ac:dyDescent="0.35">
      <c r="A157">
        <f t="shared" si="4"/>
        <v>0</v>
      </c>
      <c r="B157">
        <f t="shared" si="5"/>
        <v>0</v>
      </c>
      <c r="C157" t="s">
        <v>1001</v>
      </c>
      <c r="D157">
        <v>150</v>
      </c>
      <c r="E157">
        <v>0</v>
      </c>
      <c r="F157">
        <v>0</v>
      </c>
      <c r="G157">
        <v>0</v>
      </c>
      <c r="H157">
        <v>104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2</v>
      </c>
      <c r="P157">
        <v>256</v>
      </c>
      <c r="R157">
        <v>147</v>
      </c>
      <c r="S157">
        <v>0</v>
      </c>
      <c r="T157">
        <v>1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38</v>
      </c>
      <c r="AB157">
        <v>10</v>
      </c>
      <c r="AC157">
        <v>0</v>
      </c>
      <c r="AD157">
        <v>0</v>
      </c>
      <c r="AE157">
        <v>0</v>
      </c>
      <c r="AF157">
        <v>0</v>
      </c>
      <c r="AG157">
        <v>13</v>
      </c>
      <c r="AH157">
        <v>222</v>
      </c>
    </row>
    <row r="158" spans="1:34" x14ac:dyDescent="0.35">
      <c r="A158">
        <f t="shared" si="4"/>
        <v>0</v>
      </c>
      <c r="B158">
        <f t="shared" si="5"/>
        <v>0</v>
      </c>
      <c r="C158" t="s">
        <v>1000</v>
      </c>
      <c r="D158">
        <v>1982</v>
      </c>
      <c r="E158">
        <v>0</v>
      </c>
      <c r="F158">
        <v>0</v>
      </c>
      <c r="G158">
        <v>0</v>
      </c>
      <c r="H158">
        <v>515</v>
      </c>
      <c r="I158">
        <v>0</v>
      </c>
      <c r="J158">
        <v>0</v>
      </c>
      <c r="K158">
        <v>0</v>
      </c>
      <c r="L158">
        <v>6</v>
      </c>
      <c r="M158">
        <v>0</v>
      </c>
      <c r="N158">
        <v>0</v>
      </c>
      <c r="O158">
        <v>3</v>
      </c>
      <c r="P158">
        <v>2506</v>
      </c>
      <c r="R158">
        <v>1029</v>
      </c>
      <c r="S158">
        <v>90</v>
      </c>
      <c r="T158">
        <v>3</v>
      </c>
      <c r="U158">
        <v>0</v>
      </c>
      <c r="V158">
        <v>210</v>
      </c>
      <c r="W158">
        <v>0</v>
      </c>
      <c r="X158">
        <v>0</v>
      </c>
      <c r="Y158">
        <v>17</v>
      </c>
      <c r="Z158">
        <v>0</v>
      </c>
      <c r="AA158">
        <v>238</v>
      </c>
      <c r="AB158">
        <v>122</v>
      </c>
      <c r="AC158">
        <v>426</v>
      </c>
      <c r="AD158">
        <v>0</v>
      </c>
      <c r="AE158">
        <v>108</v>
      </c>
      <c r="AF158">
        <v>0</v>
      </c>
      <c r="AG158">
        <v>48</v>
      </c>
      <c r="AH158">
        <v>2291</v>
      </c>
    </row>
    <row r="159" spans="1:34" x14ac:dyDescent="0.35">
      <c r="A159">
        <f t="shared" si="4"/>
        <v>0</v>
      </c>
      <c r="B159">
        <f t="shared" si="5"/>
        <v>0</v>
      </c>
      <c r="C159" t="s">
        <v>999</v>
      </c>
      <c r="D159">
        <v>24693</v>
      </c>
      <c r="E159">
        <v>0</v>
      </c>
      <c r="F159">
        <v>0</v>
      </c>
      <c r="G159">
        <v>0</v>
      </c>
      <c r="H159">
        <v>2888</v>
      </c>
      <c r="I159">
        <v>377</v>
      </c>
      <c r="J159">
        <v>0</v>
      </c>
      <c r="K159">
        <v>0</v>
      </c>
      <c r="L159">
        <v>0</v>
      </c>
      <c r="M159">
        <v>475</v>
      </c>
      <c r="N159">
        <v>265</v>
      </c>
      <c r="O159">
        <v>3270</v>
      </c>
      <c r="P159">
        <v>31968</v>
      </c>
      <c r="R159">
        <v>7606</v>
      </c>
      <c r="S159">
        <v>2900</v>
      </c>
      <c r="T159">
        <v>23</v>
      </c>
      <c r="U159">
        <v>0</v>
      </c>
      <c r="V159">
        <v>239</v>
      </c>
      <c r="W159">
        <v>1433</v>
      </c>
      <c r="X159">
        <v>0</v>
      </c>
      <c r="Y159">
        <v>8252</v>
      </c>
      <c r="Z159">
        <v>347</v>
      </c>
      <c r="AA159">
        <v>1788</v>
      </c>
      <c r="AB159">
        <v>664</v>
      </c>
      <c r="AC159">
        <v>5265</v>
      </c>
      <c r="AD159">
        <v>275</v>
      </c>
      <c r="AE159">
        <v>3705</v>
      </c>
      <c r="AF159">
        <v>0</v>
      </c>
      <c r="AG159">
        <v>2182</v>
      </c>
      <c r="AH159">
        <v>34679</v>
      </c>
    </row>
    <row r="160" spans="1:34" x14ac:dyDescent="0.35">
      <c r="A160">
        <f t="shared" si="4"/>
        <v>0</v>
      </c>
      <c r="B160">
        <f t="shared" si="5"/>
        <v>0</v>
      </c>
      <c r="C160" t="s">
        <v>998</v>
      </c>
      <c r="D160">
        <v>1710</v>
      </c>
      <c r="E160">
        <v>0</v>
      </c>
      <c r="F160">
        <v>0</v>
      </c>
      <c r="G160">
        <v>0</v>
      </c>
      <c r="H160">
        <v>723</v>
      </c>
      <c r="I160">
        <v>0</v>
      </c>
      <c r="J160">
        <v>813</v>
      </c>
      <c r="K160">
        <v>0</v>
      </c>
      <c r="L160">
        <v>0</v>
      </c>
      <c r="M160">
        <v>94</v>
      </c>
      <c r="N160">
        <v>0</v>
      </c>
      <c r="O160">
        <v>167</v>
      </c>
      <c r="P160">
        <v>3507</v>
      </c>
      <c r="R160">
        <v>995</v>
      </c>
      <c r="S160">
        <v>389</v>
      </c>
      <c r="T160">
        <v>473</v>
      </c>
      <c r="U160">
        <v>0</v>
      </c>
      <c r="V160">
        <v>337</v>
      </c>
      <c r="W160">
        <v>0</v>
      </c>
      <c r="X160">
        <v>0</v>
      </c>
      <c r="Y160">
        <v>82</v>
      </c>
      <c r="Z160">
        <v>0</v>
      </c>
      <c r="AA160">
        <v>282</v>
      </c>
      <c r="AB160">
        <v>40</v>
      </c>
      <c r="AC160">
        <v>279</v>
      </c>
      <c r="AD160">
        <v>0</v>
      </c>
      <c r="AE160">
        <v>77</v>
      </c>
      <c r="AF160">
        <v>254</v>
      </c>
      <c r="AG160">
        <v>106</v>
      </c>
      <c r="AH160">
        <v>3314</v>
      </c>
    </row>
    <row r="161" spans="1:34" x14ac:dyDescent="0.35">
      <c r="A161">
        <f t="shared" si="4"/>
        <v>0</v>
      </c>
      <c r="B161">
        <f t="shared" si="5"/>
        <v>0</v>
      </c>
      <c r="C161" t="s">
        <v>997</v>
      </c>
      <c r="D161">
        <v>2662</v>
      </c>
      <c r="E161">
        <v>0</v>
      </c>
      <c r="F161">
        <v>0</v>
      </c>
      <c r="G161">
        <v>0</v>
      </c>
      <c r="H161">
        <v>24</v>
      </c>
      <c r="I161">
        <v>67</v>
      </c>
      <c r="J161">
        <v>0</v>
      </c>
      <c r="K161">
        <v>0</v>
      </c>
      <c r="L161">
        <v>0</v>
      </c>
      <c r="M161">
        <v>6</v>
      </c>
      <c r="N161">
        <v>151</v>
      </c>
      <c r="O161">
        <v>54</v>
      </c>
      <c r="P161">
        <v>2964</v>
      </c>
      <c r="R161">
        <v>397</v>
      </c>
      <c r="S161">
        <v>150</v>
      </c>
      <c r="T161">
        <v>0</v>
      </c>
      <c r="U161">
        <v>0</v>
      </c>
      <c r="V161">
        <v>536</v>
      </c>
      <c r="W161">
        <v>27</v>
      </c>
      <c r="X161">
        <v>0</v>
      </c>
      <c r="Y161">
        <v>298</v>
      </c>
      <c r="Z161">
        <v>26</v>
      </c>
      <c r="AA161">
        <v>304</v>
      </c>
      <c r="AB161">
        <v>63</v>
      </c>
      <c r="AC161">
        <v>508</v>
      </c>
      <c r="AD161">
        <v>0</v>
      </c>
      <c r="AE161">
        <v>269</v>
      </c>
      <c r="AF161">
        <v>154</v>
      </c>
      <c r="AG161">
        <v>59</v>
      </c>
      <c r="AH161">
        <v>2791</v>
      </c>
    </row>
    <row r="162" spans="1:34" x14ac:dyDescent="0.35">
      <c r="A162">
        <f t="shared" si="4"/>
        <v>0</v>
      </c>
      <c r="B162">
        <f t="shared" si="5"/>
        <v>0</v>
      </c>
      <c r="C162" t="s">
        <v>996</v>
      </c>
      <c r="D162">
        <v>2026</v>
      </c>
      <c r="E162">
        <v>0</v>
      </c>
      <c r="F162">
        <v>0</v>
      </c>
      <c r="G162">
        <v>0</v>
      </c>
      <c r="H162">
        <v>33</v>
      </c>
      <c r="I162">
        <v>1683</v>
      </c>
      <c r="J162">
        <v>526</v>
      </c>
      <c r="K162">
        <v>0</v>
      </c>
      <c r="L162">
        <v>0</v>
      </c>
      <c r="M162">
        <v>0</v>
      </c>
      <c r="N162">
        <v>0</v>
      </c>
      <c r="O162">
        <v>89</v>
      </c>
      <c r="P162">
        <v>4357</v>
      </c>
      <c r="R162">
        <v>209</v>
      </c>
      <c r="S162">
        <v>133</v>
      </c>
      <c r="T162">
        <v>335</v>
      </c>
      <c r="U162">
        <v>0</v>
      </c>
      <c r="V162">
        <v>199</v>
      </c>
      <c r="W162">
        <v>155</v>
      </c>
      <c r="X162">
        <v>0</v>
      </c>
      <c r="Y162">
        <v>175</v>
      </c>
      <c r="Z162">
        <v>1069</v>
      </c>
      <c r="AA162">
        <v>234</v>
      </c>
      <c r="AB162">
        <v>52</v>
      </c>
      <c r="AC162">
        <v>540</v>
      </c>
      <c r="AD162">
        <v>0</v>
      </c>
      <c r="AE162">
        <v>478</v>
      </c>
      <c r="AF162">
        <v>4</v>
      </c>
      <c r="AG162">
        <v>51</v>
      </c>
      <c r="AH162">
        <v>3634</v>
      </c>
    </row>
    <row r="163" spans="1:34" x14ac:dyDescent="0.35">
      <c r="A163">
        <f t="shared" si="4"/>
        <v>0</v>
      </c>
      <c r="B163">
        <f t="shared" si="5"/>
        <v>0</v>
      </c>
      <c r="C163" t="s">
        <v>995</v>
      </c>
      <c r="D163">
        <v>2893</v>
      </c>
      <c r="E163">
        <v>0</v>
      </c>
      <c r="F163">
        <v>0</v>
      </c>
      <c r="G163">
        <v>0</v>
      </c>
      <c r="H163">
        <v>45</v>
      </c>
      <c r="I163">
        <v>2</v>
      </c>
      <c r="J163">
        <v>0</v>
      </c>
      <c r="K163">
        <v>0</v>
      </c>
      <c r="L163">
        <v>0</v>
      </c>
      <c r="M163">
        <v>2</v>
      </c>
      <c r="N163">
        <v>0</v>
      </c>
      <c r="O163">
        <v>220</v>
      </c>
      <c r="P163">
        <v>3162</v>
      </c>
      <c r="R163">
        <v>822</v>
      </c>
      <c r="S163">
        <v>435</v>
      </c>
      <c r="T163">
        <v>0</v>
      </c>
      <c r="U163">
        <v>0</v>
      </c>
      <c r="V163">
        <v>197</v>
      </c>
      <c r="W163">
        <v>9</v>
      </c>
      <c r="X163">
        <v>0</v>
      </c>
      <c r="Y163">
        <v>343</v>
      </c>
      <c r="Z163">
        <v>2</v>
      </c>
      <c r="AA163">
        <v>330</v>
      </c>
      <c r="AB163">
        <v>73</v>
      </c>
      <c r="AC163">
        <v>374</v>
      </c>
      <c r="AD163">
        <v>0</v>
      </c>
      <c r="AE163">
        <v>175</v>
      </c>
      <c r="AF163">
        <v>259</v>
      </c>
      <c r="AG163">
        <v>16</v>
      </c>
      <c r="AH163">
        <v>3035</v>
      </c>
    </row>
    <row r="164" spans="1:34" x14ac:dyDescent="0.35">
      <c r="A164">
        <f t="shared" si="4"/>
        <v>0</v>
      </c>
      <c r="B164">
        <f t="shared" si="5"/>
        <v>0</v>
      </c>
      <c r="C164" t="s">
        <v>994</v>
      </c>
      <c r="D164">
        <v>1367</v>
      </c>
      <c r="E164">
        <v>0</v>
      </c>
      <c r="F164">
        <v>0</v>
      </c>
      <c r="G164">
        <v>0</v>
      </c>
      <c r="H164">
        <v>25</v>
      </c>
      <c r="I164">
        <v>0</v>
      </c>
      <c r="J164">
        <v>231</v>
      </c>
      <c r="K164">
        <v>0</v>
      </c>
      <c r="L164">
        <v>0</v>
      </c>
      <c r="M164">
        <v>0</v>
      </c>
      <c r="N164">
        <v>0</v>
      </c>
      <c r="O164">
        <v>63</v>
      </c>
      <c r="P164">
        <v>1686</v>
      </c>
      <c r="R164">
        <v>196</v>
      </c>
      <c r="S164">
        <v>211</v>
      </c>
      <c r="T164">
        <v>286</v>
      </c>
      <c r="U164">
        <v>0</v>
      </c>
      <c r="V164">
        <v>195</v>
      </c>
      <c r="W164">
        <v>0</v>
      </c>
      <c r="X164">
        <v>0</v>
      </c>
      <c r="Y164">
        <v>70</v>
      </c>
      <c r="Z164">
        <v>2</v>
      </c>
      <c r="AA164">
        <v>178</v>
      </c>
      <c r="AB164">
        <v>48</v>
      </c>
      <c r="AC164">
        <v>236</v>
      </c>
      <c r="AD164">
        <v>0</v>
      </c>
      <c r="AE164">
        <v>146</v>
      </c>
      <c r="AF164">
        <v>0</v>
      </c>
      <c r="AG164">
        <v>46</v>
      </c>
      <c r="AH164">
        <v>1614</v>
      </c>
    </row>
    <row r="165" spans="1:34" x14ac:dyDescent="0.35">
      <c r="A165">
        <f t="shared" si="4"/>
        <v>0</v>
      </c>
      <c r="B165">
        <f t="shared" si="5"/>
        <v>0</v>
      </c>
      <c r="C165" t="s">
        <v>993</v>
      </c>
      <c r="D165">
        <v>3774</v>
      </c>
      <c r="E165">
        <v>0</v>
      </c>
      <c r="F165">
        <v>0</v>
      </c>
      <c r="G165">
        <v>0</v>
      </c>
      <c r="H165">
        <v>43</v>
      </c>
      <c r="I165">
        <v>717</v>
      </c>
      <c r="J165">
        <v>0</v>
      </c>
      <c r="K165">
        <v>0</v>
      </c>
      <c r="L165">
        <v>0</v>
      </c>
      <c r="M165">
        <v>5</v>
      </c>
      <c r="N165">
        <v>0</v>
      </c>
      <c r="O165">
        <v>362</v>
      </c>
      <c r="P165">
        <v>4901</v>
      </c>
      <c r="R165">
        <v>873</v>
      </c>
      <c r="S165">
        <v>646</v>
      </c>
      <c r="T165">
        <v>0</v>
      </c>
      <c r="U165">
        <v>0</v>
      </c>
      <c r="V165">
        <v>227</v>
      </c>
      <c r="W165">
        <v>0</v>
      </c>
      <c r="X165">
        <v>0</v>
      </c>
      <c r="Y165">
        <v>241</v>
      </c>
      <c r="Z165">
        <v>55</v>
      </c>
      <c r="AA165">
        <v>428</v>
      </c>
      <c r="AB165">
        <v>123</v>
      </c>
      <c r="AC165">
        <v>1375</v>
      </c>
      <c r="AD165">
        <v>0</v>
      </c>
      <c r="AE165">
        <v>632</v>
      </c>
      <c r="AF165">
        <v>204</v>
      </c>
      <c r="AG165">
        <v>67</v>
      </c>
      <c r="AH165">
        <v>4871</v>
      </c>
    </row>
    <row r="166" spans="1:34" x14ac:dyDescent="0.35">
      <c r="A166">
        <f t="shared" si="4"/>
        <v>0</v>
      </c>
      <c r="B166">
        <f t="shared" si="5"/>
        <v>0</v>
      </c>
      <c r="C166" t="s">
        <v>992</v>
      </c>
      <c r="D166">
        <v>8339</v>
      </c>
      <c r="E166">
        <v>0</v>
      </c>
      <c r="F166">
        <v>0</v>
      </c>
      <c r="G166">
        <v>0</v>
      </c>
      <c r="H166">
        <v>76</v>
      </c>
      <c r="I166">
        <v>8556</v>
      </c>
      <c r="J166">
        <v>3261</v>
      </c>
      <c r="K166">
        <v>4982</v>
      </c>
      <c r="L166">
        <v>0</v>
      </c>
      <c r="M166">
        <v>198</v>
      </c>
      <c r="N166">
        <v>0</v>
      </c>
      <c r="O166">
        <v>550</v>
      </c>
      <c r="P166">
        <v>25962</v>
      </c>
      <c r="R166">
        <v>1357</v>
      </c>
      <c r="S166">
        <v>139</v>
      </c>
      <c r="T166">
        <v>975</v>
      </c>
      <c r="U166">
        <v>4142</v>
      </c>
      <c r="V166">
        <v>259</v>
      </c>
      <c r="W166">
        <v>131</v>
      </c>
      <c r="X166">
        <v>0</v>
      </c>
      <c r="Y166">
        <v>1252</v>
      </c>
      <c r="Z166">
        <v>626</v>
      </c>
      <c r="AA166">
        <v>1018</v>
      </c>
      <c r="AB166">
        <v>292</v>
      </c>
      <c r="AC166">
        <v>7808</v>
      </c>
      <c r="AD166">
        <v>0</v>
      </c>
      <c r="AE166">
        <v>4556</v>
      </c>
      <c r="AF166">
        <v>0</v>
      </c>
      <c r="AG166">
        <v>701</v>
      </c>
      <c r="AH166">
        <v>23256</v>
      </c>
    </row>
    <row r="167" spans="1:34" x14ac:dyDescent="0.35">
      <c r="A167">
        <f t="shared" si="4"/>
        <v>0</v>
      </c>
      <c r="B167">
        <f t="shared" si="5"/>
        <v>0</v>
      </c>
      <c r="C167" t="s">
        <v>991</v>
      </c>
      <c r="D167">
        <v>51616</v>
      </c>
      <c r="E167">
        <v>0</v>
      </c>
      <c r="F167">
        <v>0</v>
      </c>
      <c r="G167">
        <v>0</v>
      </c>
      <c r="H167">
        <v>5615</v>
      </c>
      <c r="I167">
        <v>8508</v>
      </c>
      <c r="J167">
        <v>0</v>
      </c>
      <c r="K167">
        <v>0</v>
      </c>
      <c r="L167">
        <v>0</v>
      </c>
      <c r="M167">
        <v>382</v>
      </c>
      <c r="N167">
        <v>1315</v>
      </c>
      <c r="O167">
        <v>1514</v>
      </c>
      <c r="P167">
        <v>68950</v>
      </c>
      <c r="R167">
        <v>13825</v>
      </c>
      <c r="S167">
        <v>7018</v>
      </c>
      <c r="T167">
        <v>0</v>
      </c>
      <c r="U167">
        <v>0</v>
      </c>
      <c r="V167">
        <v>4535</v>
      </c>
      <c r="W167">
        <v>4097</v>
      </c>
      <c r="X167">
        <v>0</v>
      </c>
      <c r="Y167">
        <v>13686</v>
      </c>
      <c r="Z167">
        <v>15038</v>
      </c>
      <c r="AA167">
        <v>5845</v>
      </c>
      <c r="AB167">
        <v>1916</v>
      </c>
      <c r="AC167">
        <v>7627</v>
      </c>
      <c r="AD167">
        <v>0</v>
      </c>
      <c r="AE167">
        <v>5526</v>
      </c>
      <c r="AF167">
        <v>122</v>
      </c>
      <c r="AG167">
        <v>2511</v>
      </c>
      <c r="AH167">
        <v>81746</v>
      </c>
    </row>
    <row r="168" spans="1:34" x14ac:dyDescent="0.35">
      <c r="A168">
        <f t="shared" si="4"/>
        <v>0</v>
      </c>
      <c r="B168">
        <f t="shared" si="5"/>
        <v>0</v>
      </c>
      <c r="C168" t="s">
        <v>990</v>
      </c>
      <c r="D168">
        <v>2004</v>
      </c>
      <c r="E168">
        <v>0</v>
      </c>
      <c r="F168">
        <v>0</v>
      </c>
      <c r="G168">
        <v>0</v>
      </c>
      <c r="H168">
        <v>29</v>
      </c>
      <c r="I168">
        <v>76</v>
      </c>
      <c r="J168">
        <v>0</v>
      </c>
      <c r="K168">
        <v>0</v>
      </c>
      <c r="L168">
        <v>0</v>
      </c>
      <c r="M168">
        <v>4</v>
      </c>
      <c r="N168">
        <v>0</v>
      </c>
      <c r="O168">
        <v>227</v>
      </c>
      <c r="P168">
        <v>2340</v>
      </c>
      <c r="R168">
        <v>609</v>
      </c>
      <c r="S168">
        <v>383</v>
      </c>
      <c r="T168">
        <v>0</v>
      </c>
      <c r="U168">
        <v>0</v>
      </c>
      <c r="V168">
        <v>187</v>
      </c>
      <c r="W168">
        <v>0</v>
      </c>
      <c r="X168">
        <v>0</v>
      </c>
      <c r="Y168">
        <v>347</v>
      </c>
      <c r="Z168">
        <v>0</v>
      </c>
      <c r="AA168">
        <v>185</v>
      </c>
      <c r="AB168">
        <v>37</v>
      </c>
      <c r="AC168">
        <v>483</v>
      </c>
      <c r="AD168">
        <v>0</v>
      </c>
      <c r="AE168">
        <v>118</v>
      </c>
      <c r="AF168">
        <v>0</v>
      </c>
      <c r="AG168">
        <v>29</v>
      </c>
      <c r="AH168">
        <v>2378</v>
      </c>
    </row>
    <row r="169" spans="1:34" x14ac:dyDescent="0.35">
      <c r="A169">
        <f t="shared" si="4"/>
        <v>0</v>
      </c>
      <c r="B169">
        <f t="shared" si="5"/>
        <v>0</v>
      </c>
      <c r="C169" t="s">
        <v>989</v>
      </c>
      <c r="D169">
        <v>10736</v>
      </c>
      <c r="E169">
        <v>0</v>
      </c>
      <c r="F169">
        <v>0</v>
      </c>
      <c r="G169">
        <v>0</v>
      </c>
      <c r="H169">
        <v>1752</v>
      </c>
      <c r="I169">
        <v>2489</v>
      </c>
      <c r="J169">
        <v>0</v>
      </c>
      <c r="K169">
        <v>0</v>
      </c>
      <c r="L169">
        <v>0</v>
      </c>
      <c r="M169">
        <v>9</v>
      </c>
      <c r="N169">
        <v>704</v>
      </c>
      <c r="O169">
        <v>197</v>
      </c>
      <c r="P169">
        <v>15887</v>
      </c>
      <c r="R169">
        <v>2580</v>
      </c>
      <c r="S169">
        <v>1015</v>
      </c>
      <c r="T169">
        <v>0</v>
      </c>
      <c r="U169">
        <v>0</v>
      </c>
      <c r="V169">
        <v>743</v>
      </c>
      <c r="W169">
        <v>53</v>
      </c>
      <c r="X169">
        <v>0</v>
      </c>
      <c r="Y169">
        <v>1256</v>
      </c>
      <c r="Z169">
        <v>431</v>
      </c>
      <c r="AA169">
        <v>948</v>
      </c>
      <c r="AB169">
        <v>376</v>
      </c>
      <c r="AC169">
        <v>2706</v>
      </c>
      <c r="AD169">
        <v>0</v>
      </c>
      <c r="AE169">
        <v>1839</v>
      </c>
      <c r="AF169">
        <v>2405</v>
      </c>
      <c r="AG169">
        <v>277</v>
      </c>
      <c r="AH169">
        <v>14629</v>
      </c>
    </row>
    <row r="170" spans="1:34" x14ac:dyDescent="0.35">
      <c r="A170">
        <f t="shared" si="4"/>
        <v>0</v>
      </c>
      <c r="B170">
        <f t="shared" si="5"/>
        <v>0</v>
      </c>
      <c r="C170" t="s">
        <v>988</v>
      </c>
      <c r="D170">
        <v>2621</v>
      </c>
      <c r="E170">
        <v>0</v>
      </c>
      <c r="F170">
        <v>35</v>
      </c>
      <c r="G170">
        <v>0</v>
      </c>
      <c r="H170">
        <v>61</v>
      </c>
      <c r="I170">
        <v>0</v>
      </c>
      <c r="J170">
        <v>709</v>
      </c>
      <c r="K170">
        <v>0</v>
      </c>
      <c r="L170">
        <v>64</v>
      </c>
      <c r="M170">
        <v>86</v>
      </c>
      <c r="N170">
        <v>57</v>
      </c>
      <c r="O170">
        <v>172</v>
      </c>
      <c r="P170">
        <v>3805</v>
      </c>
      <c r="R170">
        <v>309</v>
      </c>
      <c r="S170">
        <v>514</v>
      </c>
      <c r="T170">
        <v>615</v>
      </c>
      <c r="U170">
        <v>0</v>
      </c>
      <c r="V170">
        <v>354</v>
      </c>
      <c r="W170">
        <v>205</v>
      </c>
      <c r="X170">
        <v>30</v>
      </c>
      <c r="Y170">
        <v>343</v>
      </c>
      <c r="Z170">
        <v>0</v>
      </c>
      <c r="AA170">
        <v>320</v>
      </c>
      <c r="AB170">
        <v>96</v>
      </c>
      <c r="AC170">
        <v>640</v>
      </c>
      <c r="AD170">
        <v>0</v>
      </c>
      <c r="AE170">
        <v>617</v>
      </c>
      <c r="AF170">
        <v>0</v>
      </c>
      <c r="AG170">
        <v>93</v>
      </c>
      <c r="AH170">
        <v>4136</v>
      </c>
    </row>
    <row r="171" spans="1:34" x14ac:dyDescent="0.35">
      <c r="A171">
        <f t="shared" si="4"/>
        <v>-171</v>
      </c>
      <c r="B171">
        <f t="shared" si="5"/>
        <v>0</v>
      </c>
      <c r="C171" t="s">
        <v>987</v>
      </c>
      <c r="D171">
        <v>33439</v>
      </c>
      <c r="E171">
        <v>0</v>
      </c>
      <c r="F171">
        <v>0</v>
      </c>
      <c r="G171">
        <v>0</v>
      </c>
      <c r="H171">
        <v>4811</v>
      </c>
      <c r="I171">
        <v>2628</v>
      </c>
      <c r="J171">
        <v>0</v>
      </c>
      <c r="K171">
        <v>0</v>
      </c>
      <c r="L171">
        <v>0</v>
      </c>
      <c r="M171">
        <v>171</v>
      </c>
      <c r="N171">
        <v>1691</v>
      </c>
      <c r="O171">
        <v>1897</v>
      </c>
      <c r="P171">
        <v>44466</v>
      </c>
      <c r="R171">
        <v>11769</v>
      </c>
      <c r="S171">
        <v>2652</v>
      </c>
      <c r="T171">
        <v>0</v>
      </c>
      <c r="U171">
        <v>0</v>
      </c>
      <c r="V171">
        <v>3237</v>
      </c>
      <c r="W171">
        <v>1738</v>
      </c>
      <c r="X171">
        <v>0</v>
      </c>
      <c r="Y171">
        <v>4535</v>
      </c>
      <c r="Z171">
        <v>0</v>
      </c>
      <c r="AA171">
        <v>3510</v>
      </c>
      <c r="AB171">
        <v>1196</v>
      </c>
      <c r="AC171">
        <v>6901</v>
      </c>
      <c r="AD171">
        <v>0</v>
      </c>
      <c r="AE171">
        <v>4170</v>
      </c>
      <c r="AF171">
        <v>0</v>
      </c>
      <c r="AG171">
        <v>1008</v>
      </c>
      <c r="AH171">
        <v>40716</v>
      </c>
    </row>
    <row r="172" spans="1:34" x14ac:dyDescent="0.35">
      <c r="A172">
        <f t="shared" si="4"/>
        <v>0</v>
      </c>
      <c r="B172">
        <f t="shared" si="5"/>
        <v>0</v>
      </c>
      <c r="C172" t="s">
        <v>986</v>
      </c>
      <c r="D172">
        <v>2896</v>
      </c>
      <c r="E172">
        <v>0</v>
      </c>
      <c r="F172">
        <v>0</v>
      </c>
      <c r="G172">
        <v>0</v>
      </c>
      <c r="H172">
        <v>25</v>
      </c>
      <c r="I172">
        <v>504</v>
      </c>
      <c r="J172">
        <v>880</v>
      </c>
      <c r="K172">
        <v>1173</v>
      </c>
      <c r="L172">
        <v>0</v>
      </c>
      <c r="M172">
        <v>0</v>
      </c>
      <c r="N172">
        <v>0</v>
      </c>
      <c r="O172">
        <v>244</v>
      </c>
      <c r="P172">
        <v>5722</v>
      </c>
      <c r="R172">
        <v>533</v>
      </c>
      <c r="S172">
        <v>269</v>
      </c>
      <c r="T172">
        <v>990</v>
      </c>
      <c r="U172">
        <v>1607</v>
      </c>
      <c r="V172">
        <v>4</v>
      </c>
      <c r="W172">
        <v>0</v>
      </c>
      <c r="X172">
        <v>0</v>
      </c>
      <c r="Y172">
        <v>265</v>
      </c>
      <c r="Z172">
        <v>97</v>
      </c>
      <c r="AA172">
        <v>242</v>
      </c>
      <c r="AB172">
        <v>104</v>
      </c>
      <c r="AC172">
        <v>784</v>
      </c>
      <c r="AD172">
        <v>0</v>
      </c>
      <c r="AE172">
        <v>1383</v>
      </c>
      <c r="AF172">
        <v>84</v>
      </c>
      <c r="AG172">
        <v>113</v>
      </c>
      <c r="AH172">
        <v>6475</v>
      </c>
    </row>
    <row r="173" spans="1:34" x14ac:dyDescent="0.35">
      <c r="A173">
        <f t="shared" si="4"/>
        <v>0</v>
      </c>
      <c r="B173">
        <f t="shared" si="5"/>
        <v>0</v>
      </c>
      <c r="C173" t="s">
        <v>985</v>
      </c>
      <c r="D173">
        <v>59017</v>
      </c>
      <c r="E173">
        <v>0</v>
      </c>
      <c r="F173">
        <v>0</v>
      </c>
      <c r="G173">
        <v>0</v>
      </c>
      <c r="H173">
        <v>10874</v>
      </c>
      <c r="I173">
        <v>9557</v>
      </c>
      <c r="J173">
        <v>0</v>
      </c>
      <c r="K173">
        <v>0</v>
      </c>
      <c r="L173">
        <v>0</v>
      </c>
      <c r="M173">
        <v>278</v>
      </c>
      <c r="N173">
        <v>233</v>
      </c>
      <c r="O173">
        <v>10002</v>
      </c>
      <c r="P173">
        <v>89961</v>
      </c>
      <c r="R173">
        <v>17957</v>
      </c>
      <c r="S173">
        <v>5914</v>
      </c>
      <c r="T173">
        <v>0</v>
      </c>
      <c r="U173">
        <v>0</v>
      </c>
      <c r="V173">
        <v>3414</v>
      </c>
      <c r="W173">
        <v>1828</v>
      </c>
      <c r="X173">
        <v>0</v>
      </c>
      <c r="Y173">
        <v>17814</v>
      </c>
      <c r="Z173">
        <v>707</v>
      </c>
      <c r="AA173">
        <v>5019</v>
      </c>
      <c r="AB173">
        <v>1140</v>
      </c>
      <c r="AC173">
        <v>20664</v>
      </c>
      <c r="AD173">
        <v>0</v>
      </c>
      <c r="AE173">
        <v>8224</v>
      </c>
      <c r="AF173">
        <v>1</v>
      </c>
      <c r="AG173">
        <v>3576</v>
      </c>
      <c r="AH173">
        <v>86258</v>
      </c>
    </row>
    <row r="174" spans="1:34" x14ac:dyDescent="0.35">
      <c r="A174">
        <f t="shared" si="4"/>
        <v>0</v>
      </c>
      <c r="B174">
        <f t="shared" si="5"/>
        <v>0</v>
      </c>
      <c r="C174" t="s">
        <v>1217</v>
      </c>
      <c r="D174">
        <v>2656</v>
      </c>
      <c r="E174">
        <v>0</v>
      </c>
      <c r="F174">
        <v>0</v>
      </c>
      <c r="G174">
        <v>0</v>
      </c>
      <c r="H174">
        <v>0</v>
      </c>
      <c r="I174">
        <v>2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55</v>
      </c>
      <c r="P174">
        <v>2714</v>
      </c>
      <c r="R174">
        <v>719</v>
      </c>
      <c r="S174">
        <v>316</v>
      </c>
      <c r="T174">
        <v>0</v>
      </c>
      <c r="U174">
        <v>0</v>
      </c>
      <c r="V174">
        <v>92</v>
      </c>
      <c r="W174">
        <v>1</v>
      </c>
      <c r="X174">
        <v>0</v>
      </c>
      <c r="Y174">
        <v>195</v>
      </c>
      <c r="Z174">
        <v>0</v>
      </c>
      <c r="AA174">
        <v>264</v>
      </c>
      <c r="AB174">
        <v>91</v>
      </c>
      <c r="AC174">
        <v>269</v>
      </c>
      <c r="AD174">
        <v>0</v>
      </c>
      <c r="AE174">
        <v>152</v>
      </c>
      <c r="AF174">
        <v>141</v>
      </c>
      <c r="AG174">
        <v>29</v>
      </c>
      <c r="AH174">
        <v>2269</v>
      </c>
    </row>
    <row r="175" spans="1:34" x14ac:dyDescent="0.35">
      <c r="A175">
        <f t="shared" si="4"/>
        <v>0</v>
      </c>
      <c r="B175">
        <f t="shared" si="5"/>
        <v>0</v>
      </c>
      <c r="C175" t="s">
        <v>984</v>
      </c>
      <c r="D175">
        <v>9119</v>
      </c>
      <c r="E175">
        <v>0</v>
      </c>
      <c r="F175">
        <v>0</v>
      </c>
      <c r="G175">
        <v>0</v>
      </c>
      <c r="H175">
        <v>1333</v>
      </c>
      <c r="I175">
        <v>641</v>
      </c>
      <c r="J175">
        <v>0</v>
      </c>
      <c r="K175">
        <v>0</v>
      </c>
      <c r="L175">
        <v>870</v>
      </c>
      <c r="M175">
        <v>82</v>
      </c>
      <c r="N175">
        <v>0</v>
      </c>
      <c r="O175">
        <v>3239</v>
      </c>
      <c r="P175">
        <v>15284</v>
      </c>
      <c r="R175">
        <v>3585</v>
      </c>
      <c r="S175">
        <v>3322</v>
      </c>
      <c r="T175">
        <v>10</v>
      </c>
      <c r="U175">
        <v>0</v>
      </c>
      <c r="V175">
        <v>972</v>
      </c>
      <c r="W175">
        <v>318</v>
      </c>
      <c r="X175">
        <v>495</v>
      </c>
      <c r="Y175">
        <v>728</v>
      </c>
      <c r="Z175">
        <v>47</v>
      </c>
      <c r="AA175">
        <v>834</v>
      </c>
      <c r="AB175">
        <v>203</v>
      </c>
      <c r="AC175">
        <v>1927</v>
      </c>
      <c r="AD175">
        <v>0</v>
      </c>
      <c r="AE175">
        <v>993</v>
      </c>
      <c r="AF175">
        <v>0</v>
      </c>
      <c r="AG175">
        <v>316</v>
      </c>
      <c r="AH175">
        <v>13750</v>
      </c>
    </row>
    <row r="176" spans="1:34" x14ac:dyDescent="0.35">
      <c r="A176">
        <f t="shared" si="4"/>
        <v>0</v>
      </c>
      <c r="B176">
        <f t="shared" si="5"/>
        <v>0</v>
      </c>
      <c r="C176" t="s">
        <v>983</v>
      </c>
      <c r="D176">
        <v>2343</v>
      </c>
      <c r="E176">
        <v>0</v>
      </c>
      <c r="F176">
        <v>0</v>
      </c>
      <c r="G176">
        <v>0</v>
      </c>
      <c r="H176">
        <v>27</v>
      </c>
      <c r="I176">
        <v>1348</v>
      </c>
      <c r="J176">
        <v>810</v>
      </c>
      <c r="K176">
        <v>0</v>
      </c>
      <c r="L176">
        <v>0</v>
      </c>
      <c r="M176">
        <v>1</v>
      </c>
      <c r="N176">
        <v>0</v>
      </c>
      <c r="O176">
        <v>5</v>
      </c>
      <c r="P176">
        <v>4534</v>
      </c>
      <c r="R176">
        <v>641</v>
      </c>
      <c r="S176">
        <v>395</v>
      </c>
      <c r="T176">
        <v>377</v>
      </c>
      <c r="U176">
        <v>0</v>
      </c>
      <c r="V176">
        <v>350</v>
      </c>
      <c r="W176">
        <v>9</v>
      </c>
      <c r="X176">
        <v>0</v>
      </c>
      <c r="Y176">
        <v>226</v>
      </c>
      <c r="Z176">
        <v>1476</v>
      </c>
      <c r="AA176">
        <v>266</v>
      </c>
      <c r="AB176">
        <v>85</v>
      </c>
      <c r="AC176">
        <v>981</v>
      </c>
      <c r="AD176">
        <v>0</v>
      </c>
      <c r="AE176">
        <v>486</v>
      </c>
      <c r="AF176">
        <v>0</v>
      </c>
      <c r="AG176">
        <v>146</v>
      </c>
      <c r="AH176">
        <v>5438</v>
      </c>
    </row>
    <row r="177" spans="1:34" x14ac:dyDescent="0.35">
      <c r="A177">
        <f t="shared" si="4"/>
        <v>171</v>
      </c>
      <c r="B177">
        <f t="shared" si="5"/>
        <v>0</v>
      </c>
      <c r="C177" t="s">
        <v>982</v>
      </c>
      <c r="D177">
        <v>3209</v>
      </c>
      <c r="E177">
        <v>0</v>
      </c>
      <c r="F177">
        <v>0</v>
      </c>
      <c r="G177">
        <v>0</v>
      </c>
      <c r="H177">
        <v>1099</v>
      </c>
      <c r="I177">
        <v>934</v>
      </c>
      <c r="J177">
        <v>10</v>
      </c>
      <c r="K177">
        <v>0</v>
      </c>
      <c r="L177">
        <v>96</v>
      </c>
      <c r="M177">
        <v>3</v>
      </c>
      <c r="N177">
        <v>0</v>
      </c>
      <c r="O177">
        <v>319</v>
      </c>
      <c r="P177">
        <v>5841</v>
      </c>
      <c r="R177">
        <v>2234</v>
      </c>
      <c r="S177">
        <v>350</v>
      </c>
      <c r="T177">
        <v>60</v>
      </c>
      <c r="U177">
        <v>0</v>
      </c>
      <c r="V177">
        <v>216</v>
      </c>
      <c r="W177">
        <v>18</v>
      </c>
      <c r="X177">
        <v>139</v>
      </c>
      <c r="Y177">
        <v>262</v>
      </c>
      <c r="Z177">
        <v>10</v>
      </c>
      <c r="AA177">
        <v>513</v>
      </c>
      <c r="AB177">
        <v>181</v>
      </c>
      <c r="AC177">
        <v>766</v>
      </c>
      <c r="AD177">
        <v>0</v>
      </c>
      <c r="AE177">
        <v>527</v>
      </c>
      <c r="AF177">
        <v>57</v>
      </c>
      <c r="AG177">
        <v>76</v>
      </c>
      <c r="AH177">
        <v>5409</v>
      </c>
    </row>
    <row r="178" spans="1:34" x14ac:dyDescent="0.35">
      <c r="A178">
        <f t="shared" si="4"/>
        <v>0</v>
      </c>
      <c r="B178">
        <f t="shared" si="5"/>
        <v>0</v>
      </c>
      <c r="C178" t="s">
        <v>981</v>
      </c>
      <c r="D178">
        <v>46067</v>
      </c>
      <c r="E178">
        <v>0</v>
      </c>
      <c r="F178">
        <v>0</v>
      </c>
      <c r="G178">
        <v>0</v>
      </c>
      <c r="H178">
        <v>7602</v>
      </c>
      <c r="I178">
        <v>14458</v>
      </c>
      <c r="J178">
        <v>0</v>
      </c>
      <c r="K178">
        <v>0</v>
      </c>
      <c r="L178">
        <v>0</v>
      </c>
      <c r="M178">
        <v>171</v>
      </c>
      <c r="N178">
        <v>0</v>
      </c>
      <c r="O178">
        <v>7942</v>
      </c>
      <c r="P178">
        <v>76240</v>
      </c>
      <c r="R178">
        <v>23148</v>
      </c>
      <c r="S178">
        <v>11378</v>
      </c>
      <c r="T178">
        <v>13</v>
      </c>
      <c r="U178">
        <v>0</v>
      </c>
      <c r="V178">
        <v>4551</v>
      </c>
      <c r="W178">
        <v>192</v>
      </c>
      <c r="X178">
        <v>0</v>
      </c>
      <c r="Y178">
        <v>11129</v>
      </c>
      <c r="Z178">
        <v>2597</v>
      </c>
      <c r="AA178">
        <v>3894</v>
      </c>
      <c r="AB178">
        <v>986</v>
      </c>
      <c r="AC178">
        <v>17388</v>
      </c>
      <c r="AD178">
        <v>0</v>
      </c>
      <c r="AE178">
        <v>5817</v>
      </c>
      <c r="AF178">
        <v>0</v>
      </c>
      <c r="AG178">
        <v>3650</v>
      </c>
      <c r="AH178">
        <v>84743</v>
      </c>
    </row>
    <row r="179" spans="1:34" x14ac:dyDescent="0.35">
      <c r="A179">
        <f t="shared" si="4"/>
        <v>0</v>
      </c>
      <c r="B179">
        <f t="shared" si="5"/>
        <v>0</v>
      </c>
      <c r="C179" t="s">
        <v>980</v>
      </c>
      <c r="D179">
        <v>1318</v>
      </c>
      <c r="E179">
        <v>0</v>
      </c>
      <c r="F179">
        <v>1456</v>
      </c>
      <c r="G179">
        <v>0</v>
      </c>
      <c r="H179">
        <v>29</v>
      </c>
      <c r="I179">
        <v>911</v>
      </c>
      <c r="J179">
        <v>0</v>
      </c>
      <c r="K179">
        <v>0</v>
      </c>
      <c r="L179">
        <v>0</v>
      </c>
      <c r="M179">
        <v>2</v>
      </c>
      <c r="N179">
        <v>0</v>
      </c>
      <c r="O179">
        <v>42</v>
      </c>
      <c r="P179">
        <v>3758</v>
      </c>
      <c r="R179">
        <v>353</v>
      </c>
      <c r="S179">
        <v>92</v>
      </c>
      <c r="T179">
        <v>6</v>
      </c>
      <c r="U179">
        <v>0</v>
      </c>
      <c r="V179">
        <v>308</v>
      </c>
      <c r="W179">
        <v>0</v>
      </c>
      <c r="X179">
        <v>0</v>
      </c>
      <c r="Y179">
        <v>127</v>
      </c>
      <c r="Z179">
        <v>1050</v>
      </c>
      <c r="AA179">
        <v>299</v>
      </c>
      <c r="AB179">
        <v>85</v>
      </c>
      <c r="AC179">
        <v>932</v>
      </c>
      <c r="AD179">
        <v>0</v>
      </c>
      <c r="AE179">
        <v>599</v>
      </c>
      <c r="AF179">
        <v>0</v>
      </c>
      <c r="AG179">
        <v>15</v>
      </c>
      <c r="AH179">
        <v>3866</v>
      </c>
    </row>
    <row r="180" spans="1:34" x14ac:dyDescent="0.35">
      <c r="A180">
        <f t="shared" si="4"/>
        <v>0</v>
      </c>
      <c r="B180">
        <f t="shared" si="5"/>
        <v>0</v>
      </c>
      <c r="C180" t="s">
        <v>979</v>
      </c>
      <c r="D180">
        <v>7536</v>
      </c>
      <c r="E180">
        <v>0</v>
      </c>
      <c r="F180">
        <v>0</v>
      </c>
      <c r="G180">
        <v>0</v>
      </c>
      <c r="H180">
        <v>1999</v>
      </c>
      <c r="I180">
        <v>818</v>
      </c>
      <c r="J180">
        <v>0</v>
      </c>
      <c r="K180">
        <v>0</v>
      </c>
      <c r="L180">
        <v>0</v>
      </c>
      <c r="M180">
        <v>0</v>
      </c>
      <c r="N180">
        <v>679</v>
      </c>
      <c r="O180">
        <v>1936</v>
      </c>
      <c r="P180">
        <v>12968</v>
      </c>
      <c r="R180">
        <v>3781</v>
      </c>
      <c r="S180">
        <v>1639</v>
      </c>
      <c r="T180">
        <v>0</v>
      </c>
      <c r="U180">
        <v>0</v>
      </c>
      <c r="V180">
        <v>1046</v>
      </c>
      <c r="W180">
        <v>962</v>
      </c>
      <c r="X180">
        <v>0</v>
      </c>
      <c r="Y180">
        <v>1149</v>
      </c>
      <c r="Z180">
        <v>761</v>
      </c>
      <c r="AA180">
        <v>1073</v>
      </c>
      <c r="AB180">
        <v>377</v>
      </c>
      <c r="AC180">
        <v>1265</v>
      </c>
      <c r="AD180">
        <v>0</v>
      </c>
      <c r="AE180">
        <v>635</v>
      </c>
      <c r="AF180">
        <v>9</v>
      </c>
      <c r="AG180">
        <v>75</v>
      </c>
      <c r="AH180">
        <v>12772</v>
      </c>
    </row>
    <row r="181" spans="1:34" x14ac:dyDescent="0.35">
      <c r="A181">
        <f t="shared" si="4"/>
        <v>0</v>
      </c>
      <c r="B181">
        <f t="shared" si="5"/>
        <v>0</v>
      </c>
      <c r="C181" t="s">
        <v>978</v>
      </c>
      <c r="D181">
        <v>1351</v>
      </c>
      <c r="E181">
        <v>0</v>
      </c>
      <c r="F181">
        <v>0</v>
      </c>
      <c r="G181">
        <v>0</v>
      </c>
      <c r="H181">
        <v>824</v>
      </c>
      <c r="I181">
        <v>0</v>
      </c>
      <c r="J181">
        <v>471</v>
      </c>
      <c r="K181">
        <v>0</v>
      </c>
      <c r="L181">
        <v>0</v>
      </c>
      <c r="M181">
        <v>1</v>
      </c>
      <c r="N181">
        <v>0</v>
      </c>
      <c r="O181">
        <v>249</v>
      </c>
      <c r="P181">
        <v>2896</v>
      </c>
      <c r="R181">
        <v>1031</v>
      </c>
      <c r="S181">
        <v>154</v>
      </c>
      <c r="T181">
        <v>464</v>
      </c>
      <c r="U181">
        <v>0</v>
      </c>
      <c r="V181">
        <v>161</v>
      </c>
      <c r="W181">
        <v>422</v>
      </c>
      <c r="X181">
        <v>0</v>
      </c>
      <c r="Y181">
        <v>74</v>
      </c>
      <c r="Z181">
        <v>0</v>
      </c>
      <c r="AA181">
        <v>243</v>
      </c>
      <c r="AB181">
        <v>73</v>
      </c>
      <c r="AC181">
        <v>642</v>
      </c>
      <c r="AD181">
        <v>0</v>
      </c>
      <c r="AE181">
        <v>214</v>
      </c>
      <c r="AF181">
        <v>0</v>
      </c>
      <c r="AG181">
        <v>23</v>
      </c>
      <c r="AH181">
        <v>3501</v>
      </c>
    </row>
    <row r="182" spans="1:34" x14ac:dyDescent="0.35">
      <c r="A182">
        <f t="shared" si="4"/>
        <v>0</v>
      </c>
      <c r="B182">
        <f t="shared" si="5"/>
        <v>0</v>
      </c>
      <c r="C182" t="s">
        <v>977</v>
      </c>
      <c r="D182">
        <v>641</v>
      </c>
      <c r="E182">
        <v>0</v>
      </c>
      <c r="F182">
        <v>0</v>
      </c>
      <c r="G182">
        <v>0</v>
      </c>
      <c r="H182">
        <v>31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673</v>
      </c>
      <c r="R182">
        <v>96</v>
      </c>
      <c r="S182">
        <v>8</v>
      </c>
      <c r="T182">
        <v>67</v>
      </c>
      <c r="U182">
        <v>0</v>
      </c>
      <c r="V182">
        <v>183</v>
      </c>
      <c r="W182">
        <v>0</v>
      </c>
      <c r="X182">
        <v>0</v>
      </c>
      <c r="Y182">
        <v>212</v>
      </c>
      <c r="Z182">
        <v>0</v>
      </c>
      <c r="AA182">
        <v>120</v>
      </c>
      <c r="AB182">
        <v>23</v>
      </c>
      <c r="AC182">
        <v>42</v>
      </c>
      <c r="AD182">
        <v>0</v>
      </c>
      <c r="AE182">
        <v>8</v>
      </c>
      <c r="AF182">
        <v>24</v>
      </c>
      <c r="AG182">
        <v>35</v>
      </c>
      <c r="AH182">
        <v>818</v>
      </c>
    </row>
    <row r="183" spans="1:34" x14ac:dyDescent="0.35">
      <c r="A183">
        <f t="shared" si="4"/>
        <v>0</v>
      </c>
      <c r="B183">
        <f t="shared" si="5"/>
        <v>0</v>
      </c>
      <c r="C183" t="s">
        <v>976</v>
      </c>
      <c r="D183">
        <v>9593</v>
      </c>
      <c r="E183">
        <v>0</v>
      </c>
      <c r="F183">
        <v>0</v>
      </c>
      <c r="G183">
        <v>0</v>
      </c>
      <c r="H183">
        <v>2363</v>
      </c>
      <c r="I183">
        <v>422</v>
      </c>
      <c r="J183">
        <v>0</v>
      </c>
      <c r="K183">
        <v>0</v>
      </c>
      <c r="L183">
        <v>0</v>
      </c>
      <c r="M183">
        <v>47</v>
      </c>
      <c r="N183">
        <v>217</v>
      </c>
      <c r="O183">
        <v>256</v>
      </c>
      <c r="P183">
        <v>12898</v>
      </c>
      <c r="R183">
        <v>3967</v>
      </c>
      <c r="S183">
        <v>1544</v>
      </c>
      <c r="T183">
        <v>0</v>
      </c>
      <c r="U183">
        <v>0</v>
      </c>
      <c r="V183">
        <v>759</v>
      </c>
      <c r="W183">
        <v>2</v>
      </c>
      <c r="X183">
        <v>0</v>
      </c>
      <c r="Y183">
        <v>1031</v>
      </c>
      <c r="Z183">
        <v>93</v>
      </c>
      <c r="AA183">
        <v>948</v>
      </c>
      <c r="AB183">
        <v>293</v>
      </c>
      <c r="AC183">
        <v>1989</v>
      </c>
      <c r="AD183">
        <v>0</v>
      </c>
      <c r="AE183">
        <v>754</v>
      </c>
      <c r="AF183">
        <v>565</v>
      </c>
      <c r="AG183">
        <v>200</v>
      </c>
      <c r="AH183">
        <v>12145</v>
      </c>
    </row>
    <row r="184" spans="1:34" x14ac:dyDescent="0.35">
      <c r="A184">
        <f t="shared" si="4"/>
        <v>0</v>
      </c>
      <c r="B184">
        <f t="shared" si="5"/>
        <v>0</v>
      </c>
      <c r="C184" t="s">
        <v>975</v>
      </c>
      <c r="D184">
        <v>4505</v>
      </c>
      <c r="E184">
        <v>0</v>
      </c>
      <c r="F184">
        <v>0</v>
      </c>
      <c r="G184">
        <v>0</v>
      </c>
      <c r="H184">
        <v>1427</v>
      </c>
      <c r="I184">
        <v>3854</v>
      </c>
      <c r="J184">
        <v>0</v>
      </c>
      <c r="K184">
        <v>0</v>
      </c>
      <c r="L184">
        <v>0</v>
      </c>
      <c r="M184">
        <v>12</v>
      </c>
      <c r="N184">
        <v>0</v>
      </c>
      <c r="O184">
        <v>940</v>
      </c>
      <c r="P184">
        <v>10738</v>
      </c>
      <c r="R184">
        <v>1346</v>
      </c>
      <c r="S184">
        <v>177</v>
      </c>
      <c r="T184">
        <v>0</v>
      </c>
      <c r="U184">
        <v>0</v>
      </c>
      <c r="V184">
        <v>454</v>
      </c>
      <c r="W184">
        <v>0</v>
      </c>
      <c r="X184">
        <v>0</v>
      </c>
      <c r="Y184">
        <v>828</v>
      </c>
      <c r="Z184">
        <v>194</v>
      </c>
      <c r="AA184">
        <v>430</v>
      </c>
      <c r="AB184">
        <v>95</v>
      </c>
      <c r="AC184">
        <v>1658</v>
      </c>
      <c r="AD184">
        <v>0</v>
      </c>
      <c r="AE184">
        <v>600</v>
      </c>
      <c r="AF184">
        <v>0</v>
      </c>
      <c r="AG184">
        <v>388</v>
      </c>
      <c r="AH184">
        <v>6170</v>
      </c>
    </row>
    <row r="185" spans="1:34" x14ac:dyDescent="0.35">
      <c r="A185">
        <f t="shared" si="4"/>
        <v>0</v>
      </c>
      <c r="B185">
        <f t="shared" si="5"/>
        <v>0</v>
      </c>
      <c r="C185" t="s">
        <v>974</v>
      </c>
      <c r="D185">
        <v>1217</v>
      </c>
      <c r="E185">
        <v>0</v>
      </c>
      <c r="F185">
        <v>0</v>
      </c>
      <c r="G185">
        <v>0</v>
      </c>
      <c r="H185">
        <v>496</v>
      </c>
      <c r="I185">
        <v>0</v>
      </c>
      <c r="J185">
        <v>0</v>
      </c>
      <c r="K185">
        <v>0</v>
      </c>
      <c r="L185">
        <v>0</v>
      </c>
      <c r="M185">
        <v>4</v>
      </c>
      <c r="N185">
        <v>0</v>
      </c>
      <c r="O185">
        <v>52</v>
      </c>
      <c r="P185">
        <v>1769</v>
      </c>
      <c r="R185">
        <v>897</v>
      </c>
      <c r="S185">
        <v>119</v>
      </c>
      <c r="T185">
        <v>0</v>
      </c>
      <c r="U185">
        <v>0</v>
      </c>
      <c r="V185">
        <v>145</v>
      </c>
      <c r="W185">
        <v>5</v>
      </c>
      <c r="X185">
        <v>0</v>
      </c>
      <c r="Y185">
        <v>40</v>
      </c>
      <c r="Z185">
        <v>0</v>
      </c>
      <c r="AA185">
        <v>155</v>
      </c>
      <c r="AB185">
        <v>39</v>
      </c>
      <c r="AC185">
        <v>250</v>
      </c>
      <c r="AD185">
        <v>0</v>
      </c>
      <c r="AE185">
        <v>102</v>
      </c>
      <c r="AF185">
        <v>0</v>
      </c>
      <c r="AG185">
        <v>0</v>
      </c>
      <c r="AH185">
        <v>1752</v>
      </c>
    </row>
    <row r="186" spans="1:34" x14ac:dyDescent="0.35">
      <c r="A186">
        <f t="shared" si="4"/>
        <v>0</v>
      </c>
      <c r="B186">
        <f t="shared" si="5"/>
        <v>0</v>
      </c>
      <c r="C186" t="s">
        <v>973</v>
      </c>
      <c r="D186">
        <v>901</v>
      </c>
      <c r="E186">
        <v>0</v>
      </c>
      <c r="F186">
        <v>0</v>
      </c>
      <c r="G186">
        <v>0</v>
      </c>
      <c r="H186">
        <v>529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29</v>
      </c>
      <c r="P186">
        <v>1459</v>
      </c>
      <c r="R186">
        <v>527</v>
      </c>
      <c r="S186">
        <v>6</v>
      </c>
      <c r="T186">
        <v>0</v>
      </c>
      <c r="U186">
        <v>0</v>
      </c>
      <c r="V186">
        <v>156</v>
      </c>
      <c r="W186">
        <v>0</v>
      </c>
      <c r="X186">
        <v>0</v>
      </c>
      <c r="Y186">
        <v>34</v>
      </c>
      <c r="Z186">
        <v>0</v>
      </c>
      <c r="AA186">
        <v>203</v>
      </c>
      <c r="AB186">
        <v>49</v>
      </c>
      <c r="AC186">
        <v>100</v>
      </c>
      <c r="AD186">
        <v>0</v>
      </c>
      <c r="AE186">
        <v>45</v>
      </c>
      <c r="AF186">
        <v>0</v>
      </c>
      <c r="AG186">
        <v>36</v>
      </c>
      <c r="AH186">
        <v>1156</v>
      </c>
    </row>
    <row r="187" spans="1:34" x14ac:dyDescent="0.35">
      <c r="A187">
        <f t="shared" si="4"/>
        <v>0</v>
      </c>
      <c r="B187">
        <f t="shared" si="5"/>
        <v>0</v>
      </c>
      <c r="C187" t="s">
        <v>972</v>
      </c>
      <c r="D187">
        <v>2391</v>
      </c>
      <c r="E187">
        <v>0</v>
      </c>
      <c r="F187">
        <v>0</v>
      </c>
      <c r="G187">
        <v>0</v>
      </c>
      <c r="H187">
        <v>586</v>
      </c>
      <c r="I187">
        <v>0</v>
      </c>
      <c r="J187">
        <v>335</v>
      </c>
      <c r="K187">
        <v>2768</v>
      </c>
      <c r="L187">
        <v>390</v>
      </c>
      <c r="M187">
        <v>7</v>
      </c>
      <c r="N187">
        <v>0</v>
      </c>
      <c r="O187">
        <v>262</v>
      </c>
      <c r="P187">
        <v>6739</v>
      </c>
      <c r="R187">
        <v>928</v>
      </c>
      <c r="S187">
        <v>301</v>
      </c>
      <c r="T187">
        <v>409</v>
      </c>
      <c r="U187">
        <v>2305</v>
      </c>
      <c r="V187">
        <v>84</v>
      </c>
      <c r="W187">
        <v>342</v>
      </c>
      <c r="X187">
        <v>168</v>
      </c>
      <c r="Y187">
        <v>598</v>
      </c>
      <c r="Z187">
        <v>446</v>
      </c>
      <c r="AA187">
        <v>319</v>
      </c>
      <c r="AB187">
        <v>173</v>
      </c>
      <c r="AC187">
        <v>1002</v>
      </c>
      <c r="AD187">
        <v>0</v>
      </c>
      <c r="AE187">
        <v>507</v>
      </c>
      <c r="AF187">
        <v>0</v>
      </c>
      <c r="AG187">
        <v>22</v>
      </c>
      <c r="AH187">
        <v>7604</v>
      </c>
    </row>
    <row r="188" spans="1:34" x14ac:dyDescent="0.35">
      <c r="A188">
        <f t="shared" si="4"/>
        <v>0</v>
      </c>
      <c r="B188">
        <f t="shared" si="5"/>
        <v>0</v>
      </c>
      <c r="C188" t="s">
        <v>971</v>
      </c>
      <c r="D188">
        <v>1384</v>
      </c>
      <c r="E188">
        <v>0</v>
      </c>
      <c r="F188">
        <v>0</v>
      </c>
      <c r="G188">
        <v>0</v>
      </c>
      <c r="H188">
        <v>331</v>
      </c>
      <c r="I188">
        <v>568</v>
      </c>
      <c r="J188">
        <v>1389</v>
      </c>
      <c r="K188">
        <v>1601</v>
      </c>
      <c r="L188">
        <v>0</v>
      </c>
      <c r="M188">
        <v>271</v>
      </c>
      <c r="N188">
        <v>0</v>
      </c>
      <c r="O188">
        <v>0</v>
      </c>
      <c r="P188">
        <v>5544</v>
      </c>
      <c r="R188">
        <v>277</v>
      </c>
      <c r="S188">
        <v>192</v>
      </c>
      <c r="T188">
        <v>508</v>
      </c>
      <c r="U188">
        <v>1779</v>
      </c>
      <c r="V188">
        <v>0</v>
      </c>
      <c r="W188">
        <v>18</v>
      </c>
      <c r="X188">
        <v>0</v>
      </c>
      <c r="Y188">
        <v>1107</v>
      </c>
      <c r="Z188">
        <v>1238</v>
      </c>
      <c r="AA188">
        <v>225</v>
      </c>
      <c r="AB188">
        <v>64</v>
      </c>
      <c r="AC188">
        <v>556</v>
      </c>
      <c r="AD188">
        <v>0</v>
      </c>
      <c r="AE188">
        <v>981</v>
      </c>
      <c r="AF188">
        <v>0</v>
      </c>
      <c r="AG188">
        <v>55</v>
      </c>
      <c r="AH188">
        <v>7000</v>
      </c>
    </row>
    <row r="189" spans="1:34" x14ac:dyDescent="0.35">
      <c r="A189">
        <f t="shared" si="4"/>
        <v>0</v>
      </c>
      <c r="B189">
        <f t="shared" si="5"/>
        <v>0</v>
      </c>
      <c r="C189" t="s">
        <v>970</v>
      </c>
      <c r="D189">
        <v>956</v>
      </c>
      <c r="E189">
        <v>0</v>
      </c>
      <c r="F189">
        <v>0</v>
      </c>
      <c r="G189">
        <v>0</v>
      </c>
      <c r="H189">
        <v>435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5</v>
      </c>
      <c r="P189">
        <v>1397</v>
      </c>
      <c r="R189">
        <v>727</v>
      </c>
      <c r="S189">
        <v>6</v>
      </c>
      <c r="T189">
        <v>7</v>
      </c>
      <c r="U189">
        <v>0</v>
      </c>
      <c r="V189">
        <v>167</v>
      </c>
      <c r="W189">
        <v>0</v>
      </c>
      <c r="X189">
        <v>0</v>
      </c>
      <c r="Y189">
        <v>263</v>
      </c>
      <c r="Z189">
        <v>0</v>
      </c>
      <c r="AA189">
        <v>157</v>
      </c>
      <c r="AB189">
        <v>50</v>
      </c>
      <c r="AC189">
        <v>126</v>
      </c>
      <c r="AD189">
        <v>0</v>
      </c>
      <c r="AE189">
        <v>100</v>
      </c>
      <c r="AF189">
        <v>0</v>
      </c>
      <c r="AG189">
        <v>38</v>
      </c>
      <c r="AH189">
        <v>1641</v>
      </c>
    </row>
    <row r="190" spans="1:34" x14ac:dyDescent="0.35">
      <c r="A190">
        <f t="shared" si="4"/>
        <v>0</v>
      </c>
      <c r="B190">
        <f t="shared" si="5"/>
        <v>0</v>
      </c>
      <c r="C190" t="s">
        <v>969</v>
      </c>
      <c r="D190">
        <v>1231</v>
      </c>
      <c r="E190">
        <v>0</v>
      </c>
      <c r="F190">
        <v>0</v>
      </c>
      <c r="G190">
        <v>0</v>
      </c>
      <c r="H190">
        <v>693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82</v>
      </c>
      <c r="P190">
        <v>2006</v>
      </c>
      <c r="R190">
        <v>1258</v>
      </c>
      <c r="S190">
        <v>120</v>
      </c>
      <c r="T190">
        <v>0</v>
      </c>
      <c r="U190">
        <v>0</v>
      </c>
      <c r="V190">
        <v>157</v>
      </c>
      <c r="W190">
        <v>0</v>
      </c>
      <c r="X190">
        <v>0</v>
      </c>
      <c r="Y190">
        <v>39</v>
      </c>
      <c r="Z190">
        <v>0</v>
      </c>
      <c r="AA190">
        <v>186</v>
      </c>
      <c r="AB190">
        <v>50</v>
      </c>
      <c r="AC190">
        <v>100</v>
      </c>
      <c r="AD190">
        <v>0</v>
      </c>
      <c r="AE190">
        <v>95</v>
      </c>
      <c r="AF190">
        <v>0</v>
      </c>
      <c r="AG190">
        <v>88</v>
      </c>
      <c r="AH190">
        <v>2093</v>
      </c>
    </row>
    <row r="191" spans="1:34" x14ac:dyDescent="0.35">
      <c r="A191">
        <f t="shared" si="4"/>
        <v>0</v>
      </c>
      <c r="B191">
        <f t="shared" si="5"/>
        <v>0</v>
      </c>
      <c r="C191" t="s">
        <v>968</v>
      </c>
      <c r="D191">
        <v>1198</v>
      </c>
      <c r="E191">
        <v>0</v>
      </c>
      <c r="F191">
        <v>0</v>
      </c>
      <c r="G191">
        <v>0</v>
      </c>
      <c r="H191">
        <v>512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4</v>
      </c>
      <c r="O191">
        <v>47</v>
      </c>
      <c r="P191">
        <v>1762</v>
      </c>
      <c r="R191">
        <v>1279</v>
      </c>
      <c r="S191">
        <v>88</v>
      </c>
      <c r="T191">
        <v>0</v>
      </c>
      <c r="U191">
        <v>0</v>
      </c>
      <c r="V191">
        <v>125</v>
      </c>
      <c r="W191">
        <v>0</v>
      </c>
      <c r="X191">
        <v>0</v>
      </c>
      <c r="Y191">
        <v>59</v>
      </c>
      <c r="Z191">
        <v>0</v>
      </c>
      <c r="AA191">
        <v>160</v>
      </c>
      <c r="AB191">
        <v>27</v>
      </c>
      <c r="AC191">
        <v>45</v>
      </c>
      <c r="AD191">
        <v>0</v>
      </c>
      <c r="AE191">
        <v>60</v>
      </c>
      <c r="AF191">
        <v>37</v>
      </c>
      <c r="AG191">
        <v>1</v>
      </c>
      <c r="AH191">
        <v>1881</v>
      </c>
    </row>
    <row r="192" spans="1:34" x14ac:dyDescent="0.35">
      <c r="A192">
        <f t="shared" si="4"/>
        <v>0</v>
      </c>
      <c r="B192">
        <f t="shared" si="5"/>
        <v>0</v>
      </c>
      <c r="C192" t="s">
        <v>967</v>
      </c>
      <c r="D192">
        <v>0</v>
      </c>
      <c r="E192">
        <v>0</v>
      </c>
      <c r="F192">
        <v>774</v>
      </c>
      <c r="G192">
        <v>87</v>
      </c>
      <c r="H192">
        <v>452</v>
      </c>
      <c r="I192">
        <v>0</v>
      </c>
      <c r="J192">
        <v>0</v>
      </c>
      <c r="K192">
        <v>491</v>
      </c>
      <c r="L192">
        <v>0</v>
      </c>
      <c r="M192">
        <v>0</v>
      </c>
      <c r="N192">
        <v>0</v>
      </c>
      <c r="O192">
        <v>164</v>
      </c>
      <c r="P192">
        <v>1968</v>
      </c>
      <c r="R192">
        <v>746</v>
      </c>
      <c r="S192">
        <v>23</v>
      </c>
      <c r="T192">
        <v>0</v>
      </c>
      <c r="U192">
        <v>687</v>
      </c>
      <c r="V192">
        <v>72</v>
      </c>
      <c r="W192">
        <v>0</v>
      </c>
      <c r="X192">
        <v>0</v>
      </c>
      <c r="Y192">
        <v>56</v>
      </c>
      <c r="Z192">
        <v>0</v>
      </c>
      <c r="AA192">
        <v>111</v>
      </c>
      <c r="AB192">
        <v>29</v>
      </c>
      <c r="AC192">
        <v>0</v>
      </c>
      <c r="AD192">
        <v>0</v>
      </c>
      <c r="AE192">
        <v>284</v>
      </c>
      <c r="AF192">
        <v>0</v>
      </c>
      <c r="AG192">
        <v>122</v>
      </c>
      <c r="AH192">
        <v>2130</v>
      </c>
    </row>
    <row r="193" spans="1:34" x14ac:dyDescent="0.35">
      <c r="A193">
        <f t="shared" si="4"/>
        <v>0</v>
      </c>
      <c r="B193">
        <f t="shared" si="5"/>
        <v>0</v>
      </c>
      <c r="C193" t="s">
        <v>966</v>
      </c>
      <c r="D193">
        <v>7244</v>
      </c>
      <c r="E193">
        <v>0</v>
      </c>
      <c r="F193">
        <v>0</v>
      </c>
      <c r="G193">
        <v>0</v>
      </c>
      <c r="H193">
        <v>171</v>
      </c>
      <c r="I193">
        <v>4753</v>
      </c>
      <c r="J193">
        <v>0</v>
      </c>
      <c r="K193">
        <v>0</v>
      </c>
      <c r="L193">
        <v>0</v>
      </c>
      <c r="M193">
        <v>40</v>
      </c>
      <c r="N193">
        <v>0</v>
      </c>
      <c r="O193">
        <v>156</v>
      </c>
      <c r="P193">
        <v>12364</v>
      </c>
      <c r="R193">
        <v>2459</v>
      </c>
      <c r="S193">
        <v>552</v>
      </c>
      <c r="T193">
        <v>0</v>
      </c>
      <c r="U193">
        <v>0</v>
      </c>
      <c r="V193">
        <v>472</v>
      </c>
      <c r="W193">
        <v>0</v>
      </c>
      <c r="X193">
        <v>0</v>
      </c>
      <c r="Y193">
        <v>646</v>
      </c>
      <c r="Z193">
        <v>1059</v>
      </c>
      <c r="AA193">
        <v>915</v>
      </c>
      <c r="AB193">
        <v>246</v>
      </c>
      <c r="AC193">
        <v>4911</v>
      </c>
      <c r="AD193">
        <v>0</v>
      </c>
      <c r="AE193">
        <v>1494</v>
      </c>
      <c r="AF193">
        <v>38</v>
      </c>
      <c r="AG193">
        <v>412</v>
      </c>
      <c r="AH193">
        <v>13204</v>
      </c>
    </row>
    <row r="194" spans="1:34" x14ac:dyDescent="0.35">
      <c r="A194">
        <f t="shared" ref="A194:A257" si="6">+P194-SUM(D194:O194)</f>
        <v>0</v>
      </c>
      <c r="B194">
        <f t="shared" ref="B194:B257" si="7">+AH194-SUM(R194:AG194)</f>
        <v>0</v>
      </c>
      <c r="C194" t="s">
        <v>1216</v>
      </c>
      <c r="D194">
        <v>1082</v>
      </c>
      <c r="E194">
        <v>0</v>
      </c>
      <c r="F194">
        <v>0</v>
      </c>
      <c r="G194">
        <v>0</v>
      </c>
      <c r="H194">
        <v>5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16</v>
      </c>
      <c r="P194">
        <v>1103</v>
      </c>
      <c r="R194">
        <v>635</v>
      </c>
      <c r="S194">
        <v>0</v>
      </c>
      <c r="T194">
        <v>0</v>
      </c>
      <c r="U194">
        <v>0</v>
      </c>
      <c r="V194">
        <v>214</v>
      </c>
      <c r="W194">
        <v>0</v>
      </c>
      <c r="X194">
        <v>0</v>
      </c>
      <c r="Y194">
        <v>205</v>
      </c>
      <c r="Z194">
        <v>0</v>
      </c>
      <c r="AA194">
        <v>85</v>
      </c>
      <c r="AB194">
        <v>40</v>
      </c>
      <c r="AC194">
        <v>0</v>
      </c>
      <c r="AD194">
        <v>0</v>
      </c>
      <c r="AE194">
        <v>0</v>
      </c>
      <c r="AF194">
        <v>0</v>
      </c>
      <c r="AG194">
        <v>13</v>
      </c>
      <c r="AH194">
        <v>1192</v>
      </c>
    </row>
    <row r="195" spans="1:34" x14ac:dyDescent="0.35">
      <c r="A195">
        <f t="shared" si="6"/>
        <v>0</v>
      </c>
      <c r="B195">
        <f t="shared" si="7"/>
        <v>0</v>
      </c>
      <c r="C195" t="s">
        <v>965</v>
      </c>
      <c r="D195">
        <v>746</v>
      </c>
      <c r="E195">
        <v>0</v>
      </c>
      <c r="F195">
        <v>0</v>
      </c>
      <c r="G195">
        <v>0</v>
      </c>
      <c r="H195">
        <v>78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17</v>
      </c>
      <c r="P195">
        <v>841</v>
      </c>
      <c r="R195">
        <v>434</v>
      </c>
      <c r="S195">
        <v>29</v>
      </c>
      <c r="T195">
        <v>0</v>
      </c>
      <c r="U195">
        <v>0</v>
      </c>
      <c r="V195">
        <v>71</v>
      </c>
      <c r="W195">
        <v>0</v>
      </c>
      <c r="X195">
        <v>0</v>
      </c>
      <c r="Y195">
        <v>223</v>
      </c>
      <c r="Z195">
        <v>0</v>
      </c>
      <c r="AA195">
        <v>130</v>
      </c>
      <c r="AB195">
        <v>17</v>
      </c>
      <c r="AC195">
        <v>44</v>
      </c>
      <c r="AD195">
        <v>0</v>
      </c>
      <c r="AE195">
        <v>53</v>
      </c>
      <c r="AF195">
        <v>0</v>
      </c>
      <c r="AG195">
        <v>14</v>
      </c>
      <c r="AH195">
        <v>1015</v>
      </c>
    </row>
    <row r="196" spans="1:34" x14ac:dyDescent="0.35">
      <c r="A196">
        <f t="shared" si="6"/>
        <v>0</v>
      </c>
      <c r="B196">
        <f t="shared" si="7"/>
        <v>0</v>
      </c>
      <c r="C196" t="s">
        <v>1215</v>
      </c>
      <c r="D196">
        <v>291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85</v>
      </c>
      <c r="O196">
        <v>0</v>
      </c>
      <c r="P196">
        <v>376</v>
      </c>
      <c r="R196">
        <v>51</v>
      </c>
      <c r="S196">
        <v>0</v>
      </c>
      <c r="T196">
        <v>0</v>
      </c>
      <c r="U196">
        <v>0</v>
      </c>
      <c r="V196">
        <v>83</v>
      </c>
      <c r="W196">
        <v>0</v>
      </c>
      <c r="X196">
        <v>0</v>
      </c>
      <c r="Y196">
        <v>6</v>
      </c>
      <c r="Z196">
        <v>0</v>
      </c>
      <c r="AA196">
        <v>52</v>
      </c>
      <c r="AB196">
        <v>25</v>
      </c>
      <c r="AC196">
        <v>0</v>
      </c>
      <c r="AD196">
        <v>0</v>
      </c>
      <c r="AE196">
        <v>0</v>
      </c>
      <c r="AF196">
        <v>34</v>
      </c>
      <c r="AG196">
        <v>13</v>
      </c>
      <c r="AH196">
        <v>264</v>
      </c>
    </row>
    <row r="197" spans="1:34" x14ac:dyDescent="0.35">
      <c r="A197">
        <f t="shared" si="6"/>
        <v>0</v>
      </c>
      <c r="B197">
        <f t="shared" si="7"/>
        <v>0</v>
      </c>
      <c r="C197" t="s">
        <v>964</v>
      </c>
      <c r="D197">
        <v>1752</v>
      </c>
      <c r="E197">
        <v>0</v>
      </c>
      <c r="F197">
        <v>0</v>
      </c>
      <c r="G197">
        <v>0</v>
      </c>
      <c r="H197">
        <v>237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73</v>
      </c>
      <c r="P197">
        <v>2063</v>
      </c>
      <c r="R197">
        <v>949</v>
      </c>
      <c r="S197">
        <v>8</v>
      </c>
      <c r="T197">
        <v>0</v>
      </c>
      <c r="U197">
        <v>0</v>
      </c>
      <c r="V197">
        <v>236</v>
      </c>
      <c r="W197">
        <v>0</v>
      </c>
      <c r="X197">
        <v>0</v>
      </c>
      <c r="Y197">
        <v>80</v>
      </c>
      <c r="Z197">
        <v>0</v>
      </c>
      <c r="AA197">
        <v>167</v>
      </c>
      <c r="AB197">
        <v>73</v>
      </c>
      <c r="AC197">
        <v>310</v>
      </c>
      <c r="AD197">
        <v>0</v>
      </c>
      <c r="AE197">
        <v>326</v>
      </c>
      <c r="AF197">
        <v>500</v>
      </c>
      <c r="AG197">
        <v>13</v>
      </c>
      <c r="AH197">
        <v>2662</v>
      </c>
    </row>
    <row r="198" spans="1:34" x14ac:dyDescent="0.35">
      <c r="A198">
        <f t="shared" si="6"/>
        <v>0</v>
      </c>
      <c r="B198">
        <f t="shared" si="7"/>
        <v>0</v>
      </c>
      <c r="C198" t="s">
        <v>963</v>
      </c>
      <c r="D198">
        <v>1905</v>
      </c>
      <c r="E198">
        <v>0</v>
      </c>
      <c r="F198">
        <v>0</v>
      </c>
      <c r="G198">
        <v>0</v>
      </c>
      <c r="H198">
        <v>70</v>
      </c>
      <c r="I198">
        <v>3</v>
      </c>
      <c r="J198">
        <v>0</v>
      </c>
      <c r="K198">
        <v>0</v>
      </c>
      <c r="L198">
        <v>23</v>
      </c>
      <c r="M198">
        <v>0</v>
      </c>
      <c r="N198">
        <v>0</v>
      </c>
      <c r="O198">
        <v>34</v>
      </c>
      <c r="P198">
        <v>2035</v>
      </c>
      <c r="R198">
        <v>1063</v>
      </c>
      <c r="S198">
        <v>8</v>
      </c>
      <c r="T198">
        <v>0</v>
      </c>
      <c r="U198">
        <v>0</v>
      </c>
      <c r="V198">
        <v>297</v>
      </c>
      <c r="W198">
        <v>12</v>
      </c>
      <c r="X198">
        <v>14</v>
      </c>
      <c r="Y198">
        <v>386</v>
      </c>
      <c r="Z198">
        <v>0</v>
      </c>
      <c r="AA198">
        <v>224</v>
      </c>
      <c r="AB198">
        <v>42</v>
      </c>
      <c r="AC198">
        <v>0</v>
      </c>
      <c r="AD198">
        <v>0</v>
      </c>
      <c r="AE198">
        <v>0</v>
      </c>
      <c r="AF198">
        <v>0</v>
      </c>
      <c r="AG198">
        <v>38</v>
      </c>
      <c r="AH198">
        <v>2084</v>
      </c>
    </row>
    <row r="199" spans="1:34" x14ac:dyDescent="0.35">
      <c r="A199">
        <f t="shared" si="6"/>
        <v>0</v>
      </c>
      <c r="B199">
        <f t="shared" si="7"/>
        <v>0</v>
      </c>
      <c r="C199" t="s">
        <v>962</v>
      </c>
      <c r="D199">
        <v>118</v>
      </c>
      <c r="E199">
        <v>342</v>
      </c>
      <c r="F199">
        <v>0</v>
      </c>
      <c r="G199">
        <v>22</v>
      </c>
      <c r="H199">
        <v>15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4</v>
      </c>
      <c r="P199">
        <v>501</v>
      </c>
      <c r="R199">
        <v>339</v>
      </c>
      <c r="S199">
        <v>85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101</v>
      </c>
      <c r="AB199">
        <v>32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557</v>
      </c>
    </row>
    <row r="200" spans="1:34" x14ac:dyDescent="0.35">
      <c r="A200">
        <f t="shared" si="6"/>
        <v>0</v>
      </c>
      <c r="B200">
        <f t="shared" si="7"/>
        <v>0</v>
      </c>
      <c r="C200" t="s">
        <v>961</v>
      </c>
      <c r="D200">
        <v>815</v>
      </c>
      <c r="E200">
        <v>270</v>
      </c>
      <c r="F200">
        <v>0</v>
      </c>
      <c r="G200">
        <v>40</v>
      </c>
      <c r="H200">
        <v>31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19</v>
      </c>
      <c r="P200">
        <v>1175</v>
      </c>
      <c r="R200">
        <v>856</v>
      </c>
      <c r="S200">
        <v>0</v>
      </c>
      <c r="T200">
        <v>12</v>
      </c>
      <c r="U200">
        <v>0</v>
      </c>
      <c r="V200">
        <v>114</v>
      </c>
      <c r="W200">
        <v>0</v>
      </c>
      <c r="X200">
        <v>0</v>
      </c>
      <c r="Y200">
        <v>28</v>
      </c>
      <c r="Z200">
        <v>0</v>
      </c>
      <c r="AA200">
        <v>181</v>
      </c>
      <c r="AB200">
        <v>45</v>
      </c>
      <c r="AC200">
        <v>26</v>
      </c>
      <c r="AD200">
        <v>0</v>
      </c>
      <c r="AE200">
        <v>12</v>
      </c>
      <c r="AF200">
        <v>0</v>
      </c>
      <c r="AG200">
        <v>16</v>
      </c>
      <c r="AH200">
        <v>1290</v>
      </c>
    </row>
    <row r="201" spans="1:34" x14ac:dyDescent="0.35">
      <c r="A201">
        <f t="shared" si="6"/>
        <v>0</v>
      </c>
      <c r="B201">
        <f t="shared" si="7"/>
        <v>0</v>
      </c>
      <c r="C201" t="s">
        <v>960</v>
      </c>
      <c r="D201">
        <v>2692</v>
      </c>
      <c r="E201">
        <v>0</v>
      </c>
      <c r="F201">
        <v>0</v>
      </c>
      <c r="G201">
        <v>0</v>
      </c>
      <c r="H201">
        <v>325</v>
      </c>
      <c r="I201">
        <v>83</v>
      </c>
      <c r="J201">
        <v>389</v>
      </c>
      <c r="K201">
        <v>2975</v>
      </c>
      <c r="L201">
        <v>0</v>
      </c>
      <c r="M201">
        <v>98</v>
      </c>
      <c r="N201">
        <v>0</v>
      </c>
      <c r="O201">
        <v>109</v>
      </c>
      <c r="P201">
        <v>6671</v>
      </c>
      <c r="R201">
        <v>716</v>
      </c>
      <c r="S201">
        <v>247</v>
      </c>
      <c r="T201">
        <v>465</v>
      </c>
      <c r="U201">
        <v>2325</v>
      </c>
      <c r="V201">
        <v>81</v>
      </c>
      <c r="W201">
        <v>132</v>
      </c>
      <c r="X201">
        <v>0</v>
      </c>
      <c r="Y201">
        <v>461</v>
      </c>
      <c r="Z201">
        <v>60</v>
      </c>
      <c r="AA201">
        <v>245</v>
      </c>
      <c r="AB201">
        <v>209</v>
      </c>
      <c r="AC201">
        <v>938</v>
      </c>
      <c r="AD201">
        <v>0</v>
      </c>
      <c r="AE201">
        <v>665</v>
      </c>
      <c r="AF201">
        <v>0</v>
      </c>
      <c r="AG201">
        <v>4</v>
      </c>
      <c r="AH201">
        <v>6548</v>
      </c>
    </row>
    <row r="202" spans="1:34" x14ac:dyDescent="0.35">
      <c r="A202">
        <f t="shared" si="6"/>
        <v>0</v>
      </c>
      <c r="B202">
        <f t="shared" si="7"/>
        <v>0</v>
      </c>
      <c r="C202" t="s">
        <v>959</v>
      </c>
      <c r="D202">
        <v>8382</v>
      </c>
      <c r="E202">
        <v>0</v>
      </c>
      <c r="F202">
        <v>0</v>
      </c>
      <c r="G202">
        <v>0</v>
      </c>
      <c r="H202">
        <v>371</v>
      </c>
      <c r="I202">
        <v>28</v>
      </c>
      <c r="J202">
        <v>0</v>
      </c>
      <c r="K202">
        <v>0</v>
      </c>
      <c r="L202">
        <v>85</v>
      </c>
      <c r="M202">
        <v>25</v>
      </c>
      <c r="N202">
        <v>0</v>
      </c>
      <c r="O202">
        <v>228</v>
      </c>
      <c r="P202">
        <v>9119</v>
      </c>
      <c r="R202">
        <v>3913</v>
      </c>
      <c r="S202">
        <v>351</v>
      </c>
      <c r="T202">
        <v>0</v>
      </c>
      <c r="U202">
        <v>0</v>
      </c>
      <c r="V202">
        <v>868</v>
      </c>
      <c r="W202">
        <v>120</v>
      </c>
      <c r="X202">
        <v>72</v>
      </c>
      <c r="Y202">
        <v>822</v>
      </c>
      <c r="Z202">
        <v>0</v>
      </c>
      <c r="AA202">
        <v>784</v>
      </c>
      <c r="AB202">
        <v>284</v>
      </c>
      <c r="AC202">
        <v>966</v>
      </c>
      <c r="AD202">
        <v>0</v>
      </c>
      <c r="AE202">
        <v>479</v>
      </c>
      <c r="AF202">
        <v>0</v>
      </c>
      <c r="AG202">
        <v>142</v>
      </c>
      <c r="AH202">
        <v>8801</v>
      </c>
    </row>
    <row r="203" spans="1:34" x14ac:dyDescent="0.35">
      <c r="A203">
        <f t="shared" si="6"/>
        <v>0</v>
      </c>
      <c r="B203">
        <f t="shared" si="7"/>
        <v>0</v>
      </c>
      <c r="C203" t="s">
        <v>958</v>
      </c>
      <c r="D203">
        <v>3382</v>
      </c>
      <c r="E203">
        <v>0</v>
      </c>
      <c r="F203">
        <v>0</v>
      </c>
      <c r="G203">
        <v>0</v>
      </c>
      <c r="H203">
        <v>638</v>
      </c>
      <c r="I203">
        <v>230</v>
      </c>
      <c r="J203">
        <v>0</v>
      </c>
      <c r="K203">
        <v>0</v>
      </c>
      <c r="L203">
        <v>0</v>
      </c>
      <c r="M203">
        <v>18</v>
      </c>
      <c r="N203">
        <v>0</v>
      </c>
      <c r="O203">
        <v>84</v>
      </c>
      <c r="P203">
        <v>4352</v>
      </c>
      <c r="R203">
        <v>1518</v>
      </c>
      <c r="S203">
        <v>416</v>
      </c>
      <c r="T203">
        <v>0</v>
      </c>
      <c r="U203">
        <v>0</v>
      </c>
      <c r="V203">
        <v>476</v>
      </c>
      <c r="W203">
        <v>76</v>
      </c>
      <c r="X203">
        <v>0</v>
      </c>
      <c r="Y203">
        <v>718</v>
      </c>
      <c r="Z203">
        <v>0</v>
      </c>
      <c r="AA203">
        <v>376</v>
      </c>
      <c r="AB203">
        <v>134</v>
      </c>
      <c r="AC203">
        <v>267</v>
      </c>
      <c r="AD203">
        <v>0</v>
      </c>
      <c r="AE203">
        <v>102</v>
      </c>
      <c r="AF203">
        <v>0</v>
      </c>
      <c r="AG203">
        <v>25</v>
      </c>
      <c r="AH203">
        <v>4108</v>
      </c>
    </row>
    <row r="204" spans="1:34" x14ac:dyDescent="0.35">
      <c r="A204">
        <f t="shared" si="6"/>
        <v>0</v>
      </c>
      <c r="B204">
        <f t="shared" si="7"/>
        <v>0</v>
      </c>
      <c r="C204" t="s">
        <v>957</v>
      </c>
      <c r="D204">
        <v>542</v>
      </c>
      <c r="E204">
        <v>0</v>
      </c>
      <c r="F204">
        <v>0</v>
      </c>
      <c r="G204">
        <v>0</v>
      </c>
      <c r="H204">
        <v>289</v>
      </c>
      <c r="I204">
        <v>0</v>
      </c>
      <c r="J204">
        <v>136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967</v>
      </c>
      <c r="R204">
        <v>469</v>
      </c>
      <c r="S204">
        <v>22</v>
      </c>
      <c r="T204">
        <v>81</v>
      </c>
      <c r="U204">
        <v>0</v>
      </c>
      <c r="V204">
        <v>154</v>
      </c>
      <c r="W204">
        <v>0</v>
      </c>
      <c r="X204">
        <v>0</v>
      </c>
      <c r="Y204">
        <v>0</v>
      </c>
      <c r="Z204">
        <v>0</v>
      </c>
      <c r="AA204">
        <v>115</v>
      </c>
      <c r="AB204">
        <v>30</v>
      </c>
      <c r="AC204">
        <v>147</v>
      </c>
      <c r="AD204">
        <v>0</v>
      </c>
      <c r="AE204">
        <v>36</v>
      </c>
      <c r="AF204">
        <v>14</v>
      </c>
      <c r="AG204">
        <v>2</v>
      </c>
      <c r="AH204">
        <v>1070</v>
      </c>
    </row>
    <row r="205" spans="1:34" x14ac:dyDescent="0.35">
      <c r="A205">
        <f t="shared" si="6"/>
        <v>0</v>
      </c>
      <c r="B205">
        <f t="shared" si="7"/>
        <v>0</v>
      </c>
      <c r="C205" t="s">
        <v>956</v>
      </c>
      <c r="D205">
        <v>522</v>
      </c>
      <c r="E205">
        <v>0</v>
      </c>
      <c r="F205">
        <v>0</v>
      </c>
      <c r="G205">
        <v>0</v>
      </c>
      <c r="H205">
        <v>22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17</v>
      </c>
      <c r="P205">
        <v>561</v>
      </c>
      <c r="R205">
        <v>224</v>
      </c>
      <c r="S205">
        <v>9</v>
      </c>
      <c r="T205">
        <v>2</v>
      </c>
      <c r="U205">
        <v>0</v>
      </c>
      <c r="V205">
        <v>95</v>
      </c>
      <c r="W205">
        <v>0</v>
      </c>
      <c r="X205">
        <v>0</v>
      </c>
      <c r="Y205">
        <v>5</v>
      </c>
      <c r="Z205">
        <v>0</v>
      </c>
      <c r="AA205">
        <v>88</v>
      </c>
      <c r="AB205">
        <v>43</v>
      </c>
      <c r="AC205">
        <v>74</v>
      </c>
      <c r="AD205">
        <v>0</v>
      </c>
      <c r="AE205">
        <v>51</v>
      </c>
      <c r="AF205">
        <v>0</v>
      </c>
      <c r="AG205">
        <v>8</v>
      </c>
      <c r="AH205">
        <v>599</v>
      </c>
    </row>
    <row r="206" spans="1:34" x14ac:dyDescent="0.35">
      <c r="A206">
        <f t="shared" si="6"/>
        <v>0</v>
      </c>
      <c r="B206">
        <f t="shared" si="7"/>
        <v>0</v>
      </c>
      <c r="C206" t="s">
        <v>955</v>
      </c>
      <c r="D206">
        <v>121</v>
      </c>
      <c r="E206">
        <v>125</v>
      </c>
      <c r="F206">
        <v>0</v>
      </c>
      <c r="G206">
        <v>60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307</v>
      </c>
      <c r="R206">
        <v>173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59</v>
      </c>
      <c r="Z206">
        <v>0</v>
      </c>
      <c r="AA206">
        <v>92</v>
      </c>
      <c r="AB206">
        <v>21</v>
      </c>
      <c r="AC206">
        <v>6</v>
      </c>
      <c r="AD206">
        <v>0</v>
      </c>
      <c r="AE206">
        <v>13</v>
      </c>
      <c r="AF206">
        <v>4</v>
      </c>
      <c r="AG206">
        <v>0</v>
      </c>
      <c r="AH206">
        <v>368</v>
      </c>
    </row>
    <row r="207" spans="1:34" x14ac:dyDescent="0.35">
      <c r="A207">
        <f t="shared" si="6"/>
        <v>0</v>
      </c>
      <c r="B207">
        <f t="shared" si="7"/>
        <v>0</v>
      </c>
      <c r="C207" t="s">
        <v>954</v>
      </c>
      <c r="D207">
        <v>602</v>
      </c>
      <c r="E207">
        <v>281</v>
      </c>
      <c r="F207">
        <v>0</v>
      </c>
      <c r="G207">
        <v>70</v>
      </c>
      <c r="H207">
        <v>10</v>
      </c>
      <c r="I207">
        <v>6</v>
      </c>
      <c r="J207">
        <v>0</v>
      </c>
      <c r="K207">
        <v>0</v>
      </c>
      <c r="L207">
        <v>0</v>
      </c>
      <c r="M207">
        <v>5</v>
      </c>
      <c r="N207">
        <v>0</v>
      </c>
      <c r="O207">
        <v>22</v>
      </c>
      <c r="P207">
        <v>996</v>
      </c>
      <c r="R207">
        <v>475</v>
      </c>
      <c r="S207">
        <v>20</v>
      </c>
      <c r="T207">
        <v>60</v>
      </c>
      <c r="U207">
        <v>0</v>
      </c>
      <c r="V207">
        <v>3</v>
      </c>
      <c r="W207">
        <v>0</v>
      </c>
      <c r="X207">
        <v>0</v>
      </c>
      <c r="Y207">
        <v>48</v>
      </c>
      <c r="Z207">
        <v>6</v>
      </c>
      <c r="AA207">
        <v>152</v>
      </c>
      <c r="AB207">
        <v>48</v>
      </c>
      <c r="AC207">
        <v>128</v>
      </c>
      <c r="AD207">
        <v>0</v>
      </c>
      <c r="AE207">
        <v>38</v>
      </c>
      <c r="AF207">
        <v>4</v>
      </c>
      <c r="AG207">
        <v>7</v>
      </c>
      <c r="AH207">
        <v>989</v>
      </c>
    </row>
    <row r="208" spans="1:34" x14ac:dyDescent="0.35">
      <c r="A208">
        <f t="shared" si="6"/>
        <v>0</v>
      </c>
      <c r="B208">
        <f t="shared" si="7"/>
        <v>0</v>
      </c>
      <c r="C208" t="s">
        <v>953</v>
      </c>
      <c r="D208">
        <v>2240</v>
      </c>
      <c r="E208">
        <v>0</v>
      </c>
      <c r="F208">
        <v>0</v>
      </c>
      <c r="G208">
        <v>0</v>
      </c>
      <c r="H208">
        <v>211</v>
      </c>
      <c r="I208">
        <v>0</v>
      </c>
      <c r="J208">
        <v>0</v>
      </c>
      <c r="K208">
        <v>0</v>
      </c>
      <c r="L208">
        <v>0</v>
      </c>
      <c r="M208">
        <v>29</v>
      </c>
      <c r="N208">
        <v>0</v>
      </c>
      <c r="O208">
        <v>20</v>
      </c>
      <c r="P208">
        <v>2500</v>
      </c>
      <c r="R208">
        <v>573</v>
      </c>
      <c r="S208">
        <v>176</v>
      </c>
      <c r="T208">
        <v>0</v>
      </c>
      <c r="U208">
        <v>0</v>
      </c>
      <c r="V208">
        <v>203</v>
      </c>
      <c r="W208">
        <v>62</v>
      </c>
      <c r="X208">
        <v>0</v>
      </c>
      <c r="Y208">
        <v>206</v>
      </c>
      <c r="Z208">
        <v>0</v>
      </c>
      <c r="AA208">
        <v>181</v>
      </c>
      <c r="AB208">
        <v>108</v>
      </c>
      <c r="AC208">
        <v>499</v>
      </c>
      <c r="AD208">
        <v>0</v>
      </c>
      <c r="AE208">
        <v>210</v>
      </c>
      <c r="AF208">
        <v>0</v>
      </c>
      <c r="AG208">
        <v>133</v>
      </c>
      <c r="AH208">
        <v>2351</v>
      </c>
    </row>
    <row r="209" spans="1:34" x14ac:dyDescent="0.35">
      <c r="A209">
        <f t="shared" si="6"/>
        <v>0</v>
      </c>
      <c r="B209">
        <f t="shared" si="7"/>
        <v>0</v>
      </c>
      <c r="C209" t="s">
        <v>952</v>
      </c>
      <c r="D209">
        <v>404</v>
      </c>
      <c r="E209">
        <v>0</v>
      </c>
      <c r="F209">
        <v>0</v>
      </c>
      <c r="G209">
        <v>0</v>
      </c>
      <c r="H209">
        <v>20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</v>
      </c>
      <c r="P209">
        <v>429</v>
      </c>
      <c r="R209">
        <v>258</v>
      </c>
      <c r="S209">
        <v>6</v>
      </c>
      <c r="T209">
        <v>4</v>
      </c>
      <c r="U209">
        <v>0</v>
      </c>
      <c r="V209">
        <v>63</v>
      </c>
      <c r="W209">
        <v>0</v>
      </c>
      <c r="X209">
        <v>0</v>
      </c>
      <c r="Y209">
        <v>71</v>
      </c>
      <c r="Z209">
        <v>0</v>
      </c>
      <c r="AA209">
        <v>64</v>
      </c>
      <c r="AB209">
        <v>33</v>
      </c>
      <c r="AC209">
        <v>0</v>
      </c>
      <c r="AD209">
        <v>0</v>
      </c>
      <c r="AE209">
        <v>0</v>
      </c>
      <c r="AF209">
        <v>5</v>
      </c>
      <c r="AG209">
        <v>10</v>
      </c>
      <c r="AH209">
        <v>514</v>
      </c>
    </row>
    <row r="210" spans="1:34" x14ac:dyDescent="0.35">
      <c r="A210">
        <f t="shared" si="6"/>
        <v>0</v>
      </c>
      <c r="B210">
        <f t="shared" si="7"/>
        <v>0</v>
      </c>
      <c r="C210" t="s">
        <v>951</v>
      </c>
      <c r="D210">
        <v>748</v>
      </c>
      <c r="E210">
        <v>135</v>
      </c>
      <c r="F210">
        <v>0</v>
      </c>
      <c r="G210">
        <v>77</v>
      </c>
      <c r="H210">
        <v>24</v>
      </c>
      <c r="I210">
        <v>0</v>
      </c>
      <c r="J210">
        <v>0</v>
      </c>
      <c r="K210">
        <v>0</v>
      </c>
      <c r="L210">
        <v>0</v>
      </c>
      <c r="M210">
        <v>20</v>
      </c>
      <c r="N210">
        <v>3</v>
      </c>
      <c r="O210">
        <v>4</v>
      </c>
      <c r="P210">
        <v>1011</v>
      </c>
      <c r="R210">
        <v>383</v>
      </c>
      <c r="S210">
        <v>22</v>
      </c>
      <c r="T210">
        <v>4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132</v>
      </c>
      <c r="AB210">
        <v>77</v>
      </c>
      <c r="AC210">
        <v>97</v>
      </c>
      <c r="AD210">
        <v>0</v>
      </c>
      <c r="AE210">
        <v>114</v>
      </c>
      <c r="AF210">
        <v>43</v>
      </c>
      <c r="AG210">
        <v>34</v>
      </c>
      <c r="AH210">
        <v>906</v>
      </c>
    </row>
    <row r="211" spans="1:34" x14ac:dyDescent="0.35">
      <c r="A211">
        <f t="shared" si="6"/>
        <v>0</v>
      </c>
      <c r="B211">
        <f t="shared" si="7"/>
        <v>0</v>
      </c>
      <c r="C211" t="s">
        <v>950</v>
      </c>
      <c r="D211">
        <v>583</v>
      </c>
      <c r="E211">
        <v>0</v>
      </c>
      <c r="F211">
        <v>0</v>
      </c>
      <c r="G211">
        <v>0</v>
      </c>
      <c r="H211">
        <v>279</v>
      </c>
      <c r="I211">
        <v>1</v>
      </c>
      <c r="J211">
        <v>6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869</v>
      </c>
      <c r="R211">
        <v>511</v>
      </c>
      <c r="S211">
        <v>38</v>
      </c>
      <c r="T211">
        <v>43</v>
      </c>
      <c r="U211">
        <v>0</v>
      </c>
      <c r="V211">
        <v>101</v>
      </c>
      <c r="W211">
        <v>0</v>
      </c>
      <c r="X211">
        <v>0</v>
      </c>
      <c r="Y211">
        <v>38</v>
      </c>
      <c r="Z211">
        <v>1</v>
      </c>
      <c r="AA211">
        <v>107</v>
      </c>
      <c r="AB211">
        <v>45</v>
      </c>
      <c r="AC211">
        <v>80</v>
      </c>
      <c r="AD211">
        <v>0</v>
      </c>
      <c r="AE211">
        <v>42</v>
      </c>
      <c r="AF211">
        <v>13</v>
      </c>
      <c r="AG211">
        <v>12</v>
      </c>
      <c r="AH211">
        <v>1031</v>
      </c>
    </row>
    <row r="212" spans="1:34" x14ac:dyDescent="0.35">
      <c r="A212">
        <f t="shared" si="6"/>
        <v>0</v>
      </c>
      <c r="B212">
        <f t="shared" si="7"/>
        <v>0</v>
      </c>
      <c r="C212" t="s">
        <v>949</v>
      </c>
      <c r="D212">
        <v>2491</v>
      </c>
      <c r="E212">
        <v>0</v>
      </c>
      <c r="F212">
        <v>0</v>
      </c>
      <c r="G212">
        <v>0</v>
      </c>
      <c r="H212">
        <v>677</v>
      </c>
      <c r="I212">
        <v>0</v>
      </c>
      <c r="J212">
        <v>625</v>
      </c>
      <c r="K212">
        <v>0</v>
      </c>
      <c r="L212">
        <v>0</v>
      </c>
      <c r="M212">
        <v>56</v>
      </c>
      <c r="N212">
        <v>0</v>
      </c>
      <c r="O212">
        <v>115</v>
      </c>
      <c r="P212">
        <v>3964</v>
      </c>
      <c r="R212">
        <v>1463</v>
      </c>
      <c r="S212">
        <v>34</v>
      </c>
      <c r="T212">
        <v>740</v>
      </c>
      <c r="U212">
        <v>0</v>
      </c>
      <c r="V212">
        <v>365</v>
      </c>
      <c r="W212">
        <v>11</v>
      </c>
      <c r="X212">
        <v>0</v>
      </c>
      <c r="Y212">
        <v>175</v>
      </c>
      <c r="Z212">
        <v>0</v>
      </c>
      <c r="AA212">
        <v>325</v>
      </c>
      <c r="AB212">
        <v>177</v>
      </c>
      <c r="AC212">
        <v>697</v>
      </c>
      <c r="AD212">
        <v>0</v>
      </c>
      <c r="AE212">
        <v>435</v>
      </c>
      <c r="AF212">
        <v>0</v>
      </c>
      <c r="AG212">
        <v>38</v>
      </c>
      <c r="AH212">
        <v>4460</v>
      </c>
    </row>
    <row r="213" spans="1:34" x14ac:dyDescent="0.35">
      <c r="A213">
        <f t="shared" si="6"/>
        <v>0</v>
      </c>
      <c r="B213">
        <f t="shared" si="7"/>
        <v>0</v>
      </c>
      <c r="C213" t="s">
        <v>948</v>
      </c>
      <c r="D213">
        <v>1639</v>
      </c>
      <c r="E213">
        <v>0</v>
      </c>
      <c r="F213">
        <v>85</v>
      </c>
      <c r="G213">
        <v>0</v>
      </c>
      <c r="H213">
        <v>679</v>
      </c>
      <c r="I213">
        <v>0</v>
      </c>
      <c r="J213">
        <v>511</v>
      </c>
      <c r="K213">
        <v>0</v>
      </c>
      <c r="L213">
        <v>0</v>
      </c>
      <c r="M213">
        <v>0</v>
      </c>
      <c r="N213">
        <v>2</v>
      </c>
      <c r="O213">
        <v>20</v>
      </c>
      <c r="P213">
        <v>2936</v>
      </c>
      <c r="R213">
        <v>1106</v>
      </c>
      <c r="S213">
        <v>86</v>
      </c>
      <c r="T213">
        <v>211</v>
      </c>
      <c r="U213">
        <v>0</v>
      </c>
      <c r="V213">
        <v>254</v>
      </c>
      <c r="W213">
        <v>0</v>
      </c>
      <c r="X213">
        <v>0</v>
      </c>
      <c r="Y213">
        <v>66</v>
      </c>
      <c r="Z213">
        <v>0</v>
      </c>
      <c r="AA213">
        <v>358</v>
      </c>
      <c r="AB213">
        <v>207</v>
      </c>
      <c r="AC213">
        <v>325</v>
      </c>
      <c r="AD213">
        <v>0</v>
      </c>
      <c r="AE213">
        <v>239</v>
      </c>
      <c r="AF213">
        <v>56</v>
      </c>
      <c r="AG213">
        <v>51</v>
      </c>
      <c r="AH213">
        <v>2959</v>
      </c>
    </row>
    <row r="214" spans="1:34" x14ac:dyDescent="0.35">
      <c r="A214">
        <f t="shared" si="6"/>
        <v>0</v>
      </c>
      <c r="B214">
        <f t="shared" si="7"/>
        <v>0</v>
      </c>
      <c r="C214" t="s">
        <v>947</v>
      </c>
      <c r="D214">
        <v>435</v>
      </c>
      <c r="E214">
        <v>11</v>
      </c>
      <c r="F214">
        <v>0</v>
      </c>
      <c r="G214">
        <v>69</v>
      </c>
      <c r="H214">
        <v>30</v>
      </c>
      <c r="I214">
        <v>3</v>
      </c>
      <c r="J214">
        <v>0</v>
      </c>
      <c r="K214">
        <v>0</v>
      </c>
      <c r="L214">
        <v>4</v>
      </c>
      <c r="M214">
        <v>0</v>
      </c>
      <c r="N214">
        <v>0</v>
      </c>
      <c r="O214">
        <v>0</v>
      </c>
      <c r="P214">
        <v>552</v>
      </c>
      <c r="R214">
        <v>293</v>
      </c>
      <c r="S214">
        <v>50</v>
      </c>
      <c r="T214">
        <v>65</v>
      </c>
      <c r="U214">
        <v>0</v>
      </c>
      <c r="V214">
        <v>31</v>
      </c>
      <c r="W214">
        <v>0</v>
      </c>
      <c r="X214">
        <v>0</v>
      </c>
      <c r="Y214">
        <v>0</v>
      </c>
      <c r="Z214">
        <v>2</v>
      </c>
      <c r="AA214">
        <v>134</v>
      </c>
      <c r="AB214">
        <v>47</v>
      </c>
      <c r="AC214">
        <v>0</v>
      </c>
      <c r="AD214">
        <v>0</v>
      </c>
      <c r="AE214">
        <v>0</v>
      </c>
      <c r="AF214">
        <v>0</v>
      </c>
      <c r="AG214">
        <v>24</v>
      </c>
      <c r="AH214">
        <v>646</v>
      </c>
    </row>
    <row r="215" spans="1:34" x14ac:dyDescent="0.35">
      <c r="A215">
        <f t="shared" si="6"/>
        <v>0</v>
      </c>
      <c r="B215">
        <f t="shared" si="7"/>
        <v>0</v>
      </c>
      <c r="C215" t="s">
        <v>1214</v>
      </c>
      <c r="D215">
        <v>1003</v>
      </c>
      <c r="E215">
        <v>0</v>
      </c>
      <c r="F215">
        <v>0</v>
      </c>
      <c r="G215">
        <v>0</v>
      </c>
      <c r="H215">
        <v>260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1264</v>
      </c>
      <c r="R215">
        <v>541</v>
      </c>
      <c r="S215">
        <v>135</v>
      </c>
      <c r="T215">
        <v>0</v>
      </c>
      <c r="U215">
        <v>0</v>
      </c>
      <c r="V215">
        <v>89</v>
      </c>
      <c r="W215">
        <v>0</v>
      </c>
      <c r="X215">
        <v>0</v>
      </c>
      <c r="Y215">
        <v>67</v>
      </c>
      <c r="Z215">
        <v>0</v>
      </c>
      <c r="AA215">
        <v>97</v>
      </c>
      <c r="AB215">
        <v>125</v>
      </c>
      <c r="AC215">
        <v>0</v>
      </c>
      <c r="AD215">
        <v>0</v>
      </c>
      <c r="AE215">
        <v>0</v>
      </c>
      <c r="AF215">
        <v>80</v>
      </c>
      <c r="AG215">
        <v>171</v>
      </c>
      <c r="AH215">
        <v>1305</v>
      </c>
    </row>
    <row r="216" spans="1:34" x14ac:dyDescent="0.35">
      <c r="A216">
        <f t="shared" si="6"/>
        <v>0</v>
      </c>
      <c r="B216">
        <f t="shared" si="7"/>
        <v>0</v>
      </c>
      <c r="C216" t="s">
        <v>946</v>
      </c>
      <c r="D216">
        <v>612</v>
      </c>
      <c r="E216">
        <v>0</v>
      </c>
      <c r="F216">
        <v>0</v>
      </c>
      <c r="G216">
        <v>0</v>
      </c>
      <c r="H216">
        <v>226</v>
      </c>
      <c r="I216">
        <v>0</v>
      </c>
      <c r="J216">
        <v>120</v>
      </c>
      <c r="K216">
        <v>0</v>
      </c>
      <c r="L216">
        <v>0</v>
      </c>
      <c r="M216">
        <v>0</v>
      </c>
      <c r="N216">
        <v>0</v>
      </c>
      <c r="O216">
        <v>16</v>
      </c>
      <c r="P216">
        <v>974</v>
      </c>
      <c r="R216">
        <v>293</v>
      </c>
      <c r="S216">
        <v>70</v>
      </c>
      <c r="T216">
        <v>45</v>
      </c>
      <c r="U216">
        <v>0</v>
      </c>
      <c r="V216">
        <v>27</v>
      </c>
      <c r="W216">
        <v>0</v>
      </c>
      <c r="X216">
        <v>0</v>
      </c>
      <c r="Y216">
        <v>29</v>
      </c>
      <c r="Z216">
        <v>0</v>
      </c>
      <c r="AA216">
        <v>88</v>
      </c>
      <c r="AB216">
        <v>48</v>
      </c>
      <c r="AC216">
        <v>167</v>
      </c>
      <c r="AD216">
        <v>0</v>
      </c>
      <c r="AE216">
        <v>133</v>
      </c>
      <c r="AF216">
        <v>10</v>
      </c>
      <c r="AG216">
        <v>92</v>
      </c>
      <c r="AH216">
        <v>1002</v>
      </c>
    </row>
    <row r="217" spans="1:34" x14ac:dyDescent="0.35">
      <c r="A217">
        <f t="shared" si="6"/>
        <v>0</v>
      </c>
      <c r="B217">
        <f t="shared" si="7"/>
        <v>0</v>
      </c>
      <c r="C217" t="s">
        <v>945</v>
      </c>
      <c r="D217">
        <v>1011</v>
      </c>
      <c r="E217">
        <v>0</v>
      </c>
      <c r="F217">
        <v>0</v>
      </c>
      <c r="G217">
        <v>0</v>
      </c>
      <c r="H217">
        <v>409</v>
      </c>
      <c r="I217">
        <v>0</v>
      </c>
      <c r="J217">
        <v>218</v>
      </c>
      <c r="K217">
        <v>490</v>
      </c>
      <c r="L217">
        <v>0</v>
      </c>
      <c r="M217">
        <v>0</v>
      </c>
      <c r="N217">
        <v>0</v>
      </c>
      <c r="O217">
        <v>14</v>
      </c>
      <c r="P217">
        <v>2142</v>
      </c>
      <c r="R217">
        <v>692</v>
      </c>
      <c r="S217">
        <v>17</v>
      </c>
      <c r="T217">
        <v>250</v>
      </c>
      <c r="U217">
        <v>570</v>
      </c>
      <c r="V217">
        <v>13</v>
      </c>
      <c r="W217">
        <v>0</v>
      </c>
      <c r="X217">
        <v>0</v>
      </c>
      <c r="Y217">
        <v>62</v>
      </c>
      <c r="Z217">
        <v>0</v>
      </c>
      <c r="AA217">
        <v>211</v>
      </c>
      <c r="AB217">
        <v>45</v>
      </c>
      <c r="AC217">
        <v>363</v>
      </c>
      <c r="AD217">
        <v>0</v>
      </c>
      <c r="AE217">
        <v>195</v>
      </c>
      <c r="AF217">
        <v>0</v>
      </c>
      <c r="AG217">
        <v>21</v>
      </c>
      <c r="AH217">
        <v>2439</v>
      </c>
    </row>
    <row r="218" spans="1:34" x14ac:dyDescent="0.35">
      <c r="A218">
        <f t="shared" si="6"/>
        <v>0</v>
      </c>
      <c r="B218">
        <f t="shared" si="7"/>
        <v>0</v>
      </c>
      <c r="C218" t="s">
        <v>944</v>
      </c>
      <c r="D218">
        <v>388</v>
      </c>
      <c r="E218">
        <v>0</v>
      </c>
      <c r="F218">
        <v>0</v>
      </c>
      <c r="G218">
        <v>0</v>
      </c>
      <c r="H218">
        <v>1000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1388</v>
      </c>
      <c r="R218">
        <v>1035</v>
      </c>
      <c r="S218">
        <v>1</v>
      </c>
      <c r="T218">
        <v>8</v>
      </c>
      <c r="U218">
        <v>0</v>
      </c>
      <c r="V218">
        <v>19</v>
      </c>
      <c r="W218">
        <v>0</v>
      </c>
      <c r="X218">
        <v>0</v>
      </c>
      <c r="Y218">
        <v>9</v>
      </c>
      <c r="Z218">
        <v>0</v>
      </c>
      <c r="AA218">
        <v>115</v>
      </c>
      <c r="AB218">
        <v>17</v>
      </c>
      <c r="AC218">
        <v>9</v>
      </c>
      <c r="AD218">
        <v>0</v>
      </c>
      <c r="AE218">
        <v>13</v>
      </c>
      <c r="AF218">
        <v>0</v>
      </c>
      <c r="AG218">
        <v>0</v>
      </c>
      <c r="AH218">
        <v>1226</v>
      </c>
    </row>
    <row r="219" spans="1:34" x14ac:dyDescent="0.35">
      <c r="A219">
        <f t="shared" si="6"/>
        <v>0</v>
      </c>
      <c r="B219">
        <f t="shared" si="7"/>
        <v>0</v>
      </c>
      <c r="C219" t="s">
        <v>943</v>
      </c>
      <c r="D219">
        <v>2666</v>
      </c>
      <c r="E219">
        <v>0</v>
      </c>
      <c r="F219">
        <v>0</v>
      </c>
      <c r="G219">
        <v>0</v>
      </c>
      <c r="H219">
        <v>527</v>
      </c>
      <c r="I219">
        <v>0</v>
      </c>
      <c r="J219">
        <v>770</v>
      </c>
      <c r="K219">
        <v>0</v>
      </c>
      <c r="L219">
        <v>314</v>
      </c>
      <c r="M219">
        <v>8</v>
      </c>
      <c r="N219">
        <v>0</v>
      </c>
      <c r="O219">
        <v>63</v>
      </c>
      <c r="P219">
        <v>4348</v>
      </c>
      <c r="R219">
        <v>1166</v>
      </c>
      <c r="S219">
        <v>134</v>
      </c>
      <c r="T219">
        <v>379</v>
      </c>
      <c r="U219">
        <v>0</v>
      </c>
      <c r="V219">
        <v>417</v>
      </c>
      <c r="W219">
        <v>0</v>
      </c>
      <c r="X219">
        <v>166</v>
      </c>
      <c r="Y219">
        <v>165</v>
      </c>
      <c r="Z219">
        <v>0</v>
      </c>
      <c r="AA219">
        <v>388</v>
      </c>
      <c r="AB219">
        <v>138</v>
      </c>
      <c r="AC219">
        <v>720</v>
      </c>
      <c r="AD219">
        <v>129</v>
      </c>
      <c r="AE219">
        <v>510</v>
      </c>
      <c r="AF219">
        <v>0</v>
      </c>
      <c r="AG219">
        <v>90</v>
      </c>
      <c r="AH219">
        <v>4402</v>
      </c>
    </row>
    <row r="220" spans="1:34" x14ac:dyDescent="0.35">
      <c r="A220">
        <f t="shared" si="6"/>
        <v>0</v>
      </c>
      <c r="B220">
        <f t="shared" si="7"/>
        <v>0</v>
      </c>
      <c r="C220" t="s">
        <v>942</v>
      </c>
      <c r="D220">
        <v>1234</v>
      </c>
      <c r="E220">
        <v>0</v>
      </c>
      <c r="F220">
        <v>0</v>
      </c>
      <c r="G220">
        <v>0</v>
      </c>
      <c r="H220">
        <v>339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1574</v>
      </c>
      <c r="R220">
        <v>439</v>
      </c>
      <c r="S220">
        <v>126</v>
      </c>
      <c r="T220">
        <v>31</v>
      </c>
      <c r="U220">
        <v>0</v>
      </c>
      <c r="V220">
        <v>120</v>
      </c>
      <c r="W220">
        <v>0</v>
      </c>
      <c r="X220">
        <v>0</v>
      </c>
      <c r="Y220">
        <v>65</v>
      </c>
      <c r="Z220">
        <v>0</v>
      </c>
      <c r="AA220">
        <v>163</v>
      </c>
      <c r="AB220">
        <v>45</v>
      </c>
      <c r="AC220">
        <v>195</v>
      </c>
      <c r="AD220">
        <v>0</v>
      </c>
      <c r="AE220">
        <v>278</v>
      </c>
      <c r="AF220">
        <v>0</v>
      </c>
      <c r="AG220">
        <v>11</v>
      </c>
      <c r="AH220">
        <v>1473</v>
      </c>
    </row>
    <row r="221" spans="1:34" x14ac:dyDescent="0.35">
      <c r="A221">
        <f t="shared" si="6"/>
        <v>0</v>
      </c>
      <c r="B221">
        <f t="shared" si="7"/>
        <v>0</v>
      </c>
      <c r="C221" t="s">
        <v>941</v>
      </c>
      <c r="D221">
        <v>1459</v>
      </c>
      <c r="E221">
        <v>0</v>
      </c>
      <c r="F221">
        <v>0</v>
      </c>
      <c r="G221">
        <v>0</v>
      </c>
      <c r="H221">
        <v>85</v>
      </c>
      <c r="I221">
        <v>0</v>
      </c>
      <c r="J221">
        <v>430</v>
      </c>
      <c r="K221">
        <v>0</v>
      </c>
      <c r="L221">
        <v>0</v>
      </c>
      <c r="M221">
        <v>10</v>
      </c>
      <c r="N221">
        <v>2</v>
      </c>
      <c r="O221">
        <v>12</v>
      </c>
      <c r="P221">
        <v>1998</v>
      </c>
      <c r="R221">
        <v>515</v>
      </c>
      <c r="S221">
        <v>60</v>
      </c>
      <c r="T221">
        <v>136</v>
      </c>
      <c r="U221">
        <v>0</v>
      </c>
      <c r="V221">
        <v>184</v>
      </c>
      <c r="W221">
        <v>0</v>
      </c>
      <c r="X221">
        <v>0</v>
      </c>
      <c r="Y221">
        <v>44</v>
      </c>
      <c r="Z221">
        <v>0</v>
      </c>
      <c r="AA221">
        <v>140</v>
      </c>
      <c r="AB221">
        <v>30</v>
      </c>
      <c r="AC221">
        <v>368</v>
      </c>
      <c r="AD221">
        <v>0</v>
      </c>
      <c r="AE221">
        <v>213</v>
      </c>
      <c r="AF221">
        <v>0</v>
      </c>
      <c r="AG221">
        <v>311</v>
      </c>
      <c r="AH221">
        <v>2001</v>
      </c>
    </row>
    <row r="222" spans="1:34" x14ac:dyDescent="0.35">
      <c r="A222">
        <f t="shared" si="6"/>
        <v>0</v>
      </c>
      <c r="B222">
        <f t="shared" si="7"/>
        <v>0</v>
      </c>
      <c r="C222" t="s">
        <v>940</v>
      </c>
      <c r="D222">
        <v>1168</v>
      </c>
      <c r="E222">
        <v>0</v>
      </c>
      <c r="F222">
        <v>0</v>
      </c>
      <c r="G222">
        <v>0</v>
      </c>
      <c r="H222">
        <v>139</v>
      </c>
      <c r="I222">
        <v>65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32</v>
      </c>
      <c r="P222">
        <v>1404</v>
      </c>
      <c r="R222">
        <v>585</v>
      </c>
      <c r="S222">
        <v>5</v>
      </c>
      <c r="T222">
        <v>0</v>
      </c>
      <c r="U222">
        <v>0</v>
      </c>
      <c r="V222">
        <v>197</v>
      </c>
      <c r="W222">
        <v>33</v>
      </c>
      <c r="X222">
        <v>0</v>
      </c>
      <c r="Y222">
        <v>102</v>
      </c>
      <c r="Z222">
        <v>10</v>
      </c>
      <c r="AA222">
        <v>258</v>
      </c>
      <c r="AB222">
        <v>26</v>
      </c>
      <c r="AC222">
        <v>0</v>
      </c>
      <c r="AD222">
        <v>0</v>
      </c>
      <c r="AE222">
        <v>0</v>
      </c>
      <c r="AF222">
        <v>0</v>
      </c>
      <c r="AG222">
        <v>252</v>
      </c>
      <c r="AH222">
        <v>1468</v>
      </c>
    </row>
    <row r="223" spans="1:34" x14ac:dyDescent="0.35">
      <c r="A223">
        <f t="shared" si="6"/>
        <v>0</v>
      </c>
      <c r="B223">
        <f t="shared" si="7"/>
        <v>0</v>
      </c>
      <c r="C223" t="s">
        <v>939</v>
      </c>
      <c r="D223">
        <v>1583</v>
      </c>
      <c r="E223">
        <v>0</v>
      </c>
      <c r="F223">
        <v>0</v>
      </c>
      <c r="G223">
        <v>0</v>
      </c>
      <c r="H223">
        <v>775</v>
      </c>
      <c r="I223">
        <v>2</v>
      </c>
      <c r="J223">
        <v>405</v>
      </c>
      <c r="K223">
        <v>0</v>
      </c>
      <c r="L223">
        <v>0</v>
      </c>
      <c r="M223">
        <v>5</v>
      </c>
      <c r="N223">
        <v>0</v>
      </c>
      <c r="O223">
        <v>105</v>
      </c>
      <c r="P223">
        <v>2875</v>
      </c>
      <c r="R223">
        <v>1029</v>
      </c>
      <c r="S223">
        <v>148</v>
      </c>
      <c r="T223">
        <v>105</v>
      </c>
      <c r="U223">
        <v>0</v>
      </c>
      <c r="V223">
        <v>144</v>
      </c>
      <c r="W223">
        <v>31</v>
      </c>
      <c r="X223">
        <v>1</v>
      </c>
      <c r="Y223">
        <v>245</v>
      </c>
      <c r="Z223">
        <v>4</v>
      </c>
      <c r="AA223">
        <v>214</v>
      </c>
      <c r="AB223">
        <v>85</v>
      </c>
      <c r="AC223">
        <v>740</v>
      </c>
      <c r="AD223">
        <v>0</v>
      </c>
      <c r="AE223">
        <v>622</v>
      </c>
      <c r="AF223">
        <v>0</v>
      </c>
      <c r="AG223">
        <v>4</v>
      </c>
      <c r="AH223">
        <v>3372</v>
      </c>
    </row>
    <row r="224" spans="1:34" x14ac:dyDescent="0.35">
      <c r="A224">
        <f t="shared" si="6"/>
        <v>0</v>
      </c>
      <c r="B224">
        <f t="shared" si="7"/>
        <v>0</v>
      </c>
      <c r="C224" t="s">
        <v>938</v>
      </c>
      <c r="D224">
        <v>3858</v>
      </c>
      <c r="E224">
        <v>0</v>
      </c>
      <c r="F224">
        <v>0</v>
      </c>
      <c r="G224">
        <v>0</v>
      </c>
      <c r="H224">
        <v>232</v>
      </c>
      <c r="I224">
        <v>0</v>
      </c>
      <c r="J224">
        <v>724</v>
      </c>
      <c r="K224">
        <v>0</v>
      </c>
      <c r="L224">
        <v>0</v>
      </c>
      <c r="M224">
        <v>0</v>
      </c>
      <c r="N224">
        <v>0</v>
      </c>
      <c r="O224">
        <v>44</v>
      </c>
      <c r="P224">
        <v>4858</v>
      </c>
      <c r="R224">
        <v>671</v>
      </c>
      <c r="S224">
        <v>503</v>
      </c>
      <c r="T224">
        <v>211</v>
      </c>
      <c r="U224">
        <v>0</v>
      </c>
      <c r="V224">
        <v>350</v>
      </c>
      <c r="W224">
        <v>0</v>
      </c>
      <c r="X224">
        <v>0</v>
      </c>
      <c r="Y224">
        <v>463</v>
      </c>
      <c r="Z224">
        <v>0</v>
      </c>
      <c r="AA224">
        <v>385</v>
      </c>
      <c r="AB224">
        <v>166</v>
      </c>
      <c r="AC224">
        <v>974</v>
      </c>
      <c r="AD224">
        <v>0</v>
      </c>
      <c r="AE224">
        <v>437</v>
      </c>
      <c r="AF224">
        <v>125</v>
      </c>
      <c r="AG224">
        <v>306</v>
      </c>
      <c r="AH224">
        <v>4591</v>
      </c>
    </row>
    <row r="225" spans="1:34" x14ac:dyDescent="0.35">
      <c r="A225">
        <f t="shared" si="6"/>
        <v>0</v>
      </c>
      <c r="B225">
        <f t="shared" si="7"/>
        <v>0</v>
      </c>
      <c r="C225" t="s">
        <v>937</v>
      </c>
      <c r="D225">
        <v>7289</v>
      </c>
      <c r="E225">
        <v>0</v>
      </c>
      <c r="F225">
        <v>0</v>
      </c>
      <c r="G225">
        <v>0</v>
      </c>
      <c r="H225">
        <v>940</v>
      </c>
      <c r="I225">
        <v>0</v>
      </c>
      <c r="J225">
        <v>3223</v>
      </c>
      <c r="K225">
        <v>0</v>
      </c>
      <c r="L225">
        <v>0</v>
      </c>
      <c r="M225">
        <v>346</v>
      </c>
      <c r="N225">
        <v>43</v>
      </c>
      <c r="O225">
        <v>394</v>
      </c>
      <c r="P225">
        <v>12235</v>
      </c>
      <c r="R225">
        <v>2166</v>
      </c>
      <c r="S225">
        <v>53</v>
      </c>
      <c r="T225">
        <v>543</v>
      </c>
      <c r="U225">
        <v>0</v>
      </c>
      <c r="V225">
        <v>676</v>
      </c>
      <c r="W225">
        <v>0</v>
      </c>
      <c r="X225">
        <v>0</v>
      </c>
      <c r="Y225">
        <v>1558</v>
      </c>
      <c r="Z225">
        <v>0</v>
      </c>
      <c r="AA225">
        <v>680</v>
      </c>
      <c r="AB225">
        <v>227</v>
      </c>
      <c r="AC225">
        <v>2490</v>
      </c>
      <c r="AD225">
        <v>0</v>
      </c>
      <c r="AE225">
        <v>1505</v>
      </c>
      <c r="AF225">
        <v>2325</v>
      </c>
      <c r="AG225">
        <v>284</v>
      </c>
      <c r="AH225">
        <v>12507</v>
      </c>
    </row>
    <row r="226" spans="1:34" x14ac:dyDescent="0.35">
      <c r="A226">
        <f t="shared" si="6"/>
        <v>0</v>
      </c>
      <c r="B226">
        <f t="shared" si="7"/>
        <v>0</v>
      </c>
      <c r="C226" t="s">
        <v>936</v>
      </c>
      <c r="D226">
        <v>8056</v>
      </c>
      <c r="E226">
        <v>0</v>
      </c>
      <c r="F226">
        <v>0</v>
      </c>
      <c r="G226">
        <v>0</v>
      </c>
      <c r="H226">
        <v>670</v>
      </c>
      <c r="I226">
        <v>534</v>
      </c>
      <c r="J226">
        <v>0</v>
      </c>
      <c r="K226">
        <v>0</v>
      </c>
      <c r="L226">
        <v>0</v>
      </c>
      <c r="M226">
        <v>51</v>
      </c>
      <c r="N226">
        <v>10</v>
      </c>
      <c r="O226">
        <v>277</v>
      </c>
      <c r="P226">
        <v>9598</v>
      </c>
      <c r="R226">
        <v>3014</v>
      </c>
      <c r="S226">
        <v>244</v>
      </c>
      <c r="T226">
        <v>0</v>
      </c>
      <c r="U226">
        <v>0</v>
      </c>
      <c r="V226">
        <v>896</v>
      </c>
      <c r="W226">
        <v>50</v>
      </c>
      <c r="X226">
        <v>0</v>
      </c>
      <c r="Y226">
        <v>1150</v>
      </c>
      <c r="Z226">
        <v>439</v>
      </c>
      <c r="AA226">
        <v>710</v>
      </c>
      <c r="AB226">
        <v>165</v>
      </c>
      <c r="AC226">
        <v>1113</v>
      </c>
      <c r="AD226">
        <v>0</v>
      </c>
      <c r="AE226">
        <v>603</v>
      </c>
      <c r="AF226">
        <v>26</v>
      </c>
      <c r="AG226">
        <v>445</v>
      </c>
      <c r="AH226">
        <v>8855</v>
      </c>
    </row>
    <row r="227" spans="1:34" x14ac:dyDescent="0.35">
      <c r="A227">
        <f t="shared" si="6"/>
        <v>0</v>
      </c>
      <c r="B227">
        <f t="shared" si="7"/>
        <v>0</v>
      </c>
      <c r="C227" t="s">
        <v>935</v>
      </c>
      <c r="D227">
        <v>3700</v>
      </c>
      <c r="E227">
        <v>0</v>
      </c>
      <c r="F227">
        <v>0</v>
      </c>
      <c r="G227">
        <v>0</v>
      </c>
      <c r="H227">
        <v>699</v>
      </c>
      <c r="I227">
        <v>28</v>
      </c>
      <c r="J227">
        <v>0</v>
      </c>
      <c r="K227">
        <v>0</v>
      </c>
      <c r="L227">
        <v>0</v>
      </c>
      <c r="M227">
        <v>3</v>
      </c>
      <c r="N227">
        <v>0</v>
      </c>
      <c r="O227">
        <v>241</v>
      </c>
      <c r="P227">
        <v>4671</v>
      </c>
      <c r="R227">
        <v>1520</v>
      </c>
      <c r="S227">
        <v>518</v>
      </c>
      <c r="T227">
        <v>0</v>
      </c>
      <c r="U227">
        <v>0</v>
      </c>
      <c r="V227">
        <v>415</v>
      </c>
      <c r="W227">
        <v>104</v>
      </c>
      <c r="X227">
        <v>0</v>
      </c>
      <c r="Y227">
        <v>460</v>
      </c>
      <c r="Z227">
        <v>2</v>
      </c>
      <c r="AA227">
        <v>404</v>
      </c>
      <c r="AB227">
        <v>87</v>
      </c>
      <c r="AC227">
        <v>521</v>
      </c>
      <c r="AD227">
        <v>0</v>
      </c>
      <c r="AE227">
        <v>717</v>
      </c>
      <c r="AF227">
        <v>6</v>
      </c>
      <c r="AG227">
        <v>1425</v>
      </c>
      <c r="AH227">
        <v>6179</v>
      </c>
    </row>
    <row r="228" spans="1:34" x14ac:dyDescent="0.35">
      <c r="A228">
        <f t="shared" si="6"/>
        <v>0</v>
      </c>
      <c r="B228">
        <f t="shared" si="7"/>
        <v>0</v>
      </c>
      <c r="C228" t="s">
        <v>1213</v>
      </c>
      <c r="D228">
        <v>585</v>
      </c>
      <c r="E228">
        <v>0</v>
      </c>
      <c r="F228">
        <v>51</v>
      </c>
      <c r="G228">
        <v>0</v>
      </c>
      <c r="H228">
        <v>300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67</v>
      </c>
      <c r="O228">
        <v>29</v>
      </c>
      <c r="P228">
        <v>1032</v>
      </c>
      <c r="R228">
        <v>211</v>
      </c>
      <c r="S228">
        <v>15</v>
      </c>
      <c r="T228">
        <v>34</v>
      </c>
      <c r="U228">
        <v>0</v>
      </c>
      <c r="V228">
        <v>116</v>
      </c>
      <c r="W228">
        <v>0</v>
      </c>
      <c r="X228">
        <v>0</v>
      </c>
      <c r="Y228">
        <v>27</v>
      </c>
      <c r="Z228">
        <v>0</v>
      </c>
      <c r="AA228">
        <v>60</v>
      </c>
      <c r="AB228">
        <v>52</v>
      </c>
      <c r="AC228">
        <v>0</v>
      </c>
      <c r="AD228">
        <v>0</v>
      </c>
      <c r="AE228">
        <v>0</v>
      </c>
      <c r="AF228">
        <v>130</v>
      </c>
      <c r="AG228">
        <v>35</v>
      </c>
      <c r="AH228">
        <v>680</v>
      </c>
    </row>
    <row r="229" spans="1:34" x14ac:dyDescent="0.35">
      <c r="A229">
        <f t="shared" si="6"/>
        <v>0</v>
      </c>
      <c r="B229">
        <f t="shared" si="7"/>
        <v>0</v>
      </c>
      <c r="C229" t="s">
        <v>934</v>
      </c>
      <c r="D229">
        <v>9897</v>
      </c>
      <c r="E229">
        <v>0</v>
      </c>
      <c r="F229">
        <v>100</v>
      </c>
      <c r="G229">
        <v>2</v>
      </c>
      <c r="H229">
        <v>795</v>
      </c>
      <c r="I229">
        <v>339</v>
      </c>
      <c r="J229">
        <v>2224</v>
      </c>
      <c r="K229">
        <v>0</v>
      </c>
      <c r="L229">
        <v>132</v>
      </c>
      <c r="M229">
        <v>136</v>
      </c>
      <c r="N229">
        <v>0</v>
      </c>
      <c r="O229">
        <v>422</v>
      </c>
      <c r="P229">
        <v>14047</v>
      </c>
      <c r="R229">
        <v>3235</v>
      </c>
      <c r="S229">
        <v>322</v>
      </c>
      <c r="T229">
        <v>569</v>
      </c>
      <c r="U229">
        <v>0</v>
      </c>
      <c r="V229">
        <v>1101</v>
      </c>
      <c r="W229">
        <v>401</v>
      </c>
      <c r="X229">
        <v>82</v>
      </c>
      <c r="Y229">
        <v>1193</v>
      </c>
      <c r="Z229">
        <v>21</v>
      </c>
      <c r="AA229">
        <v>1047</v>
      </c>
      <c r="AB229">
        <v>314</v>
      </c>
      <c r="AC229">
        <v>2162</v>
      </c>
      <c r="AD229">
        <v>0</v>
      </c>
      <c r="AE229">
        <v>2176</v>
      </c>
      <c r="AF229">
        <v>0</v>
      </c>
      <c r="AG229">
        <v>470</v>
      </c>
      <c r="AH229">
        <v>13093</v>
      </c>
    </row>
    <row r="230" spans="1:34" x14ac:dyDescent="0.35">
      <c r="A230">
        <f t="shared" si="6"/>
        <v>0</v>
      </c>
      <c r="B230">
        <f t="shared" si="7"/>
        <v>0</v>
      </c>
      <c r="C230" t="s">
        <v>933</v>
      </c>
      <c r="D230">
        <v>694</v>
      </c>
      <c r="E230">
        <v>0</v>
      </c>
      <c r="F230">
        <v>0</v>
      </c>
      <c r="G230">
        <v>0</v>
      </c>
      <c r="H230">
        <v>82</v>
      </c>
      <c r="I230">
        <v>0</v>
      </c>
      <c r="J230">
        <v>128</v>
      </c>
      <c r="K230">
        <v>0</v>
      </c>
      <c r="L230">
        <v>0</v>
      </c>
      <c r="M230">
        <v>0</v>
      </c>
      <c r="N230">
        <v>0</v>
      </c>
      <c r="O230">
        <v>39</v>
      </c>
      <c r="P230">
        <v>943</v>
      </c>
      <c r="R230">
        <v>388</v>
      </c>
      <c r="S230">
        <v>17</v>
      </c>
      <c r="T230">
        <v>26</v>
      </c>
      <c r="U230">
        <v>0</v>
      </c>
      <c r="V230">
        <v>44</v>
      </c>
      <c r="W230">
        <v>0</v>
      </c>
      <c r="X230">
        <v>0</v>
      </c>
      <c r="Y230">
        <v>98</v>
      </c>
      <c r="Z230">
        <v>0</v>
      </c>
      <c r="AA230">
        <v>110</v>
      </c>
      <c r="AB230">
        <v>27</v>
      </c>
      <c r="AC230">
        <v>39</v>
      </c>
      <c r="AD230">
        <v>170</v>
      </c>
      <c r="AE230">
        <v>63</v>
      </c>
      <c r="AF230">
        <v>42</v>
      </c>
      <c r="AG230">
        <v>10</v>
      </c>
      <c r="AH230">
        <v>1034</v>
      </c>
    </row>
    <row r="231" spans="1:34" x14ac:dyDescent="0.35">
      <c r="A231">
        <f t="shared" si="6"/>
        <v>0</v>
      </c>
      <c r="B231">
        <f t="shared" si="7"/>
        <v>0</v>
      </c>
      <c r="C231" t="s">
        <v>932</v>
      </c>
      <c r="D231">
        <v>1326</v>
      </c>
      <c r="E231">
        <v>0</v>
      </c>
      <c r="F231">
        <v>0</v>
      </c>
      <c r="G231">
        <v>0</v>
      </c>
      <c r="H231">
        <v>481</v>
      </c>
      <c r="I231">
        <v>0</v>
      </c>
      <c r="J231">
        <v>189</v>
      </c>
      <c r="K231">
        <v>0</v>
      </c>
      <c r="L231">
        <v>0</v>
      </c>
      <c r="M231">
        <v>0</v>
      </c>
      <c r="N231">
        <v>0</v>
      </c>
      <c r="O231">
        <v>35</v>
      </c>
      <c r="P231">
        <v>2031</v>
      </c>
      <c r="R231">
        <v>764</v>
      </c>
      <c r="S231">
        <v>44</v>
      </c>
      <c r="T231">
        <v>161</v>
      </c>
      <c r="U231">
        <v>0</v>
      </c>
      <c r="V231">
        <v>172</v>
      </c>
      <c r="W231">
        <v>0</v>
      </c>
      <c r="X231">
        <v>0</v>
      </c>
      <c r="Y231">
        <v>73</v>
      </c>
      <c r="Z231">
        <v>0</v>
      </c>
      <c r="AA231">
        <v>145</v>
      </c>
      <c r="AB231">
        <v>40</v>
      </c>
      <c r="AC231">
        <v>122</v>
      </c>
      <c r="AD231">
        <v>0</v>
      </c>
      <c r="AE231">
        <v>73</v>
      </c>
      <c r="AF231">
        <v>8</v>
      </c>
      <c r="AG231">
        <v>100</v>
      </c>
      <c r="AH231">
        <v>1702</v>
      </c>
    </row>
    <row r="232" spans="1:34" x14ac:dyDescent="0.35">
      <c r="A232">
        <f t="shared" si="6"/>
        <v>0</v>
      </c>
      <c r="B232">
        <f t="shared" si="7"/>
        <v>0</v>
      </c>
      <c r="C232" t="s">
        <v>931</v>
      </c>
      <c r="D232">
        <v>1505</v>
      </c>
      <c r="E232">
        <v>190</v>
      </c>
      <c r="F232">
        <v>0</v>
      </c>
      <c r="G232">
        <v>82</v>
      </c>
      <c r="H232">
        <v>328</v>
      </c>
      <c r="I232">
        <v>0</v>
      </c>
      <c r="J232">
        <v>499</v>
      </c>
      <c r="K232">
        <v>0</v>
      </c>
      <c r="L232">
        <v>12</v>
      </c>
      <c r="M232">
        <v>51</v>
      </c>
      <c r="N232">
        <v>0</v>
      </c>
      <c r="O232">
        <v>106</v>
      </c>
      <c r="P232">
        <v>2773</v>
      </c>
      <c r="R232">
        <v>984</v>
      </c>
      <c r="S232">
        <v>272</v>
      </c>
      <c r="T232">
        <v>418</v>
      </c>
      <c r="U232">
        <v>0</v>
      </c>
      <c r="V232">
        <v>148</v>
      </c>
      <c r="W232">
        <v>0</v>
      </c>
      <c r="X232">
        <v>43</v>
      </c>
      <c r="Y232">
        <v>71</v>
      </c>
      <c r="Z232">
        <v>0</v>
      </c>
      <c r="AA232">
        <v>210</v>
      </c>
      <c r="AB232">
        <v>156</v>
      </c>
      <c r="AC232">
        <v>355</v>
      </c>
      <c r="AD232">
        <v>0</v>
      </c>
      <c r="AE232">
        <v>247</v>
      </c>
      <c r="AF232">
        <v>0</v>
      </c>
      <c r="AG232">
        <v>19</v>
      </c>
      <c r="AH232">
        <v>2923</v>
      </c>
    </row>
    <row r="233" spans="1:34" x14ac:dyDescent="0.35">
      <c r="A233">
        <f t="shared" si="6"/>
        <v>0</v>
      </c>
      <c r="B233">
        <f t="shared" si="7"/>
        <v>0</v>
      </c>
      <c r="C233" t="s">
        <v>930</v>
      </c>
      <c r="D233">
        <v>4307</v>
      </c>
      <c r="E233">
        <v>0</v>
      </c>
      <c r="F233">
        <v>0</v>
      </c>
      <c r="G233">
        <v>0</v>
      </c>
      <c r="H233">
        <v>965</v>
      </c>
      <c r="I233">
        <v>348</v>
      </c>
      <c r="J233">
        <v>0</v>
      </c>
      <c r="K233">
        <v>0</v>
      </c>
      <c r="L233">
        <v>989</v>
      </c>
      <c r="M233">
        <v>77</v>
      </c>
      <c r="N233">
        <v>192</v>
      </c>
      <c r="O233">
        <v>3230</v>
      </c>
      <c r="P233">
        <v>10108</v>
      </c>
      <c r="R233">
        <v>2449</v>
      </c>
      <c r="S233">
        <v>1024</v>
      </c>
      <c r="T233">
        <v>50</v>
      </c>
      <c r="U233">
        <v>0</v>
      </c>
      <c r="V233">
        <v>796</v>
      </c>
      <c r="W233">
        <v>0</v>
      </c>
      <c r="X233">
        <v>106</v>
      </c>
      <c r="Y233">
        <v>696</v>
      </c>
      <c r="Z233">
        <v>77</v>
      </c>
      <c r="AA233">
        <v>612</v>
      </c>
      <c r="AB233">
        <v>184</v>
      </c>
      <c r="AC233">
        <v>355</v>
      </c>
      <c r="AD233">
        <v>97</v>
      </c>
      <c r="AE233">
        <v>398</v>
      </c>
      <c r="AF233">
        <v>100</v>
      </c>
      <c r="AG233">
        <v>345</v>
      </c>
      <c r="AH233">
        <v>7289</v>
      </c>
    </row>
    <row r="234" spans="1:34" x14ac:dyDescent="0.35">
      <c r="A234">
        <f t="shared" si="6"/>
        <v>0</v>
      </c>
      <c r="B234">
        <f t="shared" si="7"/>
        <v>0</v>
      </c>
      <c r="C234" t="s">
        <v>929</v>
      </c>
      <c r="D234">
        <v>2848</v>
      </c>
      <c r="E234">
        <v>0</v>
      </c>
      <c r="F234">
        <v>0</v>
      </c>
      <c r="G234">
        <v>0</v>
      </c>
      <c r="H234">
        <v>284</v>
      </c>
      <c r="I234">
        <v>0</v>
      </c>
      <c r="J234">
        <v>0</v>
      </c>
      <c r="K234">
        <v>0</v>
      </c>
      <c r="L234">
        <v>0</v>
      </c>
      <c r="M234">
        <v>24</v>
      </c>
      <c r="N234">
        <v>0</v>
      </c>
      <c r="O234">
        <v>38</v>
      </c>
      <c r="P234">
        <v>3194</v>
      </c>
      <c r="R234">
        <v>989</v>
      </c>
      <c r="S234">
        <v>148</v>
      </c>
      <c r="T234">
        <v>10</v>
      </c>
      <c r="U234">
        <v>0</v>
      </c>
      <c r="V234">
        <v>234</v>
      </c>
      <c r="W234">
        <v>6</v>
      </c>
      <c r="X234">
        <v>0</v>
      </c>
      <c r="Y234">
        <v>84</v>
      </c>
      <c r="Z234">
        <v>0</v>
      </c>
      <c r="AA234">
        <v>223</v>
      </c>
      <c r="AB234">
        <v>121</v>
      </c>
      <c r="AC234">
        <v>454</v>
      </c>
      <c r="AD234">
        <v>0</v>
      </c>
      <c r="AE234">
        <v>752</v>
      </c>
      <c r="AF234">
        <v>50</v>
      </c>
      <c r="AG234">
        <v>4</v>
      </c>
      <c r="AH234">
        <v>3075</v>
      </c>
    </row>
    <row r="235" spans="1:34" x14ac:dyDescent="0.35">
      <c r="A235">
        <f t="shared" si="6"/>
        <v>0</v>
      </c>
      <c r="B235">
        <f t="shared" si="7"/>
        <v>0</v>
      </c>
      <c r="C235" t="s">
        <v>928</v>
      </c>
      <c r="D235">
        <v>1085</v>
      </c>
      <c r="E235">
        <v>0</v>
      </c>
      <c r="F235">
        <v>0</v>
      </c>
      <c r="G235">
        <v>0</v>
      </c>
      <c r="H235">
        <v>147</v>
      </c>
      <c r="I235">
        <v>0</v>
      </c>
      <c r="J235">
        <v>4</v>
      </c>
      <c r="K235">
        <v>0</v>
      </c>
      <c r="L235">
        <v>0</v>
      </c>
      <c r="M235">
        <v>0</v>
      </c>
      <c r="N235">
        <v>0</v>
      </c>
      <c r="O235">
        <v>20</v>
      </c>
      <c r="P235">
        <v>1256</v>
      </c>
      <c r="R235">
        <v>680</v>
      </c>
      <c r="S235">
        <v>2</v>
      </c>
      <c r="T235">
        <v>13</v>
      </c>
      <c r="U235">
        <v>0</v>
      </c>
      <c r="V235">
        <v>109</v>
      </c>
      <c r="W235">
        <v>0</v>
      </c>
      <c r="X235">
        <v>0</v>
      </c>
      <c r="Y235">
        <v>61</v>
      </c>
      <c r="Z235">
        <v>0</v>
      </c>
      <c r="AA235">
        <v>165</v>
      </c>
      <c r="AB235">
        <v>28</v>
      </c>
      <c r="AC235">
        <v>87</v>
      </c>
      <c r="AD235">
        <v>0</v>
      </c>
      <c r="AE235">
        <v>73</v>
      </c>
      <c r="AF235">
        <v>0</v>
      </c>
      <c r="AG235">
        <v>26</v>
      </c>
      <c r="AH235">
        <v>1244</v>
      </c>
    </row>
    <row r="236" spans="1:34" x14ac:dyDescent="0.35">
      <c r="A236">
        <f t="shared" si="6"/>
        <v>0</v>
      </c>
      <c r="B236">
        <f t="shared" si="7"/>
        <v>0</v>
      </c>
      <c r="C236" t="s">
        <v>927</v>
      </c>
      <c r="D236">
        <v>6241</v>
      </c>
      <c r="E236">
        <v>0</v>
      </c>
      <c r="F236">
        <v>0</v>
      </c>
      <c r="G236">
        <v>0</v>
      </c>
      <c r="H236">
        <v>1074</v>
      </c>
      <c r="I236">
        <v>272</v>
      </c>
      <c r="J236">
        <v>2063</v>
      </c>
      <c r="K236">
        <v>0</v>
      </c>
      <c r="L236">
        <v>0</v>
      </c>
      <c r="M236">
        <v>1288</v>
      </c>
      <c r="N236">
        <v>0</v>
      </c>
      <c r="O236">
        <v>654</v>
      </c>
      <c r="P236">
        <v>11592</v>
      </c>
      <c r="R236">
        <v>1620</v>
      </c>
      <c r="S236">
        <v>157</v>
      </c>
      <c r="T236">
        <v>616</v>
      </c>
      <c r="U236">
        <v>0</v>
      </c>
      <c r="V236">
        <v>804</v>
      </c>
      <c r="W236">
        <v>257</v>
      </c>
      <c r="X236">
        <v>0</v>
      </c>
      <c r="Y236">
        <v>786</v>
      </c>
      <c r="Z236">
        <v>65</v>
      </c>
      <c r="AA236">
        <v>682</v>
      </c>
      <c r="AB236">
        <v>111</v>
      </c>
      <c r="AC236">
        <v>3078</v>
      </c>
      <c r="AD236">
        <v>961</v>
      </c>
      <c r="AE236">
        <v>2295</v>
      </c>
      <c r="AF236">
        <v>0</v>
      </c>
      <c r="AG236">
        <v>181</v>
      </c>
      <c r="AH236">
        <v>11613</v>
      </c>
    </row>
    <row r="237" spans="1:34" x14ac:dyDescent="0.35">
      <c r="A237">
        <f t="shared" si="6"/>
        <v>0</v>
      </c>
      <c r="B237">
        <f t="shared" si="7"/>
        <v>0</v>
      </c>
      <c r="C237" t="s">
        <v>926</v>
      </c>
      <c r="D237">
        <v>1697</v>
      </c>
      <c r="E237">
        <v>0</v>
      </c>
      <c r="F237">
        <v>10</v>
      </c>
      <c r="G237">
        <v>2</v>
      </c>
      <c r="H237">
        <v>314</v>
      </c>
      <c r="I237">
        <v>21</v>
      </c>
      <c r="J237">
        <v>0</v>
      </c>
      <c r="K237">
        <v>2062</v>
      </c>
      <c r="L237">
        <v>0</v>
      </c>
      <c r="M237">
        <v>54</v>
      </c>
      <c r="N237">
        <v>283</v>
      </c>
      <c r="O237">
        <v>192</v>
      </c>
      <c r="P237">
        <v>4635</v>
      </c>
      <c r="R237">
        <v>779</v>
      </c>
      <c r="S237">
        <v>46</v>
      </c>
      <c r="T237">
        <v>9</v>
      </c>
      <c r="U237">
        <v>2227</v>
      </c>
      <c r="V237">
        <v>113</v>
      </c>
      <c r="W237">
        <v>192</v>
      </c>
      <c r="X237">
        <v>0</v>
      </c>
      <c r="Y237">
        <v>348</v>
      </c>
      <c r="Z237">
        <v>0</v>
      </c>
      <c r="AA237">
        <v>288</v>
      </c>
      <c r="AB237">
        <v>69</v>
      </c>
      <c r="AC237">
        <v>615</v>
      </c>
      <c r="AD237">
        <v>197</v>
      </c>
      <c r="AE237">
        <v>387</v>
      </c>
      <c r="AF237">
        <v>48</v>
      </c>
      <c r="AG237">
        <v>48</v>
      </c>
      <c r="AH237">
        <v>5366</v>
      </c>
    </row>
    <row r="238" spans="1:34" x14ac:dyDescent="0.35">
      <c r="A238">
        <f t="shared" si="6"/>
        <v>0</v>
      </c>
      <c r="B238">
        <f t="shared" si="7"/>
        <v>0</v>
      </c>
      <c r="C238" t="s">
        <v>925</v>
      </c>
      <c r="D238">
        <v>2767</v>
      </c>
      <c r="E238">
        <v>0</v>
      </c>
      <c r="F238">
        <v>0</v>
      </c>
      <c r="G238">
        <v>0</v>
      </c>
      <c r="H238">
        <v>340</v>
      </c>
      <c r="I238">
        <v>83</v>
      </c>
      <c r="J238">
        <v>552</v>
      </c>
      <c r="K238">
        <v>0</v>
      </c>
      <c r="L238">
        <v>0</v>
      </c>
      <c r="M238">
        <v>0</v>
      </c>
      <c r="N238">
        <v>0</v>
      </c>
      <c r="O238">
        <v>128</v>
      </c>
      <c r="P238">
        <v>3870</v>
      </c>
      <c r="R238">
        <v>1632</v>
      </c>
      <c r="S238">
        <v>102</v>
      </c>
      <c r="T238">
        <v>663</v>
      </c>
      <c r="U238">
        <v>0</v>
      </c>
      <c r="V238">
        <v>323</v>
      </c>
      <c r="W238">
        <v>120</v>
      </c>
      <c r="X238">
        <v>0</v>
      </c>
      <c r="Y238">
        <v>343</v>
      </c>
      <c r="Z238">
        <v>94</v>
      </c>
      <c r="AA238">
        <v>329</v>
      </c>
      <c r="AB238">
        <v>114</v>
      </c>
      <c r="AC238">
        <v>595</v>
      </c>
      <c r="AD238">
        <v>0</v>
      </c>
      <c r="AE238">
        <v>630</v>
      </c>
      <c r="AF238">
        <v>13</v>
      </c>
      <c r="AG238">
        <v>4</v>
      </c>
      <c r="AH238">
        <v>4962</v>
      </c>
    </row>
    <row r="239" spans="1:34" x14ac:dyDescent="0.35">
      <c r="A239">
        <f t="shared" si="6"/>
        <v>0</v>
      </c>
      <c r="B239">
        <f t="shared" si="7"/>
        <v>0</v>
      </c>
      <c r="C239" t="s">
        <v>924</v>
      </c>
      <c r="D239">
        <v>803</v>
      </c>
      <c r="E239">
        <v>0</v>
      </c>
      <c r="F239">
        <v>0</v>
      </c>
      <c r="G239">
        <v>0</v>
      </c>
      <c r="H239">
        <v>56</v>
      </c>
      <c r="I239">
        <v>18</v>
      </c>
      <c r="J239">
        <v>266</v>
      </c>
      <c r="K239">
        <v>0</v>
      </c>
      <c r="L239">
        <v>0</v>
      </c>
      <c r="M239">
        <v>0</v>
      </c>
      <c r="N239">
        <v>0</v>
      </c>
      <c r="O239">
        <v>3</v>
      </c>
      <c r="P239">
        <v>1146</v>
      </c>
      <c r="R239">
        <v>315</v>
      </c>
      <c r="S239">
        <v>11</v>
      </c>
      <c r="T239">
        <v>220</v>
      </c>
      <c r="U239">
        <v>0</v>
      </c>
      <c r="V239">
        <v>111</v>
      </c>
      <c r="W239">
        <v>0</v>
      </c>
      <c r="X239">
        <v>0</v>
      </c>
      <c r="Y239">
        <v>20</v>
      </c>
      <c r="Z239">
        <v>48</v>
      </c>
      <c r="AA239">
        <v>90</v>
      </c>
      <c r="AB239">
        <v>30</v>
      </c>
      <c r="AC239">
        <v>140</v>
      </c>
      <c r="AD239">
        <v>0</v>
      </c>
      <c r="AE239">
        <v>111</v>
      </c>
      <c r="AF239">
        <v>10</v>
      </c>
      <c r="AG239">
        <v>31</v>
      </c>
      <c r="AH239">
        <v>1137</v>
      </c>
    </row>
    <row r="240" spans="1:34" x14ac:dyDescent="0.35">
      <c r="A240">
        <f t="shared" si="6"/>
        <v>0</v>
      </c>
      <c r="B240">
        <f t="shared" si="7"/>
        <v>0</v>
      </c>
      <c r="C240" t="s">
        <v>923</v>
      </c>
      <c r="D240">
        <v>930</v>
      </c>
      <c r="E240">
        <v>0</v>
      </c>
      <c r="F240">
        <v>0</v>
      </c>
      <c r="G240">
        <v>0</v>
      </c>
      <c r="H240">
        <v>88</v>
      </c>
      <c r="I240">
        <v>0</v>
      </c>
      <c r="J240">
        <v>326</v>
      </c>
      <c r="K240">
        <v>0</v>
      </c>
      <c r="L240">
        <v>0</v>
      </c>
      <c r="M240">
        <v>5</v>
      </c>
      <c r="N240">
        <v>0</v>
      </c>
      <c r="O240">
        <v>41</v>
      </c>
      <c r="P240">
        <v>1390</v>
      </c>
      <c r="R240">
        <v>628</v>
      </c>
      <c r="S240">
        <v>5</v>
      </c>
      <c r="T240">
        <v>327</v>
      </c>
      <c r="U240">
        <v>0</v>
      </c>
      <c r="V240">
        <v>154</v>
      </c>
      <c r="W240">
        <v>0</v>
      </c>
      <c r="X240">
        <v>0</v>
      </c>
      <c r="Y240">
        <v>59</v>
      </c>
      <c r="Z240">
        <v>0</v>
      </c>
      <c r="AA240">
        <v>95</v>
      </c>
      <c r="AB240">
        <v>35</v>
      </c>
      <c r="AC240">
        <v>142</v>
      </c>
      <c r="AD240">
        <v>0</v>
      </c>
      <c r="AE240">
        <v>86</v>
      </c>
      <c r="AF240">
        <v>0</v>
      </c>
      <c r="AG240">
        <v>31</v>
      </c>
      <c r="AH240">
        <v>1562</v>
      </c>
    </row>
    <row r="241" spans="1:34" x14ac:dyDescent="0.35">
      <c r="A241">
        <f t="shared" si="6"/>
        <v>0</v>
      </c>
      <c r="B241">
        <f t="shared" si="7"/>
        <v>0</v>
      </c>
      <c r="C241" t="s">
        <v>922</v>
      </c>
      <c r="D241">
        <v>2901</v>
      </c>
      <c r="E241">
        <v>0</v>
      </c>
      <c r="F241">
        <v>0</v>
      </c>
      <c r="G241">
        <v>0</v>
      </c>
      <c r="H241">
        <v>270</v>
      </c>
      <c r="I241">
        <v>0</v>
      </c>
      <c r="J241">
        <v>0</v>
      </c>
      <c r="K241">
        <v>0</v>
      </c>
      <c r="L241">
        <v>0</v>
      </c>
      <c r="M241">
        <v>13</v>
      </c>
      <c r="N241">
        <v>65</v>
      </c>
      <c r="O241">
        <v>279</v>
      </c>
      <c r="P241">
        <v>3528</v>
      </c>
      <c r="R241">
        <v>1225</v>
      </c>
      <c r="S241">
        <v>70</v>
      </c>
      <c r="T241">
        <v>0</v>
      </c>
      <c r="U241">
        <v>0</v>
      </c>
      <c r="V241">
        <v>390</v>
      </c>
      <c r="W241">
        <v>12</v>
      </c>
      <c r="X241">
        <v>0</v>
      </c>
      <c r="Y241">
        <v>478</v>
      </c>
      <c r="Z241">
        <v>0</v>
      </c>
      <c r="AA241">
        <v>223</v>
      </c>
      <c r="AB241">
        <v>66</v>
      </c>
      <c r="AC241">
        <v>496</v>
      </c>
      <c r="AD241">
        <v>0</v>
      </c>
      <c r="AE241">
        <v>447</v>
      </c>
      <c r="AF241">
        <v>0</v>
      </c>
      <c r="AG241">
        <v>61</v>
      </c>
      <c r="AH241">
        <v>3468</v>
      </c>
    </row>
    <row r="242" spans="1:34" x14ac:dyDescent="0.35">
      <c r="A242">
        <f t="shared" si="6"/>
        <v>0</v>
      </c>
      <c r="B242">
        <f t="shared" si="7"/>
        <v>0</v>
      </c>
      <c r="C242" t="s">
        <v>921</v>
      </c>
      <c r="D242">
        <v>2133</v>
      </c>
      <c r="E242">
        <v>0</v>
      </c>
      <c r="F242">
        <v>0</v>
      </c>
      <c r="G242">
        <v>0</v>
      </c>
      <c r="H242">
        <v>568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6</v>
      </c>
      <c r="O242">
        <v>54</v>
      </c>
      <c r="P242">
        <v>2761</v>
      </c>
      <c r="R242">
        <v>1131</v>
      </c>
      <c r="S242">
        <v>374</v>
      </c>
      <c r="T242">
        <v>0</v>
      </c>
      <c r="U242">
        <v>0</v>
      </c>
      <c r="V242">
        <v>575</v>
      </c>
      <c r="W242">
        <v>0</v>
      </c>
      <c r="X242">
        <v>0</v>
      </c>
      <c r="Y242">
        <v>359</v>
      </c>
      <c r="Z242">
        <v>0</v>
      </c>
      <c r="AA242">
        <v>243</v>
      </c>
      <c r="AB242">
        <v>84</v>
      </c>
      <c r="AC242">
        <v>47</v>
      </c>
      <c r="AD242">
        <v>0</v>
      </c>
      <c r="AE242">
        <v>67</v>
      </c>
      <c r="AF242">
        <v>90</v>
      </c>
      <c r="AG242">
        <v>7</v>
      </c>
      <c r="AH242">
        <v>2977</v>
      </c>
    </row>
    <row r="243" spans="1:34" x14ac:dyDescent="0.35">
      <c r="A243">
        <f t="shared" si="6"/>
        <v>0</v>
      </c>
      <c r="B243">
        <f t="shared" si="7"/>
        <v>0</v>
      </c>
      <c r="C243" t="s">
        <v>920</v>
      </c>
      <c r="D243">
        <v>6593</v>
      </c>
      <c r="E243">
        <v>0</v>
      </c>
      <c r="F243">
        <v>0</v>
      </c>
      <c r="G243">
        <v>0</v>
      </c>
      <c r="H243">
        <v>355</v>
      </c>
      <c r="I243">
        <v>166</v>
      </c>
      <c r="J243">
        <v>3404</v>
      </c>
      <c r="K243">
        <v>4992</v>
      </c>
      <c r="L243">
        <v>59</v>
      </c>
      <c r="M243">
        <v>40</v>
      </c>
      <c r="N243">
        <v>0</v>
      </c>
      <c r="O243">
        <v>225</v>
      </c>
      <c r="P243">
        <v>15834</v>
      </c>
      <c r="R243">
        <v>1138</v>
      </c>
      <c r="S243">
        <v>438</v>
      </c>
      <c r="T243">
        <v>1819</v>
      </c>
      <c r="U243">
        <v>5103</v>
      </c>
      <c r="V243">
        <v>172</v>
      </c>
      <c r="W243">
        <v>52</v>
      </c>
      <c r="X243">
        <v>86</v>
      </c>
      <c r="Y243">
        <v>787</v>
      </c>
      <c r="Z243">
        <v>138</v>
      </c>
      <c r="AA243">
        <v>341</v>
      </c>
      <c r="AB243">
        <v>364</v>
      </c>
      <c r="AC243">
        <v>2557</v>
      </c>
      <c r="AD243">
        <v>0</v>
      </c>
      <c r="AE243">
        <v>1812</v>
      </c>
      <c r="AF243">
        <v>0</v>
      </c>
      <c r="AG243">
        <v>196</v>
      </c>
      <c r="AH243">
        <v>15003</v>
      </c>
    </row>
    <row r="244" spans="1:34" x14ac:dyDescent="0.35">
      <c r="A244">
        <f t="shared" si="6"/>
        <v>0</v>
      </c>
      <c r="B244">
        <f t="shared" si="7"/>
        <v>0</v>
      </c>
      <c r="C244" t="s">
        <v>919</v>
      </c>
      <c r="D244">
        <v>3698</v>
      </c>
      <c r="E244">
        <v>0</v>
      </c>
      <c r="F244">
        <v>0</v>
      </c>
      <c r="G244">
        <v>0</v>
      </c>
      <c r="H244">
        <v>1320</v>
      </c>
      <c r="I244">
        <v>1183</v>
      </c>
      <c r="J244">
        <v>0</v>
      </c>
      <c r="K244">
        <v>0</v>
      </c>
      <c r="L244">
        <v>0</v>
      </c>
      <c r="M244">
        <v>28</v>
      </c>
      <c r="N244">
        <v>36</v>
      </c>
      <c r="O244">
        <v>174</v>
      </c>
      <c r="P244">
        <v>6439</v>
      </c>
      <c r="R244">
        <v>1883</v>
      </c>
      <c r="S244">
        <v>375</v>
      </c>
      <c r="T244">
        <v>0</v>
      </c>
      <c r="U244">
        <v>0</v>
      </c>
      <c r="V244">
        <v>525</v>
      </c>
      <c r="W244">
        <v>265</v>
      </c>
      <c r="X244">
        <v>0</v>
      </c>
      <c r="Y244">
        <v>529</v>
      </c>
      <c r="Z244">
        <v>1208</v>
      </c>
      <c r="AA244">
        <v>571</v>
      </c>
      <c r="AB244">
        <v>144</v>
      </c>
      <c r="AC244">
        <v>910</v>
      </c>
      <c r="AD244">
        <v>0</v>
      </c>
      <c r="AE244">
        <v>144</v>
      </c>
      <c r="AF244">
        <v>0</v>
      </c>
      <c r="AG244">
        <v>91</v>
      </c>
      <c r="AH244">
        <v>6645</v>
      </c>
    </row>
    <row r="245" spans="1:34" x14ac:dyDescent="0.35">
      <c r="A245">
        <f t="shared" si="6"/>
        <v>0</v>
      </c>
      <c r="B245">
        <f t="shared" si="7"/>
        <v>0</v>
      </c>
      <c r="C245" t="s">
        <v>918</v>
      </c>
      <c r="D245">
        <v>6555</v>
      </c>
      <c r="E245">
        <v>0</v>
      </c>
      <c r="F245">
        <v>60</v>
      </c>
      <c r="G245">
        <v>2</v>
      </c>
      <c r="H245">
        <v>2455</v>
      </c>
      <c r="I245">
        <v>105</v>
      </c>
      <c r="J245">
        <v>157</v>
      </c>
      <c r="K245">
        <v>1362</v>
      </c>
      <c r="L245">
        <v>0</v>
      </c>
      <c r="M245">
        <v>89</v>
      </c>
      <c r="N245">
        <v>0</v>
      </c>
      <c r="O245">
        <v>30</v>
      </c>
      <c r="P245">
        <v>10815</v>
      </c>
      <c r="R245">
        <v>3847</v>
      </c>
      <c r="S245">
        <v>149</v>
      </c>
      <c r="T245">
        <v>1889</v>
      </c>
      <c r="U245">
        <v>1814</v>
      </c>
      <c r="V245">
        <v>518</v>
      </c>
      <c r="W245">
        <v>0</v>
      </c>
      <c r="X245">
        <v>0</v>
      </c>
      <c r="Y245">
        <v>0</v>
      </c>
      <c r="Z245">
        <v>78</v>
      </c>
      <c r="AA245">
        <v>641</v>
      </c>
      <c r="AB245">
        <v>411</v>
      </c>
      <c r="AC245">
        <v>1027</v>
      </c>
      <c r="AD245">
        <v>0</v>
      </c>
      <c r="AE245">
        <v>1197</v>
      </c>
      <c r="AF245">
        <v>102</v>
      </c>
      <c r="AG245">
        <v>1462</v>
      </c>
      <c r="AH245">
        <v>13135</v>
      </c>
    </row>
    <row r="246" spans="1:34" x14ac:dyDescent="0.35">
      <c r="A246">
        <f t="shared" si="6"/>
        <v>0</v>
      </c>
      <c r="B246">
        <f t="shared" si="7"/>
        <v>0</v>
      </c>
      <c r="C246" t="s">
        <v>917</v>
      </c>
      <c r="D246">
        <v>2401</v>
      </c>
      <c r="E246">
        <v>0</v>
      </c>
      <c r="F246">
        <v>0</v>
      </c>
      <c r="G246">
        <v>0</v>
      </c>
      <c r="H246">
        <v>751</v>
      </c>
      <c r="I246">
        <v>10</v>
      </c>
      <c r="J246">
        <v>688</v>
      </c>
      <c r="K246">
        <v>0</v>
      </c>
      <c r="L246">
        <v>0</v>
      </c>
      <c r="M246">
        <v>15</v>
      </c>
      <c r="N246">
        <v>0</v>
      </c>
      <c r="O246">
        <v>107</v>
      </c>
      <c r="P246">
        <v>3972</v>
      </c>
      <c r="R246">
        <v>1180</v>
      </c>
      <c r="S246">
        <v>286</v>
      </c>
      <c r="T246">
        <v>655</v>
      </c>
      <c r="U246">
        <v>0</v>
      </c>
      <c r="V246">
        <v>459</v>
      </c>
      <c r="W246">
        <v>0</v>
      </c>
      <c r="X246">
        <v>0</v>
      </c>
      <c r="Y246">
        <v>283</v>
      </c>
      <c r="Z246">
        <v>0</v>
      </c>
      <c r="AA246">
        <v>422</v>
      </c>
      <c r="AB246">
        <v>163</v>
      </c>
      <c r="AC246">
        <v>442</v>
      </c>
      <c r="AD246">
        <v>0</v>
      </c>
      <c r="AE246">
        <v>196</v>
      </c>
      <c r="AF246">
        <v>89</v>
      </c>
      <c r="AG246">
        <v>14</v>
      </c>
      <c r="AH246">
        <v>4189</v>
      </c>
    </row>
    <row r="247" spans="1:34" x14ac:dyDescent="0.35">
      <c r="A247">
        <f t="shared" si="6"/>
        <v>0</v>
      </c>
      <c r="B247">
        <f t="shared" si="7"/>
        <v>0</v>
      </c>
      <c r="C247" t="s">
        <v>916</v>
      </c>
      <c r="D247">
        <v>2672</v>
      </c>
      <c r="E247">
        <v>0</v>
      </c>
      <c r="F247">
        <v>0</v>
      </c>
      <c r="G247">
        <v>0</v>
      </c>
      <c r="H247">
        <v>416</v>
      </c>
      <c r="I247">
        <v>19</v>
      </c>
      <c r="J247">
        <v>0</v>
      </c>
      <c r="K247">
        <v>0</v>
      </c>
      <c r="L247">
        <v>0</v>
      </c>
      <c r="M247">
        <v>31</v>
      </c>
      <c r="N247">
        <v>0</v>
      </c>
      <c r="O247">
        <v>41</v>
      </c>
      <c r="P247">
        <v>3179</v>
      </c>
      <c r="R247">
        <v>820</v>
      </c>
      <c r="S247">
        <v>75</v>
      </c>
      <c r="T247">
        <v>19</v>
      </c>
      <c r="U247">
        <v>0</v>
      </c>
      <c r="V247">
        <v>283</v>
      </c>
      <c r="W247">
        <v>0</v>
      </c>
      <c r="X247">
        <v>0</v>
      </c>
      <c r="Y247">
        <v>352</v>
      </c>
      <c r="Z247">
        <v>19</v>
      </c>
      <c r="AA247">
        <v>291</v>
      </c>
      <c r="AB247">
        <v>61</v>
      </c>
      <c r="AC247">
        <v>460</v>
      </c>
      <c r="AD247">
        <v>0</v>
      </c>
      <c r="AE247">
        <v>368</v>
      </c>
      <c r="AF247">
        <v>0</v>
      </c>
      <c r="AG247">
        <v>110</v>
      </c>
      <c r="AH247">
        <v>2858</v>
      </c>
    </row>
    <row r="248" spans="1:34" x14ac:dyDescent="0.35">
      <c r="A248">
        <f t="shared" si="6"/>
        <v>0</v>
      </c>
      <c r="B248">
        <f t="shared" si="7"/>
        <v>0</v>
      </c>
      <c r="C248" t="s">
        <v>915</v>
      </c>
      <c r="D248">
        <v>1194</v>
      </c>
      <c r="E248">
        <v>0</v>
      </c>
      <c r="F248">
        <v>0</v>
      </c>
      <c r="G248">
        <v>0</v>
      </c>
      <c r="H248">
        <v>674</v>
      </c>
      <c r="I248">
        <v>32</v>
      </c>
      <c r="J248">
        <v>0</v>
      </c>
      <c r="K248">
        <v>0</v>
      </c>
      <c r="L248">
        <v>0</v>
      </c>
      <c r="M248">
        <v>46</v>
      </c>
      <c r="N248">
        <v>0</v>
      </c>
      <c r="O248">
        <v>87</v>
      </c>
      <c r="P248">
        <v>2033</v>
      </c>
      <c r="R248">
        <v>879</v>
      </c>
      <c r="S248">
        <v>28</v>
      </c>
      <c r="T248">
        <v>0</v>
      </c>
      <c r="U248">
        <v>0</v>
      </c>
      <c r="V248">
        <v>265</v>
      </c>
      <c r="W248">
        <v>0</v>
      </c>
      <c r="X248">
        <v>0</v>
      </c>
      <c r="Y248">
        <v>255</v>
      </c>
      <c r="Z248">
        <v>251</v>
      </c>
      <c r="AA248">
        <v>181</v>
      </c>
      <c r="AB248">
        <v>54</v>
      </c>
      <c r="AC248">
        <v>0</v>
      </c>
      <c r="AD248">
        <v>0</v>
      </c>
      <c r="AE248">
        <v>0</v>
      </c>
      <c r="AF248">
        <v>30</v>
      </c>
      <c r="AG248">
        <v>27</v>
      </c>
      <c r="AH248">
        <v>1970</v>
      </c>
    </row>
    <row r="249" spans="1:34" x14ac:dyDescent="0.35">
      <c r="A249">
        <f t="shared" si="6"/>
        <v>0</v>
      </c>
      <c r="B249">
        <f t="shared" si="7"/>
        <v>0</v>
      </c>
      <c r="C249" t="s">
        <v>914</v>
      </c>
      <c r="D249">
        <v>1764</v>
      </c>
      <c r="E249">
        <v>0</v>
      </c>
      <c r="F249">
        <v>0</v>
      </c>
      <c r="G249">
        <v>0</v>
      </c>
      <c r="H249">
        <v>240</v>
      </c>
      <c r="I249">
        <v>0</v>
      </c>
      <c r="J249">
        <v>1053</v>
      </c>
      <c r="K249">
        <v>0</v>
      </c>
      <c r="L249">
        <v>30</v>
      </c>
      <c r="M249">
        <v>45</v>
      </c>
      <c r="N249">
        <v>16</v>
      </c>
      <c r="O249">
        <v>5</v>
      </c>
      <c r="P249">
        <v>3153</v>
      </c>
      <c r="R249">
        <v>786</v>
      </c>
      <c r="S249">
        <v>18</v>
      </c>
      <c r="T249">
        <v>422</v>
      </c>
      <c r="U249">
        <v>0</v>
      </c>
      <c r="V249">
        <v>238</v>
      </c>
      <c r="W249">
        <v>0</v>
      </c>
      <c r="X249">
        <v>0</v>
      </c>
      <c r="Y249">
        <v>66</v>
      </c>
      <c r="Z249">
        <v>0</v>
      </c>
      <c r="AA249">
        <v>293</v>
      </c>
      <c r="AB249">
        <v>60</v>
      </c>
      <c r="AC249">
        <v>570</v>
      </c>
      <c r="AD249">
        <v>0</v>
      </c>
      <c r="AE249">
        <v>490</v>
      </c>
      <c r="AF249">
        <v>102</v>
      </c>
      <c r="AG249">
        <v>16</v>
      </c>
      <c r="AH249">
        <v>3061</v>
      </c>
    </row>
    <row r="250" spans="1:34" x14ac:dyDescent="0.35">
      <c r="A250">
        <f t="shared" si="6"/>
        <v>0</v>
      </c>
      <c r="B250">
        <f t="shared" si="7"/>
        <v>0</v>
      </c>
      <c r="C250" t="s">
        <v>913</v>
      </c>
      <c r="D250">
        <v>4787</v>
      </c>
      <c r="E250">
        <v>0</v>
      </c>
      <c r="F250">
        <v>24</v>
      </c>
      <c r="G250">
        <v>1</v>
      </c>
      <c r="H250">
        <v>670</v>
      </c>
      <c r="I250">
        <v>0</v>
      </c>
      <c r="J250">
        <v>0</v>
      </c>
      <c r="K250">
        <v>0</v>
      </c>
      <c r="L250">
        <v>65</v>
      </c>
      <c r="M250">
        <v>481</v>
      </c>
      <c r="N250">
        <v>0</v>
      </c>
      <c r="O250">
        <v>284</v>
      </c>
      <c r="P250">
        <v>6312</v>
      </c>
      <c r="R250">
        <v>2350</v>
      </c>
      <c r="S250">
        <v>215</v>
      </c>
      <c r="T250">
        <v>0</v>
      </c>
      <c r="U250">
        <v>0</v>
      </c>
      <c r="V250">
        <v>867</v>
      </c>
      <c r="W250">
        <v>56</v>
      </c>
      <c r="X250">
        <v>50</v>
      </c>
      <c r="Y250">
        <v>418</v>
      </c>
      <c r="Z250">
        <v>1</v>
      </c>
      <c r="AA250">
        <v>448</v>
      </c>
      <c r="AB250">
        <v>97</v>
      </c>
      <c r="AC250">
        <v>530</v>
      </c>
      <c r="AD250">
        <v>0</v>
      </c>
      <c r="AE250">
        <v>254</v>
      </c>
      <c r="AF250">
        <v>27</v>
      </c>
      <c r="AG250">
        <v>124</v>
      </c>
      <c r="AH250">
        <v>5437</v>
      </c>
    </row>
    <row r="251" spans="1:34" x14ac:dyDescent="0.35">
      <c r="A251">
        <f t="shared" si="6"/>
        <v>0</v>
      </c>
      <c r="B251">
        <f t="shared" si="7"/>
        <v>0</v>
      </c>
      <c r="C251" t="s">
        <v>912</v>
      </c>
      <c r="D251">
        <v>2043</v>
      </c>
      <c r="E251">
        <v>0</v>
      </c>
      <c r="F251">
        <v>0</v>
      </c>
      <c r="G251">
        <v>0</v>
      </c>
      <c r="H251">
        <v>1064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21</v>
      </c>
      <c r="O251">
        <v>210</v>
      </c>
      <c r="P251">
        <v>3338</v>
      </c>
      <c r="R251">
        <v>1154</v>
      </c>
      <c r="S251">
        <v>599</v>
      </c>
      <c r="T251">
        <v>0</v>
      </c>
      <c r="U251">
        <v>0</v>
      </c>
      <c r="V251">
        <v>324</v>
      </c>
      <c r="W251">
        <v>0</v>
      </c>
      <c r="X251">
        <v>0</v>
      </c>
      <c r="Y251">
        <v>149</v>
      </c>
      <c r="Z251">
        <v>0</v>
      </c>
      <c r="AA251">
        <v>210</v>
      </c>
      <c r="AB251">
        <v>60</v>
      </c>
      <c r="AC251">
        <v>112</v>
      </c>
      <c r="AD251">
        <v>0</v>
      </c>
      <c r="AE251">
        <v>203</v>
      </c>
      <c r="AF251">
        <v>449</v>
      </c>
      <c r="AG251">
        <v>16</v>
      </c>
      <c r="AH251">
        <v>3276</v>
      </c>
    </row>
    <row r="252" spans="1:34" x14ac:dyDescent="0.35">
      <c r="A252">
        <f t="shared" si="6"/>
        <v>0</v>
      </c>
      <c r="B252">
        <f t="shared" si="7"/>
        <v>0</v>
      </c>
      <c r="C252" t="s">
        <v>911</v>
      </c>
      <c r="D252">
        <v>4466</v>
      </c>
      <c r="E252">
        <v>0</v>
      </c>
      <c r="F252">
        <v>0</v>
      </c>
      <c r="G252">
        <v>0</v>
      </c>
      <c r="H252">
        <v>472</v>
      </c>
      <c r="I252">
        <v>27</v>
      </c>
      <c r="J252">
        <v>2068</v>
      </c>
      <c r="K252">
        <v>0</v>
      </c>
      <c r="L252">
        <v>0</v>
      </c>
      <c r="M252">
        <v>105</v>
      </c>
      <c r="N252">
        <v>2</v>
      </c>
      <c r="O252">
        <v>176</v>
      </c>
      <c r="P252">
        <v>7316</v>
      </c>
      <c r="R252">
        <v>1312</v>
      </c>
      <c r="S252">
        <v>485</v>
      </c>
      <c r="T252">
        <v>1290</v>
      </c>
      <c r="U252">
        <v>0</v>
      </c>
      <c r="V252">
        <v>626</v>
      </c>
      <c r="W252">
        <v>40</v>
      </c>
      <c r="X252">
        <v>0</v>
      </c>
      <c r="Y252">
        <v>940</v>
      </c>
      <c r="Z252">
        <v>40</v>
      </c>
      <c r="AA252">
        <v>411</v>
      </c>
      <c r="AB252">
        <v>321</v>
      </c>
      <c r="AC252">
        <v>1493</v>
      </c>
      <c r="AD252">
        <v>0</v>
      </c>
      <c r="AE252">
        <v>723</v>
      </c>
      <c r="AF252">
        <v>0</v>
      </c>
      <c r="AG252">
        <v>146</v>
      </c>
      <c r="AH252">
        <v>7827</v>
      </c>
    </row>
    <row r="253" spans="1:34" x14ac:dyDescent="0.35">
      <c r="A253">
        <f t="shared" si="6"/>
        <v>0</v>
      </c>
      <c r="B253">
        <f t="shared" si="7"/>
        <v>0</v>
      </c>
      <c r="C253" t="s">
        <v>910</v>
      </c>
      <c r="D253">
        <v>1486</v>
      </c>
      <c r="E253">
        <v>0</v>
      </c>
      <c r="F253">
        <v>0</v>
      </c>
      <c r="G253">
        <v>0</v>
      </c>
      <c r="H253">
        <v>747</v>
      </c>
      <c r="I253">
        <v>0</v>
      </c>
      <c r="J253">
        <v>428</v>
      </c>
      <c r="K253">
        <v>0</v>
      </c>
      <c r="L253">
        <v>0</v>
      </c>
      <c r="M253">
        <v>0</v>
      </c>
      <c r="N253">
        <v>0</v>
      </c>
      <c r="O253">
        <v>6</v>
      </c>
      <c r="P253">
        <v>2667</v>
      </c>
      <c r="R253">
        <v>881</v>
      </c>
      <c r="S253">
        <v>22</v>
      </c>
      <c r="T253">
        <v>443</v>
      </c>
      <c r="U253">
        <v>0</v>
      </c>
      <c r="V253">
        <v>150</v>
      </c>
      <c r="W253">
        <v>0</v>
      </c>
      <c r="X253">
        <v>0</v>
      </c>
      <c r="Y253">
        <v>25</v>
      </c>
      <c r="Z253">
        <v>0</v>
      </c>
      <c r="AA253">
        <v>185</v>
      </c>
      <c r="AB253">
        <v>49</v>
      </c>
      <c r="AC253">
        <v>401</v>
      </c>
      <c r="AD253">
        <v>0</v>
      </c>
      <c r="AE253">
        <v>170</v>
      </c>
      <c r="AF253">
        <v>69</v>
      </c>
      <c r="AG253">
        <v>12</v>
      </c>
      <c r="AH253">
        <v>2407</v>
      </c>
    </row>
    <row r="254" spans="1:34" x14ac:dyDescent="0.35">
      <c r="A254">
        <f t="shared" si="6"/>
        <v>0</v>
      </c>
      <c r="B254">
        <f t="shared" si="7"/>
        <v>0</v>
      </c>
      <c r="C254" t="s">
        <v>909</v>
      </c>
      <c r="D254">
        <v>1036</v>
      </c>
      <c r="E254">
        <v>0</v>
      </c>
      <c r="F254">
        <v>0</v>
      </c>
      <c r="G254">
        <v>0</v>
      </c>
      <c r="H254">
        <v>546</v>
      </c>
      <c r="I254">
        <v>0</v>
      </c>
      <c r="J254">
        <v>25</v>
      </c>
      <c r="K254">
        <v>0</v>
      </c>
      <c r="L254">
        <v>0</v>
      </c>
      <c r="M254">
        <v>0</v>
      </c>
      <c r="N254">
        <v>0</v>
      </c>
      <c r="O254">
        <v>93</v>
      </c>
      <c r="P254">
        <v>1700</v>
      </c>
      <c r="R254">
        <v>608</v>
      </c>
      <c r="S254">
        <v>120</v>
      </c>
      <c r="T254">
        <v>13</v>
      </c>
      <c r="U254">
        <v>0</v>
      </c>
      <c r="V254">
        <v>201</v>
      </c>
      <c r="W254">
        <v>0</v>
      </c>
      <c r="X254">
        <v>0</v>
      </c>
      <c r="Y254">
        <v>39</v>
      </c>
      <c r="Z254">
        <v>0</v>
      </c>
      <c r="AA254">
        <v>135</v>
      </c>
      <c r="AB254">
        <v>27</v>
      </c>
      <c r="AC254">
        <v>237</v>
      </c>
      <c r="AD254">
        <v>0</v>
      </c>
      <c r="AE254">
        <v>54</v>
      </c>
      <c r="AF254">
        <v>35</v>
      </c>
      <c r="AG254">
        <v>316</v>
      </c>
      <c r="AH254">
        <v>1785</v>
      </c>
    </row>
    <row r="255" spans="1:34" x14ac:dyDescent="0.35">
      <c r="A255">
        <f t="shared" si="6"/>
        <v>0</v>
      </c>
      <c r="B255">
        <f t="shared" si="7"/>
        <v>0</v>
      </c>
      <c r="C255" t="s">
        <v>908</v>
      </c>
      <c r="D255">
        <v>1834</v>
      </c>
      <c r="E255">
        <v>0</v>
      </c>
      <c r="F255">
        <v>28</v>
      </c>
      <c r="G255">
        <v>4</v>
      </c>
      <c r="H255">
        <v>607</v>
      </c>
      <c r="I255">
        <v>0</v>
      </c>
      <c r="J255">
        <v>592</v>
      </c>
      <c r="K255">
        <v>0</v>
      </c>
      <c r="L255">
        <v>73</v>
      </c>
      <c r="M255">
        <v>0</v>
      </c>
      <c r="N255">
        <v>0</v>
      </c>
      <c r="O255">
        <v>166</v>
      </c>
      <c r="P255">
        <v>3304</v>
      </c>
      <c r="R255">
        <v>1161</v>
      </c>
      <c r="S255">
        <v>253</v>
      </c>
      <c r="T255">
        <v>102</v>
      </c>
      <c r="U255">
        <v>0</v>
      </c>
      <c r="V255">
        <v>138</v>
      </c>
      <c r="W255">
        <v>80</v>
      </c>
      <c r="X255">
        <v>3</v>
      </c>
      <c r="Y255">
        <v>155</v>
      </c>
      <c r="Z255">
        <v>0</v>
      </c>
      <c r="AA255">
        <v>232</v>
      </c>
      <c r="AB255">
        <v>56</v>
      </c>
      <c r="AC255">
        <v>589</v>
      </c>
      <c r="AD255">
        <v>0</v>
      </c>
      <c r="AE255">
        <v>281</v>
      </c>
      <c r="AF255">
        <v>203</v>
      </c>
      <c r="AG255">
        <v>85</v>
      </c>
      <c r="AH255">
        <v>3338</v>
      </c>
    </row>
    <row r="256" spans="1:34" x14ac:dyDescent="0.35">
      <c r="A256">
        <f t="shared" si="6"/>
        <v>0</v>
      </c>
      <c r="B256">
        <f t="shared" si="7"/>
        <v>0</v>
      </c>
      <c r="C256" t="s">
        <v>907</v>
      </c>
      <c r="D256">
        <v>1395</v>
      </c>
      <c r="E256">
        <v>0</v>
      </c>
      <c r="F256">
        <v>0</v>
      </c>
      <c r="G256">
        <v>0</v>
      </c>
      <c r="H256">
        <v>556</v>
      </c>
      <c r="I256">
        <v>0</v>
      </c>
      <c r="J256">
        <v>0</v>
      </c>
      <c r="K256">
        <v>0</v>
      </c>
      <c r="L256">
        <v>11</v>
      </c>
      <c r="M256">
        <v>0</v>
      </c>
      <c r="N256">
        <v>0</v>
      </c>
      <c r="O256">
        <v>61</v>
      </c>
      <c r="P256">
        <v>2023</v>
      </c>
      <c r="R256">
        <v>970</v>
      </c>
      <c r="S256">
        <v>37</v>
      </c>
      <c r="T256">
        <v>0</v>
      </c>
      <c r="U256">
        <v>0</v>
      </c>
      <c r="V256">
        <v>188</v>
      </c>
      <c r="W256">
        <v>65</v>
      </c>
      <c r="X256">
        <v>3</v>
      </c>
      <c r="Y256">
        <v>76</v>
      </c>
      <c r="Z256">
        <v>9</v>
      </c>
      <c r="AA256">
        <v>181</v>
      </c>
      <c r="AB256">
        <v>72</v>
      </c>
      <c r="AC256">
        <v>191</v>
      </c>
      <c r="AD256">
        <v>0</v>
      </c>
      <c r="AE256">
        <v>127</v>
      </c>
      <c r="AF256">
        <v>16</v>
      </c>
      <c r="AG256">
        <v>16</v>
      </c>
      <c r="AH256">
        <v>1951</v>
      </c>
    </row>
    <row r="257" spans="1:34" x14ac:dyDescent="0.35">
      <c r="A257">
        <f t="shared" si="6"/>
        <v>0</v>
      </c>
      <c r="B257">
        <f t="shared" si="7"/>
        <v>0</v>
      </c>
      <c r="C257" t="s">
        <v>906</v>
      </c>
      <c r="D257">
        <v>2620</v>
      </c>
      <c r="E257">
        <v>0</v>
      </c>
      <c r="F257">
        <v>0</v>
      </c>
      <c r="G257">
        <v>0</v>
      </c>
      <c r="H257">
        <v>95</v>
      </c>
      <c r="I257">
        <v>153</v>
      </c>
      <c r="J257">
        <v>0</v>
      </c>
      <c r="K257">
        <v>0</v>
      </c>
      <c r="L257">
        <v>0</v>
      </c>
      <c r="M257">
        <v>25</v>
      </c>
      <c r="N257">
        <v>307</v>
      </c>
      <c r="O257">
        <v>45</v>
      </c>
      <c r="P257">
        <v>3245</v>
      </c>
      <c r="R257">
        <v>697</v>
      </c>
      <c r="S257">
        <v>524</v>
      </c>
      <c r="T257">
        <v>0</v>
      </c>
      <c r="U257">
        <v>0</v>
      </c>
      <c r="V257">
        <v>221</v>
      </c>
      <c r="W257">
        <v>0</v>
      </c>
      <c r="X257">
        <v>0</v>
      </c>
      <c r="Y257">
        <v>98</v>
      </c>
      <c r="Z257">
        <v>125</v>
      </c>
      <c r="AA257">
        <v>193</v>
      </c>
      <c r="AB257">
        <v>94</v>
      </c>
      <c r="AC257">
        <v>830</v>
      </c>
      <c r="AD257">
        <v>0</v>
      </c>
      <c r="AE257">
        <v>553</v>
      </c>
      <c r="AF257">
        <v>20</v>
      </c>
      <c r="AG257">
        <v>4</v>
      </c>
      <c r="AH257">
        <v>3359</v>
      </c>
    </row>
    <row r="258" spans="1:34" x14ac:dyDescent="0.35">
      <c r="A258">
        <f t="shared" ref="A258:A321" si="8">+P258-SUM(D258:O258)</f>
        <v>0</v>
      </c>
      <c r="B258">
        <f t="shared" ref="B258:B321" si="9">+AH258-SUM(R258:AG258)</f>
        <v>0</v>
      </c>
      <c r="C258" t="s">
        <v>905</v>
      </c>
      <c r="D258">
        <v>1227</v>
      </c>
      <c r="E258">
        <v>0</v>
      </c>
      <c r="F258">
        <v>0</v>
      </c>
      <c r="G258">
        <v>0</v>
      </c>
      <c r="H258">
        <v>857</v>
      </c>
      <c r="I258">
        <v>3</v>
      </c>
      <c r="J258">
        <v>969</v>
      </c>
      <c r="K258">
        <v>0</v>
      </c>
      <c r="L258">
        <v>0</v>
      </c>
      <c r="M258">
        <v>4</v>
      </c>
      <c r="N258">
        <v>216</v>
      </c>
      <c r="O258">
        <v>17</v>
      </c>
      <c r="P258">
        <v>3293</v>
      </c>
      <c r="R258">
        <v>1065</v>
      </c>
      <c r="S258">
        <v>168</v>
      </c>
      <c r="T258">
        <v>520</v>
      </c>
      <c r="U258">
        <v>0</v>
      </c>
      <c r="V258">
        <v>111</v>
      </c>
      <c r="W258">
        <v>51</v>
      </c>
      <c r="X258">
        <v>0</v>
      </c>
      <c r="Y258">
        <v>65</v>
      </c>
      <c r="Z258">
        <v>0</v>
      </c>
      <c r="AA258">
        <v>181</v>
      </c>
      <c r="AB258">
        <v>141</v>
      </c>
      <c r="AC258">
        <v>297</v>
      </c>
      <c r="AD258">
        <v>0</v>
      </c>
      <c r="AE258">
        <v>383</v>
      </c>
      <c r="AF258">
        <v>0</v>
      </c>
      <c r="AG258">
        <v>12</v>
      </c>
      <c r="AH258">
        <v>2994</v>
      </c>
    </row>
    <row r="259" spans="1:34" x14ac:dyDescent="0.35">
      <c r="A259">
        <f t="shared" si="8"/>
        <v>0</v>
      </c>
      <c r="B259">
        <f t="shared" si="9"/>
        <v>0</v>
      </c>
      <c r="C259" t="s">
        <v>904</v>
      </c>
      <c r="D259">
        <v>3407</v>
      </c>
      <c r="E259">
        <v>0</v>
      </c>
      <c r="F259">
        <v>0</v>
      </c>
      <c r="G259">
        <v>0</v>
      </c>
      <c r="H259">
        <v>1612</v>
      </c>
      <c r="I259">
        <v>3</v>
      </c>
      <c r="J259">
        <v>0</v>
      </c>
      <c r="K259">
        <v>0</v>
      </c>
      <c r="L259">
        <v>16</v>
      </c>
      <c r="M259">
        <v>74</v>
      </c>
      <c r="N259">
        <v>0</v>
      </c>
      <c r="O259">
        <v>174</v>
      </c>
      <c r="P259">
        <v>5286</v>
      </c>
      <c r="R259">
        <v>1991</v>
      </c>
      <c r="S259">
        <v>1069</v>
      </c>
      <c r="T259">
        <v>0</v>
      </c>
      <c r="U259">
        <v>0</v>
      </c>
      <c r="V259">
        <v>242</v>
      </c>
      <c r="W259">
        <v>0</v>
      </c>
      <c r="X259">
        <v>15</v>
      </c>
      <c r="Y259">
        <v>608</v>
      </c>
      <c r="Z259">
        <v>0</v>
      </c>
      <c r="AA259">
        <v>294</v>
      </c>
      <c r="AB259">
        <v>81</v>
      </c>
      <c r="AC259">
        <v>614</v>
      </c>
      <c r="AD259">
        <v>0</v>
      </c>
      <c r="AE259">
        <v>334</v>
      </c>
      <c r="AF259">
        <v>0</v>
      </c>
      <c r="AG259">
        <v>28</v>
      </c>
      <c r="AH259">
        <v>5276</v>
      </c>
    </row>
    <row r="260" spans="1:34" x14ac:dyDescent="0.35">
      <c r="A260">
        <f t="shared" si="8"/>
        <v>0</v>
      </c>
      <c r="B260">
        <f t="shared" si="9"/>
        <v>0</v>
      </c>
      <c r="C260" t="s">
        <v>903</v>
      </c>
      <c r="D260">
        <v>1360</v>
      </c>
      <c r="E260">
        <v>0</v>
      </c>
      <c r="F260">
        <v>0</v>
      </c>
      <c r="G260">
        <v>0</v>
      </c>
      <c r="H260">
        <v>480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172</v>
      </c>
      <c r="P260">
        <v>2012</v>
      </c>
      <c r="R260">
        <v>828</v>
      </c>
      <c r="S260">
        <v>110</v>
      </c>
      <c r="T260">
        <v>67</v>
      </c>
      <c r="U260">
        <v>0</v>
      </c>
      <c r="V260">
        <v>164</v>
      </c>
      <c r="W260">
        <v>0</v>
      </c>
      <c r="X260">
        <v>0</v>
      </c>
      <c r="Y260">
        <v>71</v>
      </c>
      <c r="Z260">
        <v>101</v>
      </c>
      <c r="AA260">
        <v>194</v>
      </c>
      <c r="AB260">
        <v>62</v>
      </c>
      <c r="AC260">
        <v>81</v>
      </c>
      <c r="AD260">
        <v>0</v>
      </c>
      <c r="AE260">
        <v>124</v>
      </c>
      <c r="AF260">
        <v>69</v>
      </c>
      <c r="AG260">
        <v>443</v>
      </c>
      <c r="AH260">
        <v>2314</v>
      </c>
    </row>
    <row r="261" spans="1:34" x14ac:dyDescent="0.35">
      <c r="A261">
        <f t="shared" si="8"/>
        <v>0</v>
      </c>
      <c r="B261">
        <f t="shared" si="9"/>
        <v>0</v>
      </c>
      <c r="C261" t="s">
        <v>902</v>
      </c>
      <c r="D261">
        <v>2062</v>
      </c>
      <c r="E261">
        <v>0</v>
      </c>
      <c r="F261">
        <v>0</v>
      </c>
      <c r="G261">
        <v>0</v>
      </c>
      <c r="H261">
        <v>650</v>
      </c>
      <c r="I261">
        <v>0</v>
      </c>
      <c r="J261">
        <v>864</v>
      </c>
      <c r="K261">
        <v>0</v>
      </c>
      <c r="L261">
        <v>0</v>
      </c>
      <c r="M261">
        <v>20</v>
      </c>
      <c r="N261">
        <v>0</v>
      </c>
      <c r="O261">
        <v>16</v>
      </c>
      <c r="P261">
        <v>3612</v>
      </c>
      <c r="R261">
        <v>1242</v>
      </c>
      <c r="S261">
        <v>72</v>
      </c>
      <c r="T261">
        <v>509</v>
      </c>
      <c r="U261">
        <v>0</v>
      </c>
      <c r="V261">
        <v>599</v>
      </c>
      <c r="W261">
        <v>0</v>
      </c>
      <c r="X261">
        <v>0</v>
      </c>
      <c r="Y261">
        <v>84</v>
      </c>
      <c r="Z261">
        <v>0</v>
      </c>
      <c r="AA261">
        <v>260</v>
      </c>
      <c r="AB261">
        <v>60</v>
      </c>
      <c r="AC261">
        <v>386</v>
      </c>
      <c r="AD261">
        <v>0</v>
      </c>
      <c r="AE261">
        <v>224</v>
      </c>
      <c r="AF261">
        <v>0</v>
      </c>
      <c r="AG261">
        <v>84</v>
      </c>
      <c r="AH261">
        <v>3520</v>
      </c>
    </row>
    <row r="262" spans="1:34" x14ac:dyDescent="0.35">
      <c r="A262">
        <f t="shared" si="8"/>
        <v>0</v>
      </c>
      <c r="B262">
        <f t="shared" si="9"/>
        <v>0</v>
      </c>
      <c r="C262" t="s">
        <v>901</v>
      </c>
      <c r="D262">
        <v>19743</v>
      </c>
      <c r="E262">
        <v>0</v>
      </c>
      <c r="F262">
        <v>0</v>
      </c>
      <c r="G262">
        <v>0</v>
      </c>
      <c r="H262">
        <v>1074</v>
      </c>
      <c r="I262">
        <v>37</v>
      </c>
      <c r="J262">
        <v>9284</v>
      </c>
      <c r="K262">
        <v>0</v>
      </c>
      <c r="L262">
        <v>386</v>
      </c>
      <c r="M262">
        <v>251</v>
      </c>
      <c r="N262">
        <v>0</v>
      </c>
      <c r="O262">
        <v>4476</v>
      </c>
      <c r="P262">
        <v>35251</v>
      </c>
      <c r="R262">
        <v>5957</v>
      </c>
      <c r="S262">
        <v>565</v>
      </c>
      <c r="T262">
        <v>5255</v>
      </c>
      <c r="U262">
        <v>0</v>
      </c>
      <c r="V262">
        <v>1822</v>
      </c>
      <c r="W262">
        <v>497</v>
      </c>
      <c r="X262">
        <v>388</v>
      </c>
      <c r="Y262">
        <v>6566</v>
      </c>
      <c r="Z262">
        <v>0</v>
      </c>
      <c r="AA262">
        <v>1475</v>
      </c>
      <c r="AB262">
        <v>607</v>
      </c>
      <c r="AC262">
        <v>730</v>
      </c>
      <c r="AD262">
        <v>5338</v>
      </c>
      <c r="AE262">
        <v>6062</v>
      </c>
      <c r="AF262">
        <v>0</v>
      </c>
      <c r="AG262">
        <v>1104</v>
      </c>
      <c r="AH262">
        <v>36366</v>
      </c>
    </row>
    <row r="263" spans="1:34" x14ac:dyDescent="0.35">
      <c r="A263">
        <f t="shared" si="8"/>
        <v>0</v>
      </c>
      <c r="B263">
        <f t="shared" si="9"/>
        <v>0</v>
      </c>
      <c r="C263" t="s">
        <v>900</v>
      </c>
      <c r="D263">
        <v>451</v>
      </c>
      <c r="E263">
        <v>0</v>
      </c>
      <c r="F263">
        <v>0</v>
      </c>
      <c r="G263">
        <v>0</v>
      </c>
      <c r="H263">
        <v>273</v>
      </c>
      <c r="I263">
        <v>0</v>
      </c>
      <c r="J263">
        <v>11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736</v>
      </c>
      <c r="R263">
        <v>209</v>
      </c>
      <c r="S263">
        <v>98</v>
      </c>
      <c r="T263">
        <v>149</v>
      </c>
      <c r="U263">
        <v>0</v>
      </c>
      <c r="V263">
        <v>98</v>
      </c>
      <c r="W263">
        <v>0</v>
      </c>
      <c r="X263">
        <v>0</v>
      </c>
      <c r="Y263">
        <v>34</v>
      </c>
      <c r="Z263">
        <v>0</v>
      </c>
      <c r="AA263">
        <v>116</v>
      </c>
      <c r="AB263">
        <v>14</v>
      </c>
      <c r="AC263">
        <v>0</v>
      </c>
      <c r="AD263">
        <v>0</v>
      </c>
      <c r="AE263">
        <v>0</v>
      </c>
      <c r="AF263">
        <v>0</v>
      </c>
      <c r="AG263">
        <v>4</v>
      </c>
      <c r="AH263">
        <v>722</v>
      </c>
    </row>
    <row r="264" spans="1:34" x14ac:dyDescent="0.35">
      <c r="A264">
        <f t="shared" si="8"/>
        <v>0</v>
      </c>
      <c r="B264">
        <f t="shared" si="9"/>
        <v>0</v>
      </c>
      <c r="C264" t="s">
        <v>899</v>
      </c>
      <c r="D264">
        <v>2945</v>
      </c>
      <c r="E264">
        <v>0</v>
      </c>
      <c r="F264">
        <v>0</v>
      </c>
      <c r="G264">
        <v>0</v>
      </c>
      <c r="H264">
        <v>1222</v>
      </c>
      <c r="I264">
        <v>0</v>
      </c>
      <c r="J264">
        <v>737</v>
      </c>
      <c r="K264">
        <v>0</v>
      </c>
      <c r="L264">
        <v>9</v>
      </c>
      <c r="M264">
        <v>0</v>
      </c>
      <c r="N264">
        <v>0</v>
      </c>
      <c r="O264">
        <v>76</v>
      </c>
      <c r="P264">
        <v>4989</v>
      </c>
      <c r="R264">
        <v>2054</v>
      </c>
      <c r="S264">
        <v>137</v>
      </c>
      <c r="T264">
        <v>711</v>
      </c>
      <c r="U264">
        <v>0</v>
      </c>
      <c r="V264">
        <v>404</v>
      </c>
      <c r="W264">
        <v>0</v>
      </c>
      <c r="X264">
        <v>5</v>
      </c>
      <c r="Y264">
        <v>180</v>
      </c>
      <c r="Z264">
        <v>11</v>
      </c>
      <c r="AA264">
        <v>236</v>
      </c>
      <c r="AB264">
        <v>203</v>
      </c>
      <c r="AC264">
        <v>332</v>
      </c>
      <c r="AD264">
        <v>0</v>
      </c>
      <c r="AE264">
        <v>197</v>
      </c>
      <c r="AF264">
        <v>73</v>
      </c>
      <c r="AG264">
        <v>12</v>
      </c>
      <c r="AH264">
        <v>4555</v>
      </c>
    </row>
    <row r="265" spans="1:34" x14ac:dyDescent="0.35">
      <c r="A265">
        <f t="shared" si="8"/>
        <v>0</v>
      </c>
      <c r="B265">
        <f t="shared" si="9"/>
        <v>0</v>
      </c>
      <c r="C265" t="s">
        <v>898</v>
      </c>
      <c r="D265">
        <v>571</v>
      </c>
      <c r="E265">
        <v>0</v>
      </c>
      <c r="F265">
        <v>0</v>
      </c>
      <c r="G265">
        <v>0</v>
      </c>
      <c r="H265">
        <v>596</v>
      </c>
      <c r="I265">
        <v>59</v>
      </c>
      <c r="J265">
        <v>0</v>
      </c>
      <c r="K265">
        <v>0</v>
      </c>
      <c r="L265">
        <v>19</v>
      </c>
      <c r="M265">
        <v>39</v>
      </c>
      <c r="N265">
        <v>0</v>
      </c>
      <c r="O265">
        <v>21</v>
      </c>
      <c r="P265">
        <v>1305</v>
      </c>
      <c r="R265">
        <v>937</v>
      </c>
      <c r="S265">
        <v>8</v>
      </c>
      <c r="T265">
        <v>9</v>
      </c>
      <c r="U265">
        <v>0</v>
      </c>
      <c r="V265">
        <v>168</v>
      </c>
      <c r="W265">
        <v>4</v>
      </c>
      <c r="X265">
        <v>12</v>
      </c>
      <c r="Y265">
        <v>0</v>
      </c>
      <c r="Z265">
        <v>59</v>
      </c>
      <c r="AA265">
        <v>160</v>
      </c>
      <c r="AB265">
        <v>16</v>
      </c>
      <c r="AC265">
        <v>50</v>
      </c>
      <c r="AD265">
        <v>0</v>
      </c>
      <c r="AE265">
        <v>18</v>
      </c>
      <c r="AF265">
        <v>0</v>
      </c>
      <c r="AG265">
        <v>78</v>
      </c>
      <c r="AH265">
        <v>1519</v>
      </c>
    </row>
    <row r="266" spans="1:34" x14ac:dyDescent="0.35">
      <c r="A266">
        <f t="shared" si="8"/>
        <v>0</v>
      </c>
      <c r="B266">
        <f t="shared" si="9"/>
        <v>0</v>
      </c>
      <c r="C266" t="s">
        <v>897</v>
      </c>
      <c r="D266">
        <v>2542</v>
      </c>
      <c r="E266">
        <v>0</v>
      </c>
      <c r="F266">
        <v>0</v>
      </c>
      <c r="G266">
        <v>0</v>
      </c>
      <c r="H266">
        <v>908</v>
      </c>
      <c r="I266">
        <v>28</v>
      </c>
      <c r="J266">
        <v>0</v>
      </c>
      <c r="K266">
        <v>0</v>
      </c>
      <c r="L266">
        <v>0</v>
      </c>
      <c r="M266">
        <v>599</v>
      </c>
      <c r="N266">
        <v>1</v>
      </c>
      <c r="O266">
        <v>489</v>
      </c>
      <c r="P266">
        <v>4567</v>
      </c>
      <c r="R266">
        <v>1332</v>
      </c>
      <c r="S266">
        <v>461</v>
      </c>
      <c r="T266">
        <v>0</v>
      </c>
      <c r="U266">
        <v>0</v>
      </c>
      <c r="V266">
        <v>467</v>
      </c>
      <c r="W266">
        <v>43</v>
      </c>
      <c r="X266">
        <v>0</v>
      </c>
      <c r="Y266">
        <v>143</v>
      </c>
      <c r="Z266">
        <v>39</v>
      </c>
      <c r="AA266">
        <v>310</v>
      </c>
      <c r="AB266">
        <v>80</v>
      </c>
      <c r="AC266">
        <v>822</v>
      </c>
      <c r="AD266">
        <v>0</v>
      </c>
      <c r="AE266">
        <v>224</v>
      </c>
      <c r="AF266">
        <v>570</v>
      </c>
      <c r="AG266">
        <v>23</v>
      </c>
      <c r="AH266">
        <v>4514</v>
      </c>
    </row>
    <row r="267" spans="1:34" x14ac:dyDescent="0.35">
      <c r="A267">
        <f t="shared" si="8"/>
        <v>0</v>
      </c>
      <c r="B267">
        <f t="shared" si="9"/>
        <v>0</v>
      </c>
      <c r="C267" t="s">
        <v>896</v>
      </c>
      <c r="D267">
        <v>9968</v>
      </c>
      <c r="E267">
        <v>0</v>
      </c>
      <c r="F267">
        <v>0</v>
      </c>
      <c r="G267">
        <v>0</v>
      </c>
      <c r="H267">
        <v>2103</v>
      </c>
      <c r="I267">
        <v>2940</v>
      </c>
      <c r="J267">
        <v>0</v>
      </c>
      <c r="K267">
        <v>0</v>
      </c>
      <c r="L267">
        <v>146</v>
      </c>
      <c r="M267">
        <v>277</v>
      </c>
      <c r="N267">
        <v>506</v>
      </c>
      <c r="O267">
        <v>1259</v>
      </c>
      <c r="P267">
        <v>17199</v>
      </c>
      <c r="R267">
        <v>2719</v>
      </c>
      <c r="S267">
        <v>1349</v>
      </c>
      <c r="T267">
        <v>0</v>
      </c>
      <c r="U267">
        <v>0</v>
      </c>
      <c r="V267">
        <v>1095</v>
      </c>
      <c r="W267">
        <v>0</v>
      </c>
      <c r="X267">
        <v>53</v>
      </c>
      <c r="Y267">
        <v>4041</v>
      </c>
      <c r="Z267">
        <v>20</v>
      </c>
      <c r="AA267">
        <v>970</v>
      </c>
      <c r="AB267">
        <v>210</v>
      </c>
      <c r="AC267">
        <v>3695</v>
      </c>
      <c r="AD267">
        <v>360</v>
      </c>
      <c r="AE267">
        <v>1906</v>
      </c>
      <c r="AF267">
        <v>695</v>
      </c>
      <c r="AG267">
        <v>481</v>
      </c>
      <c r="AH267">
        <v>17594</v>
      </c>
    </row>
    <row r="268" spans="1:34" x14ac:dyDescent="0.35">
      <c r="A268">
        <f t="shared" si="8"/>
        <v>0</v>
      </c>
      <c r="B268">
        <f t="shared" si="9"/>
        <v>0</v>
      </c>
      <c r="C268" t="s">
        <v>895</v>
      </c>
      <c r="D268">
        <v>4799</v>
      </c>
      <c r="E268">
        <v>0</v>
      </c>
      <c r="F268">
        <v>0</v>
      </c>
      <c r="G268">
        <v>0</v>
      </c>
      <c r="H268">
        <v>1890</v>
      </c>
      <c r="I268">
        <v>0</v>
      </c>
      <c r="J268">
        <v>0</v>
      </c>
      <c r="K268">
        <v>0</v>
      </c>
      <c r="L268">
        <v>223</v>
      </c>
      <c r="M268">
        <v>167</v>
      </c>
      <c r="N268">
        <v>0</v>
      </c>
      <c r="O268">
        <v>40</v>
      </c>
      <c r="P268">
        <v>7119</v>
      </c>
      <c r="R268">
        <v>2477</v>
      </c>
      <c r="S268">
        <v>337</v>
      </c>
      <c r="T268">
        <v>0</v>
      </c>
      <c r="U268">
        <v>0</v>
      </c>
      <c r="V268">
        <v>764</v>
      </c>
      <c r="W268">
        <v>87</v>
      </c>
      <c r="X268">
        <v>147</v>
      </c>
      <c r="Y268">
        <v>315</v>
      </c>
      <c r="Z268">
        <v>573</v>
      </c>
      <c r="AA268">
        <v>465</v>
      </c>
      <c r="AB268">
        <v>188</v>
      </c>
      <c r="AC268">
        <v>1194</v>
      </c>
      <c r="AD268">
        <v>0</v>
      </c>
      <c r="AE268">
        <v>379</v>
      </c>
      <c r="AF268">
        <v>150</v>
      </c>
      <c r="AG268">
        <v>214</v>
      </c>
      <c r="AH268">
        <v>7290</v>
      </c>
    </row>
    <row r="269" spans="1:34" x14ac:dyDescent="0.35">
      <c r="A269">
        <f t="shared" si="8"/>
        <v>0</v>
      </c>
      <c r="B269">
        <f t="shared" si="9"/>
        <v>0</v>
      </c>
      <c r="C269" t="s">
        <v>894</v>
      </c>
      <c r="D269">
        <v>1857</v>
      </c>
      <c r="E269">
        <v>0</v>
      </c>
      <c r="F269">
        <v>0</v>
      </c>
      <c r="G269">
        <v>0</v>
      </c>
      <c r="H269">
        <v>1302</v>
      </c>
      <c r="I269">
        <v>39</v>
      </c>
      <c r="J269">
        <v>1050</v>
      </c>
      <c r="K269">
        <v>0</v>
      </c>
      <c r="L269">
        <v>0</v>
      </c>
      <c r="M269">
        <v>118</v>
      </c>
      <c r="N269">
        <v>41</v>
      </c>
      <c r="O269">
        <v>52</v>
      </c>
      <c r="P269">
        <v>4459</v>
      </c>
      <c r="R269">
        <v>1385</v>
      </c>
      <c r="S269">
        <v>211</v>
      </c>
      <c r="T269">
        <v>642</v>
      </c>
      <c r="U269">
        <v>0</v>
      </c>
      <c r="V269">
        <v>275</v>
      </c>
      <c r="W269">
        <v>29</v>
      </c>
      <c r="X269">
        <v>0</v>
      </c>
      <c r="Y269">
        <v>49</v>
      </c>
      <c r="Z269">
        <v>0</v>
      </c>
      <c r="AA269">
        <v>315</v>
      </c>
      <c r="AB269">
        <v>94</v>
      </c>
      <c r="AC269">
        <v>779</v>
      </c>
      <c r="AD269">
        <v>0</v>
      </c>
      <c r="AE269">
        <v>475</v>
      </c>
      <c r="AF269">
        <v>0</v>
      </c>
      <c r="AG269">
        <v>80</v>
      </c>
      <c r="AH269">
        <v>4334</v>
      </c>
    </row>
    <row r="270" spans="1:34" x14ac:dyDescent="0.35">
      <c r="A270">
        <f t="shared" si="8"/>
        <v>0</v>
      </c>
      <c r="B270">
        <f t="shared" si="9"/>
        <v>0</v>
      </c>
      <c r="C270" t="s">
        <v>893</v>
      </c>
      <c r="D270">
        <v>1452</v>
      </c>
      <c r="E270">
        <v>0</v>
      </c>
      <c r="F270">
        <v>0</v>
      </c>
      <c r="G270">
        <v>0</v>
      </c>
      <c r="H270">
        <v>121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</v>
      </c>
      <c r="P270">
        <v>1580</v>
      </c>
      <c r="R270">
        <v>1321</v>
      </c>
      <c r="S270">
        <v>177</v>
      </c>
      <c r="T270">
        <v>0</v>
      </c>
      <c r="U270">
        <v>0</v>
      </c>
      <c r="V270">
        <v>204</v>
      </c>
      <c r="W270">
        <v>5</v>
      </c>
      <c r="X270">
        <v>0</v>
      </c>
      <c r="Y270">
        <v>47</v>
      </c>
      <c r="Z270">
        <v>0</v>
      </c>
      <c r="AA270">
        <v>225</v>
      </c>
      <c r="AB270">
        <v>110</v>
      </c>
      <c r="AC270">
        <v>0</v>
      </c>
      <c r="AD270">
        <v>0</v>
      </c>
      <c r="AE270">
        <v>0</v>
      </c>
      <c r="AF270">
        <v>122</v>
      </c>
      <c r="AG270">
        <v>0</v>
      </c>
      <c r="AH270">
        <v>2211</v>
      </c>
    </row>
    <row r="271" spans="1:34" x14ac:dyDescent="0.35">
      <c r="A271">
        <f t="shared" si="8"/>
        <v>0</v>
      </c>
      <c r="B271">
        <f t="shared" si="9"/>
        <v>0</v>
      </c>
      <c r="C271" t="s">
        <v>892</v>
      </c>
      <c r="D271">
        <v>369</v>
      </c>
      <c r="E271">
        <v>0</v>
      </c>
      <c r="F271">
        <v>0</v>
      </c>
      <c r="G271">
        <v>0</v>
      </c>
      <c r="H271">
        <v>16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10</v>
      </c>
      <c r="O271">
        <v>0</v>
      </c>
      <c r="P271">
        <v>395</v>
      </c>
      <c r="R271">
        <v>188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17</v>
      </c>
      <c r="Z271">
        <v>0</v>
      </c>
      <c r="AA271">
        <v>65</v>
      </c>
      <c r="AB271">
        <v>13</v>
      </c>
      <c r="AC271">
        <v>62</v>
      </c>
      <c r="AD271">
        <v>0</v>
      </c>
      <c r="AE271">
        <v>30</v>
      </c>
      <c r="AF271">
        <v>0</v>
      </c>
      <c r="AG271">
        <v>0</v>
      </c>
      <c r="AH271">
        <v>375</v>
      </c>
    </row>
    <row r="272" spans="1:34" x14ac:dyDescent="0.35">
      <c r="A272">
        <f t="shared" si="8"/>
        <v>0</v>
      </c>
      <c r="B272">
        <f t="shared" si="9"/>
        <v>0</v>
      </c>
      <c r="C272" t="s">
        <v>891</v>
      </c>
      <c r="D272">
        <v>1598</v>
      </c>
      <c r="E272">
        <v>0</v>
      </c>
      <c r="F272">
        <v>0</v>
      </c>
      <c r="G272">
        <v>0</v>
      </c>
      <c r="H272">
        <v>747</v>
      </c>
      <c r="I272">
        <v>0</v>
      </c>
      <c r="J272">
        <v>0</v>
      </c>
      <c r="K272">
        <v>0</v>
      </c>
      <c r="L272">
        <v>0</v>
      </c>
      <c r="M272">
        <v>9</v>
      </c>
      <c r="N272">
        <v>67</v>
      </c>
      <c r="O272">
        <v>45</v>
      </c>
      <c r="P272">
        <v>2466</v>
      </c>
      <c r="R272">
        <v>1374</v>
      </c>
      <c r="S272">
        <v>210</v>
      </c>
      <c r="T272">
        <v>10</v>
      </c>
      <c r="U272">
        <v>0</v>
      </c>
      <c r="V272">
        <v>152</v>
      </c>
      <c r="W272">
        <v>16</v>
      </c>
      <c r="X272">
        <v>0</v>
      </c>
      <c r="Y272">
        <v>62</v>
      </c>
      <c r="Z272">
        <v>0</v>
      </c>
      <c r="AA272">
        <v>262</v>
      </c>
      <c r="AB272">
        <v>43</v>
      </c>
      <c r="AC272">
        <v>261</v>
      </c>
      <c r="AD272">
        <v>0</v>
      </c>
      <c r="AE272">
        <v>99</v>
      </c>
      <c r="AF272">
        <v>0</v>
      </c>
      <c r="AG272">
        <v>195</v>
      </c>
      <c r="AH272">
        <v>2684</v>
      </c>
    </row>
    <row r="273" spans="1:34" x14ac:dyDescent="0.35">
      <c r="A273">
        <f t="shared" si="8"/>
        <v>0</v>
      </c>
      <c r="B273">
        <f t="shared" si="9"/>
        <v>0</v>
      </c>
      <c r="C273" t="s">
        <v>890</v>
      </c>
      <c r="D273">
        <v>4523</v>
      </c>
      <c r="E273">
        <v>0</v>
      </c>
      <c r="F273">
        <v>0</v>
      </c>
      <c r="G273">
        <v>0</v>
      </c>
      <c r="H273">
        <v>1560</v>
      </c>
      <c r="I273">
        <v>10</v>
      </c>
      <c r="J273">
        <v>1331</v>
      </c>
      <c r="K273">
        <v>0</v>
      </c>
      <c r="L273">
        <v>217</v>
      </c>
      <c r="M273">
        <v>66</v>
      </c>
      <c r="N273">
        <v>0</v>
      </c>
      <c r="O273">
        <v>167</v>
      </c>
      <c r="P273">
        <v>7874</v>
      </c>
      <c r="R273">
        <v>3244</v>
      </c>
      <c r="S273">
        <v>109</v>
      </c>
      <c r="T273">
        <v>880</v>
      </c>
      <c r="U273">
        <v>0</v>
      </c>
      <c r="V273">
        <v>697</v>
      </c>
      <c r="W273">
        <v>0</v>
      </c>
      <c r="X273">
        <v>203</v>
      </c>
      <c r="Y273">
        <v>364</v>
      </c>
      <c r="Z273">
        <v>46</v>
      </c>
      <c r="AA273">
        <v>476</v>
      </c>
      <c r="AB273">
        <v>97</v>
      </c>
      <c r="AC273">
        <v>951</v>
      </c>
      <c r="AD273">
        <v>0</v>
      </c>
      <c r="AE273">
        <v>925</v>
      </c>
      <c r="AF273">
        <v>372</v>
      </c>
      <c r="AG273">
        <v>19</v>
      </c>
      <c r="AH273">
        <v>8383</v>
      </c>
    </row>
    <row r="274" spans="1:34" x14ac:dyDescent="0.35">
      <c r="A274">
        <f t="shared" si="8"/>
        <v>0</v>
      </c>
      <c r="B274">
        <f t="shared" si="9"/>
        <v>0</v>
      </c>
      <c r="C274" t="s">
        <v>889</v>
      </c>
      <c r="D274">
        <v>343</v>
      </c>
      <c r="E274">
        <v>0</v>
      </c>
      <c r="F274">
        <v>68</v>
      </c>
      <c r="G274">
        <v>0</v>
      </c>
      <c r="H274">
        <v>25</v>
      </c>
      <c r="I274">
        <v>0</v>
      </c>
      <c r="J274">
        <v>88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524</v>
      </c>
      <c r="R274">
        <v>151</v>
      </c>
      <c r="S274">
        <v>40</v>
      </c>
      <c r="T274">
        <v>32</v>
      </c>
      <c r="U274">
        <v>0</v>
      </c>
      <c r="V274">
        <v>72</v>
      </c>
      <c r="W274">
        <v>0</v>
      </c>
      <c r="X274">
        <v>0</v>
      </c>
      <c r="Y274">
        <v>0</v>
      </c>
      <c r="Z274">
        <v>0</v>
      </c>
      <c r="AA274">
        <v>129</v>
      </c>
      <c r="AB274">
        <v>60</v>
      </c>
      <c r="AC274">
        <v>45</v>
      </c>
      <c r="AD274">
        <v>0</v>
      </c>
      <c r="AE274">
        <v>9</v>
      </c>
      <c r="AF274">
        <v>0</v>
      </c>
      <c r="AG274">
        <v>56</v>
      </c>
      <c r="AH274">
        <v>594</v>
      </c>
    </row>
    <row r="275" spans="1:34" x14ac:dyDescent="0.35">
      <c r="A275">
        <f t="shared" si="8"/>
        <v>0</v>
      </c>
      <c r="B275">
        <f t="shared" si="9"/>
        <v>0</v>
      </c>
      <c r="C275" t="s">
        <v>888</v>
      </c>
      <c r="D275">
        <v>681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15</v>
      </c>
      <c r="N275">
        <v>236</v>
      </c>
      <c r="O275">
        <v>38</v>
      </c>
      <c r="P275">
        <v>970</v>
      </c>
      <c r="R275">
        <v>31</v>
      </c>
      <c r="S275">
        <v>415</v>
      </c>
      <c r="T275">
        <v>0</v>
      </c>
      <c r="U275">
        <v>0</v>
      </c>
      <c r="V275">
        <v>98</v>
      </c>
      <c r="W275">
        <v>0</v>
      </c>
      <c r="X275">
        <v>0</v>
      </c>
      <c r="Y275">
        <v>44</v>
      </c>
      <c r="Z275">
        <v>0</v>
      </c>
      <c r="AA275">
        <v>73</v>
      </c>
      <c r="AB275">
        <v>67</v>
      </c>
      <c r="AC275">
        <v>53</v>
      </c>
      <c r="AD275">
        <v>0</v>
      </c>
      <c r="AE275">
        <v>82</v>
      </c>
      <c r="AF275">
        <v>2</v>
      </c>
      <c r="AG275">
        <v>113</v>
      </c>
      <c r="AH275">
        <v>978</v>
      </c>
    </row>
    <row r="276" spans="1:34" x14ac:dyDescent="0.35">
      <c r="A276">
        <f t="shared" si="8"/>
        <v>0</v>
      </c>
      <c r="B276">
        <f t="shared" si="9"/>
        <v>0</v>
      </c>
      <c r="C276" t="s">
        <v>887</v>
      </c>
      <c r="D276">
        <v>6158</v>
      </c>
      <c r="E276">
        <v>0</v>
      </c>
      <c r="F276">
        <v>0</v>
      </c>
      <c r="G276">
        <v>0</v>
      </c>
      <c r="H276">
        <v>1198</v>
      </c>
      <c r="I276">
        <v>1077</v>
      </c>
      <c r="J276">
        <v>0</v>
      </c>
      <c r="K276">
        <v>0</v>
      </c>
      <c r="L276">
        <v>0</v>
      </c>
      <c r="M276">
        <v>25</v>
      </c>
      <c r="N276">
        <v>0</v>
      </c>
      <c r="O276">
        <v>210</v>
      </c>
      <c r="P276">
        <v>8668</v>
      </c>
      <c r="R276">
        <v>3508</v>
      </c>
      <c r="S276">
        <v>191</v>
      </c>
      <c r="T276">
        <v>0</v>
      </c>
      <c r="U276">
        <v>0</v>
      </c>
      <c r="V276">
        <v>941</v>
      </c>
      <c r="W276">
        <v>0</v>
      </c>
      <c r="X276">
        <v>0</v>
      </c>
      <c r="Y276">
        <v>127</v>
      </c>
      <c r="Z276">
        <v>16</v>
      </c>
      <c r="AA276">
        <v>386</v>
      </c>
      <c r="AB276">
        <v>184</v>
      </c>
      <c r="AC276">
        <v>1117</v>
      </c>
      <c r="AD276">
        <v>0</v>
      </c>
      <c r="AE276">
        <v>271</v>
      </c>
      <c r="AF276">
        <v>2</v>
      </c>
      <c r="AG276">
        <v>2328</v>
      </c>
      <c r="AH276">
        <v>9071</v>
      </c>
    </row>
    <row r="277" spans="1:34" x14ac:dyDescent="0.35">
      <c r="A277">
        <f t="shared" si="8"/>
        <v>0</v>
      </c>
      <c r="B277">
        <f t="shared" si="9"/>
        <v>0</v>
      </c>
      <c r="C277" t="s">
        <v>886</v>
      </c>
      <c r="D277">
        <v>383</v>
      </c>
      <c r="E277">
        <v>308</v>
      </c>
      <c r="F277">
        <v>0</v>
      </c>
      <c r="G277">
        <v>28</v>
      </c>
      <c r="H277">
        <v>18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738</v>
      </c>
      <c r="R277">
        <v>443</v>
      </c>
      <c r="S277">
        <v>0</v>
      </c>
      <c r="T277">
        <v>0</v>
      </c>
      <c r="U277">
        <v>0</v>
      </c>
      <c r="V277">
        <v>134</v>
      </c>
      <c r="W277">
        <v>0</v>
      </c>
      <c r="X277">
        <v>0</v>
      </c>
      <c r="Y277">
        <v>76</v>
      </c>
      <c r="Z277">
        <v>0</v>
      </c>
      <c r="AA277">
        <v>103</v>
      </c>
      <c r="AB277">
        <v>24</v>
      </c>
      <c r="AC277">
        <v>0</v>
      </c>
      <c r="AD277">
        <v>0</v>
      </c>
      <c r="AE277">
        <v>0</v>
      </c>
      <c r="AF277">
        <v>0</v>
      </c>
      <c r="AG277">
        <v>49</v>
      </c>
      <c r="AH277">
        <v>829</v>
      </c>
    </row>
    <row r="278" spans="1:34" x14ac:dyDescent="0.35">
      <c r="A278">
        <f t="shared" si="8"/>
        <v>0</v>
      </c>
      <c r="B278">
        <f t="shared" si="9"/>
        <v>0</v>
      </c>
      <c r="C278" t="s">
        <v>885</v>
      </c>
      <c r="D278">
        <v>304</v>
      </c>
      <c r="E278">
        <v>0</v>
      </c>
      <c r="F278">
        <v>0</v>
      </c>
      <c r="G278">
        <v>0</v>
      </c>
      <c r="H278">
        <v>27</v>
      </c>
      <c r="I278">
        <v>11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</v>
      </c>
      <c r="P278">
        <v>344</v>
      </c>
      <c r="R278">
        <v>7</v>
      </c>
      <c r="S278">
        <v>72</v>
      </c>
      <c r="T278">
        <v>0</v>
      </c>
      <c r="U278">
        <v>0</v>
      </c>
      <c r="V278">
        <v>83</v>
      </c>
      <c r="W278">
        <v>0</v>
      </c>
      <c r="X278">
        <v>0</v>
      </c>
      <c r="Y278">
        <v>21</v>
      </c>
      <c r="Z278">
        <v>0</v>
      </c>
      <c r="AA278">
        <v>50</v>
      </c>
      <c r="AB278">
        <v>19</v>
      </c>
      <c r="AC278">
        <v>0</v>
      </c>
      <c r="AD278">
        <v>0</v>
      </c>
      <c r="AE278">
        <v>0</v>
      </c>
      <c r="AF278">
        <v>0</v>
      </c>
      <c r="AG278">
        <v>11</v>
      </c>
      <c r="AH278">
        <v>263</v>
      </c>
    </row>
    <row r="279" spans="1:34" x14ac:dyDescent="0.35">
      <c r="A279">
        <f t="shared" si="8"/>
        <v>0</v>
      </c>
      <c r="B279">
        <f t="shared" si="9"/>
        <v>0</v>
      </c>
      <c r="C279" t="s">
        <v>884</v>
      </c>
      <c r="D279">
        <v>405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164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569</v>
      </c>
      <c r="R279">
        <v>46</v>
      </c>
      <c r="S279">
        <v>0</v>
      </c>
      <c r="T279">
        <v>191</v>
      </c>
      <c r="U279">
        <v>0</v>
      </c>
      <c r="V279">
        <v>60</v>
      </c>
      <c r="W279">
        <v>0</v>
      </c>
      <c r="X279">
        <v>0</v>
      </c>
      <c r="Y279">
        <v>0</v>
      </c>
      <c r="Z279">
        <v>0</v>
      </c>
      <c r="AA279">
        <v>78</v>
      </c>
      <c r="AB279">
        <v>16</v>
      </c>
      <c r="AC279">
        <v>0</v>
      </c>
      <c r="AD279">
        <v>0</v>
      </c>
      <c r="AE279">
        <v>0</v>
      </c>
      <c r="AF279">
        <v>0</v>
      </c>
      <c r="AG279">
        <v>2</v>
      </c>
      <c r="AH279">
        <v>393</v>
      </c>
    </row>
    <row r="280" spans="1:34" x14ac:dyDescent="0.35">
      <c r="A280">
        <f t="shared" si="8"/>
        <v>0</v>
      </c>
      <c r="B280">
        <f t="shared" si="9"/>
        <v>0</v>
      </c>
      <c r="C280" t="s">
        <v>883</v>
      </c>
      <c r="D280">
        <v>4487</v>
      </c>
      <c r="E280">
        <v>0</v>
      </c>
      <c r="F280">
        <v>0</v>
      </c>
      <c r="G280">
        <v>0</v>
      </c>
      <c r="H280">
        <v>1561</v>
      </c>
      <c r="I280">
        <v>0</v>
      </c>
      <c r="J280">
        <v>1591</v>
      </c>
      <c r="K280">
        <v>0</v>
      </c>
      <c r="L280">
        <v>0</v>
      </c>
      <c r="M280">
        <v>865</v>
      </c>
      <c r="N280">
        <v>37</v>
      </c>
      <c r="O280">
        <v>409</v>
      </c>
      <c r="P280">
        <v>8950</v>
      </c>
      <c r="R280">
        <v>2186</v>
      </c>
      <c r="S280">
        <v>433</v>
      </c>
      <c r="T280">
        <v>566</v>
      </c>
      <c r="U280">
        <v>0</v>
      </c>
      <c r="V280">
        <v>911</v>
      </c>
      <c r="W280">
        <v>809</v>
      </c>
      <c r="X280">
        <v>0</v>
      </c>
      <c r="Y280">
        <v>725</v>
      </c>
      <c r="Z280">
        <v>0</v>
      </c>
      <c r="AA280">
        <v>882</v>
      </c>
      <c r="AB280">
        <v>340</v>
      </c>
      <c r="AC280">
        <v>800</v>
      </c>
      <c r="AD280">
        <v>57</v>
      </c>
      <c r="AE280">
        <v>518</v>
      </c>
      <c r="AF280">
        <v>50</v>
      </c>
      <c r="AG280">
        <v>370</v>
      </c>
      <c r="AH280">
        <v>8647</v>
      </c>
    </row>
    <row r="281" spans="1:34" x14ac:dyDescent="0.35">
      <c r="A281">
        <f t="shared" si="8"/>
        <v>0</v>
      </c>
      <c r="B281">
        <f t="shared" si="9"/>
        <v>0</v>
      </c>
      <c r="C281" t="s">
        <v>882</v>
      </c>
      <c r="D281">
        <v>570</v>
      </c>
      <c r="E281">
        <v>0</v>
      </c>
      <c r="F281">
        <v>0</v>
      </c>
      <c r="G281">
        <v>0</v>
      </c>
      <c r="H281">
        <v>245</v>
      </c>
      <c r="I281">
        <v>0</v>
      </c>
      <c r="J281">
        <v>177</v>
      </c>
      <c r="K281">
        <v>0</v>
      </c>
      <c r="L281">
        <v>18</v>
      </c>
      <c r="M281">
        <v>129</v>
      </c>
      <c r="N281">
        <v>0</v>
      </c>
      <c r="O281">
        <v>17</v>
      </c>
      <c r="P281">
        <v>1156</v>
      </c>
      <c r="R281">
        <v>437</v>
      </c>
      <c r="S281">
        <v>124</v>
      </c>
      <c r="T281">
        <v>144</v>
      </c>
      <c r="U281">
        <v>0</v>
      </c>
      <c r="V281">
        <v>116</v>
      </c>
      <c r="W281">
        <v>0</v>
      </c>
      <c r="X281">
        <v>16</v>
      </c>
      <c r="Y281">
        <v>41</v>
      </c>
      <c r="Z281">
        <v>0</v>
      </c>
      <c r="AA281">
        <v>119</v>
      </c>
      <c r="AB281">
        <v>46</v>
      </c>
      <c r="AC281">
        <v>105</v>
      </c>
      <c r="AD281">
        <v>0</v>
      </c>
      <c r="AE281">
        <v>104</v>
      </c>
      <c r="AF281">
        <v>0</v>
      </c>
      <c r="AG281">
        <v>1</v>
      </c>
      <c r="AH281">
        <v>1253</v>
      </c>
    </row>
    <row r="282" spans="1:34" x14ac:dyDescent="0.35">
      <c r="A282">
        <f t="shared" si="8"/>
        <v>0</v>
      </c>
      <c r="B282">
        <f t="shared" si="9"/>
        <v>0</v>
      </c>
      <c r="C282" t="s">
        <v>881</v>
      </c>
      <c r="D282">
        <v>411</v>
      </c>
      <c r="E282">
        <v>0</v>
      </c>
      <c r="F282">
        <v>0</v>
      </c>
      <c r="G282">
        <v>0</v>
      </c>
      <c r="H282">
        <v>42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453</v>
      </c>
      <c r="R282">
        <v>331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14</v>
      </c>
      <c r="Z282">
        <v>0</v>
      </c>
      <c r="AA282">
        <v>123</v>
      </c>
      <c r="AB282">
        <v>19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487</v>
      </c>
    </row>
    <row r="283" spans="1:34" x14ac:dyDescent="0.35">
      <c r="A283">
        <f t="shared" si="8"/>
        <v>0</v>
      </c>
      <c r="B283">
        <f t="shared" si="9"/>
        <v>0</v>
      </c>
      <c r="C283" t="s">
        <v>880</v>
      </c>
      <c r="D283">
        <v>411</v>
      </c>
      <c r="E283">
        <v>0</v>
      </c>
      <c r="F283">
        <v>0</v>
      </c>
      <c r="G283">
        <v>0</v>
      </c>
      <c r="H283">
        <v>223</v>
      </c>
      <c r="I283">
        <v>0</v>
      </c>
      <c r="J283">
        <v>21</v>
      </c>
      <c r="K283">
        <v>0</v>
      </c>
      <c r="L283">
        <v>32</v>
      </c>
      <c r="M283">
        <v>0</v>
      </c>
      <c r="N283">
        <v>0</v>
      </c>
      <c r="O283">
        <v>54</v>
      </c>
      <c r="P283">
        <v>741</v>
      </c>
      <c r="R283">
        <v>297</v>
      </c>
      <c r="S283">
        <v>15</v>
      </c>
      <c r="T283">
        <v>79</v>
      </c>
      <c r="U283">
        <v>0</v>
      </c>
      <c r="V283">
        <v>93</v>
      </c>
      <c r="W283">
        <v>0</v>
      </c>
      <c r="X283">
        <v>1</v>
      </c>
      <c r="Y283">
        <v>18</v>
      </c>
      <c r="Z283">
        <v>0</v>
      </c>
      <c r="AA283">
        <v>93</v>
      </c>
      <c r="AB283">
        <v>30</v>
      </c>
      <c r="AC283">
        <v>2</v>
      </c>
      <c r="AD283">
        <v>0</v>
      </c>
      <c r="AE283">
        <v>1</v>
      </c>
      <c r="AF283">
        <v>12</v>
      </c>
      <c r="AG283">
        <v>13</v>
      </c>
      <c r="AH283">
        <v>654</v>
      </c>
    </row>
    <row r="284" spans="1:34" x14ac:dyDescent="0.35">
      <c r="A284">
        <f t="shared" si="8"/>
        <v>0</v>
      </c>
      <c r="B284">
        <f t="shared" si="9"/>
        <v>0</v>
      </c>
      <c r="C284" t="s">
        <v>879</v>
      </c>
      <c r="D284">
        <v>227</v>
      </c>
      <c r="E284">
        <v>0</v>
      </c>
      <c r="F284">
        <v>631</v>
      </c>
      <c r="G284">
        <v>54</v>
      </c>
      <c r="H284">
        <v>240</v>
      </c>
      <c r="I284">
        <v>20</v>
      </c>
      <c r="J284">
        <v>0</v>
      </c>
      <c r="K284">
        <v>0</v>
      </c>
      <c r="L284">
        <v>46</v>
      </c>
      <c r="M284">
        <v>0</v>
      </c>
      <c r="N284">
        <v>0</v>
      </c>
      <c r="O284">
        <v>32</v>
      </c>
      <c r="P284">
        <v>1250</v>
      </c>
      <c r="R284">
        <v>519</v>
      </c>
      <c r="S284">
        <v>58</v>
      </c>
      <c r="T284">
        <v>0</v>
      </c>
      <c r="U284">
        <v>0</v>
      </c>
      <c r="V284">
        <v>143</v>
      </c>
      <c r="W284">
        <v>0</v>
      </c>
      <c r="X284">
        <v>15</v>
      </c>
      <c r="Y284">
        <v>26</v>
      </c>
      <c r="Z284">
        <v>0</v>
      </c>
      <c r="AA284">
        <v>108</v>
      </c>
      <c r="AB284">
        <v>36</v>
      </c>
      <c r="AC284">
        <v>103</v>
      </c>
      <c r="AD284">
        <v>0</v>
      </c>
      <c r="AE284">
        <v>169</v>
      </c>
      <c r="AF284">
        <v>36</v>
      </c>
      <c r="AG284">
        <v>58</v>
      </c>
      <c r="AH284">
        <v>1271</v>
      </c>
    </row>
    <row r="285" spans="1:34" x14ac:dyDescent="0.35">
      <c r="A285">
        <f t="shared" si="8"/>
        <v>0</v>
      </c>
      <c r="B285">
        <f t="shared" si="9"/>
        <v>0</v>
      </c>
      <c r="C285" t="s">
        <v>878</v>
      </c>
      <c r="D285">
        <v>1775</v>
      </c>
      <c r="E285">
        <v>0</v>
      </c>
      <c r="F285">
        <v>97</v>
      </c>
      <c r="G285">
        <v>0</v>
      </c>
      <c r="H285">
        <v>412</v>
      </c>
      <c r="I285">
        <v>0</v>
      </c>
      <c r="J285">
        <v>152</v>
      </c>
      <c r="K285">
        <v>0</v>
      </c>
      <c r="L285">
        <v>0</v>
      </c>
      <c r="M285">
        <v>0</v>
      </c>
      <c r="N285">
        <v>0</v>
      </c>
      <c r="O285">
        <v>126</v>
      </c>
      <c r="P285">
        <v>2562</v>
      </c>
      <c r="R285">
        <v>450</v>
      </c>
      <c r="S285">
        <v>194</v>
      </c>
      <c r="T285">
        <v>373</v>
      </c>
      <c r="U285">
        <v>0</v>
      </c>
      <c r="V285">
        <v>197</v>
      </c>
      <c r="W285">
        <v>0</v>
      </c>
      <c r="X285">
        <v>0</v>
      </c>
      <c r="Y285">
        <v>110</v>
      </c>
      <c r="Z285">
        <v>0</v>
      </c>
      <c r="AA285">
        <v>185</v>
      </c>
      <c r="AB285">
        <v>37</v>
      </c>
      <c r="AC285">
        <v>491</v>
      </c>
      <c r="AD285">
        <v>0</v>
      </c>
      <c r="AE285">
        <v>337</v>
      </c>
      <c r="AF285">
        <v>176</v>
      </c>
      <c r="AG285">
        <v>3</v>
      </c>
      <c r="AH285">
        <v>2553</v>
      </c>
    </row>
    <row r="286" spans="1:34" x14ac:dyDescent="0.35">
      <c r="A286">
        <f t="shared" si="8"/>
        <v>0</v>
      </c>
      <c r="B286">
        <f t="shared" si="9"/>
        <v>0</v>
      </c>
      <c r="C286" t="s">
        <v>877</v>
      </c>
      <c r="D286">
        <v>1619</v>
      </c>
      <c r="E286">
        <v>0</v>
      </c>
      <c r="F286">
        <v>0</v>
      </c>
      <c r="G286">
        <v>0</v>
      </c>
      <c r="H286">
        <v>280</v>
      </c>
      <c r="I286">
        <v>48</v>
      </c>
      <c r="J286">
        <v>0</v>
      </c>
      <c r="K286">
        <v>0</v>
      </c>
      <c r="L286">
        <v>164</v>
      </c>
      <c r="M286">
        <v>20</v>
      </c>
      <c r="N286">
        <v>42</v>
      </c>
      <c r="O286">
        <v>29</v>
      </c>
      <c r="P286">
        <v>2202</v>
      </c>
      <c r="R286">
        <v>1208</v>
      </c>
      <c r="S286">
        <v>56</v>
      </c>
      <c r="T286">
        <v>0</v>
      </c>
      <c r="U286">
        <v>0</v>
      </c>
      <c r="V286">
        <v>295</v>
      </c>
      <c r="W286">
        <v>0</v>
      </c>
      <c r="X286">
        <v>68</v>
      </c>
      <c r="Y286">
        <v>181</v>
      </c>
      <c r="Z286">
        <v>0</v>
      </c>
      <c r="AA286">
        <v>230</v>
      </c>
      <c r="AB286">
        <v>179</v>
      </c>
      <c r="AC286">
        <v>282</v>
      </c>
      <c r="AD286">
        <v>0</v>
      </c>
      <c r="AE286">
        <v>88</v>
      </c>
      <c r="AF286">
        <v>0</v>
      </c>
      <c r="AG286">
        <v>72</v>
      </c>
      <c r="AH286">
        <v>2659</v>
      </c>
    </row>
    <row r="287" spans="1:34" x14ac:dyDescent="0.35">
      <c r="A287">
        <f t="shared" si="8"/>
        <v>0</v>
      </c>
      <c r="B287">
        <f t="shared" si="9"/>
        <v>0</v>
      </c>
      <c r="C287" t="s">
        <v>876</v>
      </c>
      <c r="D287">
        <v>708</v>
      </c>
      <c r="E287">
        <v>0</v>
      </c>
      <c r="F287">
        <v>0</v>
      </c>
      <c r="G287">
        <v>0</v>
      </c>
      <c r="H287">
        <v>10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718</v>
      </c>
      <c r="R287">
        <v>82</v>
      </c>
      <c r="S287">
        <v>10</v>
      </c>
      <c r="T287">
        <v>0</v>
      </c>
      <c r="U287">
        <v>0</v>
      </c>
      <c r="V287">
        <v>40</v>
      </c>
      <c r="W287">
        <v>0</v>
      </c>
      <c r="X287">
        <v>0</v>
      </c>
      <c r="Y287">
        <v>0</v>
      </c>
      <c r="Z287">
        <v>0</v>
      </c>
      <c r="AA287">
        <v>113</v>
      </c>
      <c r="AB287">
        <v>31</v>
      </c>
      <c r="AC287">
        <v>47</v>
      </c>
      <c r="AD287">
        <v>0</v>
      </c>
      <c r="AE287">
        <v>13</v>
      </c>
      <c r="AF287">
        <v>209</v>
      </c>
      <c r="AG287">
        <v>35</v>
      </c>
      <c r="AH287">
        <v>580</v>
      </c>
    </row>
    <row r="288" spans="1:34" x14ac:dyDescent="0.35">
      <c r="A288">
        <f t="shared" si="8"/>
        <v>0</v>
      </c>
      <c r="B288">
        <f t="shared" si="9"/>
        <v>0</v>
      </c>
      <c r="C288" t="s">
        <v>875</v>
      </c>
      <c r="D288">
        <v>955</v>
      </c>
      <c r="E288">
        <v>0</v>
      </c>
      <c r="F288">
        <v>0</v>
      </c>
      <c r="G288">
        <v>0</v>
      </c>
      <c r="H288">
        <v>177</v>
      </c>
      <c r="I288">
        <v>0</v>
      </c>
      <c r="J288">
        <v>0</v>
      </c>
      <c r="K288">
        <v>0</v>
      </c>
      <c r="L288">
        <v>44</v>
      </c>
      <c r="M288">
        <v>3</v>
      </c>
      <c r="N288">
        <v>0</v>
      </c>
      <c r="O288">
        <v>3</v>
      </c>
      <c r="P288">
        <v>1182</v>
      </c>
      <c r="R288">
        <v>480</v>
      </c>
      <c r="S288">
        <v>89</v>
      </c>
      <c r="T288">
        <v>57</v>
      </c>
      <c r="U288">
        <v>0</v>
      </c>
      <c r="V288">
        <v>275</v>
      </c>
      <c r="W288">
        <v>0</v>
      </c>
      <c r="X288">
        <v>68</v>
      </c>
      <c r="Y288">
        <v>0</v>
      </c>
      <c r="Z288">
        <v>0</v>
      </c>
      <c r="AA288">
        <v>145</v>
      </c>
      <c r="AB288">
        <v>63</v>
      </c>
      <c r="AC288">
        <v>35</v>
      </c>
      <c r="AD288">
        <v>0</v>
      </c>
      <c r="AE288">
        <v>51</v>
      </c>
      <c r="AF288">
        <v>0</v>
      </c>
      <c r="AG288">
        <v>0</v>
      </c>
      <c r="AH288">
        <v>1263</v>
      </c>
    </row>
    <row r="289" spans="1:34" x14ac:dyDescent="0.35">
      <c r="A289">
        <f t="shared" si="8"/>
        <v>0</v>
      </c>
      <c r="B289">
        <f t="shared" si="9"/>
        <v>0</v>
      </c>
      <c r="C289" t="s">
        <v>874</v>
      </c>
      <c r="D289">
        <v>766</v>
      </c>
      <c r="E289">
        <v>0</v>
      </c>
      <c r="F289">
        <v>0</v>
      </c>
      <c r="G289">
        <v>0</v>
      </c>
      <c r="H289">
        <v>288</v>
      </c>
      <c r="I289">
        <v>0</v>
      </c>
      <c r="J289">
        <v>286</v>
      </c>
      <c r="K289">
        <v>1202</v>
      </c>
      <c r="L289">
        <v>511</v>
      </c>
      <c r="M289">
        <v>2</v>
      </c>
      <c r="N289">
        <v>0</v>
      </c>
      <c r="O289">
        <v>9</v>
      </c>
      <c r="P289">
        <v>3064</v>
      </c>
      <c r="R289">
        <v>369</v>
      </c>
      <c r="S289">
        <v>4</v>
      </c>
      <c r="T289">
        <v>232</v>
      </c>
      <c r="U289">
        <v>856</v>
      </c>
      <c r="V289">
        <v>47</v>
      </c>
      <c r="W289">
        <v>0</v>
      </c>
      <c r="X289">
        <v>272</v>
      </c>
      <c r="Y289">
        <v>38</v>
      </c>
      <c r="Z289">
        <v>0</v>
      </c>
      <c r="AA289">
        <v>121</v>
      </c>
      <c r="AB289">
        <v>24</v>
      </c>
      <c r="AC289">
        <v>466</v>
      </c>
      <c r="AD289">
        <v>0</v>
      </c>
      <c r="AE289">
        <v>367</v>
      </c>
      <c r="AF289">
        <v>0</v>
      </c>
      <c r="AG289">
        <v>21</v>
      </c>
      <c r="AH289">
        <v>2817</v>
      </c>
    </row>
    <row r="290" spans="1:34" x14ac:dyDescent="0.35">
      <c r="A290">
        <f t="shared" si="8"/>
        <v>0</v>
      </c>
      <c r="B290">
        <f t="shared" si="9"/>
        <v>0</v>
      </c>
      <c r="C290" t="s">
        <v>873</v>
      </c>
      <c r="D290">
        <v>1319</v>
      </c>
      <c r="E290">
        <v>0</v>
      </c>
      <c r="F290">
        <v>0</v>
      </c>
      <c r="G290">
        <v>0</v>
      </c>
      <c r="H290">
        <v>230</v>
      </c>
      <c r="I290">
        <v>1</v>
      </c>
      <c r="J290">
        <v>353</v>
      </c>
      <c r="K290">
        <v>0</v>
      </c>
      <c r="L290">
        <v>6</v>
      </c>
      <c r="M290">
        <v>0</v>
      </c>
      <c r="N290">
        <v>10</v>
      </c>
      <c r="O290">
        <v>5</v>
      </c>
      <c r="P290">
        <v>1924</v>
      </c>
      <c r="R290">
        <v>321</v>
      </c>
      <c r="S290">
        <v>208</v>
      </c>
      <c r="T290">
        <v>295</v>
      </c>
      <c r="U290">
        <v>0</v>
      </c>
      <c r="V290">
        <v>242</v>
      </c>
      <c r="W290">
        <v>40</v>
      </c>
      <c r="X290">
        <v>0</v>
      </c>
      <c r="Y290">
        <v>108</v>
      </c>
      <c r="Z290">
        <v>0</v>
      </c>
      <c r="AA290">
        <v>145</v>
      </c>
      <c r="AB290">
        <v>85</v>
      </c>
      <c r="AC290">
        <v>134</v>
      </c>
      <c r="AD290">
        <v>0</v>
      </c>
      <c r="AE290">
        <v>135</v>
      </c>
      <c r="AF290">
        <v>0</v>
      </c>
      <c r="AG290">
        <v>2</v>
      </c>
      <c r="AH290">
        <v>1715</v>
      </c>
    </row>
    <row r="291" spans="1:34" x14ac:dyDescent="0.35">
      <c r="A291">
        <f t="shared" si="8"/>
        <v>0</v>
      </c>
      <c r="B291">
        <f t="shared" si="9"/>
        <v>0</v>
      </c>
      <c r="C291" t="s">
        <v>872</v>
      </c>
      <c r="D291">
        <v>3226</v>
      </c>
      <c r="E291">
        <v>0</v>
      </c>
      <c r="F291">
        <v>0</v>
      </c>
      <c r="G291">
        <v>0</v>
      </c>
      <c r="H291">
        <v>64</v>
      </c>
      <c r="I291">
        <v>0</v>
      </c>
      <c r="J291">
        <v>0</v>
      </c>
      <c r="K291">
        <v>0</v>
      </c>
      <c r="L291">
        <v>0</v>
      </c>
      <c r="M291">
        <v>10</v>
      </c>
      <c r="N291">
        <v>0</v>
      </c>
      <c r="O291">
        <v>28</v>
      </c>
      <c r="P291">
        <v>3328</v>
      </c>
      <c r="R291">
        <v>722</v>
      </c>
      <c r="S291">
        <v>179</v>
      </c>
      <c r="T291">
        <v>17</v>
      </c>
      <c r="U291">
        <v>0</v>
      </c>
      <c r="V291">
        <v>311</v>
      </c>
      <c r="W291">
        <v>0</v>
      </c>
      <c r="X291">
        <v>0</v>
      </c>
      <c r="Y291">
        <v>569</v>
      </c>
      <c r="Z291">
        <v>0</v>
      </c>
      <c r="AA291">
        <v>350</v>
      </c>
      <c r="AB291">
        <v>121</v>
      </c>
      <c r="AC291">
        <v>0</v>
      </c>
      <c r="AD291">
        <v>0</v>
      </c>
      <c r="AE291">
        <v>0</v>
      </c>
      <c r="AF291">
        <v>0</v>
      </c>
      <c r="AG291">
        <v>84</v>
      </c>
      <c r="AH291">
        <v>2353</v>
      </c>
    </row>
    <row r="292" spans="1:34" x14ac:dyDescent="0.35">
      <c r="A292">
        <f t="shared" si="8"/>
        <v>0</v>
      </c>
      <c r="B292">
        <f t="shared" si="9"/>
        <v>0</v>
      </c>
      <c r="C292" t="s">
        <v>871</v>
      </c>
      <c r="D292">
        <v>0</v>
      </c>
      <c r="E292">
        <v>1098</v>
      </c>
      <c r="F292">
        <v>3433</v>
      </c>
      <c r="G292">
        <v>8</v>
      </c>
      <c r="H292">
        <v>185</v>
      </c>
      <c r="I292">
        <v>0</v>
      </c>
      <c r="J292">
        <v>1426</v>
      </c>
      <c r="K292">
        <v>0</v>
      </c>
      <c r="L292">
        <v>0</v>
      </c>
      <c r="M292">
        <v>44</v>
      </c>
      <c r="N292">
        <v>0</v>
      </c>
      <c r="O292">
        <v>71</v>
      </c>
      <c r="P292">
        <v>6265</v>
      </c>
      <c r="R292">
        <v>850</v>
      </c>
      <c r="S292">
        <v>778</v>
      </c>
      <c r="T292">
        <v>521</v>
      </c>
      <c r="U292">
        <v>0</v>
      </c>
      <c r="V292">
        <v>817</v>
      </c>
      <c r="W292">
        <v>0</v>
      </c>
      <c r="X292">
        <v>0</v>
      </c>
      <c r="Y292">
        <v>42</v>
      </c>
      <c r="Z292">
        <v>0</v>
      </c>
      <c r="AA292">
        <v>442</v>
      </c>
      <c r="AB292">
        <v>156</v>
      </c>
      <c r="AC292">
        <v>1128</v>
      </c>
      <c r="AD292">
        <v>0</v>
      </c>
      <c r="AE292">
        <v>768</v>
      </c>
      <c r="AF292">
        <v>172</v>
      </c>
      <c r="AG292">
        <v>26</v>
      </c>
      <c r="AH292">
        <v>5700</v>
      </c>
    </row>
    <row r="293" spans="1:34" x14ac:dyDescent="0.35">
      <c r="A293">
        <f t="shared" si="8"/>
        <v>0</v>
      </c>
      <c r="B293">
        <f t="shared" si="9"/>
        <v>0</v>
      </c>
      <c r="C293" t="s">
        <v>1212</v>
      </c>
      <c r="D293">
        <v>829</v>
      </c>
      <c r="E293">
        <v>0</v>
      </c>
      <c r="F293">
        <v>0</v>
      </c>
      <c r="G293">
        <v>0</v>
      </c>
      <c r="H293">
        <v>6</v>
      </c>
      <c r="I293">
        <v>0</v>
      </c>
      <c r="J293">
        <v>333</v>
      </c>
      <c r="K293">
        <v>0</v>
      </c>
      <c r="L293">
        <v>0</v>
      </c>
      <c r="M293">
        <v>0</v>
      </c>
      <c r="N293">
        <v>0</v>
      </c>
      <c r="O293">
        <v>26</v>
      </c>
      <c r="P293">
        <v>1194</v>
      </c>
      <c r="R293">
        <v>102</v>
      </c>
      <c r="S293">
        <v>29</v>
      </c>
      <c r="T293">
        <v>314</v>
      </c>
      <c r="U293">
        <v>0</v>
      </c>
      <c r="V293">
        <v>153</v>
      </c>
      <c r="W293">
        <v>0</v>
      </c>
      <c r="X293">
        <v>0</v>
      </c>
      <c r="Y293">
        <v>132</v>
      </c>
      <c r="Z293">
        <v>0</v>
      </c>
      <c r="AA293">
        <v>104</v>
      </c>
      <c r="AB293">
        <v>84</v>
      </c>
      <c r="AC293">
        <v>186</v>
      </c>
      <c r="AD293">
        <v>0</v>
      </c>
      <c r="AE293">
        <v>89</v>
      </c>
      <c r="AF293">
        <v>0</v>
      </c>
      <c r="AG293">
        <v>25</v>
      </c>
      <c r="AH293">
        <v>1218</v>
      </c>
    </row>
    <row r="294" spans="1:34" x14ac:dyDescent="0.35">
      <c r="A294">
        <f t="shared" si="8"/>
        <v>0</v>
      </c>
      <c r="B294">
        <f t="shared" si="9"/>
        <v>0</v>
      </c>
      <c r="C294" t="s">
        <v>870</v>
      </c>
      <c r="D294">
        <v>2597</v>
      </c>
      <c r="E294">
        <v>0</v>
      </c>
      <c r="F294">
        <v>0</v>
      </c>
      <c r="G294">
        <v>0</v>
      </c>
      <c r="H294">
        <v>559</v>
      </c>
      <c r="I294">
        <v>186</v>
      </c>
      <c r="J294">
        <v>745</v>
      </c>
      <c r="K294">
        <v>0</v>
      </c>
      <c r="L294">
        <v>1277</v>
      </c>
      <c r="M294">
        <v>14</v>
      </c>
      <c r="N294">
        <v>0</v>
      </c>
      <c r="O294">
        <v>62</v>
      </c>
      <c r="P294">
        <v>5440</v>
      </c>
      <c r="R294">
        <v>1123</v>
      </c>
      <c r="S294">
        <v>28</v>
      </c>
      <c r="T294">
        <v>634</v>
      </c>
      <c r="U294">
        <v>0</v>
      </c>
      <c r="V294">
        <v>514</v>
      </c>
      <c r="W294">
        <v>0</v>
      </c>
      <c r="X294">
        <v>699</v>
      </c>
      <c r="Y294">
        <v>119</v>
      </c>
      <c r="Z294">
        <v>101</v>
      </c>
      <c r="AA294">
        <v>445</v>
      </c>
      <c r="AB294">
        <v>105</v>
      </c>
      <c r="AC294">
        <v>882</v>
      </c>
      <c r="AD294">
        <v>0</v>
      </c>
      <c r="AE294">
        <v>481</v>
      </c>
      <c r="AF294">
        <v>163</v>
      </c>
      <c r="AG294">
        <v>42</v>
      </c>
      <c r="AH294">
        <v>5336</v>
      </c>
    </row>
    <row r="295" spans="1:34" x14ac:dyDescent="0.35">
      <c r="A295">
        <f t="shared" si="8"/>
        <v>0</v>
      </c>
      <c r="B295">
        <f t="shared" si="9"/>
        <v>0</v>
      </c>
      <c r="C295" t="s">
        <v>869</v>
      </c>
      <c r="D295">
        <v>1756</v>
      </c>
      <c r="E295">
        <v>0</v>
      </c>
      <c r="F295">
        <v>0</v>
      </c>
      <c r="G295">
        <v>0</v>
      </c>
      <c r="H295">
        <v>23</v>
      </c>
      <c r="I295">
        <v>397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3</v>
      </c>
      <c r="P295">
        <v>2179</v>
      </c>
      <c r="R295">
        <v>382</v>
      </c>
      <c r="S295">
        <v>34</v>
      </c>
      <c r="T295">
        <v>0</v>
      </c>
      <c r="U295">
        <v>0</v>
      </c>
      <c r="V295">
        <v>4</v>
      </c>
      <c r="W295">
        <v>0</v>
      </c>
      <c r="X295">
        <v>0</v>
      </c>
      <c r="Y295">
        <v>190</v>
      </c>
      <c r="Z295">
        <v>287</v>
      </c>
      <c r="AA295">
        <v>188</v>
      </c>
      <c r="AB295">
        <v>50</v>
      </c>
      <c r="AC295">
        <v>52</v>
      </c>
      <c r="AD295">
        <v>0</v>
      </c>
      <c r="AE295">
        <v>28</v>
      </c>
      <c r="AF295">
        <v>1091</v>
      </c>
      <c r="AG295">
        <v>0</v>
      </c>
      <c r="AH295">
        <v>2306</v>
      </c>
    </row>
    <row r="296" spans="1:34" x14ac:dyDescent="0.35">
      <c r="A296">
        <f t="shared" si="8"/>
        <v>0</v>
      </c>
      <c r="B296">
        <f t="shared" si="9"/>
        <v>0</v>
      </c>
      <c r="C296" t="s">
        <v>868</v>
      </c>
      <c r="D296">
        <v>3398</v>
      </c>
      <c r="E296">
        <v>0</v>
      </c>
      <c r="F296">
        <v>120</v>
      </c>
      <c r="G296">
        <v>5</v>
      </c>
      <c r="H296">
        <v>775</v>
      </c>
      <c r="I296">
        <v>8</v>
      </c>
      <c r="J296">
        <v>1712</v>
      </c>
      <c r="K296">
        <v>1116</v>
      </c>
      <c r="L296">
        <v>0</v>
      </c>
      <c r="M296">
        <v>86</v>
      </c>
      <c r="N296">
        <v>0</v>
      </c>
      <c r="O296">
        <v>43</v>
      </c>
      <c r="P296">
        <v>7263</v>
      </c>
      <c r="R296">
        <v>1430</v>
      </c>
      <c r="S296">
        <v>410</v>
      </c>
      <c r="T296">
        <v>899</v>
      </c>
      <c r="U296">
        <v>1219</v>
      </c>
      <c r="V296">
        <v>135</v>
      </c>
      <c r="W296">
        <v>0</v>
      </c>
      <c r="X296">
        <v>0</v>
      </c>
      <c r="Y296">
        <v>609</v>
      </c>
      <c r="Z296">
        <v>0</v>
      </c>
      <c r="AA296">
        <v>408</v>
      </c>
      <c r="AB296">
        <v>63</v>
      </c>
      <c r="AC296">
        <v>826</v>
      </c>
      <c r="AD296">
        <v>0</v>
      </c>
      <c r="AE296">
        <v>674</v>
      </c>
      <c r="AF296">
        <v>0</v>
      </c>
      <c r="AG296">
        <v>163</v>
      </c>
      <c r="AH296">
        <v>6836</v>
      </c>
    </row>
    <row r="297" spans="1:34" x14ac:dyDescent="0.35">
      <c r="A297">
        <f t="shared" si="8"/>
        <v>0</v>
      </c>
      <c r="B297">
        <f t="shared" si="9"/>
        <v>0</v>
      </c>
      <c r="C297" t="s">
        <v>867</v>
      </c>
      <c r="D297">
        <v>2202</v>
      </c>
      <c r="E297">
        <v>0</v>
      </c>
      <c r="F297">
        <v>40</v>
      </c>
      <c r="G297">
        <v>2</v>
      </c>
      <c r="H297">
        <v>608</v>
      </c>
      <c r="I297">
        <v>0</v>
      </c>
      <c r="J297">
        <v>569</v>
      </c>
      <c r="K297">
        <v>0</v>
      </c>
      <c r="L297">
        <v>0</v>
      </c>
      <c r="M297">
        <v>42</v>
      </c>
      <c r="N297">
        <v>0</v>
      </c>
      <c r="O297">
        <v>71</v>
      </c>
      <c r="P297">
        <v>3534</v>
      </c>
      <c r="R297">
        <v>1181</v>
      </c>
      <c r="S297">
        <v>48</v>
      </c>
      <c r="T297">
        <v>411</v>
      </c>
      <c r="U297">
        <v>0</v>
      </c>
      <c r="V297">
        <v>0</v>
      </c>
      <c r="W297">
        <v>9</v>
      </c>
      <c r="X297">
        <v>0</v>
      </c>
      <c r="Y297">
        <v>354</v>
      </c>
      <c r="Z297">
        <v>0</v>
      </c>
      <c r="AA297">
        <v>265</v>
      </c>
      <c r="AB297">
        <v>79</v>
      </c>
      <c r="AC297">
        <v>647</v>
      </c>
      <c r="AD297">
        <v>0</v>
      </c>
      <c r="AE297">
        <v>303</v>
      </c>
      <c r="AF297">
        <v>0</v>
      </c>
      <c r="AG297">
        <v>40</v>
      </c>
      <c r="AH297">
        <v>3337</v>
      </c>
    </row>
    <row r="298" spans="1:34" x14ac:dyDescent="0.35">
      <c r="A298">
        <f t="shared" si="8"/>
        <v>0</v>
      </c>
      <c r="B298">
        <f t="shared" si="9"/>
        <v>0</v>
      </c>
      <c r="C298" t="s">
        <v>866</v>
      </c>
      <c r="D298">
        <v>10562</v>
      </c>
      <c r="E298">
        <v>0</v>
      </c>
      <c r="F298">
        <v>260</v>
      </c>
      <c r="G298">
        <v>1</v>
      </c>
      <c r="H298">
        <v>1801</v>
      </c>
      <c r="I298">
        <v>0</v>
      </c>
      <c r="J298">
        <v>5202</v>
      </c>
      <c r="K298">
        <v>0</v>
      </c>
      <c r="L298">
        <v>1006</v>
      </c>
      <c r="M298">
        <v>138</v>
      </c>
      <c r="N298">
        <v>16</v>
      </c>
      <c r="O298">
        <v>1298</v>
      </c>
      <c r="P298">
        <v>20284</v>
      </c>
      <c r="R298">
        <v>4087</v>
      </c>
      <c r="S298">
        <v>866</v>
      </c>
      <c r="T298">
        <v>3822</v>
      </c>
      <c r="U298">
        <v>0</v>
      </c>
      <c r="V298">
        <v>1090</v>
      </c>
      <c r="W298">
        <v>203</v>
      </c>
      <c r="X298">
        <v>483</v>
      </c>
      <c r="Y298">
        <v>3269</v>
      </c>
      <c r="Z298">
        <v>0</v>
      </c>
      <c r="AA298">
        <v>1197</v>
      </c>
      <c r="AB298">
        <v>335</v>
      </c>
      <c r="AC298">
        <v>2696</v>
      </c>
      <c r="AD298">
        <v>0</v>
      </c>
      <c r="AE298">
        <v>2641</v>
      </c>
      <c r="AF298">
        <v>52</v>
      </c>
      <c r="AG298">
        <v>382</v>
      </c>
      <c r="AH298">
        <v>21123</v>
      </c>
    </row>
    <row r="299" spans="1:34" x14ac:dyDescent="0.35">
      <c r="A299">
        <f t="shared" si="8"/>
        <v>0</v>
      </c>
      <c r="B299">
        <f t="shared" si="9"/>
        <v>0</v>
      </c>
      <c r="C299" t="s">
        <v>865</v>
      </c>
      <c r="D299">
        <v>3786</v>
      </c>
      <c r="E299">
        <v>0</v>
      </c>
      <c r="F299">
        <v>0</v>
      </c>
      <c r="G299">
        <v>0</v>
      </c>
      <c r="H299">
        <v>842</v>
      </c>
      <c r="I299">
        <v>0</v>
      </c>
      <c r="J299">
        <v>0</v>
      </c>
      <c r="K299">
        <v>0</v>
      </c>
      <c r="L299">
        <v>0</v>
      </c>
      <c r="M299">
        <v>149</v>
      </c>
      <c r="N299">
        <v>0</v>
      </c>
      <c r="O299">
        <v>275</v>
      </c>
      <c r="P299">
        <v>5052</v>
      </c>
      <c r="R299">
        <v>1735</v>
      </c>
      <c r="S299">
        <v>276</v>
      </c>
      <c r="T299">
        <v>0</v>
      </c>
      <c r="U299">
        <v>0</v>
      </c>
      <c r="V299">
        <v>499</v>
      </c>
      <c r="W299">
        <v>0</v>
      </c>
      <c r="X299">
        <v>0</v>
      </c>
      <c r="Y299">
        <v>1287</v>
      </c>
      <c r="Z299">
        <v>0</v>
      </c>
      <c r="AA299">
        <v>470</v>
      </c>
      <c r="AB299">
        <v>175</v>
      </c>
      <c r="AC299">
        <v>475</v>
      </c>
      <c r="AD299">
        <v>0</v>
      </c>
      <c r="AE299">
        <v>106</v>
      </c>
      <c r="AF299">
        <v>120</v>
      </c>
      <c r="AG299">
        <v>110</v>
      </c>
      <c r="AH299">
        <v>5253</v>
      </c>
    </row>
    <row r="300" spans="1:34" x14ac:dyDescent="0.35">
      <c r="A300">
        <f t="shared" si="8"/>
        <v>0</v>
      </c>
      <c r="B300">
        <f t="shared" si="9"/>
        <v>0</v>
      </c>
      <c r="C300" t="s">
        <v>864</v>
      </c>
      <c r="D300">
        <v>5858</v>
      </c>
      <c r="E300">
        <v>0</v>
      </c>
      <c r="F300">
        <v>0</v>
      </c>
      <c r="G300">
        <v>0</v>
      </c>
      <c r="H300">
        <v>871</v>
      </c>
      <c r="I300">
        <v>23</v>
      </c>
      <c r="J300">
        <v>0</v>
      </c>
      <c r="K300">
        <v>0</v>
      </c>
      <c r="L300">
        <v>0</v>
      </c>
      <c r="M300">
        <v>55</v>
      </c>
      <c r="N300">
        <v>15</v>
      </c>
      <c r="O300">
        <v>333</v>
      </c>
      <c r="P300">
        <v>7155</v>
      </c>
      <c r="R300">
        <v>2034</v>
      </c>
      <c r="S300">
        <v>1103</v>
      </c>
      <c r="T300">
        <v>0</v>
      </c>
      <c r="U300">
        <v>0</v>
      </c>
      <c r="V300">
        <v>237</v>
      </c>
      <c r="W300">
        <v>0</v>
      </c>
      <c r="X300">
        <v>0</v>
      </c>
      <c r="Y300">
        <v>816</v>
      </c>
      <c r="Z300">
        <v>0</v>
      </c>
      <c r="AA300">
        <v>470</v>
      </c>
      <c r="AB300">
        <v>86</v>
      </c>
      <c r="AC300">
        <v>794</v>
      </c>
      <c r="AD300">
        <v>0</v>
      </c>
      <c r="AE300">
        <v>552</v>
      </c>
      <c r="AF300">
        <v>0</v>
      </c>
      <c r="AG300">
        <v>45</v>
      </c>
      <c r="AH300">
        <v>6137</v>
      </c>
    </row>
    <row r="301" spans="1:34" x14ac:dyDescent="0.35">
      <c r="A301">
        <f t="shared" si="8"/>
        <v>0</v>
      </c>
      <c r="B301">
        <f t="shared" si="9"/>
        <v>0</v>
      </c>
      <c r="C301" t="s">
        <v>863</v>
      </c>
      <c r="D301">
        <v>7212</v>
      </c>
      <c r="E301">
        <v>0</v>
      </c>
      <c r="F301">
        <v>0</v>
      </c>
      <c r="G301">
        <v>0</v>
      </c>
      <c r="H301">
        <v>608</v>
      </c>
      <c r="I301">
        <v>143</v>
      </c>
      <c r="J301">
        <v>0</v>
      </c>
      <c r="K301">
        <v>0</v>
      </c>
      <c r="L301">
        <v>0</v>
      </c>
      <c r="M301">
        <v>82</v>
      </c>
      <c r="N301">
        <v>22</v>
      </c>
      <c r="O301">
        <v>446</v>
      </c>
      <c r="P301">
        <v>8513</v>
      </c>
      <c r="R301">
        <v>2698</v>
      </c>
      <c r="S301">
        <v>521</v>
      </c>
      <c r="T301">
        <v>0</v>
      </c>
      <c r="U301">
        <v>0</v>
      </c>
      <c r="V301">
        <v>491</v>
      </c>
      <c r="W301">
        <v>531</v>
      </c>
      <c r="X301">
        <v>0</v>
      </c>
      <c r="Y301">
        <v>1039</v>
      </c>
      <c r="Z301">
        <v>50</v>
      </c>
      <c r="AA301">
        <v>532</v>
      </c>
      <c r="AB301">
        <v>175</v>
      </c>
      <c r="AC301">
        <v>2001</v>
      </c>
      <c r="AD301">
        <v>0</v>
      </c>
      <c r="AE301">
        <v>639</v>
      </c>
      <c r="AF301">
        <v>0</v>
      </c>
      <c r="AG301">
        <v>359</v>
      </c>
      <c r="AH301">
        <v>9036</v>
      </c>
    </row>
    <row r="302" spans="1:34" x14ac:dyDescent="0.35">
      <c r="A302">
        <f t="shared" si="8"/>
        <v>0</v>
      </c>
      <c r="B302">
        <f t="shared" si="9"/>
        <v>0</v>
      </c>
      <c r="C302" t="s">
        <v>862</v>
      </c>
      <c r="D302">
        <v>3353</v>
      </c>
      <c r="E302">
        <v>0</v>
      </c>
      <c r="F302">
        <v>0</v>
      </c>
      <c r="G302">
        <v>0</v>
      </c>
      <c r="H302">
        <v>1116</v>
      </c>
      <c r="I302">
        <v>0</v>
      </c>
      <c r="J302">
        <v>0</v>
      </c>
      <c r="K302">
        <v>0</v>
      </c>
      <c r="L302">
        <v>0</v>
      </c>
      <c r="M302">
        <v>2</v>
      </c>
      <c r="N302">
        <v>0</v>
      </c>
      <c r="O302">
        <v>46</v>
      </c>
      <c r="P302">
        <v>4517</v>
      </c>
      <c r="R302">
        <v>2468</v>
      </c>
      <c r="S302">
        <v>282</v>
      </c>
      <c r="T302">
        <v>0</v>
      </c>
      <c r="U302">
        <v>0</v>
      </c>
      <c r="V302">
        <v>258</v>
      </c>
      <c r="W302">
        <v>13</v>
      </c>
      <c r="X302">
        <v>0</v>
      </c>
      <c r="Y302">
        <v>1168</v>
      </c>
      <c r="Z302">
        <v>0</v>
      </c>
      <c r="AA302">
        <v>574</v>
      </c>
      <c r="AB302">
        <v>81</v>
      </c>
      <c r="AC302">
        <v>0</v>
      </c>
      <c r="AD302">
        <v>0</v>
      </c>
      <c r="AE302">
        <v>0</v>
      </c>
      <c r="AF302">
        <v>95</v>
      </c>
      <c r="AG302">
        <v>13</v>
      </c>
      <c r="AH302">
        <v>4952</v>
      </c>
    </row>
    <row r="303" spans="1:34" x14ac:dyDescent="0.35">
      <c r="A303">
        <f t="shared" si="8"/>
        <v>0</v>
      </c>
      <c r="B303">
        <f t="shared" si="9"/>
        <v>0</v>
      </c>
      <c r="C303" t="s">
        <v>861</v>
      </c>
      <c r="D303">
        <v>5610</v>
      </c>
      <c r="E303">
        <v>0</v>
      </c>
      <c r="F303">
        <v>0</v>
      </c>
      <c r="G303">
        <v>0</v>
      </c>
      <c r="H303">
        <v>312</v>
      </c>
      <c r="I303">
        <v>0</v>
      </c>
      <c r="J303">
        <v>0</v>
      </c>
      <c r="K303">
        <v>0</v>
      </c>
      <c r="L303">
        <v>0</v>
      </c>
      <c r="M303">
        <v>46</v>
      </c>
      <c r="N303">
        <v>0</v>
      </c>
      <c r="O303">
        <v>474</v>
      </c>
      <c r="P303">
        <v>6442</v>
      </c>
      <c r="R303">
        <v>1188</v>
      </c>
      <c r="S303">
        <v>415</v>
      </c>
      <c r="T303">
        <v>0</v>
      </c>
      <c r="U303">
        <v>0</v>
      </c>
      <c r="V303">
        <v>335</v>
      </c>
      <c r="W303">
        <v>64</v>
      </c>
      <c r="X303">
        <v>0</v>
      </c>
      <c r="Y303">
        <v>1808</v>
      </c>
      <c r="Z303">
        <v>0</v>
      </c>
      <c r="AA303">
        <v>515</v>
      </c>
      <c r="AB303">
        <v>121</v>
      </c>
      <c r="AC303">
        <v>1390</v>
      </c>
      <c r="AD303">
        <v>0</v>
      </c>
      <c r="AE303">
        <v>930</v>
      </c>
      <c r="AF303">
        <v>0</v>
      </c>
      <c r="AG303">
        <v>5</v>
      </c>
      <c r="AH303">
        <v>6771</v>
      </c>
    </row>
    <row r="304" spans="1:34" x14ac:dyDescent="0.35">
      <c r="A304">
        <f t="shared" si="8"/>
        <v>0</v>
      </c>
      <c r="B304">
        <f t="shared" si="9"/>
        <v>0</v>
      </c>
      <c r="C304" t="s">
        <v>860</v>
      </c>
      <c r="D304">
        <v>11672</v>
      </c>
      <c r="E304">
        <v>0</v>
      </c>
      <c r="F304">
        <v>0</v>
      </c>
      <c r="G304">
        <v>0</v>
      </c>
      <c r="H304">
        <v>1902</v>
      </c>
      <c r="I304">
        <v>266</v>
      </c>
      <c r="J304">
        <v>0</v>
      </c>
      <c r="K304">
        <v>15222</v>
      </c>
      <c r="L304">
        <v>0</v>
      </c>
      <c r="M304">
        <v>124</v>
      </c>
      <c r="N304">
        <v>0</v>
      </c>
      <c r="O304">
        <v>3321</v>
      </c>
      <c r="P304">
        <v>32507</v>
      </c>
      <c r="R304">
        <v>3127</v>
      </c>
      <c r="S304">
        <v>3737</v>
      </c>
      <c r="T304">
        <v>0</v>
      </c>
      <c r="U304">
        <v>11855</v>
      </c>
      <c r="V304">
        <v>142</v>
      </c>
      <c r="W304">
        <v>0</v>
      </c>
      <c r="X304">
        <v>0</v>
      </c>
      <c r="Y304">
        <v>2778</v>
      </c>
      <c r="Z304">
        <v>19</v>
      </c>
      <c r="AA304">
        <v>959</v>
      </c>
      <c r="AB304">
        <v>190</v>
      </c>
      <c r="AC304">
        <v>2470</v>
      </c>
      <c r="AD304">
        <v>0</v>
      </c>
      <c r="AE304">
        <v>3188</v>
      </c>
      <c r="AF304">
        <v>598</v>
      </c>
      <c r="AG304">
        <v>589</v>
      </c>
      <c r="AH304">
        <v>29652</v>
      </c>
    </row>
    <row r="305" spans="1:34" x14ac:dyDescent="0.35">
      <c r="A305">
        <f t="shared" si="8"/>
        <v>0</v>
      </c>
      <c r="B305">
        <f t="shared" si="9"/>
        <v>0</v>
      </c>
      <c r="C305" t="s">
        <v>859</v>
      </c>
      <c r="D305">
        <v>31289</v>
      </c>
      <c r="E305">
        <v>0</v>
      </c>
      <c r="F305">
        <v>0</v>
      </c>
      <c r="G305">
        <v>0</v>
      </c>
      <c r="H305">
        <v>2951</v>
      </c>
      <c r="I305">
        <v>994</v>
      </c>
      <c r="J305">
        <v>0</v>
      </c>
      <c r="K305">
        <v>0</v>
      </c>
      <c r="L305">
        <v>0</v>
      </c>
      <c r="M305">
        <v>54</v>
      </c>
      <c r="N305">
        <v>16</v>
      </c>
      <c r="O305">
        <v>1294</v>
      </c>
      <c r="P305">
        <v>36598</v>
      </c>
      <c r="R305">
        <v>8406</v>
      </c>
      <c r="S305">
        <v>198</v>
      </c>
      <c r="T305">
        <v>0</v>
      </c>
      <c r="U305">
        <v>0</v>
      </c>
      <c r="V305">
        <v>886</v>
      </c>
      <c r="W305">
        <v>0</v>
      </c>
      <c r="X305">
        <v>0</v>
      </c>
      <c r="Y305">
        <v>8202</v>
      </c>
      <c r="Z305">
        <v>2398</v>
      </c>
      <c r="AA305">
        <v>2056</v>
      </c>
      <c r="AB305">
        <v>896</v>
      </c>
      <c r="AC305">
        <v>5798</v>
      </c>
      <c r="AD305">
        <v>0</v>
      </c>
      <c r="AE305">
        <v>3573</v>
      </c>
      <c r="AF305">
        <v>6250</v>
      </c>
      <c r="AG305">
        <v>1678</v>
      </c>
      <c r="AH305">
        <v>40341</v>
      </c>
    </row>
    <row r="306" spans="1:34" x14ac:dyDescent="0.35">
      <c r="A306">
        <f t="shared" si="8"/>
        <v>0</v>
      </c>
      <c r="B306">
        <f t="shared" si="9"/>
        <v>0</v>
      </c>
      <c r="C306" t="s">
        <v>858</v>
      </c>
      <c r="D306">
        <v>1378</v>
      </c>
      <c r="E306">
        <v>0</v>
      </c>
      <c r="F306">
        <v>0</v>
      </c>
      <c r="G306">
        <v>0</v>
      </c>
      <c r="H306">
        <v>288</v>
      </c>
      <c r="I306">
        <v>0</v>
      </c>
      <c r="J306">
        <v>4</v>
      </c>
      <c r="K306">
        <v>0</v>
      </c>
      <c r="L306">
        <v>11</v>
      </c>
      <c r="M306">
        <v>33</v>
      </c>
      <c r="N306">
        <v>0</v>
      </c>
      <c r="O306">
        <v>18</v>
      </c>
      <c r="P306">
        <v>1732</v>
      </c>
      <c r="R306">
        <v>431</v>
      </c>
      <c r="S306">
        <v>13</v>
      </c>
      <c r="T306">
        <v>6</v>
      </c>
      <c r="U306">
        <v>0</v>
      </c>
      <c r="V306">
        <v>141</v>
      </c>
      <c r="W306">
        <v>0</v>
      </c>
      <c r="X306">
        <v>0</v>
      </c>
      <c r="Y306">
        <v>542</v>
      </c>
      <c r="Z306">
        <v>0</v>
      </c>
      <c r="AA306">
        <v>179</v>
      </c>
      <c r="AB306">
        <v>17</v>
      </c>
      <c r="AC306">
        <v>138</v>
      </c>
      <c r="AD306">
        <v>0</v>
      </c>
      <c r="AE306">
        <v>77</v>
      </c>
      <c r="AF306">
        <v>0</v>
      </c>
      <c r="AG306">
        <v>56</v>
      </c>
      <c r="AH306">
        <v>1600</v>
      </c>
    </row>
    <row r="307" spans="1:34" x14ac:dyDescent="0.35">
      <c r="A307">
        <f t="shared" si="8"/>
        <v>0</v>
      </c>
      <c r="B307">
        <f t="shared" si="9"/>
        <v>0</v>
      </c>
      <c r="C307" t="s">
        <v>857</v>
      </c>
      <c r="D307">
        <v>0</v>
      </c>
      <c r="E307">
        <v>0</v>
      </c>
      <c r="F307">
        <v>5154</v>
      </c>
      <c r="G307">
        <v>2</v>
      </c>
      <c r="H307">
        <v>1001</v>
      </c>
      <c r="I307">
        <v>365</v>
      </c>
      <c r="J307">
        <v>2132</v>
      </c>
      <c r="K307">
        <v>10602</v>
      </c>
      <c r="L307">
        <v>681</v>
      </c>
      <c r="M307">
        <v>732</v>
      </c>
      <c r="N307">
        <v>0</v>
      </c>
      <c r="O307">
        <v>5970</v>
      </c>
      <c r="P307">
        <v>26639</v>
      </c>
      <c r="R307">
        <v>2387</v>
      </c>
      <c r="S307">
        <v>694</v>
      </c>
      <c r="T307">
        <v>296</v>
      </c>
      <c r="U307">
        <v>10434</v>
      </c>
      <c r="V307">
        <v>143</v>
      </c>
      <c r="W307">
        <v>489</v>
      </c>
      <c r="X307">
        <v>319</v>
      </c>
      <c r="Y307">
        <v>7656</v>
      </c>
      <c r="Z307">
        <v>45</v>
      </c>
      <c r="AA307">
        <v>910</v>
      </c>
      <c r="AB307">
        <v>154</v>
      </c>
      <c r="AC307">
        <v>1385</v>
      </c>
      <c r="AD307">
        <v>368</v>
      </c>
      <c r="AE307">
        <v>1597</v>
      </c>
      <c r="AF307">
        <v>0</v>
      </c>
      <c r="AG307">
        <v>619</v>
      </c>
      <c r="AH307">
        <v>27496</v>
      </c>
    </row>
    <row r="308" spans="1:34" x14ac:dyDescent="0.35">
      <c r="A308">
        <f t="shared" si="8"/>
        <v>0</v>
      </c>
      <c r="B308">
        <f t="shared" si="9"/>
        <v>0</v>
      </c>
      <c r="C308" t="s">
        <v>856</v>
      </c>
      <c r="D308">
        <v>1310</v>
      </c>
      <c r="E308">
        <v>0</v>
      </c>
      <c r="F308">
        <v>0</v>
      </c>
      <c r="G308">
        <v>0</v>
      </c>
      <c r="H308">
        <v>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90</v>
      </c>
      <c r="P308">
        <v>1450</v>
      </c>
      <c r="R308">
        <v>617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167</v>
      </c>
      <c r="Z308">
        <v>0</v>
      </c>
      <c r="AA308">
        <v>274</v>
      </c>
      <c r="AB308">
        <v>36</v>
      </c>
      <c r="AC308">
        <v>0</v>
      </c>
      <c r="AD308">
        <v>0</v>
      </c>
      <c r="AE308">
        <v>0</v>
      </c>
      <c r="AF308">
        <v>242</v>
      </c>
      <c r="AG308">
        <v>38</v>
      </c>
      <c r="AH308">
        <v>1374</v>
      </c>
    </row>
    <row r="309" spans="1:34" x14ac:dyDescent="0.35">
      <c r="A309">
        <f t="shared" si="8"/>
        <v>0</v>
      </c>
      <c r="B309">
        <f t="shared" si="9"/>
        <v>0</v>
      </c>
      <c r="C309" t="s">
        <v>855</v>
      </c>
      <c r="D309">
        <v>2069</v>
      </c>
      <c r="E309">
        <v>0</v>
      </c>
      <c r="F309">
        <v>0</v>
      </c>
      <c r="G309">
        <v>0</v>
      </c>
      <c r="H309">
        <v>339</v>
      </c>
      <c r="I309">
        <v>26</v>
      </c>
      <c r="J309">
        <v>0</v>
      </c>
      <c r="K309">
        <v>0</v>
      </c>
      <c r="L309">
        <v>0</v>
      </c>
      <c r="M309">
        <v>0</v>
      </c>
      <c r="N309">
        <v>7</v>
      </c>
      <c r="O309">
        <v>15</v>
      </c>
      <c r="P309">
        <v>2456</v>
      </c>
      <c r="R309">
        <v>577</v>
      </c>
      <c r="S309">
        <v>0</v>
      </c>
      <c r="T309">
        <v>0</v>
      </c>
      <c r="U309">
        <v>0</v>
      </c>
      <c r="V309">
        <v>147</v>
      </c>
      <c r="W309">
        <v>0</v>
      </c>
      <c r="X309">
        <v>0</v>
      </c>
      <c r="Y309">
        <v>365</v>
      </c>
      <c r="Z309">
        <v>222</v>
      </c>
      <c r="AA309">
        <v>245</v>
      </c>
      <c r="AB309">
        <v>63</v>
      </c>
      <c r="AC309">
        <v>111</v>
      </c>
      <c r="AD309">
        <v>0</v>
      </c>
      <c r="AE309">
        <v>66</v>
      </c>
      <c r="AF309">
        <v>283</v>
      </c>
      <c r="AG309">
        <v>2</v>
      </c>
      <c r="AH309">
        <v>2081</v>
      </c>
    </row>
    <row r="310" spans="1:34" x14ac:dyDescent="0.35">
      <c r="A310">
        <f t="shared" si="8"/>
        <v>0</v>
      </c>
      <c r="B310">
        <f t="shared" si="9"/>
        <v>0</v>
      </c>
      <c r="C310" t="s">
        <v>854</v>
      </c>
      <c r="D310">
        <v>14329</v>
      </c>
      <c r="E310">
        <v>0</v>
      </c>
      <c r="F310">
        <v>0</v>
      </c>
      <c r="G310">
        <v>0</v>
      </c>
      <c r="H310">
        <v>1587</v>
      </c>
      <c r="I310">
        <v>6686</v>
      </c>
      <c r="J310">
        <v>0</v>
      </c>
      <c r="K310">
        <v>0</v>
      </c>
      <c r="L310">
        <v>0</v>
      </c>
      <c r="M310">
        <v>105</v>
      </c>
      <c r="N310">
        <v>77</v>
      </c>
      <c r="O310">
        <v>92</v>
      </c>
      <c r="P310">
        <v>22876</v>
      </c>
      <c r="R310">
        <v>5572</v>
      </c>
      <c r="S310">
        <v>3877</v>
      </c>
      <c r="T310">
        <v>0</v>
      </c>
      <c r="U310">
        <v>0</v>
      </c>
      <c r="V310">
        <v>476</v>
      </c>
      <c r="W310">
        <v>353</v>
      </c>
      <c r="X310">
        <v>0</v>
      </c>
      <c r="Y310">
        <v>2967</v>
      </c>
      <c r="Z310">
        <v>1448</v>
      </c>
      <c r="AA310">
        <v>1178</v>
      </c>
      <c r="AB310">
        <v>234</v>
      </c>
      <c r="AC310">
        <v>1589</v>
      </c>
      <c r="AD310">
        <v>0</v>
      </c>
      <c r="AE310">
        <v>1119</v>
      </c>
      <c r="AF310">
        <v>3387</v>
      </c>
      <c r="AG310">
        <v>1524</v>
      </c>
      <c r="AH310">
        <v>23724</v>
      </c>
    </row>
    <row r="311" spans="1:34" x14ac:dyDescent="0.35">
      <c r="A311">
        <f t="shared" si="8"/>
        <v>0</v>
      </c>
      <c r="B311">
        <f t="shared" si="9"/>
        <v>0</v>
      </c>
      <c r="C311" t="s">
        <v>853</v>
      </c>
      <c r="D311">
        <v>2052</v>
      </c>
      <c r="E311">
        <v>0</v>
      </c>
      <c r="F311">
        <v>0</v>
      </c>
      <c r="G311">
        <v>0</v>
      </c>
      <c r="H311">
        <v>332</v>
      </c>
      <c r="I311">
        <v>27</v>
      </c>
      <c r="J311">
        <v>562</v>
      </c>
      <c r="K311">
        <v>0</v>
      </c>
      <c r="L311">
        <v>104</v>
      </c>
      <c r="M311">
        <v>102</v>
      </c>
      <c r="N311">
        <v>0</v>
      </c>
      <c r="O311">
        <v>142</v>
      </c>
      <c r="P311">
        <v>3321</v>
      </c>
      <c r="R311">
        <v>478</v>
      </c>
      <c r="S311">
        <v>723</v>
      </c>
      <c r="T311">
        <v>198</v>
      </c>
      <c r="U311">
        <v>0</v>
      </c>
      <c r="V311">
        <v>211</v>
      </c>
      <c r="W311">
        <v>0</v>
      </c>
      <c r="X311">
        <v>60</v>
      </c>
      <c r="Y311">
        <v>297</v>
      </c>
      <c r="Z311">
        <v>0</v>
      </c>
      <c r="AA311">
        <v>230</v>
      </c>
      <c r="AB311">
        <v>74</v>
      </c>
      <c r="AC311">
        <v>332</v>
      </c>
      <c r="AD311">
        <v>0</v>
      </c>
      <c r="AE311">
        <v>452</v>
      </c>
      <c r="AF311">
        <v>2</v>
      </c>
      <c r="AG311">
        <v>222</v>
      </c>
      <c r="AH311">
        <v>3279</v>
      </c>
    </row>
    <row r="312" spans="1:34" x14ac:dyDescent="0.35">
      <c r="A312">
        <f t="shared" si="8"/>
        <v>0</v>
      </c>
      <c r="B312">
        <f t="shared" si="9"/>
        <v>0</v>
      </c>
      <c r="C312" t="s">
        <v>852</v>
      </c>
      <c r="D312">
        <v>2468</v>
      </c>
      <c r="E312">
        <v>0</v>
      </c>
      <c r="F312">
        <v>0</v>
      </c>
      <c r="G312">
        <v>0</v>
      </c>
      <c r="H312">
        <v>1040</v>
      </c>
      <c r="I312">
        <v>0</v>
      </c>
      <c r="J312">
        <v>0</v>
      </c>
      <c r="K312">
        <v>3663</v>
      </c>
      <c r="L312">
        <v>0</v>
      </c>
      <c r="M312">
        <v>5</v>
      </c>
      <c r="N312">
        <v>0</v>
      </c>
      <c r="O312">
        <v>174</v>
      </c>
      <c r="P312">
        <v>7350</v>
      </c>
      <c r="R312">
        <v>2090</v>
      </c>
      <c r="S312">
        <v>20</v>
      </c>
      <c r="T312">
        <v>0</v>
      </c>
      <c r="U312">
        <v>4035</v>
      </c>
      <c r="V312">
        <v>58</v>
      </c>
      <c r="W312">
        <v>24</v>
      </c>
      <c r="X312">
        <v>0</v>
      </c>
      <c r="Y312">
        <v>852</v>
      </c>
      <c r="Z312">
        <v>0</v>
      </c>
      <c r="AA312">
        <v>505</v>
      </c>
      <c r="AB312">
        <v>82</v>
      </c>
      <c r="AC312">
        <v>379</v>
      </c>
      <c r="AD312">
        <v>0</v>
      </c>
      <c r="AE312">
        <v>261</v>
      </c>
      <c r="AF312">
        <v>0</v>
      </c>
      <c r="AG312">
        <v>26</v>
      </c>
      <c r="AH312">
        <v>8332</v>
      </c>
    </row>
    <row r="313" spans="1:34" x14ac:dyDescent="0.35">
      <c r="A313">
        <f t="shared" si="8"/>
        <v>0</v>
      </c>
      <c r="B313">
        <f t="shared" si="9"/>
        <v>0</v>
      </c>
      <c r="C313" t="s">
        <v>851</v>
      </c>
      <c r="D313">
        <v>783</v>
      </c>
      <c r="E313">
        <v>0</v>
      </c>
      <c r="F313">
        <v>0</v>
      </c>
      <c r="G313">
        <v>0</v>
      </c>
      <c r="H313">
        <v>115</v>
      </c>
      <c r="I313">
        <v>5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903</v>
      </c>
      <c r="R313">
        <v>553</v>
      </c>
      <c r="S313">
        <v>52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97</v>
      </c>
      <c r="Z313">
        <v>0</v>
      </c>
      <c r="AA313">
        <v>140</v>
      </c>
      <c r="AB313">
        <v>29</v>
      </c>
      <c r="AC313">
        <v>0</v>
      </c>
      <c r="AD313">
        <v>0</v>
      </c>
      <c r="AE313">
        <v>0</v>
      </c>
      <c r="AF313">
        <v>33</v>
      </c>
      <c r="AG313">
        <v>2</v>
      </c>
      <c r="AH313">
        <v>906</v>
      </c>
    </row>
    <row r="314" spans="1:34" x14ac:dyDescent="0.35">
      <c r="A314">
        <f t="shared" si="8"/>
        <v>0</v>
      </c>
      <c r="B314">
        <f t="shared" si="9"/>
        <v>0</v>
      </c>
      <c r="C314" t="s">
        <v>850</v>
      </c>
      <c r="D314">
        <v>927</v>
      </c>
      <c r="E314">
        <v>0</v>
      </c>
      <c r="F314">
        <v>0</v>
      </c>
      <c r="G314">
        <v>0</v>
      </c>
      <c r="H314">
        <v>346</v>
      </c>
      <c r="I314">
        <v>104</v>
      </c>
      <c r="J314">
        <v>0</v>
      </c>
      <c r="K314">
        <v>0</v>
      </c>
      <c r="L314">
        <v>0</v>
      </c>
      <c r="M314">
        <v>8</v>
      </c>
      <c r="N314">
        <v>0</v>
      </c>
      <c r="O314">
        <v>12</v>
      </c>
      <c r="P314">
        <v>1397</v>
      </c>
      <c r="R314">
        <v>509</v>
      </c>
      <c r="S314">
        <v>130</v>
      </c>
      <c r="T314">
        <v>0</v>
      </c>
      <c r="U314">
        <v>0</v>
      </c>
      <c r="V314">
        <v>129</v>
      </c>
      <c r="W314">
        <v>0</v>
      </c>
      <c r="X314">
        <v>0</v>
      </c>
      <c r="Y314">
        <v>275</v>
      </c>
      <c r="Z314">
        <v>15</v>
      </c>
      <c r="AA314">
        <v>192</v>
      </c>
      <c r="AB314">
        <v>156</v>
      </c>
      <c r="AC314">
        <v>0</v>
      </c>
      <c r="AD314">
        <v>0</v>
      </c>
      <c r="AE314">
        <v>0</v>
      </c>
      <c r="AF314">
        <v>0</v>
      </c>
      <c r="AG314">
        <v>38</v>
      </c>
      <c r="AH314">
        <v>1444</v>
      </c>
    </row>
    <row r="315" spans="1:34" x14ac:dyDescent="0.35">
      <c r="A315">
        <f t="shared" si="8"/>
        <v>0</v>
      </c>
      <c r="B315">
        <f t="shared" si="9"/>
        <v>0</v>
      </c>
      <c r="C315" t="s">
        <v>849</v>
      </c>
      <c r="D315">
        <v>3463</v>
      </c>
      <c r="E315">
        <v>0</v>
      </c>
      <c r="F315">
        <v>0</v>
      </c>
      <c r="G315">
        <v>0</v>
      </c>
      <c r="H315">
        <v>326</v>
      </c>
      <c r="I315">
        <v>158</v>
      </c>
      <c r="J315">
        <v>845</v>
      </c>
      <c r="K315">
        <v>0</v>
      </c>
      <c r="L315">
        <v>0</v>
      </c>
      <c r="M315">
        <v>103</v>
      </c>
      <c r="N315">
        <v>0</v>
      </c>
      <c r="O315">
        <v>170</v>
      </c>
      <c r="P315">
        <v>5065</v>
      </c>
      <c r="R315">
        <v>977</v>
      </c>
      <c r="S315">
        <v>953</v>
      </c>
      <c r="T315">
        <v>475</v>
      </c>
      <c r="U315">
        <v>0</v>
      </c>
      <c r="V315">
        <v>229</v>
      </c>
      <c r="W315">
        <v>0</v>
      </c>
      <c r="X315">
        <v>0</v>
      </c>
      <c r="Y315">
        <v>887</v>
      </c>
      <c r="Z315">
        <v>0</v>
      </c>
      <c r="AA315">
        <v>390</v>
      </c>
      <c r="AB315">
        <v>54</v>
      </c>
      <c r="AC315">
        <v>732</v>
      </c>
      <c r="AD315">
        <v>0</v>
      </c>
      <c r="AE315">
        <v>713</v>
      </c>
      <c r="AF315">
        <v>285</v>
      </c>
      <c r="AG315">
        <v>35</v>
      </c>
      <c r="AH315">
        <v>5730</v>
      </c>
    </row>
    <row r="316" spans="1:34" x14ac:dyDescent="0.35">
      <c r="A316">
        <f t="shared" si="8"/>
        <v>0</v>
      </c>
      <c r="B316">
        <f t="shared" si="9"/>
        <v>0</v>
      </c>
      <c r="C316" t="s">
        <v>848</v>
      </c>
      <c r="D316">
        <v>3352</v>
      </c>
      <c r="E316">
        <v>0</v>
      </c>
      <c r="F316">
        <v>0</v>
      </c>
      <c r="G316">
        <v>0</v>
      </c>
      <c r="H316">
        <v>680</v>
      </c>
      <c r="I316">
        <v>24</v>
      </c>
      <c r="J316">
        <v>0</v>
      </c>
      <c r="K316">
        <v>0</v>
      </c>
      <c r="L316">
        <v>0</v>
      </c>
      <c r="M316">
        <v>28</v>
      </c>
      <c r="N316">
        <v>0</v>
      </c>
      <c r="O316">
        <v>48</v>
      </c>
      <c r="P316">
        <v>4132</v>
      </c>
      <c r="R316">
        <v>1492</v>
      </c>
      <c r="S316">
        <v>474</v>
      </c>
      <c r="T316">
        <v>0</v>
      </c>
      <c r="U316">
        <v>0</v>
      </c>
      <c r="V316">
        <v>143</v>
      </c>
      <c r="W316">
        <v>0</v>
      </c>
      <c r="X316">
        <v>0</v>
      </c>
      <c r="Y316">
        <v>171</v>
      </c>
      <c r="Z316">
        <v>13</v>
      </c>
      <c r="AA316">
        <v>437</v>
      </c>
      <c r="AB316">
        <v>90</v>
      </c>
      <c r="AC316">
        <v>479</v>
      </c>
      <c r="AD316">
        <v>0</v>
      </c>
      <c r="AE316">
        <v>444</v>
      </c>
      <c r="AF316">
        <v>71</v>
      </c>
      <c r="AG316">
        <v>213</v>
      </c>
      <c r="AH316">
        <v>4027</v>
      </c>
    </row>
    <row r="317" spans="1:34" x14ac:dyDescent="0.35">
      <c r="A317">
        <f t="shared" si="8"/>
        <v>0</v>
      </c>
      <c r="B317">
        <f t="shared" si="9"/>
        <v>0</v>
      </c>
      <c r="C317" t="s">
        <v>847</v>
      </c>
      <c r="D317">
        <v>8181</v>
      </c>
      <c r="E317">
        <v>0</v>
      </c>
      <c r="F317">
        <v>0</v>
      </c>
      <c r="G317">
        <v>0</v>
      </c>
      <c r="H317">
        <v>1773</v>
      </c>
      <c r="I317">
        <v>196</v>
      </c>
      <c r="J317">
        <v>0</v>
      </c>
      <c r="K317">
        <v>14798</v>
      </c>
      <c r="L317">
        <v>0</v>
      </c>
      <c r="M317">
        <v>40</v>
      </c>
      <c r="N317">
        <v>102</v>
      </c>
      <c r="O317">
        <v>212</v>
      </c>
      <c r="P317">
        <v>25302</v>
      </c>
      <c r="R317">
        <v>3375</v>
      </c>
      <c r="S317">
        <v>870</v>
      </c>
      <c r="T317">
        <v>0</v>
      </c>
      <c r="U317">
        <v>13467</v>
      </c>
      <c r="V317">
        <v>0</v>
      </c>
      <c r="W317">
        <v>118</v>
      </c>
      <c r="X317">
        <v>0</v>
      </c>
      <c r="Y317">
        <v>2569</v>
      </c>
      <c r="Z317">
        <v>194</v>
      </c>
      <c r="AA317">
        <v>800</v>
      </c>
      <c r="AB317">
        <v>201</v>
      </c>
      <c r="AC317">
        <v>2818</v>
      </c>
      <c r="AD317">
        <v>0</v>
      </c>
      <c r="AE317">
        <v>3650</v>
      </c>
      <c r="AF317">
        <v>0</v>
      </c>
      <c r="AG317">
        <v>183</v>
      </c>
      <c r="AH317">
        <v>28245</v>
      </c>
    </row>
    <row r="318" spans="1:34" x14ac:dyDescent="0.35">
      <c r="A318">
        <f t="shared" si="8"/>
        <v>0</v>
      </c>
      <c r="B318">
        <f t="shared" si="9"/>
        <v>0</v>
      </c>
      <c r="C318" t="s">
        <v>846</v>
      </c>
      <c r="D318">
        <v>10225</v>
      </c>
      <c r="E318">
        <v>0</v>
      </c>
      <c r="F318">
        <v>0</v>
      </c>
      <c r="G318">
        <v>0</v>
      </c>
      <c r="H318">
        <v>978</v>
      </c>
      <c r="I318">
        <v>450</v>
      </c>
      <c r="J318">
        <v>0</v>
      </c>
      <c r="K318">
        <v>0</v>
      </c>
      <c r="L318">
        <v>724</v>
      </c>
      <c r="M318">
        <v>434</v>
      </c>
      <c r="N318">
        <v>25</v>
      </c>
      <c r="O318">
        <v>553</v>
      </c>
      <c r="P318">
        <v>13389</v>
      </c>
      <c r="R318">
        <v>2612</v>
      </c>
      <c r="S318">
        <v>477</v>
      </c>
      <c r="T318">
        <v>0</v>
      </c>
      <c r="U318">
        <v>0</v>
      </c>
      <c r="V318">
        <v>973</v>
      </c>
      <c r="W318">
        <v>14</v>
      </c>
      <c r="X318">
        <v>515</v>
      </c>
      <c r="Y318">
        <v>2274</v>
      </c>
      <c r="Z318">
        <v>77</v>
      </c>
      <c r="AA318">
        <v>829</v>
      </c>
      <c r="AB318">
        <v>236</v>
      </c>
      <c r="AC318">
        <v>1425</v>
      </c>
      <c r="AD318">
        <v>0</v>
      </c>
      <c r="AE318">
        <v>1344</v>
      </c>
      <c r="AF318">
        <v>255</v>
      </c>
      <c r="AG318">
        <v>312</v>
      </c>
      <c r="AH318">
        <v>11343</v>
      </c>
    </row>
    <row r="319" spans="1:34" x14ac:dyDescent="0.35">
      <c r="A319">
        <f t="shared" si="8"/>
        <v>0</v>
      </c>
      <c r="B319">
        <f t="shared" si="9"/>
        <v>0</v>
      </c>
      <c r="C319" t="s">
        <v>845</v>
      </c>
      <c r="D319">
        <v>2022</v>
      </c>
      <c r="E319">
        <v>0</v>
      </c>
      <c r="F319">
        <v>0</v>
      </c>
      <c r="G319">
        <v>0</v>
      </c>
      <c r="H319">
        <v>171</v>
      </c>
      <c r="I319">
        <v>0</v>
      </c>
      <c r="J319">
        <v>640</v>
      </c>
      <c r="K319">
        <v>0</v>
      </c>
      <c r="L319">
        <v>65</v>
      </c>
      <c r="M319">
        <v>132</v>
      </c>
      <c r="N319">
        <v>0</v>
      </c>
      <c r="O319">
        <v>79</v>
      </c>
      <c r="P319">
        <v>3109</v>
      </c>
      <c r="R319">
        <v>706</v>
      </c>
      <c r="S319">
        <v>20</v>
      </c>
      <c r="T319">
        <v>547</v>
      </c>
      <c r="U319">
        <v>0</v>
      </c>
      <c r="V319">
        <v>397</v>
      </c>
      <c r="W319">
        <v>0</v>
      </c>
      <c r="X319">
        <v>0</v>
      </c>
      <c r="Y319">
        <v>817</v>
      </c>
      <c r="Z319">
        <v>0</v>
      </c>
      <c r="AA319">
        <v>238</v>
      </c>
      <c r="AB319">
        <v>80</v>
      </c>
      <c r="AC319">
        <v>347</v>
      </c>
      <c r="AD319">
        <v>0</v>
      </c>
      <c r="AE319">
        <v>391</v>
      </c>
      <c r="AF319">
        <v>0</v>
      </c>
      <c r="AG319">
        <v>3</v>
      </c>
      <c r="AH319">
        <v>3546</v>
      </c>
    </row>
    <row r="320" spans="1:34" x14ac:dyDescent="0.35">
      <c r="A320">
        <f t="shared" si="8"/>
        <v>0</v>
      </c>
      <c r="B320">
        <f t="shared" si="9"/>
        <v>0</v>
      </c>
      <c r="C320" t="s">
        <v>844</v>
      </c>
      <c r="D320">
        <v>1851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27</v>
      </c>
      <c r="N320">
        <v>1</v>
      </c>
      <c r="O320">
        <v>70</v>
      </c>
      <c r="P320">
        <v>1949</v>
      </c>
      <c r="R320">
        <v>775</v>
      </c>
      <c r="S320">
        <v>144</v>
      </c>
      <c r="T320">
        <v>0</v>
      </c>
      <c r="U320">
        <v>0</v>
      </c>
      <c r="V320">
        <v>72</v>
      </c>
      <c r="W320">
        <v>66</v>
      </c>
      <c r="X320">
        <v>0</v>
      </c>
      <c r="Y320">
        <v>101</v>
      </c>
      <c r="Z320">
        <v>0</v>
      </c>
      <c r="AA320">
        <v>195</v>
      </c>
      <c r="AB320">
        <v>27</v>
      </c>
      <c r="AC320">
        <v>168</v>
      </c>
      <c r="AD320">
        <v>0</v>
      </c>
      <c r="AE320">
        <v>195</v>
      </c>
      <c r="AF320">
        <v>0</v>
      </c>
      <c r="AG320">
        <v>26</v>
      </c>
      <c r="AH320">
        <v>1769</v>
      </c>
    </row>
    <row r="321" spans="1:34" x14ac:dyDescent="0.35">
      <c r="A321">
        <f t="shared" si="8"/>
        <v>0</v>
      </c>
      <c r="B321">
        <f t="shared" si="9"/>
        <v>0</v>
      </c>
      <c r="C321" t="s">
        <v>843</v>
      </c>
      <c r="D321">
        <v>2764</v>
      </c>
      <c r="E321">
        <v>0</v>
      </c>
      <c r="F321">
        <v>0</v>
      </c>
      <c r="G321">
        <v>0</v>
      </c>
      <c r="H321">
        <v>62</v>
      </c>
      <c r="I321">
        <v>2455</v>
      </c>
      <c r="J321">
        <v>0</v>
      </c>
      <c r="K321">
        <v>0</v>
      </c>
      <c r="L321">
        <v>0</v>
      </c>
      <c r="M321">
        <v>106</v>
      </c>
      <c r="N321">
        <v>0</v>
      </c>
      <c r="O321">
        <v>246</v>
      </c>
      <c r="P321">
        <v>5633</v>
      </c>
      <c r="R321">
        <v>469</v>
      </c>
      <c r="S321">
        <v>316</v>
      </c>
      <c r="T321">
        <v>0</v>
      </c>
      <c r="U321">
        <v>0</v>
      </c>
      <c r="V321">
        <v>277</v>
      </c>
      <c r="W321">
        <v>125</v>
      </c>
      <c r="X321">
        <v>0</v>
      </c>
      <c r="Y321">
        <v>664</v>
      </c>
      <c r="Z321">
        <v>2562</v>
      </c>
      <c r="AA321">
        <v>376</v>
      </c>
      <c r="AB321">
        <v>54</v>
      </c>
      <c r="AC321">
        <v>487</v>
      </c>
      <c r="AD321">
        <v>0</v>
      </c>
      <c r="AE321">
        <v>541</v>
      </c>
      <c r="AF321">
        <v>19</v>
      </c>
      <c r="AG321">
        <v>3</v>
      </c>
      <c r="AH321">
        <v>5893</v>
      </c>
    </row>
    <row r="322" spans="1:34" x14ac:dyDescent="0.35">
      <c r="A322">
        <f t="shared" ref="A322:A385" si="10">+P322-SUM(D322:O322)</f>
        <v>0</v>
      </c>
      <c r="B322">
        <f t="shared" ref="B322:B385" si="11">+AH322-SUM(R322:AG322)</f>
        <v>0</v>
      </c>
      <c r="C322" t="s">
        <v>842</v>
      </c>
      <c r="D322">
        <v>7459</v>
      </c>
      <c r="E322">
        <v>0</v>
      </c>
      <c r="F322">
        <v>0</v>
      </c>
      <c r="G322">
        <v>0</v>
      </c>
      <c r="H322">
        <v>669</v>
      </c>
      <c r="I322">
        <v>0</v>
      </c>
      <c r="J322">
        <v>0</v>
      </c>
      <c r="K322">
        <v>0</v>
      </c>
      <c r="L322">
        <v>25</v>
      </c>
      <c r="M322">
        <v>0</v>
      </c>
      <c r="N322">
        <v>5</v>
      </c>
      <c r="O322">
        <v>348</v>
      </c>
      <c r="P322">
        <v>8506</v>
      </c>
      <c r="R322">
        <v>2251</v>
      </c>
      <c r="S322">
        <v>796</v>
      </c>
      <c r="T322">
        <v>0</v>
      </c>
      <c r="U322">
        <v>0</v>
      </c>
      <c r="V322">
        <v>661</v>
      </c>
      <c r="W322">
        <v>1</v>
      </c>
      <c r="X322">
        <v>0</v>
      </c>
      <c r="Y322">
        <v>1755</v>
      </c>
      <c r="Z322">
        <v>20</v>
      </c>
      <c r="AA322">
        <v>648</v>
      </c>
      <c r="AB322">
        <v>686</v>
      </c>
      <c r="AC322">
        <v>1056</v>
      </c>
      <c r="AD322">
        <v>0</v>
      </c>
      <c r="AE322">
        <v>856</v>
      </c>
      <c r="AF322">
        <v>40</v>
      </c>
      <c r="AG322">
        <v>17</v>
      </c>
      <c r="AH322">
        <v>8787</v>
      </c>
    </row>
    <row r="323" spans="1:34" x14ac:dyDescent="0.35">
      <c r="A323">
        <f t="shared" si="10"/>
        <v>0</v>
      </c>
      <c r="B323">
        <f t="shared" si="11"/>
        <v>0</v>
      </c>
      <c r="C323" t="s">
        <v>841</v>
      </c>
      <c r="D323">
        <v>33472</v>
      </c>
      <c r="E323">
        <v>0</v>
      </c>
      <c r="F323">
        <v>0</v>
      </c>
      <c r="G323">
        <v>0</v>
      </c>
      <c r="H323">
        <v>3052</v>
      </c>
      <c r="I323">
        <v>588</v>
      </c>
      <c r="J323">
        <v>0</v>
      </c>
      <c r="K323">
        <v>0</v>
      </c>
      <c r="L323">
        <v>0</v>
      </c>
      <c r="M323">
        <v>0</v>
      </c>
      <c r="N323">
        <v>1380</v>
      </c>
      <c r="O323">
        <v>3531</v>
      </c>
      <c r="P323">
        <v>42023</v>
      </c>
      <c r="R323">
        <v>6660</v>
      </c>
      <c r="S323">
        <v>525</v>
      </c>
      <c r="T323">
        <v>0</v>
      </c>
      <c r="U323">
        <v>0</v>
      </c>
      <c r="V323">
        <v>839</v>
      </c>
      <c r="W323">
        <v>1984</v>
      </c>
      <c r="X323">
        <v>0</v>
      </c>
      <c r="Y323">
        <v>14356</v>
      </c>
      <c r="Z323">
        <v>1416</v>
      </c>
      <c r="AA323">
        <v>2386</v>
      </c>
      <c r="AB323">
        <v>1034</v>
      </c>
      <c r="AC323">
        <v>6154</v>
      </c>
      <c r="AD323">
        <v>0</v>
      </c>
      <c r="AE323">
        <v>3129</v>
      </c>
      <c r="AF323">
        <v>6504</v>
      </c>
      <c r="AG323">
        <v>303</v>
      </c>
      <c r="AH323">
        <v>45290</v>
      </c>
    </row>
    <row r="324" spans="1:34" x14ac:dyDescent="0.35">
      <c r="A324">
        <f t="shared" si="10"/>
        <v>0</v>
      </c>
      <c r="B324">
        <f t="shared" si="11"/>
        <v>0</v>
      </c>
      <c r="C324" t="s">
        <v>840</v>
      </c>
      <c r="D324">
        <v>136</v>
      </c>
      <c r="E324">
        <v>166</v>
      </c>
      <c r="F324">
        <v>0</v>
      </c>
      <c r="G324">
        <v>29</v>
      </c>
      <c r="H324">
        <v>210</v>
      </c>
      <c r="I324">
        <v>0</v>
      </c>
      <c r="J324">
        <v>0</v>
      </c>
      <c r="K324">
        <v>0</v>
      </c>
      <c r="L324">
        <v>0</v>
      </c>
      <c r="M324">
        <v>11</v>
      </c>
      <c r="N324">
        <v>2</v>
      </c>
      <c r="O324">
        <v>48</v>
      </c>
      <c r="P324">
        <v>602</v>
      </c>
      <c r="R324">
        <v>437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46</v>
      </c>
      <c r="Z324">
        <v>0</v>
      </c>
      <c r="AA324">
        <v>69</v>
      </c>
      <c r="AB324">
        <v>23</v>
      </c>
      <c r="AC324">
        <v>0</v>
      </c>
      <c r="AD324">
        <v>0</v>
      </c>
      <c r="AE324">
        <v>0</v>
      </c>
      <c r="AF324">
        <v>0</v>
      </c>
      <c r="AG324">
        <v>12</v>
      </c>
      <c r="AH324">
        <v>587</v>
      </c>
    </row>
    <row r="325" spans="1:34" x14ac:dyDescent="0.35">
      <c r="A325">
        <f t="shared" si="10"/>
        <v>0</v>
      </c>
      <c r="B325">
        <f t="shared" si="11"/>
        <v>0</v>
      </c>
      <c r="C325" t="s">
        <v>839</v>
      </c>
      <c r="D325">
        <v>9621</v>
      </c>
      <c r="E325">
        <v>0</v>
      </c>
      <c r="F325">
        <v>0</v>
      </c>
      <c r="G325">
        <v>0</v>
      </c>
      <c r="H325">
        <v>1705</v>
      </c>
      <c r="I325">
        <v>1455</v>
      </c>
      <c r="J325">
        <v>0</v>
      </c>
      <c r="K325">
        <v>0</v>
      </c>
      <c r="L325">
        <v>0</v>
      </c>
      <c r="M325">
        <v>19</v>
      </c>
      <c r="N325">
        <v>222</v>
      </c>
      <c r="O325">
        <v>1402</v>
      </c>
      <c r="P325">
        <v>14424</v>
      </c>
      <c r="R325">
        <v>3497</v>
      </c>
      <c r="S325">
        <v>454</v>
      </c>
      <c r="T325">
        <v>0</v>
      </c>
      <c r="U325">
        <v>0</v>
      </c>
      <c r="V325">
        <v>386</v>
      </c>
      <c r="W325">
        <v>0</v>
      </c>
      <c r="X325">
        <v>0</v>
      </c>
      <c r="Y325">
        <v>1128</v>
      </c>
      <c r="Z325">
        <v>1023</v>
      </c>
      <c r="AA325">
        <v>1164</v>
      </c>
      <c r="AB325">
        <v>349</v>
      </c>
      <c r="AC325">
        <v>1558</v>
      </c>
      <c r="AD325">
        <v>0</v>
      </c>
      <c r="AE325">
        <v>967</v>
      </c>
      <c r="AF325">
        <v>2284</v>
      </c>
      <c r="AG325">
        <v>312</v>
      </c>
      <c r="AH325">
        <v>13122</v>
      </c>
    </row>
    <row r="326" spans="1:34" x14ac:dyDescent="0.35">
      <c r="A326">
        <f t="shared" si="10"/>
        <v>0</v>
      </c>
      <c r="B326">
        <f t="shared" si="11"/>
        <v>0</v>
      </c>
      <c r="C326" t="s">
        <v>838</v>
      </c>
      <c r="D326">
        <v>2921</v>
      </c>
      <c r="E326">
        <v>0</v>
      </c>
      <c r="F326">
        <v>0</v>
      </c>
      <c r="G326">
        <v>0</v>
      </c>
      <c r="H326">
        <v>440</v>
      </c>
      <c r="I326">
        <v>0</v>
      </c>
      <c r="J326">
        <v>0</v>
      </c>
      <c r="K326">
        <v>0</v>
      </c>
      <c r="L326">
        <v>0</v>
      </c>
      <c r="M326">
        <v>119</v>
      </c>
      <c r="N326">
        <v>0</v>
      </c>
      <c r="O326">
        <v>194</v>
      </c>
      <c r="P326">
        <v>3674</v>
      </c>
      <c r="R326">
        <v>954</v>
      </c>
      <c r="S326">
        <v>205</v>
      </c>
      <c r="T326">
        <v>0</v>
      </c>
      <c r="U326">
        <v>0</v>
      </c>
      <c r="V326">
        <v>243</v>
      </c>
      <c r="W326">
        <v>0</v>
      </c>
      <c r="X326">
        <v>0</v>
      </c>
      <c r="Y326">
        <v>339</v>
      </c>
      <c r="Z326">
        <v>0</v>
      </c>
      <c r="AA326">
        <v>363</v>
      </c>
      <c r="AB326">
        <v>96</v>
      </c>
      <c r="AC326">
        <v>395</v>
      </c>
      <c r="AD326">
        <v>0</v>
      </c>
      <c r="AE326">
        <v>411</v>
      </c>
      <c r="AF326">
        <v>317</v>
      </c>
      <c r="AG326">
        <v>22</v>
      </c>
      <c r="AH326">
        <v>3345</v>
      </c>
    </row>
    <row r="327" spans="1:34" x14ac:dyDescent="0.35">
      <c r="A327">
        <f t="shared" si="10"/>
        <v>0</v>
      </c>
      <c r="B327">
        <f t="shared" si="11"/>
        <v>0</v>
      </c>
      <c r="C327" t="s">
        <v>837</v>
      </c>
      <c r="D327">
        <v>17741</v>
      </c>
      <c r="E327">
        <v>0</v>
      </c>
      <c r="F327">
        <v>130</v>
      </c>
      <c r="G327">
        <v>6</v>
      </c>
      <c r="H327">
        <v>1591</v>
      </c>
      <c r="I327">
        <v>851</v>
      </c>
      <c r="J327">
        <v>4780</v>
      </c>
      <c r="K327">
        <v>0</v>
      </c>
      <c r="L327">
        <v>359</v>
      </c>
      <c r="M327">
        <v>611</v>
      </c>
      <c r="N327">
        <v>20</v>
      </c>
      <c r="O327">
        <v>939</v>
      </c>
      <c r="P327">
        <v>27028</v>
      </c>
      <c r="R327">
        <v>6467</v>
      </c>
      <c r="S327">
        <v>2661</v>
      </c>
      <c r="T327">
        <v>4130</v>
      </c>
      <c r="U327">
        <v>0</v>
      </c>
      <c r="V327">
        <v>1060</v>
      </c>
      <c r="W327">
        <v>439</v>
      </c>
      <c r="X327">
        <v>85</v>
      </c>
      <c r="Y327">
        <v>2672</v>
      </c>
      <c r="Z327">
        <v>507</v>
      </c>
      <c r="AA327">
        <v>1308</v>
      </c>
      <c r="AB327">
        <v>741</v>
      </c>
      <c r="AC327">
        <v>9979</v>
      </c>
      <c r="AD327">
        <v>7014</v>
      </c>
      <c r="AE327">
        <v>3339</v>
      </c>
      <c r="AF327">
        <v>15</v>
      </c>
      <c r="AG327">
        <v>144</v>
      </c>
      <c r="AH327">
        <v>40561</v>
      </c>
    </row>
    <row r="328" spans="1:34" x14ac:dyDescent="0.35">
      <c r="A328">
        <f t="shared" si="10"/>
        <v>0</v>
      </c>
      <c r="B328">
        <f t="shared" si="11"/>
        <v>0</v>
      </c>
      <c r="C328" t="s">
        <v>836</v>
      </c>
      <c r="D328">
        <v>13786</v>
      </c>
      <c r="E328">
        <v>0</v>
      </c>
      <c r="F328">
        <v>60</v>
      </c>
      <c r="G328">
        <v>1</v>
      </c>
      <c r="H328">
        <v>1850</v>
      </c>
      <c r="I328">
        <v>1549</v>
      </c>
      <c r="J328">
        <v>2373</v>
      </c>
      <c r="K328">
        <v>0</v>
      </c>
      <c r="L328">
        <v>1856</v>
      </c>
      <c r="M328">
        <v>1973</v>
      </c>
      <c r="N328">
        <v>87</v>
      </c>
      <c r="O328">
        <v>753</v>
      </c>
      <c r="P328">
        <v>24288</v>
      </c>
      <c r="R328">
        <v>5078</v>
      </c>
      <c r="S328">
        <v>1772</v>
      </c>
      <c r="T328">
        <v>5493</v>
      </c>
      <c r="U328">
        <v>0</v>
      </c>
      <c r="V328">
        <v>1395</v>
      </c>
      <c r="W328">
        <v>55</v>
      </c>
      <c r="X328">
        <v>846</v>
      </c>
      <c r="Y328">
        <v>4477</v>
      </c>
      <c r="Z328">
        <v>212</v>
      </c>
      <c r="AA328">
        <v>1059</v>
      </c>
      <c r="AB328">
        <v>481</v>
      </c>
      <c r="AC328">
        <v>3211</v>
      </c>
      <c r="AD328">
        <v>23</v>
      </c>
      <c r="AE328">
        <v>1779</v>
      </c>
      <c r="AF328">
        <v>0</v>
      </c>
      <c r="AG328">
        <v>363</v>
      </c>
      <c r="AH328">
        <v>26244</v>
      </c>
    </row>
    <row r="329" spans="1:34" x14ac:dyDescent="0.35">
      <c r="A329">
        <f t="shared" si="10"/>
        <v>0</v>
      </c>
      <c r="B329">
        <f t="shared" si="11"/>
        <v>0</v>
      </c>
      <c r="C329" t="s">
        <v>835</v>
      </c>
      <c r="D329">
        <v>3450</v>
      </c>
      <c r="E329">
        <v>0</v>
      </c>
      <c r="F329">
        <v>0</v>
      </c>
      <c r="G329">
        <v>0</v>
      </c>
      <c r="H329">
        <v>425</v>
      </c>
      <c r="I329">
        <v>0</v>
      </c>
      <c r="J329">
        <v>0</v>
      </c>
      <c r="K329">
        <v>0</v>
      </c>
      <c r="L329">
        <v>261</v>
      </c>
      <c r="M329">
        <v>10</v>
      </c>
      <c r="N329">
        <v>40</v>
      </c>
      <c r="O329">
        <v>278</v>
      </c>
      <c r="P329">
        <v>4464</v>
      </c>
      <c r="R329">
        <v>1146</v>
      </c>
      <c r="S329">
        <v>250</v>
      </c>
      <c r="T329">
        <v>0</v>
      </c>
      <c r="U329">
        <v>0</v>
      </c>
      <c r="V329">
        <v>612</v>
      </c>
      <c r="W329">
        <v>0</v>
      </c>
      <c r="X329">
        <v>137</v>
      </c>
      <c r="Y329">
        <v>520</v>
      </c>
      <c r="Z329">
        <v>0</v>
      </c>
      <c r="AA329">
        <v>310</v>
      </c>
      <c r="AB329">
        <v>51</v>
      </c>
      <c r="AC329">
        <v>568</v>
      </c>
      <c r="AD329">
        <v>0</v>
      </c>
      <c r="AE329">
        <v>295</v>
      </c>
      <c r="AF329">
        <v>95</v>
      </c>
      <c r="AG329">
        <v>289</v>
      </c>
      <c r="AH329">
        <v>4273</v>
      </c>
    </row>
    <row r="330" spans="1:34" x14ac:dyDescent="0.35">
      <c r="A330">
        <f t="shared" si="10"/>
        <v>0</v>
      </c>
      <c r="B330">
        <f t="shared" si="11"/>
        <v>0</v>
      </c>
      <c r="C330" t="s">
        <v>834</v>
      </c>
      <c r="D330">
        <v>41207</v>
      </c>
      <c r="E330">
        <v>0</v>
      </c>
      <c r="F330">
        <v>0</v>
      </c>
      <c r="G330">
        <v>0</v>
      </c>
      <c r="H330">
        <v>145</v>
      </c>
      <c r="I330">
        <v>2585</v>
      </c>
      <c r="J330">
        <v>125</v>
      </c>
      <c r="K330">
        <v>0</v>
      </c>
      <c r="L330">
        <v>0</v>
      </c>
      <c r="M330">
        <v>17</v>
      </c>
      <c r="N330">
        <v>593</v>
      </c>
      <c r="O330">
        <v>2782</v>
      </c>
      <c r="P330">
        <v>47454</v>
      </c>
      <c r="R330">
        <v>8010</v>
      </c>
      <c r="S330">
        <v>1860</v>
      </c>
      <c r="T330">
        <v>240</v>
      </c>
      <c r="U330">
        <v>0</v>
      </c>
      <c r="V330">
        <v>2775</v>
      </c>
      <c r="W330">
        <v>2025</v>
      </c>
      <c r="X330">
        <v>0</v>
      </c>
      <c r="Y330">
        <v>5448</v>
      </c>
      <c r="Z330">
        <v>4558</v>
      </c>
      <c r="AA330">
        <v>3970</v>
      </c>
      <c r="AB330">
        <v>1547</v>
      </c>
      <c r="AC330">
        <v>5453</v>
      </c>
      <c r="AD330">
        <v>0</v>
      </c>
      <c r="AE330">
        <v>3680</v>
      </c>
      <c r="AF330">
        <v>3052</v>
      </c>
      <c r="AG330">
        <v>1334</v>
      </c>
      <c r="AH330">
        <v>43952</v>
      </c>
    </row>
    <row r="331" spans="1:34" x14ac:dyDescent="0.35">
      <c r="A331">
        <f t="shared" si="10"/>
        <v>0</v>
      </c>
      <c r="B331">
        <f t="shared" si="11"/>
        <v>0</v>
      </c>
      <c r="C331" t="s">
        <v>833</v>
      </c>
      <c r="D331">
        <v>3176</v>
      </c>
      <c r="E331">
        <v>0</v>
      </c>
      <c r="F331">
        <v>0</v>
      </c>
      <c r="G331">
        <v>0</v>
      </c>
      <c r="H331">
        <v>50</v>
      </c>
      <c r="I331">
        <v>252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6</v>
      </c>
      <c r="P331">
        <v>3484</v>
      </c>
      <c r="R331">
        <v>664</v>
      </c>
      <c r="S331">
        <v>68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510</v>
      </c>
      <c r="Z331">
        <v>60</v>
      </c>
      <c r="AA331">
        <v>235</v>
      </c>
      <c r="AB331">
        <v>101</v>
      </c>
      <c r="AC331">
        <v>176</v>
      </c>
      <c r="AD331">
        <v>0</v>
      </c>
      <c r="AE331">
        <v>226</v>
      </c>
      <c r="AF331">
        <v>1122</v>
      </c>
      <c r="AG331">
        <v>43</v>
      </c>
      <c r="AH331">
        <v>3205</v>
      </c>
    </row>
    <row r="332" spans="1:34" x14ac:dyDescent="0.35">
      <c r="A332">
        <f t="shared" si="10"/>
        <v>0</v>
      </c>
      <c r="B332">
        <f t="shared" si="11"/>
        <v>0</v>
      </c>
      <c r="C332" t="s">
        <v>832</v>
      </c>
      <c r="D332">
        <v>19978</v>
      </c>
      <c r="E332">
        <v>0</v>
      </c>
      <c r="F332">
        <v>0</v>
      </c>
      <c r="G332">
        <v>0</v>
      </c>
      <c r="H332">
        <v>1142</v>
      </c>
      <c r="I332">
        <v>509</v>
      </c>
      <c r="J332">
        <v>2068</v>
      </c>
      <c r="K332">
        <v>16298</v>
      </c>
      <c r="L332">
        <v>181</v>
      </c>
      <c r="M332">
        <v>326</v>
      </c>
      <c r="N332">
        <v>0</v>
      </c>
      <c r="O332">
        <v>557</v>
      </c>
      <c r="P332">
        <v>41059</v>
      </c>
      <c r="R332">
        <v>4560</v>
      </c>
      <c r="S332">
        <v>1004</v>
      </c>
      <c r="T332">
        <v>1101</v>
      </c>
      <c r="U332">
        <v>13832</v>
      </c>
      <c r="V332">
        <v>952</v>
      </c>
      <c r="W332">
        <v>528</v>
      </c>
      <c r="X332">
        <v>101</v>
      </c>
      <c r="Y332">
        <v>1376</v>
      </c>
      <c r="Z332">
        <v>395</v>
      </c>
      <c r="AA332">
        <v>1799</v>
      </c>
      <c r="AB332">
        <v>695</v>
      </c>
      <c r="AC332">
        <v>5439</v>
      </c>
      <c r="AD332">
        <v>0</v>
      </c>
      <c r="AE332">
        <v>7650</v>
      </c>
      <c r="AF332">
        <v>87</v>
      </c>
      <c r="AG332">
        <v>78</v>
      </c>
      <c r="AH332">
        <v>39597</v>
      </c>
    </row>
    <row r="333" spans="1:34" x14ac:dyDescent="0.35">
      <c r="A333">
        <f t="shared" si="10"/>
        <v>0</v>
      </c>
      <c r="B333">
        <f t="shared" si="11"/>
        <v>0</v>
      </c>
      <c r="C333" t="s">
        <v>831</v>
      </c>
      <c r="D333">
        <v>438</v>
      </c>
      <c r="E333">
        <v>630</v>
      </c>
      <c r="F333">
        <v>0</v>
      </c>
      <c r="G333">
        <v>119</v>
      </c>
      <c r="H333">
        <v>35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271</v>
      </c>
      <c r="P333">
        <v>1493</v>
      </c>
      <c r="R333">
        <v>1066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92</v>
      </c>
      <c r="Z333">
        <v>0</v>
      </c>
      <c r="AA333">
        <v>251</v>
      </c>
      <c r="AB333">
        <v>42</v>
      </c>
      <c r="AC333">
        <v>30</v>
      </c>
      <c r="AD333">
        <v>0</v>
      </c>
      <c r="AE333">
        <v>127</v>
      </c>
      <c r="AF333">
        <v>99</v>
      </c>
      <c r="AG333">
        <v>32</v>
      </c>
      <c r="AH333">
        <v>1739</v>
      </c>
    </row>
    <row r="334" spans="1:34" x14ac:dyDescent="0.35">
      <c r="A334">
        <f t="shared" si="10"/>
        <v>0</v>
      </c>
      <c r="B334">
        <f t="shared" si="11"/>
        <v>0</v>
      </c>
      <c r="C334" t="s">
        <v>830</v>
      </c>
      <c r="D334">
        <v>15521</v>
      </c>
      <c r="E334">
        <v>0</v>
      </c>
      <c r="F334">
        <v>0</v>
      </c>
      <c r="G334">
        <v>0</v>
      </c>
      <c r="H334">
        <v>1441</v>
      </c>
      <c r="I334">
        <v>575</v>
      </c>
      <c r="J334">
        <v>0</v>
      </c>
      <c r="K334">
        <v>17200</v>
      </c>
      <c r="L334">
        <v>65</v>
      </c>
      <c r="M334">
        <v>73</v>
      </c>
      <c r="N334">
        <v>0</v>
      </c>
      <c r="O334">
        <v>1661</v>
      </c>
      <c r="P334">
        <v>36536</v>
      </c>
      <c r="R334">
        <v>4130</v>
      </c>
      <c r="S334">
        <v>2671</v>
      </c>
      <c r="T334">
        <v>95</v>
      </c>
      <c r="U334">
        <v>18970</v>
      </c>
      <c r="V334">
        <v>0</v>
      </c>
      <c r="W334">
        <v>222</v>
      </c>
      <c r="X334">
        <v>25</v>
      </c>
      <c r="Y334">
        <v>4437</v>
      </c>
      <c r="Z334">
        <v>171</v>
      </c>
      <c r="AA334">
        <v>1154</v>
      </c>
      <c r="AB334">
        <v>274</v>
      </c>
      <c r="AC334">
        <v>2246</v>
      </c>
      <c r="AD334">
        <v>824</v>
      </c>
      <c r="AE334">
        <v>4003</v>
      </c>
      <c r="AF334">
        <v>100</v>
      </c>
      <c r="AG334">
        <v>265</v>
      </c>
      <c r="AH334">
        <v>39587</v>
      </c>
    </row>
    <row r="335" spans="1:34" x14ac:dyDescent="0.35">
      <c r="A335">
        <f t="shared" si="10"/>
        <v>0</v>
      </c>
      <c r="B335">
        <f t="shared" si="11"/>
        <v>0</v>
      </c>
      <c r="C335" t="s">
        <v>829</v>
      </c>
      <c r="D335">
        <v>8150</v>
      </c>
      <c r="E335">
        <v>0</v>
      </c>
      <c r="F335">
        <v>0</v>
      </c>
      <c r="G335">
        <v>0</v>
      </c>
      <c r="H335">
        <v>575</v>
      </c>
      <c r="I335">
        <v>5</v>
      </c>
      <c r="J335">
        <v>0</v>
      </c>
      <c r="K335">
        <v>0</v>
      </c>
      <c r="L335">
        <v>0</v>
      </c>
      <c r="M335">
        <v>0</v>
      </c>
      <c r="N335">
        <v>120</v>
      </c>
      <c r="O335">
        <v>3398</v>
      </c>
      <c r="P335">
        <v>12248</v>
      </c>
      <c r="R335">
        <v>1644</v>
      </c>
      <c r="S335">
        <v>152</v>
      </c>
      <c r="T335">
        <v>22</v>
      </c>
      <c r="U335">
        <v>0</v>
      </c>
      <c r="V335">
        <v>873</v>
      </c>
      <c r="W335">
        <v>0</v>
      </c>
      <c r="X335">
        <v>0</v>
      </c>
      <c r="Y335">
        <v>4075</v>
      </c>
      <c r="Z335">
        <v>5</v>
      </c>
      <c r="AA335">
        <v>664</v>
      </c>
      <c r="AB335">
        <v>275</v>
      </c>
      <c r="AC335">
        <v>1657</v>
      </c>
      <c r="AD335">
        <v>0</v>
      </c>
      <c r="AE335">
        <v>845</v>
      </c>
      <c r="AF335">
        <v>94</v>
      </c>
      <c r="AG335">
        <v>21</v>
      </c>
      <c r="AH335">
        <v>10327</v>
      </c>
    </row>
    <row r="336" spans="1:34" x14ac:dyDescent="0.35">
      <c r="A336">
        <f t="shared" si="10"/>
        <v>0</v>
      </c>
      <c r="B336">
        <f t="shared" si="11"/>
        <v>0</v>
      </c>
      <c r="C336" t="s">
        <v>828</v>
      </c>
      <c r="D336">
        <v>9856</v>
      </c>
      <c r="E336">
        <v>0</v>
      </c>
      <c r="F336">
        <v>0</v>
      </c>
      <c r="G336">
        <v>0</v>
      </c>
      <c r="H336">
        <v>1522</v>
      </c>
      <c r="I336">
        <v>1</v>
      </c>
      <c r="J336">
        <v>0</v>
      </c>
      <c r="K336">
        <v>29652</v>
      </c>
      <c r="L336">
        <v>301</v>
      </c>
      <c r="M336">
        <v>185</v>
      </c>
      <c r="N336">
        <v>0</v>
      </c>
      <c r="O336">
        <v>255</v>
      </c>
      <c r="P336">
        <v>41772</v>
      </c>
      <c r="R336">
        <v>4178</v>
      </c>
      <c r="S336">
        <v>226</v>
      </c>
      <c r="T336">
        <v>0</v>
      </c>
      <c r="U336">
        <v>24433</v>
      </c>
      <c r="V336">
        <v>0</v>
      </c>
      <c r="W336">
        <v>0</v>
      </c>
      <c r="X336">
        <v>438</v>
      </c>
      <c r="Y336">
        <v>2601</v>
      </c>
      <c r="Z336">
        <v>0</v>
      </c>
      <c r="AA336">
        <v>885</v>
      </c>
      <c r="AB336">
        <v>284</v>
      </c>
      <c r="AC336">
        <v>2563</v>
      </c>
      <c r="AD336">
        <v>1395</v>
      </c>
      <c r="AE336">
        <v>5509</v>
      </c>
      <c r="AF336">
        <v>2150</v>
      </c>
      <c r="AG336">
        <v>155</v>
      </c>
      <c r="AH336">
        <v>44817</v>
      </c>
    </row>
    <row r="337" spans="1:34" x14ac:dyDescent="0.35">
      <c r="A337">
        <f t="shared" si="10"/>
        <v>0</v>
      </c>
      <c r="B337">
        <f t="shared" si="11"/>
        <v>0</v>
      </c>
      <c r="C337" t="s">
        <v>827</v>
      </c>
      <c r="D337">
        <v>1955</v>
      </c>
      <c r="E337">
        <v>0</v>
      </c>
      <c r="F337">
        <v>0</v>
      </c>
      <c r="G337">
        <v>0</v>
      </c>
      <c r="H337">
        <v>610</v>
      </c>
      <c r="I337">
        <v>0</v>
      </c>
      <c r="J337">
        <v>439</v>
      </c>
      <c r="K337">
        <v>0</v>
      </c>
      <c r="L337">
        <v>5</v>
      </c>
      <c r="M337">
        <v>34</v>
      </c>
      <c r="N337">
        <v>0</v>
      </c>
      <c r="O337">
        <v>75</v>
      </c>
      <c r="P337">
        <v>3118</v>
      </c>
      <c r="R337">
        <v>618</v>
      </c>
      <c r="S337">
        <v>25</v>
      </c>
      <c r="T337">
        <v>99</v>
      </c>
      <c r="U337">
        <v>0</v>
      </c>
      <c r="V337">
        <v>394</v>
      </c>
      <c r="W337">
        <v>0</v>
      </c>
      <c r="X337">
        <v>2</v>
      </c>
      <c r="Y337">
        <v>417</v>
      </c>
      <c r="Z337">
        <v>0</v>
      </c>
      <c r="AA337">
        <v>308</v>
      </c>
      <c r="AB337">
        <v>70</v>
      </c>
      <c r="AC337">
        <v>110</v>
      </c>
      <c r="AD337">
        <v>0</v>
      </c>
      <c r="AE337">
        <v>57</v>
      </c>
      <c r="AF337">
        <v>477</v>
      </c>
      <c r="AG337">
        <v>79</v>
      </c>
      <c r="AH337">
        <v>2656</v>
      </c>
    </row>
    <row r="338" spans="1:34" x14ac:dyDescent="0.35">
      <c r="A338">
        <f t="shared" si="10"/>
        <v>0</v>
      </c>
      <c r="B338">
        <f t="shared" si="11"/>
        <v>0</v>
      </c>
      <c r="C338" t="s">
        <v>826</v>
      </c>
      <c r="D338">
        <v>7041</v>
      </c>
      <c r="E338">
        <v>0</v>
      </c>
      <c r="F338">
        <v>0</v>
      </c>
      <c r="G338">
        <v>0</v>
      </c>
      <c r="H338">
        <v>817</v>
      </c>
      <c r="I338">
        <v>299</v>
      </c>
      <c r="J338">
        <v>3013</v>
      </c>
      <c r="K338">
        <v>0</v>
      </c>
      <c r="L338">
        <v>41</v>
      </c>
      <c r="M338">
        <v>243</v>
      </c>
      <c r="N338">
        <v>0</v>
      </c>
      <c r="O338">
        <v>176</v>
      </c>
      <c r="P338">
        <v>11630</v>
      </c>
      <c r="R338">
        <v>1312</v>
      </c>
      <c r="S338">
        <v>573</v>
      </c>
      <c r="T338">
        <v>1434</v>
      </c>
      <c r="U338">
        <v>0</v>
      </c>
      <c r="V338">
        <v>619</v>
      </c>
      <c r="W338">
        <v>0</v>
      </c>
      <c r="X338">
        <v>115</v>
      </c>
      <c r="Y338">
        <v>919</v>
      </c>
      <c r="Z338">
        <v>333</v>
      </c>
      <c r="AA338">
        <v>677</v>
      </c>
      <c r="AB338">
        <v>120</v>
      </c>
      <c r="AC338">
        <v>2014</v>
      </c>
      <c r="AD338">
        <v>0</v>
      </c>
      <c r="AE338">
        <v>2347</v>
      </c>
      <c r="AF338">
        <v>811</v>
      </c>
      <c r="AG338">
        <v>280</v>
      </c>
      <c r="AH338">
        <v>11554</v>
      </c>
    </row>
    <row r="339" spans="1:34" x14ac:dyDescent="0.35">
      <c r="A339">
        <f t="shared" si="10"/>
        <v>0</v>
      </c>
      <c r="B339">
        <f t="shared" si="11"/>
        <v>0</v>
      </c>
      <c r="C339" t="s">
        <v>825</v>
      </c>
      <c r="D339">
        <v>841</v>
      </c>
      <c r="E339">
        <v>0</v>
      </c>
      <c r="F339">
        <v>0</v>
      </c>
      <c r="G339">
        <v>0</v>
      </c>
      <c r="H339">
        <v>507</v>
      </c>
      <c r="I339">
        <v>56</v>
      </c>
      <c r="J339">
        <v>0</v>
      </c>
      <c r="K339">
        <v>0</v>
      </c>
      <c r="L339">
        <v>0</v>
      </c>
      <c r="M339">
        <v>7</v>
      </c>
      <c r="N339">
        <v>0</v>
      </c>
      <c r="O339">
        <v>131</v>
      </c>
      <c r="P339">
        <v>1542</v>
      </c>
      <c r="R339">
        <v>658</v>
      </c>
      <c r="S339">
        <v>95</v>
      </c>
      <c r="T339">
        <v>0</v>
      </c>
      <c r="U339">
        <v>0</v>
      </c>
      <c r="V339">
        <v>157</v>
      </c>
      <c r="W339">
        <v>0</v>
      </c>
      <c r="X339">
        <v>0</v>
      </c>
      <c r="Y339">
        <v>469</v>
      </c>
      <c r="Z339">
        <v>53</v>
      </c>
      <c r="AA339">
        <v>193</v>
      </c>
      <c r="AB339">
        <v>52</v>
      </c>
      <c r="AC339">
        <v>14</v>
      </c>
      <c r="AD339">
        <v>0</v>
      </c>
      <c r="AE339">
        <v>4</v>
      </c>
      <c r="AF339">
        <v>12</v>
      </c>
      <c r="AG339">
        <v>55</v>
      </c>
      <c r="AH339">
        <v>1762</v>
      </c>
    </row>
    <row r="340" spans="1:34" x14ac:dyDescent="0.35">
      <c r="A340">
        <f t="shared" si="10"/>
        <v>0</v>
      </c>
      <c r="B340">
        <f t="shared" si="11"/>
        <v>0</v>
      </c>
      <c r="C340" t="s">
        <v>824</v>
      </c>
      <c r="D340">
        <v>1782</v>
      </c>
      <c r="E340">
        <v>0</v>
      </c>
      <c r="F340">
        <v>0</v>
      </c>
      <c r="G340">
        <v>0</v>
      </c>
      <c r="H340">
        <v>502</v>
      </c>
      <c r="I340">
        <v>0</v>
      </c>
      <c r="J340">
        <v>493</v>
      </c>
      <c r="K340">
        <v>0</v>
      </c>
      <c r="L340">
        <v>226</v>
      </c>
      <c r="M340">
        <v>1</v>
      </c>
      <c r="N340">
        <v>19</v>
      </c>
      <c r="O340">
        <v>261</v>
      </c>
      <c r="P340">
        <v>3284</v>
      </c>
      <c r="R340">
        <v>1396</v>
      </c>
      <c r="S340">
        <v>53</v>
      </c>
      <c r="T340">
        <v>323</v>
      </c>
      <c r="U340">
        <v>0</v>
      </c>
      <c r="V340">
        <v>236</v>
      </c>
      <c r="W340">
        <v>11</v>
      </c>
      <c r="X340">
        <v>139</v>
      </c>
      <c r="Y340">
        <v>200</v>
      </c>
      <c r="Z340">
        <v>0</v>
      </c>
      <c r="AA340">
        <v>201</v>
      </c>
      <c r="AB340">
        <v>55</v>
      </c>
      <c r="AC340">
        <v>353</v>
      </c>
      <c r="AD340">
        <v>0</v>
      </c>
      <c r="AE340">
        <v>369</v>
      </c>
      <c r="AF340">
        <v>0</v>
      </c>
      <c r="AG340">
        <v>5</v>
      </c>
      <c r="AH340">
        <v>3341</v>
      </c>
    </row>
    <row r="341" spans="1:34" x14ac:dyDescent="0.35">
      <c r="A341">
        <f t="shared" si="10"/>
        <v>0</v>
      </c>
      <c r="B341">
        <f t="shared" si="11"/>
        <v>0</v>
      </c>
      <c r="C341" t="s">
        <v>823</v>
      </c>
      <c r="D341">
        <v>1599</v>
      </c>
      <c r="E341">
        <v>0</v>
      </c>
      <c r="F341">
        <v>0</v>
      </c>
      <c r="G341">
        <v>0</v>
      </c>
      <c r="H341">
        <v>520</v>
      </c>
      <c r="I341">
        <v>52</v>
      </c>
      <c r="J341">
        <v>518</v>
      </c>
      <c r="K341">
        <v>2338</v>
      </c>
      <c r="L341">
        <v>324</v>
      </c>
      <c r="M341">
        <v>0</v>
      </c>
      <c r="N341">
        <v>0</v>
      </c>
      <c r="O341">
        <v>49</v>
      </c>
      <c r="P341">
        <v>5400</v>
      </c>
      <c r="R341">
        <v>1261</v>
      </c>
      <c r="S341">
        <v>22</v>
      </c>
      <c r="T341">
        <v>159</v>
      </c>
      <c r="U341">
        <v>1950</v>
      </c>
      <c r="V341">
        <v>143</v>
      </c>
      <c r="W341">
        <v>1</v>
      </c>
      <c r="X341">
        <v>69</v>
      </c>
      <c r="Y341">
        <v>254</v>
      </c>
      <c r="Z341">
        <v>52</v>
      </c>
      <c r="AA341">
        <v>252</v>
      </c>
      <c r="AB341">
        <v>60</v>
      </c>
      <c r="AC341">
        <v>644</v>
      </c>
      <c r="AD341">
        <v>0</v>
      </c>
      <c r="AE341">
        <v>680</v>
      </c>
      <c r="AF341">
        <v>9</v>
      </c>
      <c r="AG341">
        <v>47</v>
      </c>
      <c r="AH341">
        <v>5603</v>
      </c>
    </row>
    <row r="342" spans="1:34" x14ac:dyDescent="0.35">
      <c r="A342">
        <f t="shared" si="10"/>
        <v>0</v>
      </c>
      <c r="B342">
        <f t="shared" si="11"/>
        <v>0</v>
      </c>
      <c r="C342" t="s">
        <v>822</v>
      </c>
      <c r="D342">
        <v>122</v>
      </c>
      <c r="E342">
        <v>0</v>
      </c>
      <c r="F342">
        <v>0</v>
      </c>
      <c r="G342">
        <v>0</v>
      </c>
      <c r="H342">
        <v>349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2</v>
      </c>
      <c r="O342">
        <v>1</v>
      </c>
      <c r="P342">
        <v>475</v>
      </c>
      <c r="R342">
        <v>415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17</v>
      </c>
      <c r="Z342">
        <v>0</v>
      </c>
      <c r="AA342">
        <v>59</v>
      </c>
      <c r="AB342">
        <v>14</v>
      </c>
      <c r="AC342">
        <v>0</v>
      </c>
      <c r="AD342">
        <v>0</v>
      </c>
      <c r="AE342">
        <v>0</v>
      </c>
      <c r="AF342">
        <v>1</v>
      </c>
      <c r="AG342">
        <v>11</v>
      </c>
      <c r="AH342">
        <v>517</v>
      </c>
    </row>
    <row r="343" spans="1:34" x14ac:dyDescent="0.35">
      <c r="A343">
        <f t="shared" si="10"/>
        <v>0</v>
      </c>
      <c r="B343">
        <f t="shared" si="11"/>
        <v>0</v>
      </c>
      <c r="C343" t="s">
        <v>821</v>
      </c>
      <c r="D343">
        <v>4027</v>
      </c>
      <c r="E343">
        <v>0</v>
      </c>
      <c r="F343">
        <v>0</v>
      </c>
      <c r="G343">
        <v>0</v>
      </c>
      <c r="H343">
        <v>703</v>
      </c>
      <c r="I343">
        <v>0</v>
      </c>
      <c r="J343">
        <v>1131</v>
      </c>
      <c r="K343">
        <v>0</v>
      </c>
      <c r="L343">
        <v>0</v>
      </c>
      <c r="M343">
        <v>3</v>
      </c>
      <c r="N343">
        <v>150</v>
      </c>
      <c r="O343">
        <v>94</v>
      </c>
      <c r="P343">
        <v>6108</v>
      </c>
      <c r="R343">
        <v>2133</v>
      </c>
      <c r="S343">
        <v>121</v>
      </c>
      <c r="T343">
        <v>642</v>
      </c>
      <c r="U343">
        <v>0</v>
      </c>
      <c r="V343">
        <v>561</v>
      </c>
      <c r="W343">
        <v>0</v>
      </c>
      <c r="X343">
        <v>0</v>
      </c>
      <c r="Y343">
        <v>690</v>
      </c>
      <c r="Z343">
        <v>33</v>
      </c>
      <c r="AA343">
        <v>396</v>
      </c>
      <c r="AB343">
        <v>119</v>
      </c>
      <c r="AC343">
        <v>196</v>
      </c>
      <c r="AD343">
        <v>0</v>
      </c>
      <c r="AE343">
        <v>278</v>
      </c>
      <c r="AF343">
        <v>507</v>
      </c>
      <c r="AG343">
        <v>64</v>
      </c>
      <c r="AH343">
        <v>5740</v>
      </c>
    </row>
    <row r="344" spans="1:34" x14ac:dyDescent="0.35">
      <c r="A344">
        <f t="shared" si="10"/>
        <v>0</v>
      </c>
      <c r="B344">
        <f t="shared" si="11"/>
        <v>0</v>
      </c>
      <c r="C344" t="s">
        <v>820</v>
      </c>
      <c r="D344">
        <v>1380</v>
      </c>
      <c r="E344">
        <v>0</v>
      </c>
      <c r="F344">
        <v>0</v>
      </c>
      <c r="G344">
        <v>0</v>
      </c>
      <c r="H344">
        <v>25</v>
      </c>
      <c r="I344">
        <v>0</v>
      </c>
      <c r="J344">
        <v>0</v>
      </c>
      <c r="K344">
        <v>0</v>
      </c>
      <c r="L344">
        <v>27</v>
      </c>
      <c r="M344">
        <v>0</v>
      </c>
      <c r="N344">
        <v>0</v>
      </c>
      <c r="O344">
        <v>1</v>
      </c>
      <c r="P344">
        <v>1433</v>
      </c>
      <c r="R344">
        <v>895</v>
      </c>
      <c r="S344">
        <v>3</v>
      </c>
      <c r="T344">
        <v>9</v>
      </c>
      <c r="U344">
        <v>0</v>
      </c>
      <c r="V344">
        <v>149</v>
      </c>
      <c r="W344">
        <v>0</v>
      </c>
      <c r="X344">
        <v>0</v>
      </c>
      <c r="Y344">
        <v>164</v>
      </c>
      <c r="Z344">
        <v>0</v>
      </c>
      <c r="AA344">
        <v>170</v>
      </c>
      <c r="AB344">
        <v>48</v>
      </c>
      <c r="AC344">
        <v>30</v>
      </c>
      <c r="AD344">
        <v>0</v>
      </c>
      <c r="AE344">
        <v>6</v>
      </c>
      <c r="AF344">
        <v>0</v>
      </c>
      <c r="AG344">
        <v>23</v>
      </c>
      <c r="AH344">
        <v>1497</v>
      </c>
    </row>
    <row r="345" spans="1:34" x14ac:dyDescent="0.35">
      <c r="A345">
        <f t="shared" si="10"/>
        <v>0</v>
      </c>
      <c r="B345">
        <f t="shared" si="11"/>
        <v>0</v>
      </c>
      <c r="C345" t="s">
        <v>819</v>
      </c>
      <c r="D345">
        <v>104</v>
      </c>
      <c r="E345">
        <v>80</v>
      </c>
      <c r="F345">
        <v>0</v>
      </c>
      <c r="G345">
        <v>32</v>
      </c>
      <c r="H345">
        <v>251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0</v>
      </c>
      <c r="O345">
        <v>0</v>
      </c>
      <c r="P345">
        <v>468</v>
      </c>
      <c r="R345">
        <v>314</v>
      </c>
      <c r="S345">
        <v>1</v>
      </c>
      <c r="T345">
        <v>8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78</v>
      </c>
      <c r="AB345">
        <v>20</v>
      </c>
      <c r="AC345">
        <v>0</v>
      </c>
      <c r="AD345">
        <v>0</v>
      </c>
      <c r="AE345">
        <v>0</v>
      </c>
      <c r="AF345">
        <v>1</v>
      </c>
      <c r="AG345">
        <v>13</v>
      </c>
      <c r="AH345">
        <v>436</v>
      </c>
    </row>
    <row r="346" spans="1:34" x14ac:dyDescent="0.35">
      <c r="A346">
        <f t="shared" si="10"/>
        <v>0</v>
      </c>
      <c r="B346">
        <f t="shared" si="11"/>
        <v>0</v>
      </c>
      <c r="C346" t="s">
        <v>818</v>
      </c>
      <c r="D346">
        <v>1102</v>
      </c>
      <c r="E346">
        <v>0</v>
      </c>
      <c r="F346">
        <v>0</v>
      </c>
      <c r="G346">
        <v>0</v>
      </c>
      <c r="H346">
        <v>565</v>
      </c>
      <c r="I346">
        <v>0</v>
      </c>
      <c r="J346">
        <v>0</v>
      </c>
      <c r="K346">
        <v>0</v>
      </c>
      <c r="L346">
        <v>0</v>
      </c>
      <c r="M346">
        <v>29</v>
      </c>
      <c r="N346">
        <v>715</v>
      </c>
      <c r="O346">
        <v>4</v>
      </c>
      <c r="P346">
        <v>2415</v>
      </c>
      <c r="R346">
        <v>896</v>
      </c>
      <c r="S346">
        <v>17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3</v>
      </c>
      <c r="Z346">
        <v>0</v>
      </c>
      <c r="AA346">
        <v>155</v>
      </c>
      <c r="AB346">
        <v>27</v>
      </c>
      <c r="AC346">
        <v>798</v>
      </c>
      <c r="AD346">
        <v>0</v>
      </c>
      <c r="AE346">
        <v>314</v>
      </c>
      <c r="AF346">
        <v>0</v>
      </c>
      <c r="AG346">
        <v>4</v>
      </c>
      <c r="AH346">
        <v>2214</v>
      </c>
    </row>
    <row r="347" spans="1:34" x14ac:dyDescent="0.35">
      <c r="A347">
        <f t="shared" si="10"/>
        <v>0</v>
      </c>
      <c r="B347">
        <f t="shared" si="11"/>
        <v>0</v>
      </c>
      <c r="C347" t="s">
        <v>817</v>
      </c>
      <c r="D347">
        <v>9931</v>
      </c>
      <c r="E347">
        <v>0</v>
      </c>
      <c r="F347">
        <v>0</v>
      </c>
      <c r="G347">
        <v>0</v>
      </c>
      <c r="H347">
        <v>1038</v>
      </c>
      <c r="I347">
        <v>1284</v>
      </c>
      <c r="J347">
        <v>4894</v>
      </c>
      <c r="K347">
        <v>15394</v>
      </c>
      <c r="L347">
        <v>67</v>
      </c>
      <c r="M347">
        <v>387</v>
      </c>
      <c r="N347">
        <v>78</v>
      </c>
      <c r="O347">
        <v>4116</v>
      </c>
      <c r="P347">
        <v>37189</v>
      </c>
      <c r="R347">
        <v>3609</v>
      </c>
      <c r="S347">
        <v>911</v>
      </c>
      <c r="T347">
        <v>623</v>
      </c>
      <c r="U347">
        <v>14136</v>
      </c>
      <c r="V347">
        <v>285</v>
      </c>
      <c r="W347">
        <v>364</v>
      </c>
      <c r="X347">
        <v>30</v>
      </c>
      <c r="Y347">
        <v>4170</v>
      </c>
      <c r="Z347">
        <v>993</v>
      </c>
      <c r="AA347">
        <v>1129</v>
      </c>
      <c r="AB347">
        <v>667</v>
      </c>
      <c r="AC347">
        <v>6168</v>
      </c>
      <c r="AD347">
        <v>348</v>
      </c>
      <c r="AE347">
        <v>5181</v>
      </c>
      <c r="AF347">
        <v>0</v>
      </c>
      <c r="AG347">
        <v>1253</v>
      </c>
      <c r="AH347">
        <v>39867</v>
      </c>
    </row>
    <row r="348" spans="1:34" x14ac:dyDescent="0.35">
      <c r="A348">
        <f t="shared" si="10"/>
        <v>0</v>
      </c>
      <c r="B348">
        <f t="shared" si="11"/>
        <v>0</v>
      </c>
      <c r="C348" t="s">
        <v>816</v>
      </c>
      <c r="D348">
        <v>1553</v>
      </c>
      <c r="E348">
        <v>0</v>
      </c>
      <c r="F348">
        <v>0</v>
      </c>
      <c r="G348">
        <v>0</v>
      </c>
      <c r="H348">
        <v>270</v>
      </c>
      <c r="I348">
        <v>5</v>
      </c>
      <c r="J348">
        <v>652</v>
      </c>
      <c r="K348">
        <v>0</v>
      </c>
      <c r="L348">
        <v>0</v>
      </c>
      <c r="M348">
        <v>0</v>
      </c>
      <c r="N348">
        <v>0</v>
      </c>
      <c r="O348">
        <v>195</v>
      </c>
      <c r="P348">
        <v>2675</v>
      </c>
      <c r="R348">
        <v>553</v>
      </c>
      <c r="S348">
        <v>104</v>
      </c>
      <c r="T348">
        <v>266</v>
      </c>
      <c r="U348">
        <v>0</v>
      </c>
      <c r="V348">
        <v>134</v>
      </c>
      <c r="W348">
        <v>40</v>
      </c>
      <c r="X348">
        <v>0</v>
      </c>
      <c r="Y348">
        <v>504</v>
      </c>
      <c r="Z348">
        <v>50</v>
      </c>
      <c r="AA348">
        <v>240</v>
      </c>
      <c r="AB348">
        <v>154</v>
      </c>
      <c r="AC348">
        <v>183</v>
      </c>
      <c r="AD348">
        <v>0</v>
      </c>
      <c r="AE348">
        <v>95</v>
      </c>
      <c r="AF348">
        <v>0</v>
      </c>
      <c r="AG348">
        <v>41</v>
      </c>
      <c r="AH348">
        <v>2364</v>
      </c>
    </row>
    <row r="349" spans="1:34" x14ac:dyDescent="0.35">
      <c r="A349">
        <f t="shared" si="10"/>
        <v>0</v>
      </c>
      <c r="B349">
        <f t="shared" si="11"/>
        <v>0</v>
      </c>
      <c r="C349" t="s">
        <v>815</v>
      </c>
      <c r="D349">
        <v>1493</v>
      </c>
      <c r="E349">
        <v>0</v>
      </c>
      <c r="F349">
        <v>0</v>
      </c>
      <c r="G349">
        <v>0</v>
      </c>
      <c r="H349">
        <v>23</v>
      </c>
      <c r="I349">
        <v>0</v>
      </c>
      <c r="J349">
        <v>379</v>
      </c>
      <c r="K349">
        <v>0</v>
      </c>
      <c r="L349">
        <v>0</v>
      </c>
      <c r="M349">
        <v>4</v>
      </c>
      <c r="N349">
        <v>0</v>
      </c>
      <c r="O349">
        <v>48</v>
      </c>
      <c r="P349">
        <v>1947</v>
      </c>
      <c r="R349">
        <v>268</v>
      </c>
      <c r="S349">
        <v>150</v>
      </c>
      <c r="T349">
        <v>80</v>
      </c>
      <c r="U349">
        <v>0</v>
      </c>
      <c r="V349">
        <v>149</v>
      </c>
      <c r="W349">
        <v>8</v>
      </c>
      <c r="X349">
        <v>0</v>
      </c>
      <c r="Y349">
        <v>108</v>
      </c>
      <c r="Z349">
        <v>1</v>
      </c>
      <c r="AA349">
        <v>132</v>
      </c>
      <c r="AB349">
        <v>70</v>
      </c>
      <c r="AC349">
        <v>517</v>
      </c>
      <c r="AD349">
        <v>0</v>
      </c>
      <c r="AE349">
        <v>328</v>
      </c>
      <c r="AF349">
        <v>321</v>
      </c>
      <c r="AG349">
        <v>3</v>
      </c>
      <c r="AH349">
        <v>2135</v>
      </c>
    </row>
    <row r="350" spans="1:34" x14ac:dyDescent="0.35">
      <c r="A350">
        <f t="shared" si="10"/>
        <v>0</v>
      </c>
      <c r="B350">
        <f t="shared" si="11"/>
        <v>0</v>
      </c>
      <c r="C350" t="s">
        <v>814</v>
      </c>
      <c r="D350">
        <v>1174</v>
      </c>
      <c r="E350">
        <v>0</v>
      </c>
      <c r="F350">
        <v>0</v>
      </c>
      <c r="G350">
        <v>0</v>
      </c>
      <c r="H350">
        <v>326</v>
      </c>
      <c r="I350">
        <v>678</v>
      </c>
      <c r="J350">
        <v>396</v>
      </c>
      <c r="K350">
        <v>0</v>
      </c>
      <c r="L350">
        <v>0</v>
      </c>
      <c r="M350">
        <v>15</v>
      </c>
      <c r="N350">
        <v>0</v>
      </c>
      <c r="O350">
        <v>60</v>
      </c>
      <c r="P350">
        <v>2649</v>
      </c>
      <c r="R350">
        <v>507</v>
      </c>
      <c r="S350">
        <v>6</v>
      </c>
      <c r="T350">
        <v>51</v>
      </c>
      <c r="U350">
        <v>0</v>
      </c>
      <c r="V350">
        <v>109</v>
      </c>
      <c r="W350">
        <v>0</v>
      </c>
      <c r="X350">
        <v>0</v>
      </c>
      <c r="Y350">
        <v>185</v>
      </c>
      <c r="Z350">
        <v>368</v>
      </c>
      <c r="AA350">
        <v>237</v>
      </c>
      <c r="AB350">
        <v>48</v>
      </c>
      <c r="AC350">
        <v>287</v>
      </c>
      <c r="AD350">
        <v>0</v>
      </c>
      <c r="AE350">
        <v>227</v>
      </c>
      <c r="AF350">
        <v>125</v>
      </c>
      <c r="AG350">
        <v>2</v>
      </c>
      <c r="AH350">
        <v>2152</v>
      </c>
    </row>
    <row r="351" spans="1:34" x14ac:dyDescent="0.35">
      <c r="A351">
        <f t="shared" si="10"/>
        <v>0</v>
      </c>
      <c r="B351">
        <f t="shared" si="11"/>
        <v>0</v>
      </c>
      <c r="C351" t="s">
        <v>813</v>
      </c>
      <c r="D351">
        <v>622</v>
      </c>
      <c r="E351">
        <v>0</v>
      </c>
      <c r="F351">
        <v>0</v>
      </c>
      <c r="G351">
        <v>0</v>
      </c>
      <c r="H351">
        <v>158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0</v>
      </c>
      <c r="O351">
        <v>3</v>
      </c>
      <c r="P351">
        <v>784</v>
      </c>
      <c r="R351">
        <v>307</v>
      </c>
      <c r="S351">
        <v>45</v>
      </c>
      <c r="T351">
        <v>3</v>
      </c>
      <c r="U351">
        <v>0</v>
      </c>
      <c r="V351">
        <v>4</v>
      </c>
      <c r="W351">
        <v>0</v>
      </c>
      <c r="X351">
        <v>0</v>
      </c>
      <c r="Y351">
        <v>11</v>
      </c>
      <c r="Z351">
        <v>0</v>
      </c>
      <c r="AA351">
        <v>64</v>
      </c>
      <c r="AB351">
        <v>23</v>
      </c>
      <c r="AC351">
        <v>42</v>
      </c>
      <c r="AD351">
        <v>0</v>
      </c>
      <c r="AE351">
        <v>39</v>
      </c>
      <c r="AF351">
        <v>161</v>
      </c>
      <c r="AG351">
        <v>45</v>
      </c>
      <c r="AH351">
        <v>744</v>
      </c>
    </row>
    <row r="352" spans="1:34" x14ac:dyDescent="0.35">
      <c r="A352">
        <f t="shared" si="10"/>
        <v>0</v>
      </c>
      <c r="B352">
        <f t="shared" si="11"/>
        <v>0</v>
      </c>
      <c r="C352" t="s">
        <v>812</v>
      </c>
      <c r="D352">
        <v>6835</v>
      </c>
      <c r="E352">
        <v>0</v>
      </c>
      <c r="F352">
        <v>100</v>
      </c>
      <c r="G352">
        <v>5</v>
      </c>
      <c r="H352">
        <v>937</v>
      </c>
      <c r="I352">
        <v>328</v>
      </c>
      <c r="J352">
        <v>864</v>
      </c>
      <c r="K352">
        <v>0</v>
      </c>
      <c r="L352">
        <v>78</v>
      </c>
      <c r="M352">
        <v>75</v>
      </c>
      <c r="N352">
        <v>142</v>
      </c>
      <c r="O352">
        <v>570</v>
      </c>
      <c r="P352">
        <v>9934</v>
      </c>
      <c r="R352">
        <v>1050</v>
      </c>
      <c r="S352">
        <v>475</v>
      </c>
      <c r="T352">
        <v>1420</v>
      </c>
      <c r="U352">
        <v>0</v>
      </c>
      <c r="V352">
        <v>502</v>
      </c>
      <c r="W352">
        <v>119</v>
      </c>
      <c r="X352">
        <v>53</v>
      </c>
      <c r="Y352">
        <v>2574</v>
      </c>
      <c r="Z352">
        <v>237</v>
      </c>
      <c r="AA352">
        <v>475</v>
      </c>
      <c r="AB352">
        <v>91</v>
      </c>
      <c r="AC352">
        <v>1905</v>
      </c>
      <c r="AD352">
        <v>0</v>
      </c>
      <c r="AE352">
        <v>717</v>
      </c>
      <c r="AF352">
        <v>33</v>
      </c>
      <c r="AG352">
        <v>148</v>
      </c>
      <c r="AH352">
        <v>9799</v>
      </c>
    </row>
    <row r="353" spans="1:34" x14ac:dyDescent="0.35">
      <c r="A353">
        <f t="shared" si="10"/>
        <v>0</v>
      </c>
      <c r="B353">
        <f t="shared" si="11"/>
        <v>0</v>
      </c>
      <c r="C353" t="s">
        <v>811</v>
      </c>
      <c r="D353">
        <v>8536</v>
      </c>
      <c r="E353">
        <v>0</v>
      </c>
      <c r="F353">
        <v>0</v>
      </c>
      <c r="G353">
        <v>0</v>
      </c>
      <c r="H353">
        <v>50</v>
      </c>
      <c r="I353">
        <v>0</v>
      </c>
      <c r="J353">
        <v>1739</v>
      </c>
      <c r="K353">
        <v>0</v>
      </c>
      <c r="L353">
        <v>29</v>
      </c>
      <c r="M353">
        <v>20</v>
      </c>
      <c r="N353">
        <v>12</v>
      </c>
      <c r="O353">
        <v>867</v>
      </c>
      <c r="P353">
        <v>11253</v>
      </c>
      <c r="R353">
        <v>2706</v>
      </c>
      <c r="S353">
        <v>1395</v>
      </c>
      <c r="T353">
        <v>999</v>
      </c>
      <c r="U353">
        <v>0</v>
      </c>
      <c r="V353">
        <v>603</v>
      </c>
      <c r="W353">
        <v>41</v>
      </c>
      <c r="X353">
        <v>1</v>
      </c>
      <c r="Y353">
        <v>1650</v>
      </c>
      <c r="Z353">
        <v>0</v>
      </c>
      <c r="AA353">
        <v>648</v>
      </c>
      <c r="AB353">
        <v>274</v>
      </c>
      <c r="AC353">
        <v>1433</v>
      </c>
      <c r="AD353">
        <v>0</v>
      </c>
      <c r="AE353">
        <v>1779</v>
      </c>
      <c r="AF353">
        <v>36</v>
      </c>
      <c r="AG353">
        <v>326</v>
      </c>
      <c r="AH353">
        <v>11891</v>
      </c>
    </row>
    <row r="354" spans="1:34" x14ac:dyDescent="0.35">
      <c r="A354">
        <f t="shared" si="10"/>
        <v>0</v>
      </c>
      <c r="B354">
        <f t="shared" si="11"/>
        <v>0</v>
      </c>
      <c r="C354" t="s">
        <v>810</v>
      </c>
      <c r="D354">
        <v>5541</v>
      </c>
      <c r="E354">
        <v>0</v>
      </c>
      <c r="F354">
        <v>0</v>
      </c>
      <c r="G354">
        <v>0</v>
      </c>
      <c r="H354">
        <v>823</v>
      </c>
      <c r="I354">
        <v>11</v>
      </c>
      <c r="J354">
        <v>2299</v>
      </c>
      <c r="K354">
        <v>0</v>
      </c>
      <c r="L354">
        <v>0</v>
      </c>
      <c r="M354">
        <v>104</v>
      </c>
      <c r="N354">
        <v>89</v>
      </c>
      <c r="O354">
        <v>1239</v>
      </c>
      <c r="P354">
        <v>10106</v>
      </c>
      <c r="R354">
        <v>2732</v>
      </c>
      <c r="S354">
        <v>274</v>
      </c>
      <c r="T354">
        <v>652</v>
      </c>
      <c r="U354">
        <v>0</v>
      </c>
      <c r="V354">
        <v>516</v>
      </c>
      <c r="W354">
        <v>6</v>
      </c>
      <c r="X354">
        <v>0</v>
      </c>
      <c r="Y354">
        <v>2003</v>
      </c>
      <c r="Z354">
        <v>6</v>
      </c>
      <c r="AA354">
        <v>461</v>
      </c>
      <c r="AB354">
        <v>89</v>
      </c>
      <c r="AC354">
        <v>1432</v>
      </c>
      <c r="AD354">
        <v>0</v>
      </c>
      <c r="AE354">
        <v>1646</v>
      </c>
      <c r="AF354">
        <v>4</v>
      </c>
      <c r="AG354">
        <v>163</v>
      </c>
      <c r="AH354">
        <v>9984</v>
      </c>
    </row>
    <row r="355" spans="1:34" x14ac:dyDescent="0.35">
      <c r="A355">
        <f t="shared" si="10"/>
        <v>0</v>
      </c>
      <c r="B355">
        <f t="shared" si="11"/>
        <v>0</v>
      </c>
      <c r="C355" t="s">
        <v>809</v>
      </c>
      <c r="D355">
        <v>1879</v>
      </c>
      <c r="E355">
        <v>0</v>
      </c>
      <c r="F355">
        <v>0</v>
      </c>
      <c r="G355">
        <v>0</v>
      </c>
      <c r="H355">
        <v>945</v>
      </c>
      <c r="I355">
        <v>6</v>
      </c>
      <c r="J355">
        <v>469</v>
      </c>
      <c r="K355">
        <v>3393</v>
      </c>
      <c r="L355">
        <v>0</v>
      </c>
      <c r="M355">
        <v>0</v>
      </c>
      <c r="N355">
        <v>0</v>
      </c>
      <c r="O355">
        <v>330</v>
      </c>
      <c r="P355">
        <v>7022</v>
      </c>
      <c r="R355">
        <v>762</v>
      </c>
      <c r="S355">
        <v>120</v>
      </c>
      <c r="T355">
        <v>269</v>
      </c>
      <c r="U355">
        <v>2549</v>
      </c>
      <c r="V355">
        <v>129</v>
      </c>
      <c r="W355">
        <v>0</v>
      </c>
      <c r="X355">
        <v>0</v>
      </c>
      <c r="Y355">
        <v>753</v>
      </c>
      <c r="Z355">
        <v>6</v>
      </c>
      <c r="AA355">
        <v>235</v>
      </c>
      <c r="AB355">
        <v>89</v>
      </c>
      <c r="AC355">
        <v>798</v>
      </c>
      <c r="AD355">
        <v>0</v>
      </c>
      <c r="AE355">
        <v>859</v>
      </c>
      <c r="AF355">
        <v>90</v>
      </c>
      <c r="AG355">
        <v>629</v>
      </c>
      <c r="AH355">
        <v>7288</v>
      </c>
    </row>
    <row r="356" spans="1:34" x14ac:dyDescent="0.35">
      <c r="A356">
        <f t="shared" si="10"/>
        <v>0</v>
      </c>
      <c r="B356">
        <f t="shared" si="11"/>
        <v>0</v>
      </c>
      <c r="C356" t="s">
        <v>808</v>
      </c>
      <c r="D356">
        <v>1860</v>
      </c>
      <c r="E356">
        <v>0</v>
      </c>
      <c r="F356">
        <v>0</v>
      </c>
      <c r="G356">
        <v>0</v>
      </c>
      <c r="H356">
        <v>227</v>
      </c>
      <c r="I356">
        <v>38</v>
      </c>
      <c r="J356">
        <v>0</v>
      </c>
      <c r="K356">
        <v>0</v>
      </c>
      <c r="L356">
        <v>0</v>
      </c>
      <c r="M356">
        <v>1</v>
      </c>
      <c r="N356">
        <v>130</v>
      </c>
      <c r="O356">
        <v>71</v>
      </c>
      <c r="P356">
        <v>2327</v>
      </c>
      <c r="R356">
        <v>883</v>
      </c>
      <c r="S356">
        <v>126</v>
      </c>
      <c r="T356">
        <v>0</v>
      </c>
      <c r="U356">
        <v>0</v>
      </c>
      <c r="V356">
        <v>213</v>
      </c>
      <c r="W356">
        <v>0</v>
      </c>
      <c r="X356">
        <v>0</v>
      </c>
      <c r="Y356">
        <v>242</v>
      </c>
      <c r="Z356">
        <v>3</v>
      </c>
      <c r="AA356">
        <v>161</v>
      </c>
      <c r="AB356">
        <v>37</v>
      </c>
      <c r="AC356">
        <v>627</v>
      </c>
      <c r="AD356">
        <v>0</v>
      </c>
      <c r="AE356">
        <v>119</v>
      </c>
      <c r="AF356">
        <v>18</v>
      </c>
      <c r="AG356">
        <v>3</v>
      </c>
      <c r="AH356">
        <v>2432</v>
      </c>
    </row>
    <row r="357" spans="1:34" x14ac:dyDescent="0.35">
      <c r="A357">
        <f t="shared" si="10"/>
        <v>0</v>
      </c>
      <c r="B357">
        <f t="shared" si="11"/>
        <v>0</v>
      </c>
      <c r="C357" t="s">
        <v>807</v>
      </c>
      <c r="D357">
        <v>3280</v>
      </c>
      <c r="E357">
        <v>0</v>
      </c>
      <c r="F357">
        <v>0</v>
      </c>
      <c r="G357">
        <v>0</v>
      </c>
      <c r="H357">
        <v>1593</v>
      </c>
      <c r="I357">
        <v>678</v>
      </c>
      <c r="J357">
        <v>0</v>
      </c>
      <c r="K357">
        <v>3460</v>
      </c>
      <c r="L357">
        <v>60</v>
      </c>
      <c r="M357">
        <v>209</v>
      </c>
      <c r="N357">
        <v>0</v>
      </c>
      <c r="O357">
        <v>176</v>
      </c>
      <c r="P357">
        <v>9456</v>
      </c>
      <c r="R357">
        <v>1790</v>
      </c>
      <c r="S357">
        <v>0</v>
      </c>
      <c r="T357">
        <v>417</v>
      </c>
      <c r="U357">
        <v>2829</v>
      </c>
      <c r="V357">
        <v>122</v>
      </c>
      <c r="W357">
        <v>0</v>
      </c>
      <c r="X357">
        <v>0</v>
      </c>
      <c r="Y357">
        <v>273</v>
      </c>
      <c r="Z357">
        <v>984</v>
      </c>
      <c r="AA357">
        <v>414</v>
      </c>
      <c r="AB357">
        <v>269</v>
      </c>
      <c r="AC357">
        <v>380</v>
      </c>
      <c r="AD357">
        <v>402</v>
      </c>
      <c r="AE357">
        <v>1145</v>
      </c>
      <c r="AF357">
        <v>113</v>
      </c>
      <c r="AG357">
        <v>686</v>
      </c>
      <c r="AH357">
        <v>9824</v>
      </c>
    </row>
    <row r="358" spans="1:34" x14ac:dyDescent="0.35">
      <c r="A358">
        <f t="shared" si="10"/>
        <v>0</v>
      </c>
      <c r="B358">
        <f t="shared" si="11"/>
        <v>0</v>
      </c>
      <c r="C358" t="s">
        <v>806</v>
      </c>
      <c r="D358">
        <v>344</v>
      </c>
      <c r="E358">
        <v>723</v>
      </c>
      <c r="F358">
        <v>0</v>
      </c>
      <c r="G358">
        <v>109</v>
      </c>
      <c r="H358">
        <v>720</v>
      </c>
      <c r="I358">
        <v>0</v>
      </c>
      <c r="J358">
        <v>16</v>
      </c>
      <c r="K358">
        <v>0</v>
      </c>
      <c r="L358">
        <v>0</v>
      </c>
      <c r="M358">
        <v>5</v>
      </c>
      <c r="N358">
        <v>9</v>
      </c>
      <c r="O358">
        <v>23</v>
      </c>
      <c r="P358">
        <v>1949</v>
      </c>
      <c r="R358">
        <v>1564</v>
      </c>
      <c r="S358">
        <v>19</v>
      </c>
      <c r="T358">
        <v>24</v>
      </c>
      <c r="U358">
        <v>0</v>
      </c>
      <c r="V358">
        <v>20</v>
      </c>
      <c r="W358">
        <v>30</v>
      </c>
      <c r="X358">
        <v>0</v>
      </c>
      <c r="Y358">
        <v>36</v>
      </c>
      <c r="Z358">
        <v>0</v>
      </c>
      <c r="AA358">
        <v>196</v>
      </c>
      <c r="AB358">
        <v>41</v>
      </c>
      <c r="AC358">
        <v>9</v>
      </c>
      <c r="AD358">
        <v>0</v>
      </c>
      <c r="AE358">
        <v>8</v>
      </c>
      <c r="AF358">
        <v>76</v>
      </c>
      <c r="AG358">
        <v>18</v>
      </c>
      <c r="AH358">
        <v>2041</v>
      </c>
    </row>
    <row r="359" spans="1:34" x14ac:dyDescent="0.35">
      <c r="A359">
        <f t="shared" si="10"/>
        <v>0</v>
      </c>
      <c r="B359">
        <f t="shared" si="11"/>
        <v>0</v>
      </c>
      <c r="C359" t="s">
        <v>805</v>
      </c>
      <c r="D359">
        <v>5181</v>
      </c>
      <c r="E359">
        <v>0</v>
      </c>
      <c r="F359">
        <v>0</v>
      </c>
      <c r="G359">
        <v>0</v>
      </c>
      <c r="H359">
        <v>360</v>
      </c>
      <c r="I359">
        <v>76</v>
      </c>
      <c r="J359">
        <v>754</v>
      </c>
      <c r="K359">
        <v>0</v>
      </c>
      <c r="L359">
        <v>246</v>
      </c>
      <c r="M359">
        <v>79</v>
      </c>
      <c r="N359">
        <v>0</v>
      </c>
      <c r="O359">
        <v>204</v>
      </c>
      <c r="P359">
        <v>6900</v>
      </c>
      <c r="R359">
        <v>945</v>
      </c>
      <c r="S359">
        <v>335</v>
      </c>
      <c r="T359">
        <v>1121</v>
      </c>
      <c r="U359">
        <v>0</v>
      </c>
      <c r="V359">
        <v>422</v>
      </c>
      <c r="W359">
        <v>0</v>
      </c>
      <c r="X359">
        <v>75</v>
      </c>
      <c r="Y359">
        <v>847</v>
      </c>
      <c r="Z359">
        <v>81</v>
      </c>
      <c r="AA359">
        <v>479</v>
      </c>
      <c r="AB359">
        <v>76</v>
      </c>
      <c r="AC359">
        <v>972</v>
      </c>
      <c r="AD359">
        <v>0</v>
      </c>
      <c r="AE359">
        <v>881</v>
      </c>
      <c r="AF359">
        <v>198</v>
      </c>
      <c r="AG359">
        <v>25</v>
      </c>
      <c r="AH359">
        <v>6457</v>
      </c>
    </row>
    <row r="360" spans="1:34" x14ac:dyDescent="0.35">
      <c r="A360">
        <f t="shared" si="10"/>
        <v>0</v>
      </c>
      <c r="B360">
        <f t="shared" si="11"/>
        <v>0</v>
      </c>
      <c r="C360" t="s">
        <v>804</v>
      </c>
      <c r="D360">
        <v>104</v>
      </c>
      <c r="E360">
        <v>110</v>
      </c>
      <c r="F360">
        <v>0</v>
      </c>
      <c r="G360">
        <v>38</v>
      </c>
      <c r="H360">
        <v>154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407</v>
      </c>
      <c r="R360">
        <v>330</v>
      </c>
      <c r="S360">
        <v>0</v>
      </c>
      <c r="T360">
        <v>2</v>
      </c>
      <c r="U360">
        <v>0</v>
      </c>
      <c r="V360">
        <v>0</v>
      </c>
      <c r="W360">
        <v>3</v>
      </c>
      <c r="X360">
        <v>0</v>
      </c>
      <c r="Y360">
        <v>16</v>
      </c>
      <c r="Z360">
        <v>0</v>
      </c>
      <c r="AA360">
        <v>37</v>
      </c>
      <c r="AB360">
        <v>17</v>
      </c>
      <c r="AC360">
        <v>0</v>
      </c>
      <c r="AD360">
        <v>0</v>
      </c>
      <c r="AE360">
        <v>0</v>
      </c>
      <c r="AF360">
        <v>8</v>
      </c>
      <c r="AG360">
        <v>3</v>
      </c>
      <c r="AH360">
        <v>416</v>
      </c>
    </row>
    <row r="361" spans="1:34" x14ac:dyDescent="0.35">
      <c r="A361">
        <f t="shared" si="10"/>
        <v>0</v>
      </c>
      <c r="B361">
        <f t="shared" si="11"/>
        <v>0</v>
      </c>
      <c r="C361" t="s">
        <v>803</v>
      </c>
      <c r="D361">
        <v>9897</v>
      </c>
      <c r="E361">
        <v>0</v>
      </c>
      <c r="F361">
        <v>0</v>
      </c>
      <c r="G361">
        <v>0</v>
      </c>
      <c r="H361">
        <v>580</v>
      </c>
      <c r="I361">
        <v>1497</v>
      </c>
      <c r="J361">
        <v>2653</v>
      </c>
      <c r="K361">
        <v>6153</v>
      </c>
      <c r="L361">
        <v>414</v>
      </c>
      <c r="M361">
        <v>0</v>
      </c>
      <c r="N361">
        <v>0</v>
      </c>
      <c r="O361">
        <v>552</v>
      </c>
      <c r="P361">
        <v>21746</v>
      </c>
      <c r="R361">
        <v>1803</v>
      </c>
      <c r="S361">
        <v>858</v>
      </c>
      <c r="T361">
        <v>2010</v>
      </c>
      <c r="U361">
        <v>5239</v>
      </c>
      <c r="V361">
        <v>243</v>
      </c>
      <c r="W361">
        <v>93</v>
      </c>
      <c r="X361">
        <v>314</v>
      </c>
      <c r="Y361">
        <v>1043</v>
      </c>
      <c r="Z361">
        <v>431</v>
      </c>
      <c r="AA361">
        <v>780</v>
      </c>
      <c r="AB361">
        <v>468</v>
      </c>
      <c r="AC361">
        <v>3817</v>
      </c>
      <c r="AD361">
        <v>0</v>
      </c>
      <c r="AE361">
        <v>3004</v>
      </c>
      <c r="AF361">
        <v>0</v>
      </c>
      <c r="AG361">
        <v>3</v>
      </c>
      <c r="AH361">
        <v>20106</v>
      </c>
    </row>
    <row r="362" spans="1:34" x14ac:dyDescent="0.35">
      <c r="A362">
        <f t="shared" si="10"/>
        <v>0</v>
      </c>
      <c r="B362">
        <f t="shared" si="11"/>
        <v>0</v>
      </c>
      <c r="C362" t="s">
        <v>802</v>
      </c>
      <c r="D362">
        <v>1954</v>
      </c>
      <c r="E362">
        <v>0</v>
      </c>
      <c r="F362">
        <v>60</v>
      </c>
      <c r="G362">
        <v>2</v>
      </c>
      <c r="H362">
        <v>334</v>
      </c>
      <c r="I362">
        <v>3</v>
      </c>
      <c r="J362">
        <v>0</v>
      </c>
      <c r="K362">
        <v>0</v>
      </c>
      <c r="L362">
        <v>0</v>
      </c>
      <c r="M362">
        <v>9</v>
      </c>
      <c r="N362">
        <v>0</v>
      </c>
      <c r="O362">
        <v>33</v>
      </c>
      <c r="P362">
        <v>2395</v>
      </c>
      <c r="R362">
        <v>914</v>
      </c>
      <c r="S362">
        <v>149</v>
      </c>
      <c r="T362">
        <v>0</v>
      </c>
      <c r="U362">
        <v>0</v>
      </c>
      <c r="V362">
        <v>178</v>
      </c>
      <c r="W362">
        <v>0</v>
      </c>
      <c r="X362">
        <v>0</v>
      </c>
      <c r="Y362">
        <v>201</v>
      </c>
      <c r="Z362">
        <v>0</v>
      </c>
      <c r="AA362">
        <v>158</v>
      </c>
      <c r="AB362">
        <v>42</v>
      </c>
      <c r="AC362">
        <v>539</v>
      </c>
      <c r="AD362">
        <v>0</v>
      </c>
      <c r="AE362">
        <v>192</v>
      </c>
      <c r="AF362">
        <v>2</v>
      </c>
      <c r="AG362">
        <v>79</v>
      </c>
      <c r="AH362">
        <v>2454</v>
      </c>
    </row>
    <row r="363" spans="1:34" x14ac:dyDescent="0.35">
      <c r="A363">
        <f t="shared" si="10"/>
        <v>0</v>
      </c>
      <c r="B363">
        <f t="shared" si="11"/>
        <v>0</v>
      </c>
      <c r="C363" t="s">
        <v>801</v>
      </c>
      <c r="D363">
        <v>1085</v>
      </c>
      <c r="E363">
        <v>0</v>
      </c>
      <c r="F363">
        <v>0</v>
      </c>
      <c r="G363">
        <v>0</v>
      </c>
      <c r="H363">
        <v>627</v>
      </c>
      <c r="I363">
        <v>1</v>
      </c>
      <c r="J363">
        <v>180</v>
      </c>
      <c r="K363">
        <v>0</v>
      </c>
      <c r="L363">
        <v>56</v>
      </c>
      <c r="M363">
        <v>23</v>
      </c>
      <c r="N363">
        <v>0</v>
      </c>
      <c r="O363">
        <v>103</v>
      </c>
      <c r="P363">
        <v>2075</v>
      </c>
      <c r="R363">
        <v>947</v>
      </c>
      <c r="S363">
        <v>48</v>
      </c>
      <c r="T363">
        <v>92</v>
      </c>
      <c r="U363">
        <v>0</v>
      </c>
      <c r="V363">
        <v>197</v>
      </c>
      <c r="W363">
        <v>0</v>
      </c>
      <c r="X363">
        <v>30</v>
      </c>
      <c r="Y363">
        <v>146</v>
      </c>
      <c r="Z363">
        <v>1</v>
      </c>
      <c r="AA363">
        <v>201</v>
      </c>
      <c r="AB363">
        <v>70</v>
      </c>
      <c r="AC363">
        <v>173</v>
      </c>
      <c r="AD363">
        <v>0</v>
      </c>
      <c r="AE363">
        <v>72</v>
      </c>
      <c r="AF363">
        <v>106</v>
      </c>
      <c r="AG363">
        <v>1</v>
      </c>
      <c r="AH363">
        <v>2084</v>
      </c>
    </row>
    <row r="364" spans="1:34" x14ac:dyDescent="0.35">
      <c r="A364">
        <f t="shared" si="10"/>
        <v>0</v>
      </c>
      <c r="B364">
        <f t="shared" si="11"/>
        <v>0</v>
      </c>
      <c r="C364" t="s">
        <v>800</v>
      </c>
      <c r="D364">
        <v>4102</v>
      </c>
      <c r="E364">
        <v>0</v>
      </c>
      <c r="F364">
        <v>0</v>
      </c>
      <c r="G364">
        <v>0</v>
      </c>
      <c r="H364">
        <v>685</v>
      </c>
      <c r="I364">
        <v>0</v>
      </c>
      <c r="J364">
        <v>1033</v>
      </c>
      <c r="K364">
        <v>0</v>
      </c>
      <c r="L364">
        <v>176</v>
      </c>
      <c r="M364">
        <v>48</v>
      </c>
      <c r="N364">
        <v>130</v>
      </c>
      <c r="O364">
        <v>294</v>
      </c>
      <c r="P364">
        <v>6468</v>
      </c>
      <c r="R364">
        <v>1420</v>
      </c>
      <c r="S364">
        <v>644</v>
      </c>
      <c r="T364">
        <v>1205</v>
      </c>
      <c r="U364">
        <v>0</v>
      </c>
      <c r="V364">
        <v>297</v>
      </c>
      <c r="W364">
        <v>0</v>
      </c>
      <c r="X364">
        <v>145</v>
      </c>
      <c r="Y364">
        <v>331</v>
      </c>
      <c r="Z364">
        <v>0</v>
      </c>
      <c r="AA364">
        <v>300</v>
      </c>
      <c r="AB364">
        <v>129</v>
      </c>
      <c r="AC364">
        <v>1104</v>
      </c>
      <c r="AD364">
        <v>0</v>
      </c>
      <c r="AE364">
        <v>965</v>
      </c>
      <c r="AF364">
        <v>0</v>
      </c>
      <c r="AG364">
        <v>0</v>
      </c>
      <c r="AH364">
        <v>6540</v>
      </c>
    </row>
    <row r="365" spans="1:34" x14ac:dyDescent="0.35">
      <c r="A365">
        <f t="shared" si="10"/>
        <v>0</v>
      </c>
      <c r="B365">
        <f t="shared" si="11"/>
        <v>0</v>
      </c>
      <c r="C365" t="s">
        <v>799</v>
      </c>
      <c r="D365">
        <v>1131</v>
      </c>
      <c r="E365">
        <v>0</v>
      </c>
      <c r="F365">
        <v>0</v>
      </c>
      <c r="G365">
        <v>0</v>
      </c>
      <c r="H365">
        <v>658</v>
      </c>
      <c r="I365">
        <v>0</v>
      </c>
      <c r="J365">
        <v>94</v>
      </c>
      <c r="K365">
        <v>0</v>
      </c>
      <c r="L365">
        <v>0</v>
      </c>
      <c r="M365">
        <v>1</v>
      </c>
      <c r="N365">
        <v>0</v>
      </c>
      <c r="O365">
        <v>23</v>
      </c>
      <c r="P365">
        <v>1907</v>
      </c>
      <c r="R365">
        <v>788</v>
      </c>
      <c r="S365">
        <v>78</v>
      </c>
      <c r="T365">
        <v>476</v>
      </c>
      <c r="U365">
        <v>0</v>
      </c>
      <c r="V365">
        <v>72</v>
      </c>
      <c r="W365">
        <v>47</v>
      </c>
      <c r="X365">
        <v>0</v>
      </c>
      <c r="Y365">
        <v>3</v>
      </c>
      <c r="Z365">
        <v>0</v>
      </c>
      <c r="AA365">
        <v>170</v>
      </c>
      <c r="AB365">
        <v>38</v>
      </c>
      <c r="AC365">
        <v>0</v>
      </c>
      <c r="AD365">
        <v>0</v>
      </c>
      <c r="AE365">
        <v>0</v>
      </c>
      <c r="AF365">
        <v>0</v>
      </c>
      <c r="AG365">
        <v>9</v>
      </c>
      <c r="AH365">
        <v>1681</v>
      </c>
    </row>
    <row r="366" spans="1:34" x14ac:dyDescent="0.35">
      <c r="A366">
        <f t="shared" si="10"/>
        <v>0</v>
      </c>
      <c r="B366">
        <f t="shared" si="11"/>
        <v>0</v>
      </c>
      <c r="C366" t="s">
        <v>798</v>
      </c>
      <c r="D366">
        <v>8495</v>
      </c>
      <c r="E366">
        <v>0</v>
      </c>
      <c r="F366">
        <v>0</v>
      </c>
      <c r="G366">
        <v>0</v>
      </c>
      <c r="H366">
        <v>898</v>
      </c>
      <c r="I366">
        <v>137</v>
      </c>
      <c r="J366">
        <v>0</v>
      </c>
      <c r="K366">
        <v>1671</v>
      </c>
      <c r="L366">
        <v>0</v>
      </c>
      <c r="M366">
        <v>12</v>
      </c>
      <c r="N366">
        <v>0</v>
      </c>
      <c r="O366">
        <v>565</v>
      </c>
      <c r="P366">
        <v>11778</v>
      </c>
      <c r="R366">
        <v>2800</v>
      </c>
      <c r="S366">
        <v>1558</v>
      </c>
      <c r="T366">
        <v>0</v>
      </c>
      <c r="U366">
        <v>3613</v>
      </c>
      <c r="V366">
        <v>497</v>
      </c>
      <c r="W366">
        <v>0</v>
      </c>
      <c r="X366">
        <v>0</v>
      </c>
      <c r="Y366">
        <v>867</v>
      </c>
      <c r="Z366">
        <v>161</v>
      </c>
      <c r="AA366">
        <v>790</v>
      </c>
      <c r="AB366">
        <v>374</v>
      </c>
      <c r="AC366">
        <v>448</v>
      </c>
      <c r="AD366">
        <v>0</v>
      </c>
      <c r="AE366">
        <v>269</v>
      </c>
      <c r="AF366">
        <v>34</v>
      </c>
      <c r="AG366">
        <v>14</v>
      </c>
      <c r="AH366">
        <v>11425</v>
      </c>
    </row>
    <row r="367" spans="1:34" x14ac:dyDescent="0.35">
      <c r="A367">
        <f t="shared" si="10"/>
        <v>0</v>
      </c>
      <c r="B367">
        <f t="shared" si="11"/>
        <v>0</v>
      </c>
      <c r="C367" t="s">
        <v>797</v>
      </c>
      <c r="D367">
        <v>8067</v>
      </c>
      <c r="E367">
        <v>0</v>
      </c>
      <c r="F367">
        <v>0</v>
      </c>
      <c r="G367">
        <v>0</v>
      </c>
      <c r="H367">
        <v>874</v>
      </c>
      <c r="I367">
        <v>139</v>
      </c>
      <c r="J367">
        <v>2820</v>
      </c>
      <c r="K367">
        <v>11385</v>
      </c>
      <c r="L367">
        <v>0</v>
      </c>
      <c r="M367">
        <v>6</v>
      </c>
      <c r="N367">
        <v>88</v>
      </c>
      <c r="O367">
        <v>919</v>
      </c>
      <c r="P367">
        <v>24298</v>
      </c>
      <c r="R367">
        <v>1575</v>
      </c>
      <c r="S367">
        <v>852</v>
      </c>
      <c r="T367">
        <v>1188</v>
      </c>
      <c r="U367">
        <v>9867</v>
      </c>
      <c r="V367">
        <v>203</v>
      </c>
      <c r="W367">
        <v>252</v>
      </c>
      <c r="X367">
        <v>0</v>
      </c>
      <c r="Y367">
        <v>524</v>
      </c>
      <c r="Z367">
        <v>345</v>
      </c>
      <c r="AA367">
        <v>556</v>
      </c>
      <c r="AB367">
        <v>294</v>
      </c>
      <c r="AC367">
        <v>2068</v>
      </c>
      <c r="AD367">
        <v>0</v>
      </c>
      <c r="AE367">
        <v>3793</v>
      </c>
      <c r="AF367">
        <v>0</v>
      </c>
      <c r="AG367">
        <v>122</v>
      </c>
      <c r="AH367">
        <v>21639</v>
      </c>
    </row>
    <row r="368" spans="1:34" x14ac:dyDescent="0.35">
      <c r="A368">
        <f t="shared" si="10"/>
        <v>0</v>
      </c>
      <c r="B368">
        <f t="shared" si="11"/>
        <v>0</v>
      </c>
      <c r="C368" t="s">
        <v>796</v>
      </c>
      <c r="D368">
        <v>5934</v>
      </c>
      <c r="E368">
        <v>0</v>
      </c>
      <c r="F368">
        <v>0</v>
      </c>
      <c r="G368">
        <v>0</v>
      </c>
      <c r="H368">
        <v>435</v>
      </c>
      <c r="I368">
        <v>347</v>
      </c>
      <c r="J368">
        <v>1454</v>
      </c>
      <c r="K368">
        <v>7111</v>
      </c>
      <c r="L368">
        <v>0</v>
      </c>
      <c r="M368">
        <v>17</v>
      </c>
      <c r="N368">
        <v>0</v>
      </c>
      <c r="O368">
        <v>646</v>
      </c>
      <c r="P368">
        <v>15944</v>
      </c>
      <c r="R368">
        <v>2302</v>
      </c>
      <c r="S368">
        <v>389</v>
      </c>
      <c r="T368">
        <v>546</v>
      </c>
      <c r="U368">
        <v>5721</v>
      </c>
      <c r="V368">
        <v>150</v>
      </c>
      <c r="W368">
        <v>2</v>
      </c>
      <c r="X368">
        <v>0</v>
      </c>
      <c r="Y368">
        <v>1325</v>
      </c>
      <c r="Z368">
        <v>47</v>
      </c>
      <c r="AA368">
        <v>500</v>
      </c>
      <c r="AB368">
        <v>164</v>
      </c>
      <c r="AC368">
        <v>2317</v>
      </c>
      <c r="AD368">
        <v>0</v>
      </c>
      <c r="AE368">
        <v>2434</v>
      </c>
      <c r="AF368">
        <v>0</v>
      </c>
      <c r="AG368">
        <v>38</v>
      </c>
      <c r="AH368">
        <v>15935</v>
      </c>
    </row>
    <row r="369" spans="1:34" x14ac:dyDescent="0.35">
      <c r="A369">
        <f t="shared" si="10"/>
        <v>0</v>
      </c>
      <c r="B369">
        <f t="shared" si="11"/>
        <v>0</v>
      </c>
      <c r="C369" t="s">
        <v>795</v>
      </c>
      <c r="D369">
        <v>4434</v>
      </c>
      <c r="E369">
        <v>0</v>
      </c>
      <c r="F369">
        <v>50</v>
      </c>
      <c r="G369">
        <v>3</v>
      </c>
      <c r="H369">
        <v>817</v>
      </c>
      <c r="I369">
        <v>0</v>
      </c>
      <c r="J369">
        <v>1167</v>
      </c>
      <c r="K369">
        <v>0</v>
      </c>
      <c r="L369">
        <v>797</v>
      </c>
      <c r="M369">
        <v>0</v>
      </c>
      <c r="N369">
        <v>0</v>
      </c>
      <c r="O369">
        <v>434</v>
      </c>
      <c r="P369">
        <v>7702</v>
      </c>
      <c r="R369">
        <v>2022</v>
      </c>
      <c r="S369">
        <v>1220</v>
      </c>
      <c r="T369">
        <v>555</v>
      </c>
      <c r="U369">
        <v>0</v>
      </c>
      <c r="V369">
        <v>386</v>
      </c>
      <c r="W369">
        <v>0</v>
      </c>
      <c r="X369">
        <v>561</v>
      </c>
      <c r="Y369">
        <v>191</v>
      </c>
      <c r="Z369">
        <v>0</v>
      </c>
      <c r="AA369">
        <v>293</v>
      </c>
      <c r="AB369">
        <v>77</v>
      </c>
      <c r="AC369">
        <v>1253</v>
      </c>
      <c r="AD369">
        <v>0</v>
      </c>
      <c r="AE369">
        <v>765</v>
      </c>
      <c r="AF369">
        <v>0</v>
      </c>
      <c r="AG369">
        <v>57</v>
      </c>
      <c r="AH369">
        <v>7380</v>
      </c>
    </row>
    <row r="370" spans="1:34" x14ac:dyDescent="0.35">
      <c r="A370">
        <f t="shared" si="10"/>
        <v>0</v>
      </c>
      <c r="B370">
        <f t="shared" si="11"/>
        <v>0</v>
      </c>
      <c r="C370" t="s">
        <v>794</v>
      </c>
      <c r="D370">
        <v>912</v>
      </c>
      <c r="E370">
        <v>0</v>
      </c>
      <c r="F370">
        <v>0</v>
      </c>
      <c r="G370">
        <v>0</v>
      </c>
      <c r="H370">
        <v>17</v>
      </c>
      <c r="I370">
        <v>0</v>
      </c>
      <c r="J370">
        <v>241</v>
      </c>
      <c r="K370">
        <v>0</v>
      </c>
      <c r="L370">
        <v>14</v>
      </c>
      <c r="M370">
        <v>0</v>
      </c>
      <c r="N370">
        <v>0</v>
      </c>
      <c r="O370">
        <v>0</v>
      </c>
      <c r="P370">
        <v>1184</v>
      </c>
      <c r="R370">
        <v>344</v>
      </c>
      <c r="S370">
        <v>45</v>
      </c>
      <c r="T370">
        <v>169</v>
      </c>
      <c r="U370">
        <v>0</v>
      </c>
      <c r="V370">
        <v>170</v>
      </c>
      <c r="W370">
        <v>0</v>
      </c>
      <c r="X370">
        <v>0</v>
      </c>
      <c r="Y370">
        <v>198</v>
      </c>
      <c r="Z370">
        <v>0</v>
      </c>
      <c r="AA370">
        <v>120</v>
      </c>
      <c r="AB370">
        <v>50</v>
      </c>
      <c r="AC370">
        <v>67</v>
      </c>
      <c r="AD370">
        <v>0</v>
      </c>
      <c r="AE370">
        <v>70</v>
      </c>
      <c r="AF370">
        <v>0</v>
      </c>
      <c r="AG370">
        <v>15</v>
      </c>
      <c r="AH370">
        <v>1248</v>
      </c>
    </row>
    <row r="371" spans="1:34" x14ac:dyDescent="0.35">
      <c r="A371">
        <f t="shared" si="10"/>
        <v>0</v>
      </c>
      <c r="B371">
        <f t="shared" si="11"/>
        <v>0</v>
      </c>
      <c r="C371" t="s">
        <v>793</v>
      </c>
      <c r="D371">
        <v>1017</v>
      </c>
      <c r="E371">
        <v>0</v>
      </c>
      <c r="F371">
        <v>0</v>
      </c>
      <c r="G371">
        <v>0</v>
      </c>
      <c r="H371">
        <v>388</v>
      </c>
      <c r="I371">
        <v>0</v>
      </c>
      <c r="J371">
        <v>0</v>
      </c>
      <c r="K371">
        <v>0</v>
      </c>
      <c r="L371">
        <v>5</v>
      </c>
      <c r="M371">
        <v>24</v>
      </c>
      <c r="N371">
        <v>0</v>
      </c>
      <c r="O371">
        <v>5</v>
      </c>
      <c r="P371">
        <v>1439</v>
      </c>
      <c r="R371">
        <v>837</v>
      </c>
      <c r="S371">
        <v>63</v>
      </c>
      <c r="T371">
        <v>0</v>
      </c>
      <c r="U371">
        <v>0</v>
      </c>
      <c r="V371">
        <v>124</v>
      </c>
      <c r="W371">
        <v>0</v>
      </c>
      <c r="X371">
        <v>0</v>
      </c>
      <c r="Y371">
        <v>126</v>
      </c>
      <c r="Z371">
        <v>0</v>
      </c>
      <c r="AA371">
        <v>140</v>
      </c>
      <c r="AB371">
        <v>71</v>
      </c>
      <c r="AC371">
        <v>172</v>
      </c>
      <c r="AD371">
        <v>0</v>
      </c>
      <c r="AE371">
        <v>25</v>
      </c>
      <c r="AF371">
        <v>0</v>
      </c>
      <c r="AG371">
        <v>25</v>
      </c>
      <c r="AH371">
        <v>1583</v>
      </c>
    </row>
    <row r="372" spans="1:34" x14ac:dyDescent="0.35">
      <c r="A372">
        <f t="shared" si="10"/>
        <v>0</v>
      </c>
      <c r="B372">
        <f t="shared" si="11"/>
        <v>0</v>
      </c>
      <c r="C372" t="s">
        <v>792</v>
      </c>
      <c r="D372">
        <v>659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</v>
      </c>
      <c r="N372">
        <v>0</v>
      </c>
      <c r="O372">
        <v>84</v>
      </c>
      <c r="P372">
        <v>746</v>
      </c>
      <c r="R372">
        <v>247</v>
      </c>
      <c r="S372">
        <v>0</v>
      </c>
      <c r="T372">
        <v>0</v>
      </c>
      <c r="U372">
        <v>0</v>
      </c>
      <c r="V372">
        <v>63</v>
      </c>
      <c r="W372">
        <v>0</v>
      </c>
      <c r="X372">
        <v>0</v>
      </c>
      <c r="Y372">
        <v>95</v>
      </c>
      <c r="Z372">
        <v>0</v>
      </c>
      <c r="AA372">
        <v>68</v>
      </c>
      <c r="AB372">
        <v>19</v>
      </c>
      <c r="AC372">
        <v>101</v>
      </c>
      <c r="AD372">
        <v>0</v>
      </c>
      <c r="AE372">
        <v>89</v>
      </c>
      <c r="AF372">
        <v>0</v>
      </c>
      <c r="AG372">
        <v>143</v>
      </c>
      <c r="AH372">
        <v>825</v>
      </c>
    </row>
    <row r="373" spans="1:34" x14ac:dyDescent="0.35">
      <c r="A373">
        <f t="shared" si="10"/>
        <v>0</v>
      </c>
      <c r="B373">
        <f t="shared" si="11"/>
        <v>0</v>
      </c>
      <c r="C373" t="s">
        <v>791</v>
      </c>
      <c r="D373">
        <v>4021</v>
      </c>
      <c r="E373">
        <v>0</v>
      </c>
      <c r="F373">
        <v>0</v>
      </c>
      <c r="G373">
        <v>0</v>
      </c>
      <c r="H373">
        <v>68</v>
      </c>
      <c r="I373">
        <v>67</v>
      </c>
      <c r="J373">
        <v>0</v>
      </c>
      <c r="K373">
        <v>0</v>
      </c>
      <c r="L373">
        <v>0</v>
      </c>
      <c r="M373">
        <v>1072</v>
      </c>
      <c r="N373">
        <v>0</v>
      </c>
      <c r="O373">
        <v>450</v>
      </c>
      <c r="P373">
        <v>5678</v>
      </c>
      <c r="R373">
        <v>618</v>
      </c>
      <c r="S373">
        <v>573</v>
      </c>
      <c r="T373">
        <v>14</v>
      </c>
      <c r="U373">
        <v>0</v>
      </c>
      <c r="V373">
        <v>410</v>
      </c>
      <c r="W373">
        <v>0</v>
      </c>
      <c r="X373">
        <v>0</v>
      </c>
      <c r="Y373">
        <v>432</v>
      </c>
      <c r="Z373">
        <v>0</v>
      </c>
      <c r="AA373">
        <v>351</v>
      </c>
      <c r="AB373">
        <v>111</v>
      </c>
      <c r="AC373">
        <v>409</v>
      </c>
      <c r="AD373">
        <v>0</v>
      </c>
      <c r="AE373">
        <v>370</v>
      </c>
      <c r="AF373">
        <v>1128</v>
      </c>
      <c r="AG373">
        <v>27</v>
      </c>
      <c r="AH373">
        <v>4443</v>
      </c>
    </row>
    <row r="374" spans="1:34" x14ac:dyDescent="0.35">
      <c r="A374">
        <f t="shared" si="10"/>
        <v>0</v>
      </c>
      <c r="B374">
        <f t="shared" si="11"/>
        <v>0</v>
      </c>
      <c r="C374" t="s">
        <v>790</v>
      </c>
      <c r="D374">
        <v>891</v>
      </c>
      <c r="E374">
        <v>1115</v>
      </c>
      <c r="F374">
        <v>0</v>
      </c>
      <c r="G374">
        <v>580</v>
      </c>
      <c r="H374">
        <v>1637</v>
      </c>
      <c r="I374">
        <v>0</v>
      </c>
      <c r="J374">
        <v>0</v>
      </c>
      <c r="K374">
        <v>0</v>
      </c>
      <c r="L374">
        <v>0</v>
      </c>
      <c r="M374">
        <v>46</v>
      </c>
      <c r="N374">
        <v>15</v>
      </c>
      <c r="O374">
        <v>286</v>
      </c>
      <c r="P374">
        <v>4570</v>
      </c>
      <c r="R374">
        <v>3508</v>
      </c>
      <c r="S374">
        <v>5</v>
      </c>
      <c r="T374">
        <v>5</v>
      </c>
      <c r="U374">
        <v>0</v>
      </c>
      <c r="V374">
        <v>251</v>
      </c>
      <c r="W374">
        <v>0</v>
      </c>
      <c r="X374">
        <v>0</v>
      </c>
      <c r="Y374">
        <v>323</v>
      </c>
      <c r="Z374">
        <v>0</v>
      </c>
      <c r="AA374">
        <v>260</v>
      </c>
      <c r="AB374">
        <v>76</v>
      </c>
      <c r="AC374">
        <v>39</v>
      </c>
      <c r="AD374">
        <v>0</v>
      </c>
      <c r="AE374">
        <v>60</v>
      </c>
      <c r="AF374">
        <v>0</v>
      </c>
      <c r="AG374">
        <v>124</v>
      </c>
      <c r="AH374">
        <v>4651</v>
      </c>
    </row>
    <row r="375" spans="1:34" x14ac:dyDescent="0.35">
      <c r="A375">
        <f t="shared" si="10"/>
        <v>0</v>
      </c>
      <c r="B375">
        <f t="shared" si="11"/>
        <v>0</v>
      </c>
      <c r="C375" t="s">
        <v>789</v>
      </c>
      <c r="D375">
        <v>446</v>
      </c>
      <c r="E375">
        <v>478</v>
      </c>
      <c r="F375">
        <v>0</v>
      </c>
      <c r="G375">
        <v>130</v>
      </c>
      <c r="H375">
        <v>811</v>
      </c>
      <c r="I375">
        <v>0</v>
      </c>
      <c r="J375">
        <v>0</v>
      </c>
      <c r="K375">
        <v>0</v>
      </c>
      <c r="L375">
        <v>0</v>
      </c>
      <c r="M375">
        <v>6</v>
      </c>
      <c r="N375">
        <v>7</v>
      </c>
      <c r="O375">
        <v>84</v>
      </c>
      <c r="P375">
        <v>1962</v>
      </c>
      <c r="R375">
        <v>1414</v>
      </c>
      <c r="S375">
        <v>53</v>
      </c>
      <c r="T375">
        <v>11</v>
      </c>
      <c r="U375">
        <v>0</v>
      </c>
      <c r="V375">
        <v>172</v>
      </c>
      <c r="W375">
        <v>0</v>
      </c>
      <c r="X375">
        <v>0</v>
      </c>
      <c r="Y375">
        <v>102</v>
      </c>
      <c r="Z375">
        <v>0</v>
      </c>
      <c r="AA375">
        <v>120</v>
      </c>
      <c r="AB375">
        <v>23</v>
      </c>
      <c r="AC375">
        <v>0</v>
      </c>
      <c r="AD375">
        <v>0</v>
      </c>
      <c r="AE375">
        <v>0</v>
      </c>
      <c r="AF375">
        <v>0</v>
      </c>
      <c r="AG375">
        <v>18</v>
      </c>
      <c r="AH375">
        <v>1913</v>
      </c>
    </row>
    <row r="376" spans="1:34" x14ac:dyDescent="0.35">
      <c r="A376">
        <f t="shared" si="10"/>
        <v>0</v>
      </c>
      <c r="B376">
        <f t="shared" si="11"/>
        <v>0</v>
      </c>
      <c r="C376" t="s">
        <v>788</v>
      </c>
      <c r="D376">
        <v>2406</v>
      </c>
      <c r="E376">
        <v>1718</v>
      </c>
      <c r="F376">
        <v>534</v>
      </c>
      <c r="G376">
        <v>247</v>
      </c>
      <c r="H376">
        <v>2428</v>
      </c>
      <c r="I376">
        <v>0</v>
      </c>
      <c r="J376">
        <v>0</v>
      </c>
      <c r="K376">
        <v>6879</v>
      </c>
      <c r="L376">
        <v>964</v>
      </c>
      <c r="M376">
        <v>0</v>
      </c>
      <c r="N376">
        <v>19</v>
      </c>
      <c r="O376">
        <v>484</v>
      </c>
      <c r="P376">
        <v>15679</v>
      </c>
      <c r="R376">
        <v>4050</v>
      </c>
      <c r="S376">
        <v>150</v>
      </c>
      <c r="T376">
        <v>317</v>
      </c>
      <c r="U376">
        <v>7223</v>
      </c>
      <c r="V376">
        <v>30</v>
      </c>
      <c r="W376">
        <v>207</v>
      </c>
      <c r="X376">
        <v>638</v>
      </c>
      <c r="Y376">
        <v>559</v>
      </c>
      <c r="Z376">
        <v>19</v>
      </c>
      <c r="AA376">
        <v>212</v>
      </c>
      <c r="AB376">
        <v>81</v>
      </c>
      <c r="AC376">
        <v>283</v>
      </c>
      <c r="AD376">
        <v>0</v>
      </c>
      <c r="AE376">
        <v>86</v>
      </c>
      <c r="AF376">
        <v>0</v>
      </c>
      <c r="AG376">
        <v>128</v>
      </c>
      <c r="AH376">
        <v>13983</v>
      </c>
    </row>
    <row r="377" spans="1:34" x14ac:dyDescent="0.35">
      <c r="A377">
        <f t="shared" si="10"/>
        <v>0</v>
      </c>
      <c r="B377">
        <f t="shared" si="11"/>
        <v>0</v>
      </c>
      <c r="C377" t="s">
        <v>787</v>
      </c>
      <c r="D377">
        <v>792</v>
      </c>
      <c r="E377">
        <v>0</v>
      </c>
      <c r="F377">
        <v>0</v>
      </c>
      <c r="G377">
        <v>0</v>
      </c>
      <c r="H377">
        <v>22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150</v>
      </c>
      <c r="P377">
        <v>964</v>
      </c>
      <c r="R377">
        <v>408</v>
      </c>
      <c r="S377">
        <v>44</v>
      </c>
      <c r="T377">
        <v>9</v>
      </c>
      <c r="U377">
        <v>0</v>
      </c>
      <c r="V377">
        <v>126</v>
      </c>
      <c r="W377">
        <v>0</v>
      </c>
      <c r="X377">
        <v>0</v>
      </c>
      <c r="Y377">
        <v>207</v>
      </c>
      <c r="Z377">
        <v>0</v>
      </c>
      <c r="AA377">
        <v>110</v>
      </c>
      <c r="AB377">
        <v>21</v>
      </c>
      <c r="AC377">
        <v>0</v>
      </c>
      <c r="AD377">
        <v>0</v>
      </c>
      <c r="AE377">
        <v>0</v>
      </c>
      <c r="AF377">
        <v>7</v>
      </c>
      <c r="AG377">
        <v>12</v>
      </c>
      <c r="AH377">
        <v>944</v>
      </c>
    </row>
    <row r="378" spans="1:34" x14ac:dyDescent="0.35">
      <c r="A378">
        <f t="shared" si="10"/>
        <v>0</v>
      </c>
      <c r="B378">
        <f t="shared" si="11"/>
        <v>0</v>
      </c>
      <c r="C378" t="s">
        <v>786</v>
      </c>
      <c r="D378">
        <v>1361</v>
      </c>
      <c r="E378">
        <v>0</v>
      </c>
      <c r="F378">
        <v>0</v>
      </c>
      <c r="G378">
        <v>121</v>
      </c>
      <c r="H378">
        <v>1284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103</v>
      </c>
      <c r="P378">
        <v>2869</v>
      </c>
      <c r="R378">
        <v>2229</v>
      </c>
      <c r="S378">
        <v>130</v>
      </c>
      <c r="T378">
        <v>0</v>
      </c>
      <c r="U378">
        <v>0</v>
      </c>
      <c r="V378">
        <v>8</v>
      </c>
      <c r="W378">
        <v>0</v>
      </c>
      <c r="X378">
        <v>0</v>
      </c>
      <c r="Y378">
        <v>145</v>
      </c>
      <c r="Z378">
        <v>0</v>
      </c>
      <c r="AA378">
        <v>220</v>
      </c>
      <c r="AB378">
        <v>60</v>
      </c>
      <c r="AC378">
        <v>0</v>
      </c>
      <c r="AD378">
        <v>0</v>
      </c>
      <c r="AE378">
        <v>0</v>
      </c>
      <c r="AF378">
        <v>5</v>
      </c>
      <c r="AG378">
        <v>36</v>
      </c>
      <c r="AH378">
        <v>2833</v>
      </c>
    </row>
    <row r="379" spans="1:34" x14ac:dyDescent="0.35">
      <c r="A379">
        <f t="shared" si="10"/>
        <v>0</v>
      </c>
      <c r="B379">
        <f t="shared" si="11"/>
        <v>0</v>
      </c>
      <c r="C379" t="s">
        <v>785</v>
      </c>
      <c r="D379">
        <v>577</v>
      </c>
      <c r="E379">
        <v>0</v>
      </c>
      <c r="F379">
        <v>0</v>
      </c>
      <c r="G379">
        <v>0</v>
      </c>
      <c r="H379">
        <v>235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813</v>
      </c>
      <c r="R379">
        <v>258</v>
      </c>
      <c r="S379">
        <v>153</v>
      </c>
      <c r="T379">
        <v>0</v>
      </c>
      <c r="U379">
        <v>0</v>
      </c>
      <c r="V379">
        <v>44</v>
      </c>
      <c r="W379">
        <v>0</v>
      </c>
      <c r="X379">
        <v>0</v>
      </c>
      <c r="Y379">
        <v>65</v>
      </c>
      <c r="Z379">
        <v>0</v>
      </c>
      <c r="AA379">
        <v>87</v>
      </c>
      <c r="AB379">
        <v>34</v>
      </c>
      <c r="AC379">
        <v>50</v>
      </c>
      <c r="AD379">
        <v>0</v>
      </c>
      <c r="AE379">
        <v>24</v>
      </c>
      <c r="AF379">
        <v>0</v>
      </c>
      <c r="AG379">
        <v>5</v>
      </c>
      <c r="AH379">
        <v>720</v>
      </c>
    </row>
    <row r="380" spans="1:34" x14ac:dyDescent="0.35">
      <c r="A380">
        <f t="shared" si="10"/>
        <v>0</v>
      </c>
      <c r="B380">
        <f t="shared" si="11"/>
        <v>0</v>
      </c>
      <c r="C380" t="s">
        <v>784</v>
      </c>
      <c r="D380">
        <v>1974</v>
      </c>
      <c r="E380">
        <v>0</v>
      </c>
      <c r="F380">
        <v>0</v>
      </c>
      <c r="G380">
        <v>0</v>
      </c>
      <c r="H380">
        <v>1574</v>
      </c>
      <c r="I380">
        <v>31</v>
      </c>
      <c r="J380">
        <v>0</v>
      </c>
      <c r="K380">
        <v>0</v>
      </c>
      <c r="L380">
        <v>0</v>
      </c>
      <c r="M380">
        <v>13</v>
      </c>
      <c r="N380">
        <v>0</v>
      </c>
      <c r="O380">
        <v>40</v>
      </c>
      <c r="P380">
        <v>3632</v>
      </c>
      <c r="R380">
        <v>1503</v>
      </c>
      <c r="S380">
        <v>764</v>
      </c>
      <c r="T380">
        <v>0</v>
      </c>
      <c r="U380">
        <v>0</v>
      </c>
      <c r="V380">
        <v>294</v>
      </c>
      <c r="W380">
        <v>46</v>
      </c>
      <c r="X380">
        <v>0</v>
      </c>
      <c r="Y380">
        <v>857</v>
      </c>
      <c r="Z380">
        <v>13</v>
      </c>
      <c r="AA380">
        <v>262</v>
      </c>
      <c r="AB380">
        <v>73</v>
      </c>
      <c r="AC380">
        <v>175</v>
      </c>
      <c r="AD380">
        <v>0</v>
      </c>
      <c r="AE380">
        <v>24</v>
      </c>
      <c r="AF380">
        <v>0</v>
      </c>
      <c r="AG380">
        <v>110</v>
      </c>
      <c r="AH380">
        <v>4121</v>
      </c>
    </row>
    <row r="381" spans="1:34" x14ac:dyDescent="0.35">
      <c r="A381">
        <f t="shared" si="10"/>
        <v>0</v>
      </c>
      <c r="B381">
        <f t="shared" si="11"/>
        <v>0</v>
      </c>
      <c r="C381" t="s">
        <v>783</v>
      </c>
      <c r="D381">
        <v>414</v>
      </c>
      <c r="E381">
        <v>0</v>
      </c>
      <c r="F381">
        <v>0</v>
      </c>
      <c r="G381">
        <v>51</v>
      </c>
      <c r="H381">
        <v>417</v>
      </c>
      <c r="I381">
        <v>0</v>
      </c>
      <c r="J381">
        <v>0</v>
      </c>
      <c r="K381">
        <v>0</v>
      </c>
      <c r="L381">
        <v>0</v>
      </c>
      <c r="M381">
        <v>23</v>
      </c>
      <c r="N381">
        <v>0</v>
      </c>
      <c r="O381">
        <v>7</v>
      </c>
      <c r="P381">
        <v>912</v>
      </c>
      <c r="R381">
        <v>702</v>
      </c>
      <c r="S381">
        <v>2</v>
      </c>
      <c r="T381">
        <v>8</v>
      </c>
      <c r="U381">
        <v>0</v>
      </c>
      <c r="V381">
        <v>25</v>
      </c>
      <c r="W381">
        <v>0</v>
      </c>
      <c r="X381">
        <v>0</v>
      </c>
      <c r="Y381">
        <v>14</v>
      </c>
      <c r="Z381">
        <v>0</v>
      </c>
      <c r="AA381">
        <v>100</v>
      </c>
      <c r="AB381">
        <v>27</v>
      </c>
      <c r="AC381">
        <v>69</v>
      </c>
      <c r="AD381">
        <v>0</v>
      </c>
      <c r="AE381">
        <v>52</v>
      </c>
      <c r="AF381">
        <v>0</v>
      </c>
      <c r="AG381">
        <v>8</v>
      </c>
      <c r="AH381">
        <v>1007</v>
      </c>
    </row>
    <row r="382" spans="1:34" x14ac:dyDescent="0.35">
      <c r="A382">
        <f t="shared" si="10"/>
        <v>0</v>
      </c>
      <c r="B382">
        <f t="shared" si="11"/>
        <v>0</v>
      </c>
      <c r="C382" t="s">
        <v>782</v>
      </c>
      <c r="D382">
        <v>834</v>
      </c>
      <c r="E382">
        <v>0</v>
      </c>
      <c r="F382">
        <v>0</v>
      </c>
      <c r="G382">
        <v>0</v>
      </c>
      <c r="H382">
        <v>274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13</v>
      </c>
      <c r="P382">
        <v>1121</v>
      </c>
      <c r="R382">
        <v>737</v>
      </c>
      <c r="S382">
        <v>26</v>
      </c>
      <c r="T382">
        <v>0</v>
      </c>
      <c r="U382">
        <v>0</v>
      </c>
      <c r="V382">
        <v>195</v>
      </c>
      <c r="W382">
        <v>0</v>
      </c>
      <c r="X382">
        <v>0</v>
      </c>
      <c r="Y382">
        <v>100</v>
      </c>
      <c r="Z382">
        <v>0</v>
      </c>
      <c r="AA382">
        <v>78</v>
      </c>
      <c r="AB382">
        <v>10</v>
      </c>
      <c r="AC382">
        <v>0</v>
      </c>
      <c r="AD382">
        <v>0</v>
      </c>
      <c r="AE382">
        <v>0</v>
      </c>
      <c r="AF382">
        <v>0</v>
      </c>
      <c r="AG382">
        <v>13</v>
      </c>
      <c r="AH382">
        <v>1159</v>
      </c>
    </row>
    <row r="383" spans="1:34" x14ac:dyDescent="0.35">
      <c r="A383">
        <f t="shared" si="10"/>
        <v>0</v>
      </c>
      <c r="B383">
        <f t="shared" si="11"/>
        <v>0</v>
      </c>
      <c r="C383" t="s">
        <v>781</v>
      </c>
      <c r="D383">
        <v>1378</v>
      </c>
      <c r="E383">
        <v>0</v>
      </c>
      <c r="F383">
        <v>149</v>
      </c>
      <c r="G383">
        <v>48</v>
      </c>
      <c r="H383">
        <v>408</v>
      </c>
      <c r="I383">
        <v>0</v>
      </c>
      <c r="J383">
        <v>0</v>
      </c>
      <c r="K383">
        <v>0</v>
      </c>
      <c r="L383">
        <v>0</v>
      </c>
      <c r="M383">
        <v>14</v>
      </c>
      <c r="N383">
        <v>0</v>
      </c>
      <c r="O383">
        <v>67</v>
      </c>
      <c r="P383">
        <v>2064</v>
      </c>
      <c r="R383">
        <v>1196</v>
      </c>
      <c r="S383">
        <v>168</v>
      </c>
      <c r="T383">
        <v>2</v>
      </c>
      <c r="U383">
        <v>0</v>
      </c>
      <c r="V383">
        <v>212</v>
      </c>
      <c r="W383">
        <v>0</v>
      </c>
      <c r="X383">
        <v>0</v>
      </c>
      <c r="Y383">
        <v>200</v>
      </c>
      <c r="Z383">
        <v>0</v>
      </c>
      <c r="AA383">
        <v>202</v>
      </c>
      <c r="AB383">
        <v>52</v>
      </c>
      <c r="AC383">
        <v>0</v>
      </c>
      <c r="AD383">
        <v>0</v>
      </c>
      <c r="AE383">
        <v>0</v>
      </c>
      <c r="AF383">
        <v>0</v>
      </c>
      <c r="AG383">
        <v>25</v>
      </c>
      <c r="AH383">
        <v>2057</v>
      </c>
    </row>
    <row r="384" spans="1:34" x14ac:dyDescent="0.35">
      <c r="A384">
        <f t="shared" si="10"/>
        <v>0</v>
      </c>
      <c r="B384">
        <f t="shared" si="11"/>
        <v>0</v>
      </c>
      <c r="C384" t="s">
        <v>780</v>
      </c>
      <c r="D384">
        <v>1822</v>
      </c>
      <c r="E384">
        <v>0</v>
      </c>
      <c r="F384">
        <v>0</v>
      </c>
      <c r="G384">
        <v>0</v>
      </c>
      <c r="H384">
        <v>356</v>
      </c>
      <c r="I384">
        <v>4</v>
      </c>
      <c r="J384">
        <v>0</v>
      </c>
      <c r="K384">
        <v>1928</v>
      </c>
      <c r="L384">
        <v>0</v>
      </c>
      <c r="M384">
        <v>55</v>
      </c>
      <c r="N384">
        <v>0</v>
      </c>
      <c r="O384">
        <v>38</v>
      </c>
      <c r="P384">
        <v>4203</v>
      </c>
      <c r="R384">
        <v>402</v>
      </c>
      <c r="S384">
        <v>46</v>
      </c>
      <c r="T384">
        <v>0</v>
      </c>
      <c r="U384">
        <v>2545</v>
      </c>
      <c r="V384">
        <v>48</v>
      </c>
      <c r="W384">
        <v>11</v>
      </c>
      <c r="X384">
        <v>0</v>
      </c>
      <c r="Y384">
        <v>316</v>
      </c>
      <c r="Z384">
        <v>5</v>
      </c>
      <c r="AA384">
        <v>181</v>
      </c>
      <c r="AB384">
        <v>65</v>
      </c>
      <c r="AC384">
        <v>522</v>
      </c>
      <c r="AD384">
        <v>0</v>
      </c>
      <c r="AE384">
        <v>1145</v>
      </c>
      <c r="AF384">
        <v>0</v>
      </c>
      <c r="AG384">
        <v>8</v>
      </c>
      <c r="AH384">
        <v>5294</v>
      </c>
    </row>
    <row r="385" spans="1:34" x14ac:dyDescent="0.35">
      <c r="A385">
        <f t="shared" si="10"/>
        <v>0</v>
      </c>
      <c r="B385">
        <f t="shared" si="11"/>
        <v>0</v>
      </c>
      <c r="C385" t="s">
        <v>779</v>
      </c>
      <c r="D385">
        <v>82</v>
      </c>
      <c r="E385">
        <v>412</v>
      </c>
      <c r="F385">
        <v>0</v>
      </c>
      <c r="G385">
        <v>148</v>
      </c>
      <c r="H385">
        <v>10</v>
      </c>
      <c r="I385">
        <v>0</v>
      </c>
      <c r="J385">
        <v>0</v>
      </c>
      <c r="K385">
        <v>0</v>
      </c>
      <c r="L385">
        <v>0</v>
      </c>
      <c r="M385">
        <v>11</v>
      </c>
      <c r="N385">
        <v>0</v>
      </c>
      <c r="O385">
        <v>59</v>
      </c>
      <c r="P385">
        <v>722</v>
      </c>
      <c r="R385">
        <v>573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51</v>
      </c>
      <c r="Z385">
        <v>0</v>
      </c>
      <c r="AA385">
        <v>69</v>
      </c>
      <c r="AB385">
        <v>39</v>
      </c>
      <c r="AC385">
        <v>0</v>
      </c>
      <c r="AD385">
        <v>0</v>
      </c>
      <c r="AE385">
        <v>0</v>
      </c>
      <c r="AF385">
        <v>0</v>
      </c>
      <c r="AG385">
        <v>8</v>
      </c>
      <c r="AH385">
        <v>740</v>
      </c>
    </row>
    <row r="386" spans="1:34" x14ac:dyDescent="0.35">
      <c r="A386">
        <f t="shared" ref="A386:A449" si="12">+P386-SUM(D386:O386)</f>
        <v>0</v>
      </c>
      <c r="B386">
        <f t="shared" ref="B386:B449" si="13">+AH386-SUM(R386:AG386)</f>
        <v>0</v>
      </c>
      <c r="C386" t="s">
        <v>778</v>
      </c>
      <c r="D386">
        <v>1097</v>
      </c>
      <c r="E386">
        <v>0</v>
      </c>
      <c r="F386">
        <v>0</v>
      </c>
      <c r="G386">
        <v>0</v>
      </c>
      <c r="H386">
        <v>29</v>
      </c>
      <c r="I386">
        <v>0</v>
      </c>
      <c r="J386">
        <v>0</v>
      </c>
      <c r="K386">
        <v>0</v>
      </c>
      <c r="L386">
        <v>0</v>
      </c>
      <c r="M386">
        <v>16</v>
      </c>
      <c r="N386">
        <v>0</v>
      </c>
      <c r="O386">
        <v>4</v>
      </c>
      <c r="P386">
        <v>1146</v>
      </c>
      <c r="R386">
        <v>941</v>
      </c>
      <c r="S386">
        <v>53</v>
      </c>
      <c r="T386">
        <v>5</v>
      </c>
      <c r="U386">
        <v>0</v>
      </c>
      <c r="V386">
        <v>0</v>
      </c>
      <c r="W386">
        <v>0</v>
      </c>
      <c r="X386">
        <v>0</v>
      </c>
      <c r="Y386">
        <v>318</v>
      </c>
      <c r="Z386">
        <v>0</v>
      </c>
      <c r="AA386">
        <v>147</v>
      </c>
      <c r="AB386">
        <v>30</v>
      </c>
      <c r="AC386">
        <v>0</v>
      </c>
      <c r="AD386">
        <v>0</v>
      </c>
      <c r="AE386">
        <v>0</v>
      </c>
      <c r="AF386">
        <v>0</v>
      </c>
      <c r="AG386">
        <v>35</v>
      </c>
      <c r="AH386">
        <v>1529</v>
      </c>
    </row>
    <row r="387" spans="1:34" x14ac:dyDescent="0.35">
      <c r="A387">
        <f t="shared" si="12"/>
        <v>0</v>
      </c>
      <c r="B387">
        <f t="shared" si="13"/>
        <v>0</v>
      </c>
      <c r="C387" t="s">
        <v>777</v>
      </c>
      <c r="D387">
        <v>5592</v>
      </c>
      <c r="E387">
        <v>0</v>
      </c>
      <c r="F387">
        <v>0</v>
      </c>
      <c r="G387">
        <v>0</v>
      </c>
      <c r="H387">
        <v>78</v>
      </c>
      <c r="I387">
        <v>718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421</v>
      </c>
      <c r="P387">
        <v>6809</v>
      </c>
      <c r="R387">
        <v>1876</v>
      </c>
      <c r="S387">
        <v>29</v>
      </c>
      <c r="T387">
        <v>0</v>
      </c>
      <c r="U387">
        <v>0</v>
      </c>
      <c r="V387">
        <v>658</v>
      </c>
      <c r="W387">
        <v>105</v>
      </c>
      <c r="X387">
        <v>0</v>
      </c>
      <c r="Y387">
        <v>1509</v>
      </c>
      <c r="Z387">
        <v>424</v>
      </c>
      <c r="AA387">
        <v>441</v>
      </c>
      <c r="AB387">
        <v>156</v>
      </c>
      <c r="AC387">
        <v>886</v>
      </c>
      <c r="AD387">
        <v>0</v>
      </c>
      <c r="AE387">
        <v>545</v>
      </c>
      <c r="AF387">
        <v>0</v>
      </c>
      <c r="AG387">
        <v>206</v>
      </c>
      <c r="AH387">
        <v>6835</v>
      </c>
    </row>
    <row r="388" spans="1:34" x14ac:dyDescent="0.35">
      <c r="A388">
        <f t="shared" si="12"/>
        <v>0</v>
      </c>
      <c r="B388">
        <f t="shared" si="13"/>
        <v>0</v>
      </c>
      <c r="C388" t="s">
        <v>776</v>
      </c>
      <c r="D388">
        <v>204</v>
      </c>
      <c r="E388">
        <v>337</v>
      </c>
      <c r="F388">
        <v>0</v>
      </c>
      <c r="G388">
        <v>71</v>
      </c>
      <c r="H388">
        <v>602</v>
      </c>
      <c r="I388">
        <v>0</v>
      </c>
      <c r="J388">
        <v>0</v>
      </c>
      <c r="K388">
        <v>0</v>
      </c>
      <c r="L388">
        <v>13</v>
      </c>
      <c r="M388">
        <v>0</v>
      </c>
      <c r="N388">
        <v>0</v>
      </c>
      <c r="O388">
        <v>42</v>
      </c>
      <c r="P388">
        <v>1269</v>
      </c>
      <c r="R388">
        <v>1111</v>
      </c>
      <c r="S388">
        <v>30</v>
      </c>
      <c r="T388">
        <v>0</v>
      </c>
      <c r="U388">
        <v>0</v>
      </c>
      <c r="V388">
        <v>92</v>
      </c>
      <c r="W388">
        <v>0</v>
      </c>
      <c r="X388">
        <v>0</v>
      </c>
      <c r="Y388">
        <v>45</v>
      </c>
      <c r="Z388">
        <v>0</v>
      </c>
      <c r="AA388">
        <v>125</v>
      </c>
      <c r="AB388">
        <v>84</v>
      </c>
      <c r="AC388">
        <v>0</v>
      </c>
      <c r="AD388">
        <v>0</v>
      </c>
      <c r="AE388">
        <v>0</v>
      </c>
      <c r="AF388">
        <v>9</v>
      </c>
      <c r="AG388">
        <v>0</v>
      </c>
      <c r="AH388">
        <v>1496</v>
      </c>
    </row>
    <row r="389" spans="1:34" x14ac:dyDescent="0.35">
      <c r="A389">
        <f t="shared" si="12"/>
        <v>0</v>
      </c>
      <c r="B389">
        <f t="shared" si="13"/>
        <v>0</v>
      </c>
      <c r="C389" t="s">
        <v>775</v>
      </c>
      <c r="D389">
        <v>10344</v>
      </c>
      <c r="E389">
        <v>0</v>
      </c>
      <c r="F389">
        <v>0</v>
      </c>
      <c r="G389">
        <v>0</v>
      </c>
      <c r="H389">
        <v>1056</v>
      </c>
      <c r="I389">
        <v>1289</v>
      </c>
      <c r="J389">
        <v>3434</v>
      </c>
      <c r="K389">
        <v>5986</v>
      </c>
      <c r="L389">
        <v>498</v>
      </c>
      <c r="M389">
        <v>85</v>
      </c>
      <c r="N389">
        <v>39</v>
      </c>
      <c r="O389">
        <v>489</v>
      </c>
      <c r="P389">
        <v>23220</v>
      </c>
      <c r="R389">
        <v>3217</v>
      </c>
      <c r="S389">
        <v>243</v>
      </c>
      <c r="T389">
        <v>2870</v>
      </c>
      <c r="U389">
        <v>4597</v>
      </c>
      <c r="V389">
        <v>386</v>
      </c>
      <c r="W389">
        <v>119</v>
      </c>
      <c r="X389">
        <v>472</v>
      </c>
      <c r="Y389">
        <v>2515</v>
      </c>
      <c r="Z389">
        <v>114</v>
      </c>
      <c r="AA389">
        <v>829</v>
      </c>
      <c r="AB389">
        <v>457</v>
      </c>
      <c r="AC389">
        <v>3846</v>
      </c>
      <c r="AD389">
        <v>0</v>
      </c>
      <c r="AE389">
        <v>1609</v>
      </c>
      <c r="AF389">
        <v>24</v>
      </c>
      <c r="AG389">
        <v>201</v>
      </c>
      <c r="AH389">
        <v>21499</v>
      </c>
    </row>
    <row r="390" spans="1:34" x14ac:dyDescent="0.35">
      <c r="A390">
        <f t="shared" si="12"/>
        <v>0</v>
      </c>
      <c r="B390">
        <f t="shared" si="13"/>
        <v>0</v>
      </c>
      <c r="C390" t="s">
        <v>774</v>
      </c>
      <c r="D390">
        <v>1975</v>
      </c>
      <c r="E390">
        <v>0</v>
      </c>
      <c r="F390">
        <v>0</v>
      </c>
      <c r="G390">
        <v>0</v>
      </c>
      <c r="H390">
        <v>412</v>
      </c>
      <c r="I390">
        <v>10</v>
      </c>
      <c r="J390">
        <v>0</v>
      </c>
      <c r="K390">
        <v>3743</v>
      </c>
      <c r="L390">
        <v>226</v>
      </c>
      <c r="M390">
        <v>21</v>
      </c>
      <c r="N390">
        <v>0</v>
      </c>
      <c r="O390">
        <v>193</v>
      </c>
      <c r="P390">
        <v>6580</v>
      </c>
      <c r="R390">
        <v>1185</v>
      </c>
      <c r="S390">
        <v>253</v>
      </c>
      <c r="T390">
        <v>0</v>
      </c>
      <c r="U390">
        <v>3147</v>
      </c>
      <c r="V390">
        <v>64</v>
      </c>
      <c r="W390">
        <v>24</v>
      </c>
      <c r="X390">
        <v>223</v>
      </c>
      <c r="Y390">
        <v>328</v>
      </c>
      <c r="Z390">
        <v>10</v>
      </c>
      <c r="AA390">
        <v>251</v>
      </c>
      <c r="AB390">
        <v>68</v>
      </c>
      <c r="AC390">
        <v>516</v>
      </c>
      <c r="AD390">
        <v>0</v>
      </c>
      <c r="AE390">
        <v>765</v>
      </c>
      <c r="AF390">
        <v>0</v>
      </c>
      <c r="AG390">
        <v>71</v>
      </c>
      <c r="AH390">
        <v>6905</v>
      </c>
    </row>
    <row r="391" spans="1:34" x14ac:dyDescent="0.35">
      <c r="A391">
        <f t="shared" si="12"/>
        <v>0</v>
      </c>
      <c r="B391">
        <f t="shared" si="13"/>
        <v>0</v>
      </c>
      <c r="C391" t="s">
        <v>773</v>
      </c>
      <c r="D391">
        <v>922</v>
      </c>
      <c r="E391">
        <v>0</v>
      </c>
      <c r="F391">
        <v>0</v>
      </c>
      <c r="G391">
        <v>0</v>
      </c>
      <c r="H391">
        <v>30</v>
      </c>
      <c r="I391">
        <v>0</v>
      </c>
      <c r="J391">
        <v>0</v>
      </c>
      <c r="K391">
        <v>0</v>
      </c>
      <c r="L391">
        <v>62</v>
      </c>
      <c r="M391">
        <v>24</v>
      </c>
      <c r="N391">
        <v>0</v>
      </c>
      <c r="O391">
        <v>55</v>
      </c>
      <c r="P391">
        <v>1093</v>
      </c>
      <c r="R391">
        <v>428</v>
      </c>
      <c r="S391">
        <v>180</v>
      </c>
      <c r="T391">
        <v>0</v>
      </c>
      <c r="U391">
        <v>0</v>
      </c>
      <c r="V391">
        <v>41</v>
      </c>
      <c r="W391">
        <v>0</v>
      </c>
      <c r="X391">
        <v>1</v>
      </c>
      <c r="Y391">
        <v>148</v>
      </c>
      <c r="Z391">
        <v>0</v>
      </c>
      <c r="AA391">
        <v>132</v>
      </c>
      <c r="AB391">
        <v>23</v>
      </c>
      <c r="AC391">
        <v>127</v>
      </c>
      <c r="AD391">
        <v>0</v>
      </c>
      <c r="AE391">
        <v>39</v>
      </c>
      <c r="AF391">
        <v>0</v>
      </c>
      <c r="AG391">
        <v>62</v>
      </c>
      <c r="AH391">
        <v>1181</v>
      </c>
    </row>
    <row r="392" spans="1:34" x14ac:dyDescent="0.35">
      <c r="A392">
        <f t="shared" si="12"/>
        <v>0</v>
      </c>
      <c r="B392">
        <f t="shared" si="13"/>
        <v>0</v>
      </c>
      <c r="C392" t="s">
        <v>772</v>
      </c>
      <c r="D392">
        <v>1205</v>
      </c>
      <c r="E392">
        <v>0</v>
      </c>
      <c r="F392">
        <v>0</v>
      </c>
      <c r="G392">
        <v>0</v>
      </c>
      <c r="H392">
        <v>240</v>
      </c>
      <c r="I392">
        <v>0</v>
      </c>
      <c r="J392">
        <v>0</v>
      </c>
      <c r="K392">
        <v>0</v>
      </c>
      <c r="L392">
        <v>0</v>
      </c>
      <c r="M392">
        <v>4</v>
      </c>
      <c r="N392">
        <v>0</v>
      </c>
      <c r="O392">
        <v>76</v>
      </c>
      <c r="P392">
        <v>1525</v>
      </c>
      <c r="R392">
        <v>460</v>
      </c>
      <c r="S392">
        <v>95</v>
      </c>
      <c r="T392">
        <v>0</v>
      </c>
      <c r="U392">
        <v>0</v>
      </c>
      <c r="V392">
        <v>131</v>
      </c>
      <c r="W392">
        <v>181</v>
      </c>
      <c r="X392">
        <v>0</v>
      </c>
      <c r="Y392">
        <v>81</v>
      </c>
      <c r="Z392">
        <v>0</v>
      </c>
      <c r="AA392">
        <v>75</v>
      </c>
      <c r="AB392">
        <v>21</v>
      </c>
      <c r="AC392">
        <v>345</v>
      </c>
      <c r="AD392">
        <v>0</v>
      </c>
      <c r="AE392">
        <v>120</v>
      </c>
      <c r="AF392">
        <v>29</v>
      </c>
      <c r="AG392">
        <v>8</v>
      </c>
      <c r="AH392">
        <v>1546</v>
      </c>
    </row>
    <row r="393" spans="1:34" x14ac:dyDescent="0.35">
      <c r="A393">
        <f t="shared" si="12"/>
        <v>0</v>
      </c>
      <c r="B393">
        <f t="shared" si="13"/>
        <v>0</v>
      </c>
      <c r="C393" t="s">
        <v>771</v>
      </c>
      <c r="D393">
        <v>43</v>
      </c>
      <c r="E393">
        <v>195</v>
      </c>
      <c r="F393">
        <v>0</v>
      </c>
      <c r="G393">
        <v>130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4</v>
      </c>
      <c r="N393">
        <v>0</v>
      </c>
      <c r="O393">
        <v>0</v>
      </c>
      <c r="P393">
        <v>372</v>
      </c>
      <c r="R393">
        <v>348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23</v>
      </c>
      <c r="AB393">
        <v>5</v>
      </c>
      <c r="AC393">
        <v>0</v>
      </c>
      <c r="AD393">
        <v>0</v>
      </c>
      <c r="AE393">
        <v>0</v>
      </c>
      <c r="AF393">
        <v>0</v>
      </c>
      <c r="AG393">
        <v>1</v>
      </c>
      <c r="AH393">
        <v>377</v>
      </c>
    </row>
    <row r="394" spans="1:34" x14ac:dyDescent="0.35">
      <c r="A394">
        <f t="shared" si="12"/>
        <v>0</v>
      </c>
      <c r="B394">
        <f t="shared" si="13"/>
        <v>0</v>
      </c>
      <c r="C394" t="s">
        <v>770</v>
      </c>
      <c r="D394">
        <v>3178</v>
      </c>
      <c r="E394">
        <v>0</v>
      </c>
      <c r="F394">
        <v>0</v>
      </c>
      <c r="G394">
        <v>0</v>
      </c>
      <c r="H394">
        <v>54</v>
      </c>
      <c r="I394">
        <v>19</v>
      </c>
      <c r="J394">
        <v>0</v>
      </c>
      <c r="K394">
        <v>81</v>
      </c>
      <c r="L394">
        <v>0</v>
      </c>
      <c r="M394">
        <v>0</v>
      </c>
      <c r="N394">
        <v>0</v>
      </c>
      <c r="O394">
        <v>19</v>
      </c>
      <c r="P394">
        <v>3351</v>
      </c>
      <c r="R394">
        <v>786</v>
      </c>
      <c r="S394">
        <v>44</v>
      </c>
      <c r="T394">
        <v>4</v>
      </c>
      <c r="U394">
        <v>61</v>
      </c>
      <c r="V394">
        <v>165</v>
      </c>
      <c r="W394">
        <v>0</v>
      </c>
      <c r="X394">
        <v>0</v>
      </c>
      <c r="Y394">
        <v>493</v>
      </c>
      <c r="Z394">
        <v>210</v>
      </c>
      <c r="AA394">
        <v>329</v>
      </c>
      <c r="AB394">
        <v>27</v>
      </c>
      <c r="AC394">
        <v>864</v>
      </c>
      <c r="AD394">
        <v>0</v>
      </c>
      <c r="AE394">
        <v>497</v>
      </c>
      <c r="AF394">
        <v>0</v>
      </c>
      <c r="AG394">
        <v>47</v>
      </c>
      <c r="AH394">
        <v>3527</v>
      </c>
    </row>
    <row r="395" spans="1:34" x14ac:dyDescent="0.35">
      <c r="A395">
        <f t="shared" si="12"/>
        <v>0</v>
      </c>
      <c r="B395">
        <f t="shared" si="13"/>
        <v>0</v>
      </c>
      <c r="C395" t="s">
        <v>769</v>
      </c>
      <c r="D395">
        <v>2009</v>
      </c>
      <c r="E395">
        <v>0</v>
      </c>
      <c r="F395">
        <v>0</v>
      </c>
      <c r="G395">
        <v>0</v>
      </c>
      <c r="H395">
        <v>40</v>
      </c>
      <c r="I395">
        <v>0</v>
      </c>
      <c r="J395">
        <v>0</v>
      </c>
      <c r="K395">
        <v>0</v>
      </c>
      <c r="L395">
        <v>0</v>
      </c>
      <c r="M395">
        <v>227</v>
      </c>
      <c r="N395">
        <v>18</v>
      </c>
      <c r="O395">
        <v>248</v>
      </c>
      <c r="P395">
        <v>2542</v>
      </c>
      <c r="R395">
        <v>509</v>
      </c>
      <c r="S395">
        <v>566</v>
      </c>
      <c r="T395">
        <v>0</v>
      </c>
      <c r="U395">
        <v>0</v>
      </c>
      <c r="V395">
        <v>203</v>
      </c>
      <c r="W395">
        <v>1</v>
      </c>
      <c r="X395">
        <v>0</v>
      </c>
      <c r="Y395">
        <v>302</v>
      </c>
      <c r="Z395">
        <v>0</v>
      </c>
      <c r="AA395">
        <v>223</v>
      </c>
      <c r="AB395">
        <v>76</v>
      </c>
      <c r="AC395">
        <v>131</v>
      </c>
      <c r="AD395">
        <v>0</v>
      </c>
      <c r="AE395">
        <v>65</v>
      </c>
      <c r="AF395">
        <v>0</v>
      </c>
      <c r="AG395">
        <v>254</v>
      </c>
      <c r="AH395">
        <v>2330</v>
      </c>
    </row>
    <row r="396" spans="1:34" x14ac:dyDescent="0.35">
      <c r="A396">
        <f t="shared" si="12"/>
        <v>0</v>
      </c>
      <c r="B396">
        <f t="shared" si="13"/>
        <v>0</v>
      </c>
      <c r="C396" t="s">
        <v>768</v>
      </c>
      <c r="D396">
        <v>213</v>
      </c>
      <c r="E396">
        <v>291</v>
      </c>
      <c r="F396">
        <v>0</v>
      </c>
      <c r="G396">
        <v>161</v>
      </c>
      <c r="H396">
        <v>10</v>
      </c>
      <c r="I396">
        <v>18</v>
      </c>
      <c r="J396">
        <v>0</v>
      </c>
      <c r="K396">
        <v>0</v>
      </c>
      <c r="L396">
        <v>2</v>
      </c>
      <c r="M396">
        <v>2</v>
      </c>
      <c r="N396">
        <v>0</v>
      </c>
      <c r="O396">
        <v>116</v>
      </c>
      <c r="P396">
        <v>813</v>
      </c>
      <c r="R396">
        <v>521</v>
      </c>
      <c r="S396">
        <v>5</v>
      </c>
      <c r="T396">
        <v>0</v>
      </c>
      <c r="U396">
        <v>0</v>
      </c>
      <c r="V396">
        <v>55</v>
      </c>
      <c r="W396">
        <v>0</v>
      </c>
      <c r="X396">
        <v>0</v>
      </c>
      <c r="Y396">
        <v>77</v>
      </c>
      <c r="Z396">
        <v>0</v>
      </c>
      <c r="AA396">
        <v>90</v>
      </c>
      <c r="AB396">
        <v>20</v>
      </c>
      <c r="AC396">
        <v>17</v>
      </c>
      <c r="AD396">
        <v>0</v>
      </c>
      <c r="AE396">
        <v>2</v>
      </c>
      <c r="AF396">
        <v>0</v>
      </c>
      <c r="AG396">
        <v>6</v>
      </c>
      <c r="AH396">
        <v>793</v>
      </c>
    </row>
    <row r="397" spans="1:34" x14ac:dyDescent="0.35">
      <c r="A397">
        <f t="shared" si="12"/>
        <v>0</v>
      </c>
      <c r="B397">
        <f t="shared" si="13"/>
        <v>0</v>
      </c>
      <c r="C397" t="s">
        <v>767</v>
      </c>
      <c r="D397">
        <v>1332</v>
      </c>
      <c r="E397">
        <v>89</v>
      </c>
      <c r="F397">
        <v>0</v>
      </c>
      <c r="G397">
        <v>13</v>
      </c>
      <c r="H397">
        <v>22</v>
      </c>
      <c r="I397">
        <v>400</v>
      </c>
      <c r="J397">
        <v>0</v>
      </c>
      <c r="K397">
        <v>0</v>
      </c>
      <c r="L397">
        <v>0</v>
      </c>
      <c r="M397">
        <v>0</v>
      </c>
      <c r="N397">
        <v>7</v>
      </c>
      <c r="O397">
        <v>9</v>
      </c>
      <c r="P397">
        <v>1872</v>
      </c>
      <c r="R397">
        <v>244</v>
      </c>
      <c r="S397">
        <v>343</v>
      </c>
      <c r="T397">
        <v>0</v>
      </c>
      <c r="U397">
        <v>0</v>
      </c>
      <c r="V397">
        <v>46</v>
      </c>
      <c r="W397">
        <v>0</v>
      </c>
      <c r="X397">
        <v>0</v>
      </c>
      <c r="Y397">
        <v>197</v>
      </c>
      <c r="Z397">
        <v>351</v>
      </c>
      <c r="AA397">
        <v>123</v>
      </c>
      <c r="AB397">
        <v>29</v>
      </c>
      <c r="AC397">
        <v>172</v>
      </c>
      <c r="AD397">
        <v>0</v>
      </c>
      <c r="AE397">
        <v>183</v>
      </c>
      <c r="AF397">
        <v>5</v>
      </c>
      <c r="AG397">
        <v>4</v>
      </c>
      <c r="AH397">
        <v>1697</v>
      </c>
    </row>
    <row r="398" spans="1:34" x14ac:dyDescent="0.35">
      <c r="A398">
        <f t="shared" si="12"/>
        <v>0</v>
      </c>
      <c r="B398">
        <f t="shared" si="13"/>
        <v>0</v>
      </c>
      <c r="C398" t="s">
        <v>766</v>
      </c>
      <c r="D398">
        <v>2317</v>
      </c>
      <c r="E398">
        <v>0</v>
      </c>
      <c r="F398">
        <v>0</v>
      </c>
      <c r="G398">
        <v>0</v>
      </c>
      <c r="H398">
        <v>42</v>
      </c>
      <c r="I398">
        <v>70</v>
      </c>
      <c r="J398">
        <v>0</v>
      </c>
      <c r="K398">
        <v>0</v>
      </c>
      <c r="L398">
        <v>0</v>
      </c>
      <c r="M398">
        <v>5</v>
      </c>
      <c r="N398">
        <v>5</v>
      </c>
      <c r="O398">
        <v>95</v>
      </c>
      <c r="P398">
        <v>2534</v>
      </c>
      <c r="R398">
        <v>948</v>
      </c>
      <c r="S398">
        <v>47</v>
      </c>
      <c r="T398">
        <v>0</v>
      </c>
      <c r="U398">
        <v>0</v>
      </c>
      <c r="V398">
        <v>89</v>
      </c>
      <c r="W398">
        <v>0</v>
      </c>
      <c r="X398">
        <v>0</v>
      </c>
      <c r="Y398">
        <v>332</v>
      </c>
      <c r="Z398">
        <v>0</v>
      </c>
      <c r="AA398">
        <v>269</v>
      </c>
      <c r="AB398">
        <v>48</v>
      </c>
      <c r="AC398">
        <v>326</v>
      </c>
      <c r="AD398">
        <v>42</v>
      </c>
      <c r="AE398">
        <v>212</v>
      </c>
      <c r="AF398">
        <v>615</v>
      </c>
      <c r="AG398">
        <v>0</v>
      </c>
      <c r="AH398">
        <v>2928</v>
      </c>
    </row>
    <row r="399" spans="1:34" x14ac:dyDescent="0.35">
      <c r="A399">
        <f t="shared" si="12"/>
        <v>0</v>
      </c>
      <c r="B399">
        <f t="shared" si="13"/>
        <v>0</v>
      </c>
      <c r="C399" t="s">
        <v>765</v>
      </c>
      <c r="D399">
        <v>4078</v>
      </c>
      <c r="E399">
        <v>0</v>
      </c>
      <c r="F399">
        <v>0</v>
      </c>
      <c r="G399">
        <v>0</v>
      </c>
      <c r="H399">
        <v>542</v>
      </c>
      <c r="I399">
        <v>84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391</v>
      </c>
      <c r="P399">
        <v>5095</v>
      </c>
      <c r="R399">
        <v>1128</v>
      </c>
      <c r="S399">
        <v>488</v>
      </c>
      <c r="T399">
        <v>0</v>
      </c>
      <c r="U399">
        <v>0</v>
      </c>
      <c r="V399">
        <v>150</v>
      </c>
      <c r="W399">
        <v>0</v>
      </c>
      <c r="X399">
        <v>0</v>
      </c>
      <c r="Y399">
        <v>1026</v>
      </c>
      <c r="Z399">
        <v>60</v>
      </c>
      <c r="AA399">
        <v>443</v>
      </c>
      <c r="AB399">
        <v>71</v>
      </c>
      <c r="AC399">
        <v>604</v>
      </c>
      <c r="AD399">
        <v>0</v>
      </c>
      <c r="AE399">
        <v>431</v>
      </c>
      <c r="AF399">
        <v>510</v>
      </c>
      <c r="AG399">
        <v>17</v>
      </c>
      <c r="AH399">
        <v>4928</v>
      </c>
    </row>
    <row r="400" spans="1:34" x14ac:dyDescent="0.35">
      <c r="A400">
        <f t="shared" si="12"/>
        <v>0</v>
      </c>
      <c r="B400">
        <f t="shared" si="13"/>
        <v>0</v>
      </c>
      <c r="C400" t="s">
        <v>764</v>
      </c>
      <c r="D400">
        <v>3462</v>
      </c>
      <c r="E400">
        <v>0</v>
      </c>
      <c r="F400">
        <v>0</v>
      </c>
      <c r="G400">
        <v>0</v>
      </c>
      <c r="H400">
        <v>339</v>
      </c>
      <c r="I400">
        <v>856</v>
      </c>
      <c r="J400">
        <v>0</v>
      </c>
      <c r="K400">
        <v>0</v>
      </c>
      <c r="L400">
        <v>0</v>
      </c>
      <c r="M400">
        <v>27</v>
      </c>
      <c r="N400">
        <v>0</v>
      </c>
      <c r="O400">
        <v>328</v>
      </c>
      <c r="P400">
        <v>5012</v>
      </c>
      <c r="R400">
        <v>1337</v>
      </c>
      <c r="S400">
        <v>241</v>
      </c>
      <c r="T400">
        <v>0</v>
      </c>
      <c r="U400">
        <v>0</v>
      </c>
      <c r="V400">
        <v>99</v>
      </c>
      <c r="W400">
        <v>0</v>
      </c>
      <c r="X400">
        <v>0</v>
      </c>
      <c r="Y400">
        <v>911</v>
      </c>
      <c r="Z400">
        <v>4</v>
      </c>
      <c r="AA400">
        <v>397</v>
      </c>
      <c r="AB400">
        <v>66</v>
      </c>
      <c r="AC400">
        <v>1155</v>
      </c>
      <c r="AD400">
        <v>0</v>
      </c>
      <c r="AE400">
        <v>369</v>
      </c>
      <c r="AF400">
        <v>464</v>
      </c>
      <c r="AG400">
        <v>3</v>
      </c>
      <c r="AH400">
        <v>5046</v>
      </c>
    </row>
    <row r="401" spans="1:34" x14ac:dyDescent="0.35">
      <c r="A401">
        <f t="shared" si="12"/>
        <v>0</v>
      </c>
      <c r="B401">
        <f t="shared" si="13"/>
        <v>0</v>
      </c>
      <c r="C401" t="s">
        <v>763</v>
      </c>
      <c r="D401">
        <v>1996</v>
      </c>
      <c r="E401">
        <v>0</v>
      </c>
      <c r="F401">
        <v>0</v>
      </c>
      <c r="G401">
        <v>0</v>
      </c>
      <c r="H401">
        <v>20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130</v>
      </c>
      <c r="O401">
        <v>19</v>
      </c>
      <c r="P401">
        <v>2165</v>
      </c>
      <c r="R401">
        <v>365</v>
      </c>
      <c r="S401">
        <v>314</v>
      </c>
      <c r="T401">
        <v>0</v>
      </c>
      <c r="U401">
        <v>0</v>
      </c>
      <c r="V401">
        <v>70</v>
      </c>
      <c r="W401">
        <v>0</v>
      </c>
      <c r="X401">
        <v>0</v>
      </c>
      <c r="Y401">
        <v>222</v>
      </c>
      <c r="Z401">
        <v>0</v>
      </c>
      <c r="AA401">
        <v>140</v>
      </c>
      <c r="AB401">
        <v>17</v>
      </c>
      <c r="AC401">
        <v>408</v>
      </c>
      <c r="AD401">
        <v>0</v>
      </c>
      <c r="AE401">
        <v>346</v>
      </c>
      <c r="AF401">
        <v>172</v>
      </c>
      <c r="AG401">
        <v>21</v>
      </c>
      <c r="AH401">
        <v>2075</v>
      </c>
    </row>
    <row r="402" spans="1:34" x14ac:dyDescent="0.35">
      <c r="A402">
        <f t="shared" si="12"/>
        <v>0</v>
      </c>
      <c r="B402">
        <f t="shared" si="13"/>
        <v>0</v>
      </c>
      <c r="C402" t="s">
        <v>762</v>
      </c>
      <c r="D402">
        <v>5121</v>
      </c>
      <c r="E402">
        <v>0</v>
      </c>
      <c r="F402">
        <v>0</v>
      </c>
      <c r="G402">
        <v>0</v>
      </c>
      <c r="H402">
        <v>216</v>
      </c>
      <c r="I402">
        <v>1592</v>
      </c>
      <c r="J402">
        <v>1893</v>
      </c>
      <c r="K402">
        <v>0</v>
      </c>
      <c r="L402">
        <v>159</v>
      </c>
      <c r="M402">
        <v>110</v>
      </c>
      <c r="N402">
        <v>13</v>
      </c>
      <c r="O402">
        <v>187</v>
      </c>
      <c r="P402">
        <v>9291</v>
      </c>
      <c r="R402">
        <v>1450</v>
      </c>
      <c r="S402">
        <v>660</v>
      </c>
      <c r="T402">
        <v>1028</v>
      </c>
      <c r="U402">
        <v>0</v>
      </c>
      <c r="V402">
        <v>161</v>
      </c>
      <c r="W402">
        <v>1</v>
      </c>
      <c r="X402">
        <v>54</v>
      </c>
      <c r="Y402">
        <v>1577</v>
      </c>
      <c r="Z402">
        <v>794</v>
      </c>
      <c r="AA402">
        <v>629</v>
      </c>
      <c r="AB402">
        <v>100</v>
      </c>
      <c r="AC402">
        <v>1309</v>
      </c>
      <c r="AD402">
        <v>0</v>
      </c>
      <c r="AE402">
        <v>621</v>
      </c>
      <c r="AF402">
        <v>502</v>
      </c>
      <c r="AG402">
        <v>0</v>
      </c>
      <c r="AH402">
        <v>8886</v>
      </c>
    </row>
    <row r="403" spans="1:34" x14ac:dyDescent="0.35">
      <c r="A403">
        <f t="shared" si="12"/>
        <v>0</v>
      </c>
      <c r="B403">
        <f t="shared" si="13"/>
        <v>0</v>
      </c>
      <c r="C403" t="s">
        <v>761</v>
      </c>
      <c r="D403">
        <v>1064</v>
      </c>
      <c r="E403">
        <v>0</v>
      </c>
      <c r="F403">
        <v>0</v>
      </c>
      <c r="G403">
        <v>0</v>
      </c>
      <c r="H403">
        <v>192</v>
      </c>
      <c r="I403">
        <v>0</v>
      </c>
      <c r="J403">
        <v>443</v>
      </c>
      <c r="K403">
        <v>0</v>
      </c>
      <c r="L403">
        <v>10</v>
      </c>
      <c r="M403">
        <v>4</v>
      </c>
      <c r="N403">
        <v>0</v>
      </c>
      <c r="O403">
        <v>57</v>
      </c>
      <c r="P403">
        <v>1770</v>
      </c>
      <c r="R403">
        <v>366</v>
      </c>
      <c r="S403">
        <v>213</v>
      </c>
      <c r="T403">
        <v>35</v>
      </c>
      <c r="U403">
        <v>0</v>
      </c>
      <c r="V403">
        <v>104</v>
      </c>
      <c r="W403">
        <v>0</v>
      </c>
      <c r="X403">
        <v>0</v>
      </c>
      <c r="Y403">
        <v>138</v>
      </c>
      <c r="Z403">
        <v>0</v>
      </c>
      <c r="AA403">
        <v>115</v>
      </c>
      <c r="AB403">
        <v>35</v>
      </c>
      <c r="AC403">
        <v>95</v>
      </c>
      <c r="AD403">
        <v>30</v>
      </c>
      <c r="AE403">
        <v>115</v>
      </c>
      <c r="AF403">
        <v>386</v>
      </c>
      <c r="AG403">
        <v>68</v>
      </c>
      <c r="AH403">
        <v>1700</v>
      </c>
    </row>
    <row r="404" spans="1:34" x14ac:dyDescent="0.35">
      <c r="A404">
        <f t="shared" si="12"/>
        <v>0</v>
      </c>
      <c r="B404">
        <f t="shared" si="13"/>
        <v>0</v>
      </c>
      <c r="C404" t="s">
        <v>760</v>
      </c>
      <c r="D404">
        <v>5066</v>
      </c>
      <c r="E404">
        <v>0</v>
      </c>
      <c r="F404">
        <v>0</v>
      </c>
      <c r="G404">
        <v>0</v>
      </c>
      <c r="H404">
        <v>41</v>
      </c>
      <c r="I404">
        <v>328</v>
      </c>
      <c r="J404">
        <v>1191</v>
      </c>
      <c r="K404">
        <v>0</v>
      </c>
      <c r="L404">
        <v>0</v>
      </c>
      <c r="M404">
        <v>2</v>
      </c>
      <c r="N404">
        <v>4</v>
      </c>
      <c r="O404">
        <v>234</v>
      </c>
      <c r="P404">
        <v>6866</v>
      </c>
      <c r="R404">
        <v>1345</v>
      </c>
      <c r="S404">
        <v>850</v>
      </c>
      <c r="T404">
        <v>305</v>
      </c>
      <c r="U404">
        <v>0</v>
      </c>
      <c r="V404">
        <v>70</v>
      </c>
      <c r="W404">
        <v>0</v>
      </c>
      <c r="X404">
        <v>0</v>
      </c>
      <c r="Y404">
        <v>622</v>
      </c>
      <c r="Z404">
        <v>382</v>
      </c>
      <c r="AA404">
        <v>330</v>
      </c>
      <c r="AB404">
        <v>68</v>
      </c>
      <c r="AC404">
        <v>854</v>
      </c>
      <c r="AD404">
        <v>0</v>
      </c>
      <c r="AE404">
        <v>638</v>
      </c>
      <c r="AF404">
        <v>1778</v>
      </c>
      <c r="AG404">
        <v>7</v>
      </c>
      <c r="AH404">
        <v>7249</v>
      </c>
    </row>
    <row r="405" spans="1:34" x14ac:dyDescent="0.35">
      <c r="A405">
        <f t="shared" si="12"/>
        <v>0</v>
      </c>
      <c r="B405">
        <f t="shared" si="13"/>
        <v>0</v>
      </c>
      <c r="C405" t="s">
        <v>759</v>
      </c>
      <c r="D405">
        <v>1040</v>
      </c>
      <c r="E405">
        <v>0</v>
      </c>
      <c r="F405">
        <v>0</v>
      </c>
      <c r="G405">
        <v>0</v>
      </c>
      <c r="H405">
        <v>200</v>
      </c>
      <c r="I405">
        <v>0</v>
      </c>
      <c r="J405">
        <v>374</v>
      </c>
      <c r="K405">
        <v>0</v>
      </c>
      <c r="L405">
        <v>0</v>
      </c>
      <c r="M405">
        <v>52</v>
      </c>
      <c r="N405">
        <v>0</v>
      </c>
      <c r="O405">
        <v>11</v>
      </c>
      <c r="P405">
        <v>1677</v>
      </c>
      <c r="R405">
        <v>468</v>
      </c>
      <c r="S405">
        <v>46</v>
      </c>
      <c r="T405">
        <v>89</v>
      </c>
      <c r="U405">
        <v>0</v>
      </c>
      <c r="V405">
        <v>113</v>
      </c>
      <c r="W405">
        <v>0</v>
      </c>
      <c r="X405">
        <v>0</v>
      </c>
      <c r="Y405">
        <v>91</v>
      </c>
      <c r="Z405">
        <v>0</v>
      </c>
      <c r="AA405">
        <v>168</v>
      </c>
      <c r="AB405">
        <v>48</v>
      </c>
      <c r="AC405">
        <v>270</v>
      </c>
      <c r="AD405">
        <v>0</v>
      </c>
      <c r="AE405">
        <v>95</v>
      </c>
      <c r="AF405">
        <v>452</v>
      </c>
      <c r="AG405">
        <v>41</v>
      </c>
      <c r="AH405">
        <v>1881</v>
      </c>
    </row>
    <row r="406" spans="1:34" x14ac:dyDescent="0.35">
      <c r="A406">
        <f t="shared" si="12"/>
        <v>0</v>
      </c>
      <c r="B406">
        <f t="shared" si="13"/>
        <v>0</v>
      </c>
      <c r="C406" t="s">
        <v>758</v>
      </c>
      <c r="D406">
        <v>3527</v>
      </c>
      <c r="E406">
        <v>0</v>
      </c>
      <c r="F406">
        <v>0</v>
      </c>
      <c r="G406">
        <v>0</v>
      </c>
      <c r="H406">
        <v>952</v>
      </c>
      <c r="I406">
        <v>490</v>
      </c>
      <c r="J406">
        <v>2172</v>
      </c>
      <c r="K406">
        <v>6859</v>
      </c>
      <c r="L406">
        <v>71</v>
      </c>
      <c r="M406">
        <v>197</v>
      </c>
      <c r="N406">
        <v>4350</v>
      </c>
      <c r="O406">
        <v>396</v>
      </c>
      <c r="P406">
        <v>19014</v>
      </c>
      <c r="R406">
        <v>2447</v>
      </c>
      <c r="S406">
        <v>1308</v>
      </c>
      <c r="T406">
        <v>2248</v>
      </c>
      <c r="U406">
        <v>6549</v>
      </c>
      <c r="V406">
        <v>101</v>
      </c>
      <c r="W406">
        <v>0</v>
      </c>
      <c r="X406">
        <v>524</v>
      </c>
      <c r="Y406">
        <v>1235</v>
      </c>
      <c r="Z406">
        <v>778</v>
      </c>
      <c r="AA406">
        <v>589</v>
      </c>
      <c r="AB406">
        <v>107</v>
      </c>
      <c r="AC406">
        <v>1204</v>
      </c>
      <c r="AD406">
        <v>562</v>
      </c>
      <c r="AE406">
        <v>2713</v>
      </c>
      <c r="AF406">
        <v>0</v>
      </c>
      <c r="AG406">
        <v>32</v>
      </c>
      <c r="AH406">
        <v>20397</v>
      </c>
    </row>
    <row r="407" spans="1:34" x14ac:dyDescent="0.35">
      <c r="A407">
        <f t="shared" si="12"/>
        <v>0</v>
      </c>
      <c r="B407">
        <f t="shared" si="13"/>
        <v>0</v>
      </c>
      <c r="C407" t="s">
        <v>757</v>
      </c>
      <c r="D407">
        <v>711</v>
      </c>
      <c r="E407">
        <v>0</v>
      </c>
      <c r="F407">
        <v>0</v>
      </c>
      <c r="G407">
        <v>0</v>
      </c>
      <c r="H407">
        <v>315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8</v>
      </c>
      <c r="P407">
        <v>1035</v>
      </c>
      <c r="R407">
        <v>633</v>
      </c>
      <c r="S407">
        <v>70</v>
      </c>
      <c r="T407">
        <v>0</v>
      </c>
      <c r="U407">
        <v>0</v>
      </c>
      <c r="V407">
        <v>43</v>
      </c>
      <c r="W407">
        <v>0</v>
      </c>
      <c r="X407">
        <v>0</v>
      </c>
      <c r="Y407">
        <v>33</v>
      </c>
      <c r="Z407">
        <v>0</v>
      </c>
      <c r="AA407">
        <v>109</v>
      </c>
      <c r="AB407">
        <v>17</v>
      </c>
      <c r="AC407">
        <v>0</v>
      </c>
      <c r="AD407">
        <v>0</v>
      </c>
      <c r="AE407">
        <v>0</v>
      </c>
      <c r="AF407">
        <v>46</v>
      </c>
      <c r="AG407">
        <v>9</v>
      </c>
      <c r="AH407">
        <v>960</v>
      </c>
    </row>
    <row r="408" spans="1:34" x14ac:dyDescent="0.35">
      <c r="A408">
        <f t="shared" si="12"/>
        <v>0</v>
      </c>
      <c r="B408">
        <f t="shared" si="13"/>
        <v>0</v>
      </c>
      <c r="C408" t="s">
        <v>756</v>
      </c>
      <c r="D408">
        <v>4032</v>
      </c>
      <c r="E408">
        <v>0</v>
      </c>
      <c r="F408">
        <v>0</v>
      </c>
      <c r="G408">
        <v>0</v>
      </c>
      <c r="H408">
        <v>73</v>
      </c>
      <c r="I408">
        <v>4650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9</v>
      </c>
      <c r="P408">
        <v>8764</v>
      </c>
      <c r="R408">
        <v>921</v>
      </c>
      <c r="S408">
        <v>508</v>
      </c>
      <c r="T408">
        <v>136</v>
      </c>
      <c r="U408">
        <v>0</v>
      </c>
      <c r="V408">
        <v>179</v>
      </c>
      <c r="W408">
        <v>0</v>
      </c>
      <c r="X408">
        <v>0</v>
      </c>
      <c r="Y408">
        <v>441</v>
      </c>
      <c r="Z408">
        <v>573</v>
      </c>
      <c r="AA408">
        <v>458</v>
      </c>
      <c r="AB408">
        <v>113</v>
      </c>
      <c r="AC408">
        <v>3868</v>
      </c>
      <c r="AD408">
        <v>0</v>
      </c>
      <c r="AE408">
        <v>1114</v>
      </c>
      <c r="AF408">
        <v>428</v>
      </c>
      <c r="AG408">
        <v>96</v>
      </c>
      <c r="AH408">
        <v>8835</v>
      </c>
    </row>
    <row r="409" spans="1:34" x14ac:dyDescent="0.35">
      <c r="A409">
        <f t="shared" si="12"/>
        <v>0</v>
      </c>
      <c r="B409">
        <f t="shared" si="13"/>
        <v>0</v>
      </c>
      <c r="C409" t="s">
        <v>755</v>
      </c>
      <c r="D409">
        <v>6690</v>
      </c>
      <c r="E409">
        <v>0</v>
      </c>
      <c r="F409">
        <v>0</v>
      </c>
      <c r="G409">
        <v>0</v>
      </c>
      <c r="H409">
        <v>1373</v>
      </c>
      <c r="I409">
        <v>568</v>
      </c>
      <c r="J409">
        <v>0</v>
      </c>
      <c r="K409">
        <v>0</v>
      </c>
      <c r="L409">
        <v>730</v>
      </c>
      <c r="M409">
        <v>21</v>
      </c>
      <c r="N409">
        <v>0</v>
      </c>
      <c r="O409">
        <v>208</v>
      </c>
      <c r="P409">
        <v>9590</v>
      </c>
      <c r="R409">
        <v>2854</v>
      </c>
      <c r="S409">
        <v>898</v>
      </c>
      <c r="T409">
        <v>0</v>
      </c>
      <c r="U409">
        <v>0</v>
      </c>
      <c r="V409">
        <v>609</v>
      </c>
      <c r="W409">
        <v>0</v>
      </c>
      <c r="X409">
        <v>454</v>
      </c>
      <c r="Y409">
        <v>1384</v>
      </c>
      <c r="Z409">
        <v>182</v>
      </c>
      <c r="AA409">
        <v>681</v>
      </c>
      <c r="AB409">
        <v>107</v>
      </c>
      <c r="AC409">
        <v>1258</v>
      </c>
      <c r="AD409">
        <v>0</v>
      </c>
      <c r="AE409">
        <v>847</v>
      </c>
      <c r="AF409">
        <v>0</v>
      </c>
      <c r="AG409">
        <v>218</v>
      </c>
      <c r="AH409">
        <v>9492</v>
      </c>
    </row>
    <row r="410" spans="1:34" x14ac:dyDescent="0.35">
      <c r="A410">
        <f t="shared" si="12"/>
        <v>0</v>
      </c>
      <c r="B410">
        <f t="shared" si="13"/>
        <v>0</v>
      </c>
      <c r="C410" t="s">
        <v>754</v>
      </c>
      <c r="D410">
        <v>2019</v>
      </c>
      <c r="E410">
        <v>0</v>
      </c>
      <c r="F410">
        <v>0</v>
      </c>
      <c r="G410">
        <v>0</v>
      </c>
      <c r="H410">
        <v>252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212</v>
      </c>
      <c r="P410">
        <v>2483</v>
      </c>
      <c r="R410">
        <v>1101</v>
      </c>
      <c r="S410">
        <v>143</v>
      </c>
      <c r="T410">
        <v>0</v>
      </c>
      <c r="U410">
        <v>0</v>
      </c>
      <c r="V410">
        <v>209</v>
      </c>
      <c r="W410">
        <v>0</v>
      </c>
      <c r="X410">
        <v>0</v>
      </c>
      <c r="Y410">
        <v>299</v>
      </c>
      <c r="Z410">
        <v>0</v>
      </c>
      <c r="AA410">
        <v>220</v>
      </c>
      <c r="AB410">
        <v>108</v>
      </c>
      <c r="AC410">
        <v>164</v>
      </c>
      <c r="AD410">
        <v>0</v>
      </c>
      <c r="AE410">
        <v>38</v>
      </c>
      <c r="AF410">
        <v>5</v>
      </c>
      <c r="AG410">
        <v>6</v>
      </c>
      <c r="AH410">
        <v>2293</v>
      </c>
    </row>
    <row r="411" spans="1:34" x14ac:dyDescent="0.35">
      <c r="A411">
        <f t="shared" si="12"/>
        <v>0</v>
      </c>
      <c r="B411">
        <f t="shared" si="13"/>
        <v>0</v>
      </c>
      <c r="C411" t="s">
        <v>753</v>
      </c>
      <c r="D411">
        <v>1316</v>
      </c>
      <c r="E411">
        <v>0</v>
      </c>
      <c r="F411">
        <v>0</v>
      </c>
      <c r="G411">
        <v>0</v>
      </c>
      <c r="H411">
        <v>24</v>
      </c>
      <c r="I411">
        <v>0</v>
      </c>
      <c r="J411">
        <v>388</v>
      </c>
      <c r="K411">
        <v>0</v>
      </c>
      <c r="L411">
        <v>0</v>
      </c>
      <c r="M411">
        <v>0</v>
      </c>
      <c r="N411">
        <v>0</v>
      </c>
      <c r="O411">
        <v>18</v>
      </c>
      <c r="P411">
        <v>1746</v>
      </c>
      <c r="R411">
        <v>552</v>
      </c>
      <c r="S411">
        <v>107</v>
      </c>
      <c r="T411">
        <v>195</v>
      </c>
      <c r="U411">
        <v>0</v>
      </c>
      <c r="V411">
        <v>123</v>
      </c>
      <c r="W411">
        <v>114</v>
      </c>
      <c r="X411">
        <v>0</v>
      </c>
      <c r="Y411">
        <v>95</v>
      </c>
      <c r="Z411">
        <v>0</v>
      </c>
      <c r="AA411">
        <v>152</v>
      </c>
      <c r="AB411">
        <v>40</v>
      </c>
      <c r="AC411">
        <v>317</v>
      </c>
      <c r="AD411">
        <v>0</v>
      </c>
      <c r="AE411">
        <v>119</v>
      </c>
      <c r="AF411">
        <v>8</v>
      </c>
      <c r="AG411">
        <v>13</v>
      </c>
      <c r="AH411">
        <v>1835</v>
      </c>
    </row>
    <row r="412" spans="1:34" x14ac:dyDescent="0.35">
      <c r="A412">
        <f t="shared" si="12"/>
        <v>0</v>
      </c>
      <c r="B412">
        <f t="shared" si="13"/>
        <v>0</v>
      </c>
      <c r="C412" t="s">
        <v>752</v>
      </c>
      <c r="D412">
        <v>9535</v>
      </c>
      <c r="E412">
        <v>0</v>
      </c>
      <c r="F412">
        <v>85</v>
      </c>
      <c r="G412">
        <v>0</v>
      </c>
      <c r="H412">
        <v>1276</v>
      </c>
      <c r="I412">
        <v>1747</v>
      </c>
      <c r="J412">
        <v>0</v>
      </c>
      <c r="K412">
        <v>0</v>
      </c>
      <c r="L412">
        <v>221</v>
      </c>
      <c r="M412">
        <v>39</v>
      </c>
      <c r="N412">
        <v>380</v>
      </c>
      <c r="O412">
        <v>2201</v>
      </c>
      <c r="P412">
        <v>15484</v>
      </c>
      <c r="R412">
        <v>2726</v>
      </c>
      <c r="S412">
        <v>1090</v>
      </c>
      <c r="T412">
        <v>0</v>
      </c>
      <c r="U412">
        <v>0</v>
      </c>
      <c r="V412">
        <v>691</v>
      </c>
      <c r="W412">
        <v>696</v>
      </c>
      <c r="X412">
        <v>108</v>
      </c>
      <c r="Y412">
        <v>3150</v>
      </c>
      <c r="Z412">
        <v>344</v>
      </c>
      <c r="AA412">
        <v>727</v>
      </c>
      <c r="AB412">
        <v>475</v>
      </c>
      <c r="AC412">
        <v>3047</v>
      </c>
      <c r="AD412">
        <v>0</v>
      </c>
      <c r="AE412">
        <v>1449</v>
      </c>
      <c r="AF412">
        <v>0</v>
      </c>
      <c r="AG412">
        <v>182</v>
      </c>
      <c r="AH412">
        <v>14685</v>
      </c>
    </row>
    <row r="413" spans="1:34" x14ac:dyDescent="0.35">
      <c r="A413">
        <f t="shared" si="12"/>
        <v>0</v>
      </c>
      <c r="B413">
        <f t="shared" si="13"/>
        <v>0</v>
      </c>
      <c r="C413" t="s">
        <v>751</v>
      </c>
      <c r="D413">
        <v>3257</v>
      </c>
      <c r="E413">
        <v>0</v>
      </c>
      <c r="F413">
        <v>0</v>
      </c>
      <c r="G413">
        <v>0</v>
      </c>
      <c r="H413">
        <v>50</v>
      </c>
      <c r="I413">
        <v>1081</v>
      </c>
      <c r="J413">
        <v>0</v>
      </c>
      <c r="K413">
        <v>0</v>
      </c>
      <c r="L413">
        <v>0</v>
      </c>
      <c r="M413">
        <v>5</v>
      </c>
      <c r="N413">
        <v>0</v>
      </c>
      <c r="O413">
        <v>188</v>
      </c>
      <c r="P413">
        <v>4581</v>
      </c>
      <c r="R413">
        <v>1171</v>
      </c>
      <c r="S413">
        <v>179</v>
      </c>
      <c r="T413">
        <v>0</v>
      </c>
      <c r="U413">
        <v>0</v>
      </c>
      <c r="V413">
        <v>273</v>
      </c>
      <c r="W413">
        <v>76</v>
      </c>
      <c r="X413">
        <v>0</v>
      </c>
      <c r="Y413">
        <v>299</v>
      </c>
      <c r="Z413">
        <v>577</v>
      </c>
      <c r="AA413">
        <v>399</v>
      </c>
      <c r="AB413">
        <v>186</v>
      </c>
      <c r="AC413">
        <v>585</v>
      </c>
      <c r="AD413">
        <v>0</v>
      </c>
      <c r="AE413">
        <v>245</v>
      </c>
      <c r="AF413">
        <v>152</v>
      </c>
      <c r="AG413">
        <v>206</v>
      </c>
      <c r="AH413">
        <v>4348</v>
      </c>
    </row>
    <row r="414" spans="1:34" x14ac:dyDescent="0.35">
      <c r="A414">
        <f t="shared" si="12"/>
        <v>0</v>
      </c>
      <c r="B414">
        <f t="shared" si="13"/>
        <v>0</v>
      </c>
      <c r="C414" t="s">
        <v>750</v>
      </c>
      <c r="D414">
        <v>1140</v>
      </c>
      <c r="E414">
        <v>0</v>
      </c>
      <c r="F414">
        <v>192</v>
      </c>
      <c r="G414">
        <v>0</v>
      </c>
      <c r="H414">
        <v>219</v>
      </c>
      <c r="I414">
        <v>0</v>
      </c>
      <c r="J414">
        <v>443</v>
      </c>
      <c r="K414">
        <v>3988</v>
      </c>
      <c r="L414">
        <v>0</v>
      </c>
      <c r="M414">
        <v>16</v>
      </c>
      <c r="N414">
        <v>0</v>
      </c>
      <c r="O414">
        <v>24</v>
      </c>
      <c r="P414">
        <v>6022</v>
      </c>
      <c r="R414">
        <v>687</v>
      </c>
      <c r="S414">
        <v>0</v>
      </c>
      <c r="T414">
        <v>181</v>
      </c>
      <c r="U414">
        <v>4010</v>
      </c>
      <c r="V414">
        <v>0</v>
      </c>
      <c r="W414">
        <v>0</v>
      </c>
      <c r="X414">
        <v>0</v>
      </c>
      <c r="Y414">
        <v>153</v>
      </c>
      <c r="Z414">
        <v>0</v>
      </c>
      <c r="AA414">
        <v>165</v>
      </c>
      <c r="AB414">
        <v>81</v>
      </c>
      <c r="AC414">
        <v>191</v>
      </c>
      <c r="AD414">
        <v>34</v>
      </c>
      <c r="AE414">
        <v>437</v>
      </c>
      <c r="AF414">
        <v>0</v>
      </c>
      <c r="AG414">
        <v>179</v>
      </c>
      <c r="AH414">
        <v>6118</v>
      </c>
    </row>
    <row r="415" spans="1:34" x14ac:dyDescent="0.35">
      <c r="A415">
        <f t="shared" si="12"/>
        <v>0</v>
      </c>
      <c r="B415">
        <f t="shared" si="13"/>
        <v>0</v>
      </c>
      <c r="C415" t="s">
        <v>749</v>
      </c>
      <c r="D415">
        <v>2546</v>
      </c>
      <c r="E415">
        <v>0</v>
      </c>
      <c r="F415">
        <v>0</v>
      </c>
      <c r="G415">
        <v>0</v>
      </c>
      <c r="H415">
        <v>42</v>
      </c>
      <c r="I415">
        <v>40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122</v>
      </c>
      <c r="P415">
        <v>2750</v>
      </c>
      <c r="R415">
        <v>1136</v>
      </c>
      <c r="S415">
        <v>564</v>
      </c>
      <c r="T415">
        <v>0</v>
      </c>
      <c r="U415">
        <v>0</v>
      </c>
      <c r="V415">
        <v>248</v>
      </c>
      <c r="W415">
        <v>0</v>
      </c>
      <c r="X415">
        <v>0</v>
      </c>
      <c r="Y415">
        <v>232</v>
      </c>
      <c r="Z415">
        <v>87</v>
      </c>
      <c r="AA415">
        <v>214</v>
      </c>
      <c r="AB415">
        <v>85</v>
      </c>
      <c r="AC415">
        <v>189</v>
      </c>
      <c r="AD415">
        <v>0</v>
      </c>
      <c r="AE415">
        <v>93</v>
      </c>
      <c r="AF415">
        <v>151</v>
      </c>
      <c r="AG415">
        <v>2</v>
      </c>
      <c r="AH415">
        <v>3001</v>
      </c>
    </row>
    <row r="416" spans="1:34" x14ac:dyDescent="0.35">
      <c r="A416">
        <f t="shared" si="12"/>
        <v>0</v>
      </c>
      <c r="B416">
        <f t="shared" si="13"/>
        <v>0</v>
      </c>
      <c r="C416" t="s">
        <v>748</v>
      </c>
      <c r="D416">
        <v>3769</v>
      </c>
      <c r="E416">
        <v>0</v>
      </c>
      <c r="F416">
        <v>36</v>
      </c>
      <c r="G416">
        <v>2</v>
      </c>
      <c r="H416">
        <v>1701</v>
      </c>
      <c r="I416">
        <v>139</v>
      </c>
      <c r="J416">
        <v>1712</v>
      </c>
      <c r="K416">
        <v>0</v>
      </c>
      <c r="L416">
        <v>0</v>
      </c>
      <c r="M416">
        <v>35</v>
      </c>
      <c r="N416">
        <v>0</v>
      </c>
      <c r="O416">
        <v>74</v>
      </c>
      <c r="P416">
        <v>7468</v>
      </c>
      <c r="R416">
        <v>2354</v>
      </c>
      <c r="S416">
        <v>336</v>
      </c>
      <c r="T416">
        <v>1256</v>
      </c>
      <c r="U416">
        <v>0</v>
      </c>
      <c r="V416">
        <v>425</v>
      </c>
      <c r="W416">
        <v>145</v>
      </c>
      <c r="X416">
        <v>0</v>
      </c>
      <c r="Y416">
        <v>421</v>
      </c>
      <c r="Z416">
        <v>189</v>
      </c>
      <c r="AA416">
        <v>424</v>
      </c>
      <c r="AB416">
        <v>155</v>
      </c>
      <c r="AC416">
        <v>766</v>
      </c>
      <c r="AD416">
        <v>0</v>
      </c>
      <c r="AE416">
        <v>602</v>
      </c>
      <c r="AF416">
        <v>0</v>
      </c>
      <c r="AG416">
        <v>575</v>
      </c>
      <c r="AH416">
        <v>7648</v>
      </c>
    </row>
    <row r="417" spans="1:34" x14ac:dyDescent="0.35">
      <c r="A417">
        <f t="shared" si="12"/>
        <v>0</v>
      </c>
      <c r="B417">
        <f t="shared" si="13"/>
        <v>0</v>
      </c>
      <c r="C417" t="s">
        <v>747</v>
      </c>
      <c r="D417">
        <v>1332</v>
      </c>
      <c r="E417">
        <v>0</v>
      </c>
      <c r="F417">
        <v>0</v>
      </c>
      <c r="G417">
        <v>0</v>
      </c>
      <c r="H417">
        <v>190</v>
      </c>
      <c r="I417">
        <v>4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9</v>
      </c>
      <c r="P417">
        <v>1535</v>
      </c>
      <c r="R417">
        <v>956</v>
      </c>
      <c r="S417">
        <v>143</v>
      </c>
      <c r="T417">
        <v>4</v>
      </c>
      <c r="U417">
        <v>0</v>
      </c>
      <c r="V417">
        <v>27</v>
      </c>
      <c r="W417">
        <v>0</v>
      </c>
      <c r="X417">
        <v>0</v>
      </c>
      <c r="Y417">
        <v>67</v>
      </c>
      <c r="Z417">
        <v>4</v>
      </c>
      <c r="AA417">
        <v>209</v>
      </c>
      <c r="AB417">
        <v>120</v>
      </c>
      <c r="AC417">
        <v>115</v>
      </c>
      <c r="AD417">
        <v>0</v>
      </c>
      <c r="AE417">
        <v>27</v>
      </c>
      <c r="AF417">
        <v>248</v>
      </c>
      <c r="AG417">
        <v>42</v>
      </c>
      <c r="AH417">
        <v>1962</v>
      </c>
    </row>
    <row r="418" spans="1:34" x14ac:dyDescent="0.35">
      <c r="A418">
        <f t="shared" si="12"/>
        <v>0</v>
      </c>
      <c r="B418">
        <f t="shared" si="13"/>
        <v>0</v>
      </c>
      <c r="C418" t="s">
        <v>746</v>
      </c>
      <c r="D418">
        <v>284</v>
      </c>
      <c r="E418">
        <v>0</v>
      </c>
      <c r="F418">
        <v>0</v>
      </c>
      <c r="G418">
        <v>0</v>
      </c>
      <c r="H418">
        <v>276</v>
      </c>
      <c r="I418">
        <v>0</v>
      </c>
      <c r="J418">
        <v>153</v>
      </c>
      <c r="K418">
        <v>0</v>
      </c>
      <c r="L418">
        <v>0</v>
      </c>
      <c r="M418">
        <v>7</v>
      </c>
      <c r="N418">
        <v>0</v>
      </c>
      <c r="O418">
        <v>0</v>
      </c>
      <c r="P418">
        <v>720</v>
      </c>
      <c r="R418">
        <v>414</v>
      </c>
      <c r="S418">
        <v>0</v>
      </c>
      <c r="T418">
        <v>10</v>
      </c>
      <c r="U418">
        <v>0</v>
      </c>
      <c r="V418">
        <v>25</v>
      </c>
      <c r="W418">
        <v>0</v>
      </c>
      <c r="X418">
        <v>0</v>
      </c>
      <c r="Y418">
        <v>7</v>
      </c>
      <c r="Z418">
        <v>0</v>
      </c>
      <c r="AA418">
        <v>93</v>
      </c>
      <c r="AB418">
        <v>35</v>
      </c>
      <c r="AC418">
        <v>71</v>
      </c>
      <c r="AD418">
        <v>0</v>
      </c>
      <c r="AE418">
        <v>61</v>
      </c>
      <c r="AF418">
        <v>0</v>
      </c>
      <c r="AG418">
        <v>0</v>
      </c>
      <c r="AH418">
        <v>716</v>
      </c>
    </row>
    <row r="419" spans="1:34" x14ac:dyDescent="0.35">
      <c r="A419">
        <f t="shared" si="12"/>
        <v>0</v>
      </c>
      <c r="B419">
        <f t="shared" si="13"/>
        <v>0</v>
      </c>
      <c r="C419" t="s">
        <v>745</v>
      </c>
      <c r="D419">
        <v>7596</v>
      </c>
      <c r="E419">
        <v>0</v>
      </c>
      <c r="F419">
        <v>100</v>
      </c>
      <c r="G419">
        <v>4</v>
      </c>
      <c r="H419">
        <v>1589</v>
      </c>
      <c r="I419">
        <v>663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366</v>
      </c>
      <c r="P419">
        <v>10318</v>
      </c>
      <c r="R419">
        <v>2876</v>
      </c>
      <c r="S419">
        <v>363</v>
      </c>
      <c r="T419">
        <v>0</v>
      </c>
      <c r="U419">
        <v>0</v>
      </c>
      <c r="V419">
        <v>549</v>
      </c>
      <c r="W419">
        <v>848</v>
      </c>
      <c r="X419">
        <v>0</v>
      </c>
      <c r="Y419">
        <v>1121</v>
      </c>
      <c r="Z419">
        <v>231</v>
      </c>
      <c r="AA419">
        <v>709</v>
      </c>
      <c r="AB419">
        <v>367</v>
      </c>
      <c r="AC419">
        <v>1819</v>
      </c>
      <c r="AD419">
        <v>0</v>
      </c>
      <c r="AE419">
        <v>843</v>
      </c>
      <c r="AF419">
        <v>0</v>
      </c>
      <c r="AG419">
        <v>622</v>
      </c>
      <c r="AH419">
        <v>10348</v>
      </c>
    </row>
    <row r="420" spans="1:34" x14ac:dyDescent="0.35">
      <c r="A420">
        <f t="shared" si="12"/>
        <v>0</v>
      </c>
      <c r="B420">
        <f t="shared" si="13"/>
        <v>0</v>
      </c>
      <c r="C420" t="s">
        <v>1211</v>
      </c>
      <c r="D420">
        <v>3439</v>
      </c>
      <c r="E420">
        <v>0</v>
      </c>
      <c r="F420">
        <v>0</v>
      </c>
      <c r="G420">
        <v>0</v>
      </c>
      <c r="H420">
        <v>29</v>
      </c>
      <c r="I420">
        <v>88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70</v>
      </c>
      <c r="P420">
        <v>3626</v>
      </c>
      <c r="R420">
        <v>580</v>
      </c>
      <c r="S420">
        <v>353</v>
      </c>
      <c r="T420">
        <v>0</v>
      </c>
      <c r="U420">
        <v>0</v>
      </c>
      <c r="V420">
        <v>210</v>
      </c>
      <c r="W420">
        <v>23</v>
      </c>
      <c r="X420">
        <v>0</v>
      </c>
      <c r="Y420">
        <v>190</v>
      </c>
      <c r="Z420">
        <v>106</v>
      </c>
      <c r="AA420">
        <v>314</v>
      </c>
      <c r="AB420">
        <v>312</v>
      </c>
      <c r="AC420">
        <v>522</v>
      </c>
      <c r="AD420">
        <v>0</v>
      </c>
      <c r="AE420">
        <v>376</v>
      </c>
      <c r="AF420">
        <v>51</v>
      </c>
      <c r="AG420">
        <v>78</v>
      </c>
      <c r="AH420">
        <v>3115</v>
      </c>
    </row>
    <row r="421" spans="1:34" x14ac:dyDescent="0.35">
      <c r="A421">
        <f t="shared" si="12"/>
        <v>0</v>
      </c>
      <c r="B421">
        <f t="shared" si="13"/>
        <v>0</v>
      </c>
      <c r="C421" t="s">
        <v>1210</v>
      </c>
      <c r="D421">
        <v>0</v>
      </c>
      <c r="E421">
        <v>0</v>
      </c>
      <c r="F421">
        <v>1799</v>
      </c>
      <c r="G421">
        <v>0</v>
      </c>
      <c r="H421">
        <v>0</v>
      </c>
      <c r="I421">
        <v>824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2623</v>
      </c>
      <c r="R421">
        <v>139</v>
      </c>
      <c r="S421">
        <v>109</v>
      </c>
      <c r="T421">
        <v>0</v>
      </c>
      <c r="U421">
        <v>0</v>
      </c>
      <c r="V421">
        <v>275</v>
      </c>
      <c r="W421">
        <v>11</v>
      </c>
      <c r="X421">
        <v>0</v>
      </c>
      <c r="Y421">
        <v>109</v>
      </c>
      <c r="Z421">
        <v>16</v>
      </c>
      <c r="AA421">
        <v>111</v>
      </c>
      <c r="AB421">
        <v>40</v>
      </c>
      <c r="AC421">
        <v>448</v>
      </c>
      <c r="AD421">
        <v>0</v>
      </c>
      <c r="AE421">
        <v>461</v>
      </c>
      <c r="AF421">
        <v>41</v>
      </c>
      <c r="AG421">
        <v>60</v>
      </c>
      <c r="AH421">
        <v>1820</v>
      </c>
    </row>
    <row r="422" spans="1:34" x14ac:dyDescent="0.35">
      <c r="A422">
        <f t="shared" si="12"/>
        <v>0</v>
      </c>
      <c r="B422">
        <f t="shared" si="13"/>
        <v>0</v>
      </c>
      <c r="C422" t="s">
        <v>744</v>
      </c>
      <c r="D422">
        <v>861</v>
      </c>
      <c r="E422">
        <v>0</v>
      </c>
      <c r="F422">
        <v>0</v>
      </c>
      <c r="G422">
        <v>0</v>
      </c>
      <c r="H422">
        <v>62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953</v>
      </c>
      <c r="R422">
        <v>481</v>
      </c>
      <c r="S422">
        <v>16</v>
      </c>
      <c r="T422">
        <v>0</v>
      </c>
      <c r="U422">
        <v>0</v>
      </c>
      <c r="V422">
        <v>8</v>
      </c>
      <c r="W422">
        <v>0</v>
      </c>
      <c r="X422">
        <v>0</v>
      </c>
      <c r="Y422">
        <v>117</v>
      </c>
      <c r="Z422">
        <v>0</v>
      </c>
      <c r="AA422">
        <v>122</v>
      </c>
      <c r="AB422">
        <v>34</v>
      </c>
      <c r="AC422">
        <v>21</v>
      </c>
      <c r="AD422">
        <v>0</v>
      </c>
      <c r="AE422">
        <v>14</v>
      </c>
      <c r="AF422">
        <v>194</v>
      </c>
      <c r="AG422">
        <v>13</v>
      </c>
      <c r="AH422">
        <v>1020</v>
      </c>
    </row>
    <row r="423" spans="1:34" x14ac:dyDescent="0.35">
      <c r="A423">
        <f t="shared" si="12"/>
        <v>0</v>
      </c>
      <c r="B423">
        <f t="shared" si="13"/>
        <v>0</v>
      </c>
      <c r="C423" t="s">
        <v>743</v>
      </c>
      <c r="D423">
        <v>1275</v>
      </c>
      <c r="E423">
        <v>0</v>
      </c>
      <c r="F423">
        <v>0</v>
      </c>
      <c r="G423">
        <v>0</v>
      </c>
      <c r="H423">
        <v>253</v>
      </c>
      <c r="I423">
        <v>6</v>
      </c>
      <c r="J423">
        <v>508</v>
      </c>
      <c r="K423">
        <v>0</v>
      </c>
      <c r="L423">
        <v>0</v>
      </c>
      <c r="M423">
        <v>0</v>
      </c>
      <c r="N423">
        <v>0</v>
      </c>
      <c r="O423">
        <v>4</v>
      </c>
      <c r="P423">
        <v>2046</v>
      </c>
      <c r="R423">
        <v>481</v>
      </c>
      <c r="S423">
        <v>92</v>
      </c>
      <c r="T423">
        <v>280</v>
      </c>
      <c r="U423">
        <v>0</v>
      </c>
      <c r="V423">
        <v>92</v>
      </c>
      <c r="W423">
        <v>0</v>
      </c>
      <c r="X423">
        <v>0</v>
      </c>
      <c r="Y423">
        <v>43</v>
      </c>
      <c r="Z423">
        <v>0</v>
      </c>
      <c r="AA423">
        <v>127</v>
      </c>
      <c r="AB423">
        <v>73</v>
      </c>
      <c r="AC423">
        <v>339</v>
      </c>
      <c r="AD423">
        <v>0</v>
      </c>
      <c r="AE423">
        <v>356</v>
      </c>
      <c r="AF423">
        <v>0</v>
      </c>
      <c r="AG423">
        <v>3</v>
      </c>
      <c r="AH423">
        <v>1886</v>
      </c>
    </row>
    <row r="424" spans="1:34" x14ac:dyDescent="0.35">
      <c r="A424">
        <f t="shared" si="12"/>
        <v>0</v>
      </c>
      <c r="B424">
        <f t="shared" si="13"/>
        <v>0</v>
      </c>
      <c r="C424" t="s">
        <v>742</v>
      </c>
      <c r="D424">
        <v>2218</v>
      </c>
      <c r="E424">
        <v>0</v>
      </c>
      <c r="F424">
        <v>0</v>
      </c>
      <c r="G424">
        <v>0</v>
      </c>
      <c r="H424">
        <v>422</v>
      </c>
      <c r="I424">
        <v>33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69</v>
      </c>
      <c r="P424">
        <v>2742</v>
      </c>
      <c r="R424">
        <v>651</v>
      </c>
      <c r="S424">
        <v>24</v>
      </c>
      <c r="T424">
        <v>0</v>
      </c>
      <c r="U424">
        <v>0</v>
      </c>
      <c r="V424">
        <v>254</v>
      </c>
      <c r="W424">
        <v>47</v>
      </c>
      <c r="X424">
        <v>0</v>
      </c>
      <c r="Y424">
        <v>232</v>
      </c>
      <c r="Z424">
        <v>33</v>
      </c>
      <c r="AA424">
        <v>220</v>
      </c>
      <c r="AB424">
        <v>96</v>
      </c>
      <c r="AC424">
        <v>58</v>
      </c>
      <c r="AD424">
        <v>300</v>
      </c>
      <c r="AE424">
        <v>186</v>
      </c>
      <c r="AF424">
        <v>376</v>
      </c>
      <c r="AG424">
        <v>42</v>
      </c>
      <c r="AH424">
        <v>2519</v>
      </c>
    </row>
    <row r="425" spans="1:34" x14ac:dyDescent="0.35">
      <c r="A425">
        <f t="shared" si="12"/>
        <v>0</v>
      </c>
      <c r="B425">
        <f t="shared" si="13"/>
        <v>0</v>
      </c>
      <c r="C425" t="s">
        <v>741</v>
      </c>
      <c r="D425">
        <v>10801</v>
      </c>
      <c r="E425">
        <v>0</v>
      </c>
      <c r="F425">
        <v>0</v>
      </c>
      <c r="G425">
        <v>0</v>
      </c>
      <c r="H425">
        <v>354</v>
      </c>
      <c r="I425">
        <v>3440</v>
      </c>
      <c r="J425">
        <v>0</v>
      </c>
      <c r="K425">
        <v>0</v>
      </c>
      <c r="L425">
        <v>0</v>
      </c>
      <c r="M425">
        <v>123</v>
      </c>
      <c r="N425">
        <v>0</v>
      </c>
      <c r="O425">
        <v>497</v>
      </c>
      <c r="P425">
        <v>15215</v>
      </c>
      <c r="R425">
        <v>1804</v>
      </c>
      <c r="S425">
        <v>360</v>
      </c>
      <c r="T425">
        <v>0</v>
      </c>
      <c r="U425">
        <v>0</v>
      </c>
      <c r="V425">
        <v>1075</v>
      </c>
      <c r="W425">
        <v>0</v>
      </c>
      <c r="X425">
        <v>0</v>
      </c>
      <c r="Y425">
        <v>2001</v>
      </c>
      <c r="Z425">
        <v>1086</v>
      </c>
      <c r="AA425">
        <v>1160</v>
      </c>
      <c r="AB425">
        <v>549</v>
      </c>
      <c r="AC425">
        <v>3699</v>
      </c>
      <c r="AD425">
        <v>0</v>
      </c>
      <c r="AE425">
        <v>2233</v>
      </c>
      <c r="AF425">
        <v>592</v>
      </c>
      <c r="AG425">
        <v>781</v>
      </c>
      <c r="AH425">
        <v>15340</v>
      </c>
    </row>
    <row r="426" spans="1:34" x14ac:dyDescent="0.35">
      <c r="A426">
        <f t="shared" si="12"/>
        <v>0</v>
      </c>
      <c r="B426">
        <f t="shared" si="13"/>
        <v>0</v>
      </c>
      <c r="C426" t="s">
        <v>740</v>
      </c>
      <c r="D426">
        <v>3203</v>
      </c>
      <c r="E426">
        <v>0</v>
      </c>
      <c r="F426">
        <v>0</v>
      </c>
      <c r="G426">
        <v>0</v>
      </c>
      <c r="H426">
        <v>34</v>
      </c>
      <c r="I426">
        <v>0</v>
      </c>
      <c r="J426">
        <v>0</v>
      </c>
      <c r="K426">
        <v>0</v>
      </c>
      <c r="L426">
        <v>0</v>
      </c>
      <c r="M426">
        <v>20</v>
      </c>
      <c r="N426">
        <v>0</v>
      </c>
      <c r="O426">
        <v>784</v>
      </c>
      <c r="P426">
        <v>4041</v>
      </c>
      <c r="R426">
        <v>430</v>
      </c>
      <c r="S426">
        <v>504</v>
      </c>
      <c r="T426">
        <v>0</v>
      </c>
      <c r="U426">
        <v>0</v>
      </c>
      <c r="V426">
        <v>268</v>
      </c>
      <c r="W426">
        <v>347</v>
      </c>
      <c r="X426">
        <v>0</v>
      </c>
      <c r="Y426">
        <v>396</v>
      </c>
      <c r="Z426">
        <v>0</v>
      </c>
      <c r="AA426">
        <v>240</v>
      </c>
      <c r="AB426">
        <v>182</v>
      </c>
      <c r="AC426">
        <v>378</v>
      </c>
      <c r="AD426">
        <v>0</v>
      </c>
      <c r="AE426">
        <v>221</v>
      </c>
      <c r="AF426">
        <v>10</v>
      </c>
      <c r="AG426">
        <v>141</v>
      </c>
      <c r="AH426">
        <v>3117</v>
      </c>
    </row>
    <row r="427" spans="1:34" x14ac:dyDescent="0.35">
      <c r="A427">
        <f t="shared" si="12"/>
        <v>0</v>
      </c>
      <c r="B427">
        <f t="shared" si="13"/>
        <v>-20</v>
      </c>
      <c r="C427" t="s">
        <v>739</v>
      </c>
      <c r="D427">
        <v>4537</v>
      </c>
      <c r="E427">
        <v>0</v>
      </c>
      <c r="F427">
        <v>60</v>
      </c>
      <c r="G427">
        <v>1</v>
      </c>
      <c r="H427">
        <v>861</v>
      </c>
      <c r="I427">
        <v>256</v>
      </c>
      <c r="J427">
        <v>0</v>
      </c>
      <c r="K427">
        <v>0</v>
      </c>
      <c r="L427">
        <v>0</v>
      </c>
      <c r="M427">
        <v>125</v>
      </c>
      <c r="N427">
        <v>159</v>
      </c>
      <c r="O427">
        <v>169</v>
      </c>
      <c r="P427">
        <v>6168</v>
      </c>
      <c r="R427">
        <v>1481</v>
      </c>
      <c r="S427">
        <v>120</v>
      </c>
      <c r="T427">
        <v>0</v>
      </c>
      <c r="U427">
        <v>0</v>
      </c>
      <c r="V427">
        <v>153</v>
      </c>
      <c r="W427">
        <v>0</v>
      </c>
      <c r="X427">
        <v>0</v>
      </c>
      <c r="Y427">
        <v>3167</v>
      </c>
      <c r="Z427">
        <v>0</v>
      </c>
      <c r="AA427">
        <v>700</v>
      </c>
      <c r="AB427">
        <v>299</v>
      </c>
      <c r="AC427">
        <v>316</v>
      </c>
      <c r="AD427">
        <v>0</v>
      </c>
      <c r="AE427">
        <v>148</v>
      </c>
      <c r="AF427">
        <v>1120</v>
      </c>
      <c r="AG427">
        <v>169</v>
      </c>
      <c r="AH427">
        <v>7653</v>
      </c>
    </row>
    <row r="428" spans="1:34" x14ac:dyDescent="0.35">
      <c r="A428">
        <f t="shared" si="12"/>
        <v>0</v>
      </c>
      <c r="B428">
        <f t="shared" si="13"/>
        <v>0</v>
      </c>
      <c r="C428" t="s">
        <v>738</v>
      </c>
      <c r="D428">
        <v>2127</v>
      </c>
      <c r="E428">
        <v>0</v>
      </c>
      <c r="F428">
        <v>0</v>
      </c>
      <c r="G428">
        <v>0</v>
      </c>
      <c r="H428">
        <v>581</v>
      </c>
      <c r="I428">
        <v>0</v>
      </c>
      <c r="J428">
        <v>0</v>
      </c>
      <c r="K428">
        <v>2760</v>
      </c>
      <c r="L428">
        <v>0</v>
      </c>
      <c r="M428">
        <v>0</v>
      </c>
      <c r="N428">
        <v>5</v>
      </c>
      <c r="O428">
        <v>318</v>
      </c>
      <c r="P428">
        <v>5791</v>
      </c>
      <c r="R428">
        <v>1290</v>
      </c>
      <c r="S428">
        <v>221</v>
      </c>
      <c r="T428">
        <v>0</v>
      </c>
      <c r="U428">
        <v>2462</v>
      </c>
      <c r="V428">
        <v>50</v>
      </c>
      <c r="W428">
        <v>194</v>
      </c>
      <c r="X428">
        <v>0</v>
      </c>
      <c r="Y428">
        <v>151</v>
      </c>
      <c r="Z428">
        <v>0</v>
      </c>
      <c r="AA428">
        <v>255</v>
      </c>
      <c r="AB428">
        <v>83</v>
      </c>
      <c r="AC428">
        <v>903</v>
      </c>
      <c r="AD428">
        <v>0</v>
      </c>
      <c r="AE428">
        <v>244</v>
      </c>
      <c r="AF428">
        <v>0</v>
      </c>
      <c r="AG428">
        <v>75</v>
      </c>
      <c r="AH428">
        <v>5928</v>
      </c>
    </row>
    <row r="429" spans="1:34" x14ac:dyDescent="0.35">
      <c r="A429">
        <f t="shared" si="12"/>
        <v>0</v>
      </c>
      <c r="B429">
        <f t="shared" si="13"/>
        <v>0</v>
      </c>
      <c r="C429" t="s">
        <v>737</v>
      </c>
      <c r="D429">
        <v>2343</v>
      </c>
      <c r="E429">
        <v>0</v>
      </c>
      <c r="F429">
        <v>0</v>
      </c>
      <c r="G429">
        <v>0</v>
      </c>
      <c r="H429">
        <v>754</v>
      </c>
      <c r="I429">
        <v>0</v>
      </c>
      <c r="J429">
        <v>1539</v>
      </c>
      <c r="K429">
        <v>2752</v>
      </c>
      <c r="L429">
        <v>0</v>
      </c>
      <c r="M429">
        <v>21</v>
      </c>
      <c r="N429">
        <v>0</v>
      </c>
      <c r="O429">
        <v>208</v>
      </c>
      <c r="P429">
        <v>7617</v>
      </c>
      <c r="R429">
        <v>1174</v>
      </c>
      <c r="S429">
        <v>320</v>
      </c>
      <c r="T429">
        <v>823</v>
      </c>
      <c r="U429">
        <v>2030</v>
      </c>
      <c r="V429">
        <v>275</v>
      </c>
      <c r="W429">
        <v>62</v>
      </c>
      <c r="X429">
        <v>0</v>
      </c>
      <c r="Y429">
        <v>314</v>
      </c>
      <c r="Z429">
        <v>0</v>
      </c>
      <c r="AA429">
        <v>370</v>
      </c>
      <c r="AB429">
        <v>194</v>
      </c>
      <c r="AC429">
        <v>701</v>
      </c>
      <c r="AD429">
        <v>35</v>
      </c>
      <c r="AE429">
        <v>1349</v>
      </c>
      <c r="AF429">
        <v>11</v>
      </c>
      <c r="AG429">
        <v>312</v>
      </c>
      <c r="AH429">
        <v>7970</v>
      </c>
    </row>
    <row r="430" spans="1:34" x14ac:dyDescent="0.35">
      <c r="A430">
        <f t="shared" si="12"/>
        <v>0</v>
      </c>
      <c r="B430">
        <f t="shared" si="13"/>
        <v>0</v>
      </c>
      <c r="C430" t="s">
        <v>736</v>
      </c>
      <c r="D430">
        <v>2234</v>
      </c>
      <c r="E430">
        <v>0</v>
      </c>
      <c r="F430">
        <v>0</v>
      </c>
      <c r="G430">
        <v>0</v>
      </c>
      <c r="H430">
        <v>863</v>
      </c>
      <c r="I430">
        <v>0</v>
      </c>
      <c r="J430">
        <v>637</v>
      </c>
      <c r="K430">
        <v>0</v>
      </c>
      <c r="L430">
        <v>1</v>
      </c>
      <c r="M430">
        <v>391</v>
      </c>
      <c r="N430">
        <v>2</v>
      </c>
      <c r="O430">
        <v>86</v>
      </c>
      <c r="P430">
        <v>4214</v>
      </c>
      <c r="R430">
        <v>1443</v>
      </c>
      <c r="S430">
        <v>175</v>
      </c>
      <c r="T430">
        <v>317</v>
      </c>
      <c r="U430">
        <v>0</v>
      </c>
      <c r="V430">
        <v>205</v>
      </c>
      <c r="W430">
        <v>0</v>
      </c>
      <c r="X430">
        <v>0</v>
      </c>
      <c r="Y430">
        <v>674</v>
      </c>
      <c r="Z430">
        <v>0</v>
      </c>
      <c r="AA430">
        <v>199</v>
      </c>
      <c r="AB430">
        <v>142</v>
      </c>
      <c r="AC430">
        <v>585</v>
      </c>
      <c r="AD430">
        <v>188</v>
      </c>
      <c r="AE430">
        <v>530</v>
      </c>
      <c r="AF430">
        <v>0</v>
      </c>
      <c r="AG430">
        <v>57</v>
      </c>
      <c r="AH430">
        <v>4515</v>
      </c>
    </row>
    <row r="431" spans="1:34" x14ac:dyDescent="0.35">
      <c r="A431">
        <f t="shared" si="12"/>
        <v>0</v>
      </c>
      <c r="B431">
        <f t="shared" si="13"/>
        <v>0</v>
      </c>
      <c r="C431" t="s">
        <v>735</v>
      </c>
      <c r="D431">
        <v>1103</v>
      </c>
      <c r="E431">
        <v>0</v>
      </c>
      <c r="F431">
        <v>0</v>
      </c>
      <c r="G431">
        <v>0</v>
      </c>
      <c r="H431">
        <v>772</v>
      </c>
      <c r="I431">
        <v>0</v>
      </c>
      <c r="J431">
        <v>693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2568</v>
      </c>
      <c r="R431">
        <v>759</v>
      </c>
      <c r="S431">
        <v>188</v>
      </c>
      <c r="T431">
        <v>399</v>
      </c>
      <c r="U431">
        <v>0</v>
      </c>
      <c r="V431">
        <v>118</v>
      </c>
      <c r="W431">
        <v>0</v>
      </c>
      <c r="X431">
        <v>0</v>
      </c>
      <c r="Y431">
        <v>146</v>
      </c>
      <c r="Z431">
        <v>0</v>
      </c>
      <c r="AA431">
        <v>125</v>
      </c>
      <c r="AB431">
        <v>62</v>
      </c>
      <c r="AC431">
        <v>405</v>
      </c>
      <c r="AD431">
        <v>0</v>
      </c>
      <c r="AE431">
        <v>273</v>
      </c>
      <c r="AF431">
        <v>0</v>
      </c>
      <c r="AG431">
        <v>19</v>
      </c>
      <c r="AH431">
        <v>2494</v>
      </c>
    </row>
    <row r="432" spans="1:34" x14ac:dyDescent="0.35">
      <c r="A432">
        <f t="shared" si="12"/>
        <v>0</v>
      </c>
      <c r="B432">
        <f t="shared" si="13"/>
        <v>0</v>
      </c>
      <c r="C432" t="s">
        <v>734</v>
      </c>
      <c r="D432">
        <v>2548</v>
      </c>
      <c r="E432">
        <v>0</v>
      </c>
      <c r="F432">
        <v>45</v>
      </c>
      <c r="G432">
        <v>1</v>
      </c>
      <c r="H432">
        <v>563</v>
      </c>
      <c r="I432">
        <v>0</v>
      </c>
      <c r="J432">
        <v>920</v>
      </c>
      <c r="K432">
        <v>0</v>
      </c>
      <c r="L432">
        <v>486</v>
      </c>
      <c r="M432">
        <v>0</v>
      </c>
      <c r="N432">
        <v>0</v>
      </c>
      <c r="O432">
        <v>297</v>
      </c>
      <c r="P432">
        <v>4860</v>
      </c>
      <c r="R432">
        <v>1024</v>
      </c>
      <c r="S432">
        <v>103</v>
      </c>
      <c r="T432">
        <v>365</v>
      </c>
      <c r="U432">
        <v>0</v>
      </c>
      <c r="V432">
        <v>398</v>
      </c>
      <c r="W432">
        <v>84</v>
      </c>
      <c r="X432">
        <v>205</v>
      </c>
      <c r="Y432">
        <v>1083</v>
      </c>
      <c r="Z432">
        <v>0</v>
      </c>
      <c r="AA432">
        <v>454</v>
      </c>
      <c r="AB432">
        <v>154</v>
      </c>
      <c r="AC432">
        <v>373</v>
      </c>
      <c r="AD432">
        <v>0</v>
      </c>
      <c r="AE432">
        <v>281</v>
      </c>
      <c r="AF432">
        <v>0</v>
      </c>
      <c r="AG432">
        <v>176</v>
      </c>
      <c r="AH432">
        <v>4700</v>
      </c>
    </row>
    <row r="433" spans="1:34" x14ac:dyDescent="0.35">
      <c r="A433">
        <f t="shared" si="12"/>
        <v>0</v>
      </c>
      <c r="B433">
        <f t="shared" si="13"/>
        <v>0</v>
      </c>
      <c r="C433" t="s">
        <v>733</v>
      </c>
      <c r="D433">
        <v>1913</v>
      </c>
      <c r="E433">
        <v>0</v>
      </c>
      <c r="F433">
        <v>0</v>
      </c>
      <c r="G433">
        <v>0</v>
      </c>
      <c r="H433">
        <v>907</v>
      </c>
      <c r="I433">
        <v>0</v>
      </c>
      <c r="J433">
        <v>820</v>
      </c>
      <c r="K433">
        <v>0</v>
      </c>
      <c r="L433">
        <v>0</v>
      </c>
      <c r="M433">
        <v>3</v>
      </c>
      <c r="N433">
        <v>0</v>
      </c>
      <c r="O433">
        <v>15</v>
      </c>
      <c r="P433">
        <v>3658</v>
      </c>
      <c r="R433">
        <v>1290</v>
      </c>
      <c r="S433">
        <v>17</v>
      </c>
      <c r="T433">
        <v>608</v>
      </c>
      <c r="U433">
        <v>0</v>
      </c>
      <c r="V433">
        <v>156</v>
      </c>
      <c r="W433">
        <v>0</v>
      </c>
      <c r="X433">
        <v>0</v>
      </c>
      <c r="Y433">
        <v>133</v>
      </c>
      <c r="Z433">
        <v>0</v>
      </c>
      <c r="AA433">
        <v>275</v>
      </c>
      <c r="AB433">
        <v>125</v>
      </c>
      <c r="AC433">
        <v>707</v>
      </c>
      <c r="AD433">
        <v>0</v>
      </c>
      <c r="AE433">
        <v>170</v>
      </c>
      <c r="AF433">
        <v>132</v>
      </c>
      <c r="AG433">
        <v>3</v>
      </c>
      <c r="AH433">
        <v>3616</v>
      </c>
    </row>
    <row r="434" spans="1:34" x14ac:dyDescent="0.35">
      <c r="A434">
        <f t="shared" si="12"/>
        <v>0</v>
      </c>
      <c r="B434">
        <f t="shared" si="13"/>
        <v>0</v>
      </c>
      <c r="C434" t="s">
        <v>732</v>
      </c>
      <c r="D434">
        <v>7489</v>
      </c>
      <c r="E434">
        <v>0</v>
      </c>
      <c r="F434">
        <v>0</v>
      </c>
      <c r="G434">
        <v>0</v>
      </c>
      <c r="H434">
        <v>1883</v>
      </c>
      <c r="I434">
        <v>480</v>
      </c>
      <c r="J434">
        <v>3993</v>
      </c>
      <c r="K434">
        <v>0</v>
      </c>
      <c r="L434">
        <v>675</v>
      </c>
      <c r="M434">
        <v>30</v>
      </c>
      <c r="N434">
        <v>167</v>
      </c>
      <c r="O434">
        <v>1661</v>
      </c>
      <c r="P434">
        <v>16378</v>
      </c>
      <c r="R434">
        <v>3053</v>
      </c>
      <c r="S434">
        <v>786</v>
      </c>
      <c r="T434">
        <v>1365</v>
      </c>
      <c r="U434">
        <v>0</v>
      </c>
      <c r="V434">
        <v>984</v>
      </c>
      <c r="W434">
        <v>254</v>
      </c>
      <c r="X434">
        <v>286</v>
      </c>
      <c r="Y434">
        <v>4462</v>
      </c>
      <c r="Z434">
        <v>0</v>
      </c>
      <c r="AA434">
        <v>911</v>
      </c>
      <c r="AB434">
        <v>271</v>
      </c>
      <c r="AC434">
        <v>2168</v>
      </c>
      <c r="AD434">
        <v>0</v>
      </c>
      <c r="AE434">
        <v>2323</v>
      </c>
      <c r="AF434">
        <v>606</v>
      </c>
      <c r="AG434">
        <v>91</v>
      </c>
      <c r="AH434">
        <v>17560</v>
      </c>
    </row>
    <row r="435" spans="1:34" x14ac:dyDescent="0.35">
      <c r="A435">
        <f t="shared" si="12"/>
        <v>0</v>
      </c>
      <c r="B435">
        <f t="shared" si="13"/>
        <v>0</v>
      </c>
      <c r="C435" t="s">
        <v>731</v>
      </c>
      <c r="D435">
        <v>7243</v>
      </c>
      <c r="E435">
        <v>0</v>
      </c>
      <c r="F435">
        <v>0</v>
      </c>
      <c r="G435">
        <v>0</v>
      </c>
      <c r="H435">
        <v>1032</v>
      </c>
      <c r="I435">
        <v>1409</v>
      </c>
      <c r="J435">
        <v>4757</v>
      </c>
      <c r="K435">
        <v>0</v>
      </c>
      <c r="L435">
        <v>265</v>
      </c>
      <c r="M435">
        <v>39</v>
      </c>
      <c r="N435">
        <v>100</v>
      </c>
      <c r="O435">
        <v>1990</v>
      </c>
      <c r="P435">
        <v>16835</v>
      </c>
      <c r="R435">
        <v>2343</v>
      </c>
      <c r="S435">
        <v>101</v>
      </c>
      <c r="T435">
        <v>1929</v>
      </c>
      <c r="U435">
        <v>0</v>
      </c>
      <c r="V435">
        <v>940</v>
      </c>
      <c r="W435">
        <v>188</v>
      </c>
      <c r="X435">
        <v>264</v>
      </c>
      <c r="Y435">
        <v>3061</v>
      </c>
      <c r="Z435">
        <v>121</v>
      </c>
      <c r="AA435">
        <v>1087</v>
      </c>
      <c r="AB435">
        <v>220</v>
      </c>
      <c r="AC435">
        <v>2164</v>
      </c>
      <c r="AD435">
        <v>2500</v>
      </c>
      <c r="AE435">
        <v>3108</v>
      </c>
      <c r="AF435">
        <v>0</v>
      </c>
      <c r="AG435">
        <v>98</v>
      </c>
      <c r="AH435">
        <v>18124</v>
      </c>
    </row>
    <row r="436" spans="1:34" x14ac:dyDescent="0.35">
      <c r="A436">
        <f t="shared" si="12"/>
        <v>0</v>
      </c>
      <c r="B436">
        <f t="shared" si="13"/>
        <v>0</v>
      </c>
      <c r="C436" t="s">
        <v>730</v>
      </c>
      <c r="D436">
        <v>9463</v>
      </c>
      <c r="E436">
        <v>0</v>
      </c>
      <c r="F436">
        <v>100</v>
      </c>
      <c r="G436">
        <v>3</v>
      </c>
      <c r="H436">
        <v>1551</v>
      </c>
      <c r="I436">
        <v>1334</v>
      </c>
      <c r="J436">
        <v>0</v>
      </c>
      <c r="K436">
        <v>0</v>
      </c>
      <c r="L436">
        <v>0</v>
      </c>
      <c r="M436">
        <v>56</v>
      </c>
      <c r="N436">
        <v>24</v>
      </c>
      <c r="O436">
        <v>501</v>
      </c>
      <c r="P436">
        <v>13032</v>
      </c>
      <c r="R436">
        <v>2498</v>
      </c>
      <c r="S436">
        <v>1125</v>
      </c>
      <c r="T436">
        <v>0</v>
      </c>
      <c r="U436">
        <v>0</v>
      </c>
      <c r="V436">
        <v>675</v>
      </c>
      <c r="W436">
        <v>274</v>
      </c>
      <c r="X436">
        <v>0</v>
      </c>
      <c r="Y436">
        <v>2067</v>
      </c>
      <c r="Z436">
        <v>122</v>
      </c>
      <c r="AA436">
        <v>661</v>
      </c>
      <c r="AB436">
        <v>372</v>
      </c>
      <c r="AC436">
        <v>2207</v>
      </c>
      <c r="AD436">
        <v>0</v>
      </c>
      <c r="AE436">
        <v>1056</v>
      </c>
      <c r="AF436">
        <v>481</v>
      </c>
      <c r="AG436">
        <v>273</v>
      </c>
      <c r="AH436">
        <v>11811</v>
      </c>
    </row>
    <row r="437" spans="1:34" x14ac:dyDescent="0.35">
      <c r="A437">
        <f t="shared" si="12"/>
        <v>0</v>
      </c>
      <c r="B437">
        <f t="shared" si="13"/>
        <v>0</v>
      </c>
      <c r="C437" t="s">
        <v>729</v>
      </c>
      <c r="D437">
        <v>1710</v>
      </c>
      <c r="E437">
        <v>0</v>
      </c>
      <c r="F437">
        <v>40</v>
      </c>
      <c r="G437">
        <v>3</v>
      </c>
      <c r="H437">
        <v>771</v>
      </c>
      <c r="I437">
        <v>0</v>
      </c>
      <c r="J437">
        <v>1031</v>
      </c>
      <c r="K437">
        <v>0</v>
      </c>
      <c r="L437">
        <v>452</v>
      </c>
      <c r="M437">
        <v>34</v>
      </c>
      <c r="N437">
        <v>0</v>
      </c>
      <c r="O437">
        <v>198</v>
      </c>
      <c r="P437">
        <v>4239</v>
      </c>
      <c r="R437">
        <v>966</v>
      </c>
      <c r="S437">
        <v>61</v>
      </c>
      <c r="T437">
        <v>607</v>
      </c>
      <c r="U437">
        <v>0</v>
      </c>
      <c r="V437">
        <v>192</v>
      </c>
      <c r="W437">
        <v>0</v>
      </c>
      <c r="X437">
        <v>228</v>
      </c>
      <c r="Y437">
        <v>700</v>
      </c>
      <c r="Z437">
        <v>0</v>
      </c>
      <c r="AA437">
        <v>176</v>
      </c>
      <c r="AB437">
        <v>55</v>
      </c>
      <c r="AC437">
        <v>567</v>
      </c>
      <c r="AD437">
        <v>0</v>
      </c>
      <c r="AE437">
        <v>613</v>
      </c>
      <c r="AF437">
        <v>56</v>
      </c>
      <c r="AG437">
        <v>67</v>
      </c>
      <c r="AH437">
        <v>4288</v>
      </c>
    </row>
    <row r="438" spans="1:34" x14ac:dyDescent="0.35">
      <c r="A438">
        <f t="shared" si="12"/>
        <v>0</v>
      </c>
      <c r="B438">
        <f t="shared" si="13"/>
        <v>0</v>
      </c>
      <c r="C438" t="s">
        <v>728</v>
      </c>
      <c r="D438">
        <v>1291</v>
      </c>
      <c r="E438">
        <v>0</v>
      </c>
      <c r="F438">
        <v>0</v>
      </c>
      <c r="G438">
        <v>0</v>
      </c>
      <c r="H438">
        <v>913</v>
      </c>
      <c r="I438">
        <v>0</v>
      </c>
      <c r="J438">
        <v>281</v>
      </c>
      <c r="K438">
        <v>0</v>
      </c>
      <c r="L438">
        <v>0</v>
      </c>
      <c r="M438">
        <v>0</v>
      </c>
      <c r="N438">
        <v>0</v>
      </c>
      <c r="O438">
        <v>45</v>
      </c>
      <c r="P438">
        <v>2530</v>
      </c>
      <c r="R438">
        <v>1416</v>
      </c>
      <c r="S438">
        <v>15</v>
      </c>
      <c r="T438">
        <v>147</v>
      </c>
      <c r="U438">
        <v>0</v>
      </c>
      <c r="V438">
        <v>27</v>
      </c>
      <c r="W438">
        <v>60</v>
      </c>
      <c r="X438">
        <v>0</v>
      </c>
      <c r="Y438">
        <v>9</v>
      </c>
      <c r="Z438">
        <v>0</v>
      </c>
      <c r="AA438">
        <v>108</v>
      </c>
      <c r="AB438">
        <v>25</v>
      </c>
      <c r="AC438">
        <v>56</v>
      </c>
      <c r="AD438">
        <v>0</v>
      </c>
      <c r="AE438">
        <v>38</v>
      </c>
      <c r="AF438">
        <v>0</v>
      </c>
      <c r="AG438">
        <v>2</v>
      </c>
      <c r="AH438">
        <v>1903</v>
      </c>
    </row>
    <row r="439" spans="1:34" x14ac:dyDescent="0.35">
      <c r="A439">
        <f t="shared" si="12"/>
        <v>0</v>
      </c>
      <c r="B439">
        <f t="shared" si="13"/>
        <v>0</v>
      </c>
      <c r="C439" t="s">
        <v>727</v>
      </c>
      <c r="D439">
        <v>49939</v>
      </c>
      <c r="E439">
        <v>0</v>
      </c>
      <c r="F439">
        <v>0</v>
      </c>
      <c r="G439">
        <v>0</v>
      </c>
      <c r="H439">
        <v>2886</v>
      </c>
      <c r="I439">
        <v>5353</v>
      </c>
      <c r="J439">
        <v>19174</v>
      </c>
      <c r="K439">
        <v>53346</v>
      </c>
      <c r="L439">
        <v>0</v>
      </c>
      <c r="M439">
        <v>1342</v>
      </c>
      <c r="N439">
        <v>0</v>
      </c>
      <c r="O439">
        <v>92426</v>
      </c>
      <c r="P439">
        <v>224466</v>
      </c>
      <c r="R439">
        <v>13576</v>
      </c>
      <c r="S439">
        <v>8572</v>
      </c>
      <c r="T439">
        <v>9925</v>
      </c>
      <c r="U439">
        <v>40743</v>
      </c>
      <c r="V439">
        <v>1019</v>
      </c>
      <c r="W439">
        <v>1951</v>
      </c>
      <c r="X439">
        <v>0</v>
      </c>
      <c r="Y439">
        <v>74991</v>
      </c>
      <c r="Z439">
        <v>6859</v>
      </c>
      <c r="AA439">
        <v>9706</v>
      </c>
      <c r="AB439">
        <v>11245</v>
      </c>
      <c r="AC439">
        <v>24973</v>
      </c>
      <c r="AD439">
        <v>0</v>
      </c>
      <c r="AE439">
        <v>25078</v>
      </c>
      <c r="AF439">
        <v>121</v>
      </c>
      <c r="AG439">
        <v>16308</v>
      </c>
      <c r="AH439">
        <v>245067</v>
      </c>
    </row>
    <row r="440" spans="1:34" x14ac:dyDescent="0.35">
      <c r="A440">
        <f t="shared" si="12"/>
        <v>0</v>
      </c>
      <c r="B440">
        <f t="shared" si="13"/>
        <v>0</v>
      </c>
      <c r="C440" t="s">
        <v>726</v>
      </c>
      <c r="D440">
        <v>4777</v>
      </c>
      <c r="E440">
        <v>0</v>
      </c>
      <c r="F440">
        <v>0</v>
      </c>
      <c r="G440">
        <v>0</v>
      </c>
      <c r="H440">
        <v>531</v>
      </c>
      <c r="I440">
        <v>549</v>
      </c>
      <c r="J440">
        <v>0</v>
      </c>
      <c r="K440">
        <v>0</v>
      </c>
      <c r="L440">
        <v>43</v>
      </c>
      <c r="M440">
        <v>0</v>
      </c>
      <c r="N440">
        <v>155</v>
      </c>
      <c r="O440">
        <v>20</v>
      </c>
      <c r="P440">
        <v>6075</v>
      </c>
      <c r="R440">
        <v>1670</v>
      </c>
      <c r="S440">
        <v>552</v>
      </c>
      <c r="T440">
        <v>0</v>
      </c>
      <c r="U440">
        <v>0</v>
      </c>
      <c r="V440">
        <v>335</v>
      </c>
      <c r="W440">
        <v>4</v>
      </c>
      <c r="X440">
        <v>13</v>
      </c>
      <c r="Y440">
        <v>136</v>
      </c>
      <c r="Z440">
        <v>158</v>
      </c>
      <c r="AA440">
        <v>392</v>
      </c>
      <c r="AB440">
        <v>185</v>
      </c>
      <c r="AC440">
        <v>1812</v>
      </c>
      <c r="AD440">
        <v>0</v>
      </c>
      <c r="AE440">
        <v>704</v>
      </c>
      <c r="AF440">
        <v>13</v>
      </c>
      <c r="AG440">
        <v>6</v>
      </c>
      <c r="AH440">
        <v>5980</v>
      </c>
    </row>
    <row r="441" spans="1:34" x14ac:dyDescent="0.35">
      <c r="A441">
        <f t="shared" si="12"/>
        <v>0</v>
      </c>
      <c r="B441">
        <f t="shared" si="13"/>
        <v>0</v>
      </c>
      <c r="C441" t="s">
        <v>725</v>
      </c>
      <c r="D441">
        <v>5810</v>
      </c>
      <c r="E441">
        <v>0</v>
      </c>
      <c r="F441">
        <v>0</v>
      </c>
      <c r="G441">
        <v>0</v>
      </c>
      <c r="H441">
        <v>1657</v>
      </c>
      <c r="I441">
        <v>130</v>
      </c>
      <c r="J441">
        <v>1719</v>
      </c>
      <c r="K441">
        <v>0</v>
      </c>
      <c r="L441">
        <v>0</v>
      </c>
      <c r="M441">
        <v>40</v>
      </c>
      <c r="N441">
        <v>5</v>
      </c>
      <c r="O441">
        <v>1290</v>
      </c>
      <c r="P441">
        <v>10651</v>
      </c>
      <c r="R441">
        <v>1629</v>
      </c>
      <c r="S441">
        <v>167</v>
      </c>
      <c r="T441">
        <v>726</v>
      </c>
      <c r="U441">
        <v>0</v>
      </c>
      <c r="V441">
        <v>401</v>
      </c>
      <c r="W441">
        <v>431</v>
      </c>
      <c r="X441">
        <v>0</v>
      </c>
      <c r="Y441">
        <v>3071</v>
      </c>
      <c r="Z441">
        <v>0</v>
      </c>
      <c r="AA441">
        <v>642</v>
      </c>
      <c r="AB441">
        <v>291</v>
      </c>
      <c r="AC441">
        <v>2086</v>
      </c>
      <c r="AD441">
        <v>0</v>
      </c>
      <c r="AE441">
        <v>564</v>
      </c>
      <c r="AF441">
        <v>0</v>
      </c>
      <c r="AG441">
        <v>371</v>
      </c>
      <c r="AH441">
        <v>10379</v>
      </c>
    </row>
    <row r="442" spans="1:34" x14ac:dyDescent="0.35">
      <c r="A442">
        <f t="shared" si="12"/>
        <v>0</v>
      </c>
      <c r="B442">
        <f t="shared" si="13"/>
        <v>0</v>
      </c>
      <c r="C442" t="s">
        <v>724</v>
      </c>
      <c r="D442">
        <v>249</v>
      </c>
      <c r="E442">
        <v>106</v>
      </c>
      <c r="F442">
        <v>0</v>
      </c>
      <c r="G442">
        <v>3</v>
      </c>
      <c r="H442">
        <v>230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35</v>
      </c>
      <c r="O442">
        <v>13</v>
      </c>
      <c r="P442">
        <v>636</v>
      </c>
      <c r="R442">
        <v>344</v>
      </c>
      <c r="S442">
        <v>0</v>
      </c>
      <c r="T442">
        <v>107</v>
      </c>
      <c r="U442">
        <v>0</v>
      </c>
      <c r="V442">
        <v>76</v>
      </c>
      <c r="W442">
        <v>0</v>
      </c>
      <c r="X442">
        <v>0</v>
      </c>
      <c r="Y442">
        <v>4</v>
      </c>
      <c r="Z442">
        <v>0</v>
      </c>
      <c r="AA442">
        <v>84</v>
      </c>
      <c r="AB442">
        <v>28</v>
      </c>
      <c r="AC442">
        <v>0</v>
      </c>
      <c r="AD442">
        <v>0</v>
      </c>
      <c r="AE442">
        <v>0</v>
      </c>
      <c r="AF442">
        <v>0</v>
      </c>
      <c r="AG442">
        <v>69</v>
      </c>
      <c r="AH442">
        <v>712</v>
      </c>
    </row>
    <row r="443" spans="1:34" x14ac:dyDescent="0.35">
      <c r="A443">
        <f t="shared" si="12"/>
        <v>0</v>
      </c>
      <c r="B443">
        <f t="shared" si="13"/>
        <v>0</v>
      </c>
      <c r="C443" t="s">
        <v>723</v>
      </c>
      <c r="D443">
        <v>3257</v>
      </c>
      <c r="E443">
        <v>0</v>
      </c>
      <c r="F443">
        <v>0</v>
      </c>
      <c r="G443">
        <v>0</v>
      </c>
      <c r="H443">
        <v>1160</v>
      </c>
      <c r="I443">
        <v>179</v>
      </c>
      <c r="J443">
        <v>1345</v>
      </c>
      <c r="K443">
        <v>0</v>
      </c>
      <c r="L443">
        <v>0</v>
      </c>
      <c r="M443">
        <v>7</v>
      </c>
      <c r="N443">
        <v>505</v>
      </c>
      <c r="O443">
        <v>157</v>
      </c>
      <c r="P443">
        <v>6610</v>
      </c>
      <c r="R443">
        <v>828</v>
      </c>
      <c r="S443">
        <v>1030</v>
      </c>
      <c r="T443">
        <v>288</v>
      </c>
      <c r="U443">
        <v>0</v>
      </c>
      <c r="V443">
        <v>0</v>
      </c>
      <c r="W443">
        <v>0</v>
      </c>
      <c r="X443">
        <v>0</v>
      </c>
      <c r="Y443">
        <v>427</v>
      </c>
      <c r="Z443">
        <v>0</v>
      </c>
      <c r="AA443">
        <v>427</v>
      </c>
      <c r="AB443">
        <v>228</v>
      </c>
      <c r="AC443">
        <v>1127</v>
      </c>
      <c r="AD443">
        <v>0</v>
      </c>
      <c r="AE443">
        <v>697</v>
      </c>
      <c r="AF443">
        <v>1659</v>
      </c>
      <c r="AG443">
        <v>298</v>
      </c>
      <c r="AH443">
        <v>7009</v>
      </c>
    </row>
    <row r="444" spans="1:34" x14ac:dyDescent="0.35">
      <c r="A444">
        <f t="shared" si="12"/>
        <v>0</v>
      </c>
      <c r="B444">
        <f t="shared" si="13"/>
        <v>0</v>
      </c>
      <c r="C444" t="s">
        <v>722</v>
      </c>
      <c r="D444">
        <v>1490</v>
      </c>
      <c r="E444">
        <v>0</v>
      </c>
      <c r="F444">
        <v>0</v>
      </c>
      <c r="G444">
        <v>0</v>
      </c>
      <c r="H444">
        <v>260</v>
      </c>
      <c r="I444">
        <v>59</v>
      </c>
      <c r="J444">
        <v>971</v>
      </c>
      <c r="K444">
        <v>0</v>
      </c>
      <c r="L444">
        <v>0</v>
      </c>
      <c r="M444">
        <v>0</v>
      </c>
      <c r="N444">
        <v>108</v>
      </c>
      <c r="O444">
        <v>2</v>
      </c>
      <c r="P444">
        <v>2890</v>
      </c>
      <c r="R444">
        <v>274</v>
      </c>
      <c r="S444">
        <v>364</v>
      </c>
      <c r="T444">
        <v>108</v>
      </c>
      <c r="U444">
        <v>0</v>
      </c>
      <c r="V444">
        <v>208</v>
      </c>
      <c r="W444">
        <v>0</v>
      </c>
      <c r="X444">
        <v>0</v>
      </c>
      <c r="Y444">
        <v>300</v>
      </c>
      <c r="Z444">
        <v>55</v>
      </c>
      <c r="AA444">
        <v>182</v>
      </c>
      <c r="AB444">
        <v>67</v>
      </c>
      <c r="AC444">
        <v>320</v>
      </c>
      <c r="AD444">
        <v>0</v>
      </c>
      <c r="AE444">
        <v>165</v>
      </c>
      <c r="AF444">
        <v>776</v>
      </c>
      <c r="AG444">
        <v>29</v>
      </c>
      <c r="AH444">
        <v>2848</v>
      </c>
    </row>
    <row r="445" spans="1:34" x14ac:dyDescent="0.35">
      <c r="A445">
        <f t="shared" si="12"/>
        <v>0</v>
      </c>
      <c r="B445">
        <f t="shared" si="13"/>
        <v>0</v>
      </c>
      <c r="C445" t="s">
        <v>721</v>
      </c>
      <c r="D445">
        <v>1883</v>
      </c>
      <c r="E445">
        <v>0</v>
      </c>
      <c r="F445">
        <v>0</v>
      </c>
      <c r="G445">
        <v>0</v>
      </c>
      <c r="H445">
        <v>285</v>
      </c>
      <c r="I445">
        <v>0</v>
      </c>
      <c r="J445">
        <v>0</v>
      </c>
      <c r="K445">
        <v>0</v>
      </c>
      <c r="L445">
        <v>0</v>
      </c>
      <c r="M445">
        <v>40</v>
      </c>
      <c r="N445">
        <v>0</v>
      </c>
      <c r="O445">
        <v>25</v>
      </c>
      <c r="P445">
        <v>2233</v>
      </c>
      <c r="R445">
        <v>695</v>
      </c>
      <c r="S445">
        <v>1</v>
      </c>
      <c r="T445">
        <v>0</v>
      </c>
      <c r="U445">
        <v>0</v>
      </c>
      <c r="V445">
        <v>160</v>
      </c>
      <c r="W445">
        <v>0</v>
      </c>
      <c r="X445">
        <v>0</v>
      </c>
      <c r="Y445">
        <v>0</v>
      </c>
      <c r="Z445">
        <v>10</v>
      </c>
      <c r="AA445">
        <v>151</v>
      </c>
      <c r="AB445">
        <v>30</v>
      </c>
      <c r="AC445">
        <v>438</v>
      </c>
      <c r="AD445">
        <v>0</v>
      </c>
      <c r="AE445">
        <v>363</v>
      </c>
      <c r="AF445">
        <v>70</v>
      </c>
      <c r="AG445">
        <v>18</v>
      </c>
      <c r="AH445">
        <v>1936</v>
      </c>
    </row>
    <row r="446" spans="1:34" x14ac:dyDescent="0.35">
      <c r="A446">
        <f t="shared" si="12"/>
        <v>0</v>
      </c>
      <c r="B446">
        <f t="shared" si="13"/>
        <v>0</v>
      </c>
      <c r="C446" t="s">
        <v>720</v>
      </c>
      <c r="D446">
        <v>11840</v>
      </c>
      <c r="E446">
        <v>0</v>
      </c>
      <c r="F446">
        <v>100</v>
      </c>
      <c r="G446">
        <v>3</v>
      </c>
      <c r="H446">
        <v>1909</v>
      </c>
      <c r="I446">
        <v>222</v>
      </c>
      <c r="J446">
        <v>2325</v>
      </c>
      <c r="K446">
        <v>2515</v>
      </c>
      <c r="L446">
        <v>116</v>
      </c>
      <c r="M446">
        <v>230</v>
      </c>
      <c r="N446">
        <v>118</v>
      </c>
      <c r="O446">
        <v>783</v>
      </c>
      <c r="P446">
        <v>20161</v>
      </c>
      <c r="R446">
        <v>2274</v>
      </c>
      <c r="S446">
        <v>818</v>
      </c>
      <c r="T446">
        <v>1096</v>
      </c>
      <c r="U446">
        <v>2815</v>
      </c>
      <c r="V446">
        <v>185</v>
      </c>
      <c r="W446">
        <v>520</v>
      </c>
      <c r="X446">
        <v>40</v>
      </c>
      <c r="Y446">
        <v>1871</v>
      </c>
      <c r="Z446">
        <v>311</v>
      </c>
      <c r="AA446">
        <v>737</v>
      </c>
      <c r="AB446">
        <v>741</v>
      </c>
      <c r="AC446">
        <v>2868</v>
      </c>
      <c r="AD446">
        <v>1200</v>
      </c>
      <c r="AE446">
        <v>2043</v>
      </c>
      <c r="AF446">
        <v>490</v>
      </c>
      <c r="AG446">
        <v>530</v>
      </c>
      <c r="AH446">
        <v>18539</v>
      </c>
    </row>
    <row r="447" spans="1:34" x14ac:dyDescent="0.35">
      <c r="A447">
        <f t="shared" si="12"/>
        <v>0</v>
      </c>
      <c r="B447">
        <f t="shared" si="13"/>
        <v>0</v>
      </c>
      <c r="C447" t="s">
        <v>719</v>
      </c>
      <c r="D447">
        <v>2655</v>
      </c>
      <c r="E447">
        <v>0</v>
      </c>
      <c r="F447">
        <v>100</v>
      </c>
      <c r="G447">
        <v>4</v>
      </c>
      <c r="H447">
        <v>352</v>
      </c>
      <c r="I447">
        <v>260</v>
      </c>
      <c r="J447">
        <v>1326</v>
      </c>
      <c r="K447">
        <v>0</v>
      </c>
      <c r="L447">
        <v>0</v>
      </c>
      <c r="M447">
        <v>0</v>
      </c>
      <c r="N447">
        <v>51</v>
      </c>
      <c r="O447">
        <v>182</v>
      </c>
      <c r="P447">
        <v>4930</v>
      </c>
      <c r="R447">
        <v>895</v>
      </c>
      <c r="S447">
        <v>37</v>
      </c>
      <c r="T447">
        <v>238</v>
      </c>
      <c r="U447">
        <v>0</v>
      </c>
      <c r="V447">
        <v>149</v>
      </c>
      <c r="W447">
        <v>0</v>
      </c>
      <c r="X447">
        <v>0</v>
      </c>
      <c r="Y447">
        <v>593</v>
      </c>
      <c r="Z447">
        <v>58</v>
      </c>
      <c r="AA447">
        <v>223</v>
      </c>
      <c r="AB447">
        <v>81</v>
      </c>
      <c r="AC447">
        <v>912</v>
      </c>
      <c r="AD447">
        <v>0</v>
      </c>
      <c r="AE447">
        <v>348</v>
      </c>
      <c r="AF447">
        <v>1424</v>
      </c>
      <c r="AG447">
        <v>199</v>
      </c>
      <c r="AH447">
        <v>5157</v>
      </c>
    </row>
    <row r="448" spans="1:34" x14ac:dyDescent="0.35">
      <c r="A448">
        <f t="shared" si="12"/>
        <v>0</v>
      </c>
      <c r="B448">
        <f t="shared" si="13"/>
        <v>0</v>
      </c>
      <c r="C448" t="s">
        <v>718</v>
      </c>
      <c r="D448">
        <v>6981</v>
      </c>
      <c r="E448">
        <v>0</v>
      </c>
      <c r="F448">
        <v>100</v>
      </c>
      <c r="G448">
        <v>2</v>
      </c>
      <c r="H448">
        <v>1163</v>
      </c>
      <c r="I448">
        <v>2351</v>
      </c>
      <c r="J448">
        <v>3071</v>
      </c>
      <c r="K448">
        <v>9738</v>
      </c>
      <c r="L448">
        <v>73</v>
      </c>
      <c r="M448">
        <v>227</v>
      </c>
      <c r="N448">
        <v>537</v>
      </c>
      <c r="O448">
        <v>491</v>
      </c>
      <c r="P448">
        <v>24734</v>
      </c>
      <c r="R448">
        <v>1889</v>
      </c>
      <c r="S448">
        <v>111</v>
      </c>
      <c r="T448">
        <v>447</v>
      </c>
      <c r="U448">
        <v>7634</v>
      </c>
      <c r="V448">
        <v>369</v>
      </c>
      <c r="W448">
        <v>8</v>
      </c>
      <c r="X448">
        <v>74</v>
      </c>
      <c r="Y448">
        <v>1986</v>
      </c>
      <c r="Z448">
        <v>324</v>
      </c>
      <c r="AA448">
        <v>990</v>
      </c>
      <c r="AB448">
        <v>143</v>
      </c>
      <c r="AC448">
        <v>6025</v>
      </c>
      <c r="AD448">
        <v>0</v>
      </c>
      <c r="AE448">
        <v>1865</v>
      </c>
      <c r="AF448">
        <v>4061</v>
      </c>
      <c r="AG448">
        <v>381</v>
      </c>
      <c r="AH448">
        <v>26307</v>
      </c>
    </row>
    <row r="449" spans="1:34" x14ac:dyDescent="0.35">
      <c r="A449">
        <f t="shared" si="12"/>
        <v>0</v>
      </c>
      <c r="B449">
        <f t="shared" si="13"/>
        <v>0</v>
      </c>
      <c r="C449" t="s">
        <v>717</v>
      </c>
      <c r="D449">
        <v>3933</v>
      </c>
      <c r="E449">
        <v>0</v>
      </c>
      <c r="F449">
        <v>140</v>
      </c>
      <c r="G449">
        <v>1</v>
      </c>
      <c r="H449">
        <v>1310</v>
      </c>
      <c r="I449">
        <v>23</v>
      </c>
      <c r="J449">
        <v>0</v>
      </c>
      <c r="K449">
        <v>0</v>
      </c>
      <c r="L449">
        <v>0</v>
      </c>
      <c r="M449">
        <v>45</v>
      </c>
      <c r="N449">
        <v>0</v>
      </c>
      <c r="O449">
        <v>511</v>
      </c>
      <c r="P449">
        <v>5963</v>
      </c>
      <c r="R449">
        <v>2299</v>
      </c>
      <c r="S449">
        <v>194</v>
      </c>
      <c r="T449">
        <v>0</v>
      </c>
      <c r="U449">
        <v>0</v>
      </c>
      <c r="V449">
        <v>340</v>
      </c>
      <c r="W449">
        <v>48</v>
      </c>
      <c r="X449">
        <v>0</v>
      </c>
      <c r="Y449">
        <v>513</v>
      </c>
      <c r="Z449">
        <v>0</v>
      </c>
      <c r="AA449">
        <v>556</v>
      </c>
      <c r="AB449">
        <v>400</v>
      </c>
      <c r="AC449">
        <v>707</v>
      </c>
      <c r="AD449">
        <v>0</v>
      </c>
      <c r="AE449">
        <v>227</v>
      </c>
      <c r="AF449">
        <v>0</v>
      </c>
      <c r="AG449">
        <v>213</v>
      </c>
      <c r="AH449">
        <v>5497</v>
      </c>
    </row>
    <row r="450" spans="1:34" x14ac:dyDescent="0.35">
      <c r="A450">
        <f t="shared" ref="A450:A513" si="14">+P450-SUM(D450:O450)</f>
        <v>0</v>
      </c>
      <c r="B450">
        <f t="shared" ref="B450:B513" si="15">+AH450-SUM(R450:AG450)</f>
        <v>0</v>
      </c>
      <c r="C450" t="s">
        <v>716</v>
      </c>
      <c r="D450">
        <v>1570</v>
      </c>
      <c r="E450">
        <v>0</v>
      </c>
      <c r="F450">
        <v>0</v>
      </c>
      <c r="G450">
        <v>0</v>
      </c>
      <c r="H450">
        <v>67</v>
      </c>
      <c r="I450">
        <v>2799</v>
      </c>
      <c r="J450">
        <v>0</v>
      </c>
      <c r="K450">
        <v>0</v>
      </c>
      <c r="L450">
        <v>0</v>
      </c>
      <c r="M450">
        <v>0</v>
      </c>
      <c r="N450">
        <v>17</v>
      </c>
      <c r="O450">
        <v>40</v>
      </c>
      <c r="P450">
        <v>4493</v>
      </c>
      <c r="R450">
        <v>926</v>
      </c>
      <c r="S450">
        <v>238</v>
      </c>
      <c r="T450">
        <v>0</v>
      </c>
      <c r="U450">
        <v>0</v>
      </c>
      <c r="V450">
        <v>288</v>
      </c>
      <c r="W450">
        <v>0</v>
      </c>
      <c r="X450">
        <v>0</v>
      </c>
      <c r="Y450">
        <v>384</v>
      </c>
      <c r="Z450">
        <v>340</v>
      </c>
      <c r="AA450">
        <v>218</v>
      </c>
      <c r="AB450">
        <v>80</v>
      </c>
      <c r="AC450">
        <v>0</v>
      </c>
      <c r="AD450">
        <v>0</v>
      </c>
      <c r="AE450">
        <v>407</v>
      </c>
      <c r="AF450">
        <v>47</v>
      </c>
      <c r="AG450">
        <v>73</v>
      </c>
      <c r="AH450">
        <v>3001</v>
      </c>
    </row>
    <row r="451" spans="1:34" x14ac:dyDescent="0.35">
      <c r="A451">
        <f t="shared" si="14"/>
        <v>0</v>
      </c>
      <c r="B451">
        <f t="shared" si="15"/>
        <v>0</v>
      </c>
      <c r="C451" t="s">
        <v>715</v>
      </c>
      <c r="D451">
        <v>1336</v>
      </c>
      <c r="E451">
        <v>0</v>
      </c>
      <c r="F451">
        <v>0</v>
      </c>
      <c r="G451">
        <v>0</v>
      </c>
      <c r="H451">
        <v>328</v>
      </c>
      <c r="I451">
        <v>12</v>
      </c>
      <c r="J451">
        <v>391</v>
      </c>
      <c r="K451">
        <v>0</v>
      </c>
      <c r="L451">
        <v>0</v>
      </c>
      <c r="M451">
        <v>14</v>
      </c>
      <c r="N451">
        <v>4</v>
      </c>
      <c r="O451">
        <v>109</v>
      </c>
      <c r="P451">
        <v>2194</v>
      </c>
      <c r="R451">
        <v>718</v>
      </c>
      <c r="S451">
        <v>134</v>
      </c>
      <c r="T451">
        <v>139</v>
      </c>
      <c r="U451">
        <v>0</v>
      </c>
      <c r="V451">
        <v>0</v>
      </c>
      <c r="W451">
        <v>0</v>
      </c>
      <c r="X451">
        <v>0</v>
      </c>
      <c r="Y451">
        <v>182</v>
      </c>
      <c r="Z451">
        <v>1</v>
      </c>
      <c r="AA451">
        <v>163</v>
      </c>
      <c r="AB451">
        <v>70</v>
      </c>
      <c r="AC451">
        <v>398</v>
      </c>
      <c r="AD451">
        <v>66</v>
      </c>
      <c r="AE451">
        <v>210</v>
      </c>
      <c r="AF451">
        <v>0</v>
      </c>
      <c r="AG451">
        <v>29</v>
      </c>
      <c r="AH451">
        <v>2110</v>
      </c>
    </row>
    <row r="452" spans="1:34" x14ac:dyDescent="0.35">
      <c r="A452">
        <f t="shared" si="14"/>
        <v>0</v>
      </c>
      <c r="B452">
        <f t="shared" si="15"/>
        <v>0</v>
      </c>
      <c r="C452" t="s">
        <v>714</v>
      </c>
      <c r="D452">
        <v>10304</v>
      </c>
      <c r="E452">
        <v>0</v>
      </c>
      <c r="F452">
        <v>0</v>
      </c>
      <c r="G452">
        <v>0</v>
      </c>
      <c r="H452">
        <v>729</v>
      </c>
      <c r="I452">
        <v>2482</v>
      </c>
      <c r="J452">
        <v>0</v>
      </c>
      <c r="K452">
        <v>0</v>
      </c>
      <c r="L452">
        <v>0</v>
      </c>
      <c r="M452">
        <v>81</v>
      </c>
      <c r="N452">
        <v>2210</v>
      </c>
      <c r="O452">
        <v>500</v>
      </c>
      <c r="P452">
        <v>16306</v>
      </c>
      <c r="R452">
        <v>2085</v>
      </c>
      <c r="S452">
        <v>1592</v>
      </c>
      <c r="T452">
        <v>0</v>
      </c>
      <c r="U452">
        <v>0</v>
      </c>
      <c r="V452">
        <v>396</v>
      </c>
      <c r="W452">
        <v>324</v>
      </c>
      <c r="X452">
        <v>0</v>
      </c>
      <c r="Y452">
        <v>2068</v>
      </c>
      <c r="Z452">
        <v>2229</v>
      </c>
      <c r="AA452">
        <v>1028</v>
      </c>
      <c r="AB452">
        <v>717</v>
      </c>
      <c r="AC452">
        <v>3612</v>
      </c>
      <c r="AD452">
        <v>0</v>
      </c>
      <c r="AE452">
        <v>1988</v>
      </c>
      <c r="AF452">
        <v>808</v>
      </c>
      <c r="AG452">
        <v>555</v>
      </c>
      <c r="AH452">
        <v>17402</v>
      </c>
    </row>
    <row r="453" spans="1:34" x14ac:dyDescent="0.35">
      <c r="A453">
        <f t="shared" si="14"/>
        <v>0</v>
      </c>
      <c r="B453">
        <f t="shared" si="15"/>
        <v>0</v>
      </c>
      <c r="C453" t="s">
        <v>713</v>
      </c>
      <c r="D453">
        <v>1477</v>
      </c>
      <c r="E453">
        <v>0</v>
      </c>
      <c r="F453">
        <v>0</v>
      </c>
      <c r="G453">
        <v>0</v>
      </c>
      <c r="H453">
        <v>717</v>
      </c>
      <c r="I453">
        <v>23</v>
      </c>
      <c r="J453">
        <v>603</v>
      </c>
      <c r="K453">
        <v>0</v>
      </c>
      <c r="L453">
        <v>0</v>
      </c>
      <c r="M453">
        <v>0</v>
      </c>
      <c r="N453">
        <v>1552</v>
      </c>
      <c r="O453">
        <v>319</v>
      </c>
      <c r="P453">
        <v>4691</v>
      </c>
      <c r="R453">
        <v>850</v>
      </c>
      <c r="S453">
        <v>410</v>
      </c>
      <c r="T453">
        <v>745</v>
      </c>
      <c r="U453">
        <v>0</v>
      </c>
      <c r="V453">
        <v>156</v>
      </c>
      <c r="W453">
        <v>0</v>
      </c>
      <c r="X453">
        <v>0</v>
      </c>
      <c r="Y453">
        <v>246</v>
      </c>
      <c r="Z453">
        <v>4</v>
      </c>
      <c r="AA453">
        <v>185</v>
      </c>
      <c r="AB453">
        <v>190</v>
      </c>
      <c r="AC453">
        <v>0</v>
      </c>
      <c r="AD453">
        <v>820</v>
      </c>
      <c r="AE453">
        <v>1359</v>
      </c>
      <c r="AF453">
        <v>27</v>
      </c>
      <c r="AG453">
        <v>75</v>
      </c>
      <c r="AH453">
        <v>5067</v>
      </c>
    </row>
    <row r="454" spans="1:34" x14ac:dyDescent="0.35">
      <c r="A454">
        <f t="shared" si="14"/>
        <v>0</v>
      </c>
      <c r="B454">
        <f t="shared" si="15"/>
        <v>0</v>
      </c>
      <c r="C454" t="s">
        <v>712</v>
      </c>
      <c r="D454">
        <v>3872</v>
      </c>
      <c r="E454">
        <v>0</v>
      </c>
      <c r="F454">
        <v>0</v>
      </c>
      <c r="G454">
        <v>0</v>
      </c>
      <c r="H454">
        <v>557</v>
      </c>
      <c r="I454">
        <v>1023</v>
      </c>
      <c r="J454">
        <v>0</v>
      </c>
      <c r="K454">
        <v>0</v>
      </c>
      <c r="L454">
        <v>0</v>
      </c>
      <c r="M454">
        <v>102</v>
      </c>
      <c r="N454">
        <v>0</v>
      </c>
      <c r="O454">
        <v>294</v>
      </c>
      <c r="P454">
        <v>5848</v>
      </c>
      <c r="R454">
        <v>363</v>
      </c>
      <c r="S454">
        <v>285</v>
      </c>
      <c r="T454">
        <v>0</v>
      </c>
      <c r="U454">
        <v>0</v>
      </c>
      <c r="V454">
        <v>312</v>
      </c>
      <c r="W454">
        <v>0</v>
      </c>
      <c r="X454">
        <v>0</v>
      </c>
      <c r="Y454">
        <v>768</v>
      </c>
      <c r="Z454">
        <v>0</v>
      </c>
      <c r="AA454">
        <v>237</v>
      </c>
      <c r="AB454">
        <v>222</v>
      </c>
      <c r="AC454">
        <v>463</v>
      </c>
      <c r="AD454">
        <v>0</v>
      </c>
      <c r="AE454">
        <v>620</v>
      </c>
      <c r="AF454">
        <v>191</v>
      </c>
      <c r="AG454">
        <v>154</v>
      </c>
      <c r="AH454">
        <v>3615</v>
      </c>
    </row>
    <row r="455" spans="1:34" x14ac:dyDescent="0.35">
      <c r="A455">
        <f t="shared" si="14"/>
        <v>0</v>
      </c>
      <c r="B455">
        <f t="shared" si="15"/>
        <v>0</v>
      </c>
      <c r="C455" t="s">
        <v>711</v>
      </c>
      <c r="D455">
        <v>884</v>
      </c>
      <c r="E455">
        <v>0</v>
      </c>
      <c r="F455">
        <v>0</v>
      </c>
      <c r="G455">
        <v>0</v>
      </c>
      <c r="H455">
        <v>91</v>
      </c>
      <c r="I455">
        <v>0</v>
      </c>
      <c r="J455">
        <v>0</v>
      </c>
      <c r="K455">
        <v>0</v>
      </c>
      <c r="L455">
        <v>15</v>
      </c>
      <c r="M455">
        <v>7</v>
      </c>
      <c r="N455">
        <v>0</v>
      </c>
      <c r="O455">
        <v>59</v>
      </c>
      <c r="P455">
        <v>1056</v>
      </c>
      <c r="R455">
        <v>181</v>
      </c>
      <c r="S455">
        <v>26</v>
      </c>
      <c r="T455">
        <v>0</v>
      </c>
      <c r="U455">
        <v>0</v>
      </c>
      <c r="V455">
        <v>98</v>
      </c>
      <c r="W455">
        <v>0</v>
      </c>
      <c r="X455">
        <v>12</v>
      </c>
      <c r="Y455">
        <v>230</v>
      </c>
      <c r="Z455">
        <v>0</v>
      </c>
      <c r="AA455">
        <v>135</v>
      </c>
      <c r="AB455">
        <v>48</v>
      </c>
      <c r="AC455">
        <v>176</v>
      </c>
      <c r="AD455">
        <v>0</v>
      </c>
      <c r="AE455">
        <v>72</v>
      </c>
      <c r="AF455">
        <v>0</v>
      </c>
      <c r="AG455">
        <v>23</v>
      </c>
      <c r="AH455">
        <v>1001</v>
      </c>
    </row>
    <row r="456" spans="1:34" x14ac:dyDescent="0.35">
      <c r="A456">
        <f t="shared" si="14"/>
        <v>0</v>
      </c>
      <c r="B456">
        <f t="shared" si="15"/>
        <v>0</v>
      </c>
      <c r="C456" t="s">
        <v>710</v>
      </c>
      <c r="D456">
        <v>2672</v>
      </c>
      <c r="E456">
        <v>0</v>
      </c>
      <c r="F456">
        <v>0</v>
      </c>
      <c r="G456">
        <v>0</v>
      </c>
      <c r="H456">
        <v>580</v>
      </c>
      <c r="I456">
        <v>235</v>
      </c>
      <c r="J456">
        <v>0</v>
      </c>
      <c r="K456">
        <v>0</v>
      </c>
      <c r="L456">
        <v>0</v>
      </c>
      <c r="M456">
        <v>72</v>
      </c>
      <c r="N456">
        <v>0</v>
      </c>
      <c r="O456">
        <v>152</v>
      </c>
      <c r="P456">
        <v>3711</v>
      </c>
      <c r="R456">
        <v>400</v>
      </c>
      <c r="S456">
        <v>268</v>
      </c>
      <c r="T456">
        <v>0</v>
      </c>
      <c r="U456">
        <v>0</v>
      </c>
      <c r="V456">
        <v>210</v>
      </c>
      <c r="W456">
        <v>61</v>
      </c>
      <c r="X456">
        <v>0</v>
      </c>
      <c r="Y456">
        <v>323</v>
      </c>
      <c r="Z456">
        <v>403</v>
      </c>
      <c r="AA456">
        <v>268</v>
      </c>
      <c r="AB456">
        <v>217</v>
      </c>
      <c r="AC456">
        <v>860</v>
      </c>
      <c r="AD456">
        <v>0</v>
      </c>
      <c r="AE456">
        <v>825</v>
      </c>
      <c r="AF456">
        <v>0</v>
      </c>
      <c r="AG456">
        <v>96</v>
      </c>
      <c r="AH456">
        <v>3931</v>
      </c>
    </row>
    <row r="457" spans="1:34" x14ac:dyDescent="0.35">
      <c r="A457">
        <f t="shared" si="14"/>
        <v>0</v>
      </c>
      <c r="B457">
        <f t="shared" si="15"/>
        <v>0</v>
      </c>
      <c r="C457" t="s">
        <v>709</v>
      </c>
      <c r="D457">
        <v>12453</v>
      </c>
      <c r="E457">
        <v>0</v>
      </c>
      <c r="F457">
        <v>0</v>
      </c>
      <c r="G457">
        <v>0</v>
      </c>
      <c r="H457">
        <v>1430</v>
      </c>
      <c r="I457">
        <v>1938</v>
      </c>
      <c r="J457">
        <v>0</v>
      </c>
      <c r="K457">
        <v>0</v>
      </c>
      <c r="L457">
        <v>0</v>
      </c>
      <c r="M457">
        <v>37</v>
      </c>
      <c r="N457">
        <v>43</v>
      </c>
      <c r="O457">
        <v>3910</v>
      </c>
      <c r="P457">
        <v>19811</v>
      </c>
      <c r="R457">
        <v>3650</v>
      </c>
      <c r="S457">
        <v>657</v>
      </c>
      <c r="T457">
        <v>0</v>
      </c>
      <c r="U457">
        <v>0</v>
      </c>
      <c r="V457">
        <v>1292</v>
      </c>
      <c r="W457">
        <v>161</v>
      </c>
      <c r="X457">
        <v>0</v>
      </c>
      <c r="Y457">
        <v>4019</v>
      </c>
      <c r="Z457">
        <v>0</v>
      </c>
      <c r="AA457">
        <v>917</v>
      </c>
      <c r="AB457">
        <v>324</v>
      </c>
      <c r="AC457">
        <v>3837</v>
      </c>
      <c r="AD457">
        <v>0</v>
      </c>
      <c r="AE457">
        <v>3296</v>
      </c>
      <c r="AF457">
        <v>300</v>
      </c>
      <c r="AG457">
        <v>213</v>
      </c>
      <c r="AH457">
        <v>18666</v>
      </c>
    </row>
    <row r="458" spans="1:34" x14ac:dyDescent="0.35">
      <c r="A458">
        <f t="shared" si="14"/>
        <v>0</v>
      </c>
      <c r="B458">
        <f t="shared" si="15"/>
        <v>0</v>
      </c>
      <c r="C458" t="s">
        <v>708</v>
      </c>
      <c r="D458">
        <v>101</v>
      </c>
      <c r="E458">
        <v>145</v>
      </c>
      <c r="F458">
        <v>0</v>
      </c>
      <c r="G458">
        <v>23</v>
      </c>
      <c r="H458">
        <v>39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308</v>
      </c>
      <c r="R458">
        <v>199</v>
      </c>
      <c r="S458">
        <v>0</v>
      </c>
      <c r="T458">
        <v>0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72</v>
      </c>
      <c r="AB458">
        <v>13</v>
      </c>
      <c r="AC458">
        <v>0</v>
      </c>
      <c r="AD458">
        <v>0</v>
      </c>
      <c r="AE458">
        <v>0</v>
      </c>
      <c r="AF458">
        <v>0</v>
      </c>
      <c r="AG458">
        <v>3</v>
      </c>
      <c r="AH458">
        <v>299</v>
      </c>
    </row>
    <row r="459" spans="1:34" x14ac:dyDescent="0.35">
      <c r="A459">
        <f t="shared" si="14"/>
        <v>0</v>
      </c>
      <c r="B459">
        <f t="shared" si="15"/>
        <v>0</v>
      </c>
      <c r="C459" t="s">
        <v>707</v>
      </c>
      <c r="D459">
        <v>3356</v>
      </c>
      <c r="E459">
        <v>0</v>
      </c>
      <c r="F459">
        <v>0</v>
      </c>
      <c r="G459">
        <v>1</v>
      </c>
      <c r="H459">
        <v>342</v>
      </c>
      <c r="I459">
        <v>839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57</v>
      </c>
      <c r="P459">
        <v>4595</v>
      </c>
      <c r="R459">
        <v>1048</v>
      </c>
      <c r="S459">
        <v>84</v>
      </c>
      <c r="T459">
        <v>0</v>
      </c>
      <c r="U459">
        <v>0</v>
      </c>
      <c r="V459">
        <v>346</v>
      </c>
      <c r="W459">
        <v>0</v>
      </c>
      <c r="X459">
        <v>0</v>
      </c>
      <c r="Y459">
        <v>554</v>
      </c>
      <c r="Z459">
        <v>315</v>
      </c>
      <c r="AA459">
        <v>322</v>
      </c>
      <c r="AB459">
        <v>243</v>
      </c>
      <c r="AC459">
        <v>549</v>
      </c>
      <c r="AD459">
        <v>0</v>
      </c>
      <c r="AE459">
        <v>204</v>
      </c>
      <c r="AF459">
        <v>935</v>
      </c>
      <c r="AG459">
        <v>130</v>
      </c>
      <c r="AH459">
        <v>4730</v>
      </c>
    </row>
    <row r="460" spans="1:34" x14ac:dyDescent="0.35">
      <c r="A460">
        <f t="shared" si="14"/>
        <v>0</v>
      </c>
      <c r="B460">
        <f t="shared" si="15"/>
        <v>0</v>
      </c>
      <c r="C460" t="s">
        <v>706</v>
      </c>
      <c r="D460">
        <v>3604</v>
      </c>
      <c r="E460">
        <v>0</v>
      </c>
      <c r="F460">
        <v>60</v>
      </c>
      <c r="G460">
        <v>1</v>
      </c>
      <c r="H460">
        <v>1018</v>
      </c>
      <c r="I460">
        <v>1519</v>
      </c>
      <c r="J460">
        <v>0</v>
      </c>
      <c r="K460">
        <v>0</v>
      </c>
      <c r="L460">
        <v>0</v>
      </c>
      <c r="M460">
        <v>7</v>
      </c>
      <c r="N460">
        <v>0</v>
      </c>
      <c r="O460">
        <v>291</v>
      </c>
      <c r="P460">
        <v>6500</v>
      </c>
      <c r="R460">
        <v>1317</v>
      </c>
      <c r="S460">
        <v>96</v>
      </c>
      <c r="T460">
        <v>0</v>
      </c>
      <c r="U460">
        <v>0</v>
      </c>
      <c r="V460">
        <v>398</v>
      </c>
      <c r="W460">
        <v>0</v>
      </c>
      <c r="X460">
        <v>0</v>
      </c>
      <c r="Y460">
        <v>780</v>
      </c>
      <c r="Z460">
        <v>2470</v>
      </c>
      <c r="AA460">
        <v>354</v>
      </c>
      <c r="AB460">
        <v>247</v>
      </c>
      <c r="AC460">
        <v>380</v>
      </c>
      <c r="AD460">
        <v>0</v>
      </c>
      <c r="AE460">
        <v>266</v>
      </c>
      <c r="AF460">
        <v>1142</v>
      </c>
      <c r="AG460">
        <v>141</v>
      </c>
      <c r="AH460">
        <v>7591</v>
      </c>
    </row>
    <row r="461" spans="1:34" x14ac:dyDescent="0.35">
      <c r="A461">
        <f t="shared" si="14"/>
        <v>0</v>
      </c>
      <c r="B461">
        <f t="shared" si="15"/>
        <v>0</v>
      </c>
      <c r="C461" t="s">
        <v>705</v>
      </c>
      <c r="D461">
        <v>9093</v>
      </c>
      <c r="E461">
        <v>0</v>
      </c>
      <c r="F461">
        <v>120</v>
      </c>
      <c r="G461">
        <v>3</v>
      </c>
      <c r="H461">
        <v>1346</v>
      </c>
      <c r="I461">
        <v>179</v>
      </c>
      <c r="J461">
        <v>0</v>
      </c>
      <c r="K461">
        <v>0</v>
      </c>
      <c r="L461">
        <v>104</v>
      </c>
      <c r="M461">
        <v>91</v>
      </c>
      <c r="N461">
        <v>0</v>
      </c>
      <c r="O461">
        <v>728</v>
      </c>
      <c r="P461">
        <v>11664</v>
      </c>
      <c r="R461">
        <v>2264</v>
      </c>
      <c r="S461">
        <v>580</v>
      </c>
      <c r="T461">
        <v>0</v>
      </c>
      <c r="U461">
        <v>0</v>
      </c>
      <c r="V461">
        <v>902</v>
      </c>
      <c r="W461">
        <v>3</v>
      </c>
      <c r="X461">
        <v>110</v>
      </c>
      <c r="Y461">
        <v>2538</v>
      </c>
      <c r="Z461">
        <v>24</v>
      </c>
      <c r="AA461">
        <v>449</v>
      </c>
      <c r="AB461">
        <v>214</v>
      </c>
      <c r="AC461">
        <v>2185</v>
      </c>
      <c r="AD461">
        <v>0</v>
      </c>
      <c r="AE461">
        <v>1576</v>
      </c>
      <c r="AF461">
        <v>150</v>
      </c>
      <c r="AG461">
        <v>496</v>
      </c>
      <c r="AH461">
        <v>11491</v>
      </c>
    </row>
    <row r="462" spans="1:34" x14ac:dyDescent="0.35">
      <c r="A462">
        <f t="shared" si="14"/>
        <v>0</v>
      </c>
      <c r="B462">
        <f t="shared" si="15"/>
        <v>0</v>
      </c>
      <c r="C462" t="s">
        <v>704</v>
      </c>
      <c r="D462">
        <v>767</v>
      </c>
      <c r="E462">
        <v>0</v>
      </c>
      <c r="F462">
        <v>0</v>
      </c>
      <c r="G462">
        <v>0</v>
      </c>
      <c r="H462">
        <v>177</v>
      </c>
      <c r="I462">
        <v>0</v>
      </c>
      <c r="J462">
        <v>0</v>
      </c>
      <c r="K462">
        <v>608</v>
      </c>
      <c r="L462">
        <v>0</v>
      </c>
      <c r="M462">
        <v>1</v>
      </c>
      <c r="N462">
        <v>0</v>
      </c>
      <c r="O462">
        <v>32</v>
      </c>
      <c r="P462">
        <v>1585</v>
      </c>
      <c r="R462">
        <v>581</v>
      </c>
      <c r="S462">
        <v>154</v>
      </c>
      <c r="T462">
        <v>0</v>
      </c>
      <c r="U462">
        <v>576</v>
      </c>
      <c r="V462">
        <v>6</v>
      </c>
      <c r="W462">
        <v>0</v>
      </c>
      <c r="X462">
        <v>0</v>
      </c>
      <c r="Y462">
        <v>34</v>
      </c>
      <c r="Z462">
        <v>0</v>
      </c>
      <c r="AA462">
        <v>94</v>
      </c>
      <c r="AB462">
        <v>32</v>
      </c>
      <c r="AC462">
        <v>0</v>
      </c>
      <c r="AD462">
        <v>162</v>
      </c>
      <c r="AE462">
        <v>146</v>
      </c>
      <c r="AF462">
        <v>62</v>
      </c>
      <c r="AG462">
        <v>58</v>
      </c>
      <c r="AH462">
        <v>1905</v>
      </c>
    </row>
    <row r="463" spans="1:34" x14ac:dyDescent="0.35">
      <c r="A463">
        <f t="shared" si="14"/>
        <v>0</v>
      </c>
      <c r="B463">
        <f t="shared" si="15"/>
        <v>0</v>
      </c>
      <c r="C463" t="s">
        <v>703</v>
      </c>
      <c r="D463">
        <v>5851</v>
      </c>
      <c r="E463">
        <v>0</v>
      </c>
      <c r="F463">
        <v>0</v>
      </c>
      <c r="G463">
        <v>0</v>
      </c>
      <c r="H463">
        <v>1399</v>
      </c>
      <c r="I463">
        <v>203</v>
      </c>
      <c r="J463">
        <v>0</v>
      </c>
      <c r="K463">
        <v>276</v>
      </c>
      <c r="L463">
        <v>26</v>
      </c>
      <c r="M463">
        <v>109</v>
      </c>
      <c r="N463">
        <v>0</v>
      </c>
      <c r="O463">
        <v>461</v>
      </c>
      <c r="P463">
        <v>8325</v>
      </c>
      <c r="R463">
        <v>2267</v>
      </c>
      <c r="S463">
        <v>1082</v>
      </c>
      <c r="T463">
        <v>565</v>
      </c>
      <c r="U463">
        <v>524</v>
      </c>
      <c r="V463">
        <v>12</v>
      </c>
      <c r="W463">
        <v>77</v>
      </c>
      <c r="X463">
        <v>0</v>
      </c>
      <c r="Y463">
        <v>1426</v>
      </c>
      <c r="Z463">
        <v>102</v>
      </c>
      <c r="AA463">
        <v>587</v>
      </c>
      <c r="AB463">
        <v>175</v>
      </c>
      <c r="AC463">
        <v>775</v>
      </c>
      <c r="AD463">
        <v>92</v>
      </c>
      <c r="AE463">
        <v>287</v>
      </c>
      <c r="AF463">
        <v>316</v>
      </c>
      <c r="AG463">
        <v>136</v>
      </c>
      <c r="AH463">
        <v>8423</v>
      </c>
    </row>
    <row r="464" spans="1:34" x14ac:dyDescent="0.35">
      <c r="A464">
        <f t="shared" si="14"/>
        <v>0</v>
      </c>
      <c r="B464">
        <f t="shared" si="15"/>
        <v>0</v>
      </c>
      <c r="C464" t="s">
        <v>702</v>
      </c>
      <c r="D464">
        <v>8600</v>
      </c>
      <c r="E464">
        <v>0</v>
      </c>
      <c r="F464">
        <v>200</v>
      </c>
      <c r="G464">
        <v>2</v>
      </c>
      <c r="H464">
        <v>418</v>
      </c>
      <c r="I464">
        <v>742</v>
      </c>
      <c r="J464">
        <v>0</v>
      </c>
      <c r="K464">
        <v>11890</v>
      </c>
      <c r="L464">
        <v>84</v>
      </c>
      <c r="M464">
        <v>727</v>
      </c>
      <c r="N464">
        <v>6</v>
      </c>
      <c r="O464">
        <v>1231</v>
      </c>
      <c r="P464">
        <v>23900</v>
      </c>
      <c r="R464">
        <v>1792</v>
      </c>
      <c r="S464">
        <v>702</v>
      </c>
      <c r="T464">
        <v>0</v>
      </c>
      <c r="U464">
        <v>9875</v>
      </c>
      <c r="V464">
        <v>351</v>
      </c>
      <c r="W464">
        <v>0</v>
      </c>
      <c r="X464">
        <v>133</v>
      </c>
      <c r="Y464">
        <v>3128</v>
      </c>
      <c r="Z464">
        <v>760</v>
      </c>
      <c r="AA464">
        <v>582</v>
      </c>
      <c r="AB464">
        <v>202</v>
      </c>
      <c r="AC464">
        <v>3398</v>
      </c>
      <c r="AD464">
        <v>0</v>
      </c>
      <c r="AE464">
        <v>4334</v>
      </c>
      <c r="AF464">
        <v>0</v>
      </c>
      <c r="AG464">
        <v>283</v>
      </c>
      <c r="AH464">
        <v>25540</v>
      </c>
    </row>
    <row r="465" spans="1:34" x14ac:dyDescent="0.35">
      <c r="A465">
        <f t="shared" si="14"/>
        <v>0</v>
      </c>
      <c r="B465">
        <f t="shared" si="15"/>
        <v>0</v>
      </c>
      <c r="C465" t="s">
        <v>701</v>
      </c>
      <c r="D465">
        <v>6431</v>
      </c>
      <c r="E465">
        <v>0</v>
      </c>
      <c r="F465">
        <v>60</v>
      </c>
      <c r="G465">
        <v>0</v>
      </c>
      <c r="H465">
        <v>365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27</v>
      </c>
      <c r="O465">
        <v>882</v>
      </c>
      <c r="P465">
        <v>7765</v>
      </c>
      <c r="R465">
        <v>2278</v>
      </c>
      <c r="S465">
        <v>0</v>
      </c>
      <c r="T465">
        <v>0</v>
      </c>
      <c r="U465">
        <v>0</v>
      </c>
      <c r="V465">
        <v>602</v>
      </c>
      <c r="W465">
        <v>39</v>
      </c>
      <c r="X465">
        <v>0</v>
      </c>
      <c r="Y465">
        <v>1334</v>
      </c>
      <c r="Z465">
        <v>0</v>
      </c>
      <c r="AA465">
        <v>317</v>
      </c>
      <c r="AB465">
        <v>296</v>
      </c>
      <c r="AC465">
        <v>891</v>
      </c>
      <c r="AD465">
        <v>0</v>
      </c>
      <c r="AE465">
        <v>1487</v>
      </c>
      <c r="AF465">
        <v>0</v>
      </c>
      <c r="AG465">
        <v>123</v>
      </c>
      <c r="AH465">
        <v>7367</v>
      </c>
    </row>
    <row r="466" spans="1:34" x14ac:dyDescent="0.35">
      <c r="A466">
        <f t="shared" si="14"/>
        <v>0</v>
      </c>
      <c r="B466">
        <f t="shared" si="15"/>
        <v>0</v>
      </c>
      <c r="C466" t="s">
        <v>700</v>
      </c>
      <c r="D466">
        <v>8374</v>
      </c>
      <c r="E466">
        <v>0</v>
      </c>
      <c r="F466">
        <v>70</v>
      </c>
      <c r="G466">
        <v>1</v>
      </c>
      <c r="H466">
        <v>1183</v>
      </c>
      <c r="I466">
        <v>2690</v>
      </c>
      <c r="J466">
        <v>0</v>
      </c>
      <c r="K466">
        <v>0</v>
      </c>
      <c r="L466">
        <v>0</v>
      </c>
      <c r="M466">
        <v>20</v>
      </c>
      <c r="N466">
        <v>0</v>
      </c>
      <c r="O466">
        <v>332</v>
      </c>
      <c r="P466">
        <v>12670</v>
      </c>
      <c r="R466">
        <v>2378</v>
      </c>
      <c r="S466">
        <v>1401</v>
      </c>
      <c r="T466">
        <v>0</v>
      </c>
      <c r="U466">
        <v>0</v>
      </c>
      <c r="V466">
        <v>688</v>
      </c>
      <c r="W466">
        <v>423</v>
      </c>
      <c r="X466">
        <v>0</v>
      </c>
      <c r="Y466">
        <v>1758</v>
      </c>
      <c r="Z466">
        <v>430</v>
      </c>
      <c r="AA466">
        <v>493</v>
      </c>
      <c r="AB466">
        <v>635</v>
      </c>
      <c r="AC466">
        <v>3482</v>
      </c>
      <c r="AD466">
        <v>0</v>
      </c>
      <c r="AE466">
        <v>1764</v>
      </c>
      <c r="AF466">
        <v>0</v>
      </c>
      <c r="AG466">
        <v>332</v>
      </c>
      <c r="AH466">
        <v>13784</v>
      </c>
    </row>
    <row r="467" spans="1:34" x14ac:dyDescent="0.35">
      <c r="A467">
        <f t="shared" si="14"/>
        <v>0</v>
      </c>
      <c r="B467">
        <f t="shared" si="15"/>
        <v>0</v>
      </c>
      <c r="C467" t="s">
        <v>699</v>
      </c>
      <c r="D467">
        <v>10028</v>
      </c>
      <c r="E467">
        <v>0</v>
      </c>
      <c r="F467">
        <v>350</v>
      </c>
      <c r="G467">
        <v>2</v>
      </c>
      <c r="H467">
        <v>1321</v>
      </c>
      <c r="I467">
        <v>3906</v>
      </c>
      <c r="J467">
        <v>0</v>
      </c>
      <c r="K467">
        <v>0</v>
      </c>
      <c r="L467">
        <v>1096</v>
      </c>
      <c r="M467">
        <v>310</v>
      </c>
      <c r="N467">
        <v>503</v>
      </c>
      <c r="O467">
        <v>1175</v>
      </c>
      <c r="P467">
        <v>18691</v>
      </c>
      <c r="R467">
        <v>3375</v>
      </c>
      <c r="S467">
        <v>820</v>
      </c>
      <c r="T467">
        <v>0</v>
      </c>
      <c r="U467">
        <v>0</v>
      </c>
      <c r="V467">
        <v>1038</v>
      </c>
      <c r="W467">
        <v>1403</v>
      </c>
      <c r="X467">
        <v>200</v>
      </c>
      <c r="Y467">
        <v>1974</v>
      </c>
      <c r="Z467">
        <v>112</v>
      </c>
      <c r="AA467">
        <v>693</v>
      </c>
      <c r="AB467">
        <v>448</v>
      </c>
      <c r="AC467">
        <v>9525</v>
      </c>
      <c r="AD467">
        <v>0</v>
      </c>
      <c r="AE467">
        <v>2766</v>
      </c>
      <c r="AF467">
        <v>0</v>
      </c>
      <c r="AG467">
        <v>520</v>
      </c>
      <c r="AH467">
        <v>22874</v>
      </c>
    </row>
    <row r="468" spans="1:34" x14ac:dyDescent="0.35">
      <c r="A468">
        <f t="shared" si="14"/>
        <v>0</v>
      </c>
      <c r="B468">
        <f t="shared" si="15"/>
        <v>0</v>
      </c>
      <c r="C468" t="s">
        <v>698</v>
      </c>
      <c r="D468">
        <v>0</v>
      </c>
      <c r="E468">
        <v>0</v>
      </c>
      <c r="F468">
        <v>9456</v>
      </c>
      <c r="G468">
        <v>0</v>
      </c>
      <c r="H468">
        <v>137</v>
      </c>
      <c r="I468">
        <v>900</v>
      </c>
      <c r="J468">
        <v>0</v>
      </c>
      <c r="K468">
        <v>0</v>
      </c>
      <c r="L468">
        <v>501</v>
      </c>
      <c r="M468">
        <v>54</v>
      </c>
      <c r="N468">
        <v>1</v>
      </c>
      <c r="O468">
        <v>5918</v>
      </c>
      <c r="P468">
        <v>16967</v>
      </c>
      <c r="R468">
        <v>1996</v>
      </c>
      <c r="S468">
        <v>360</v>
      </c>
      <c r="T468">
        <v>0</v>
      </c>
      <c r="U468">
        <v>0</v>
      </c>
      <c r="V468">
        <v>731</v>
      </c>
      <c r="W468">
        <v>0</v>
      </c>
      <c r="X468">
        <v>137</v>
      </c>
      <c r="Y468">
        <v>4322</v>
      </c>
      <c r="Z468">
        <v>0</v>
      </c>
      <c r="AA468">
        <v>941</v>
      </c>
      <c r="AB468">
        <v>282</v>
      </c>
      <c r="AC468">
        <v>3227</v>
      </c>
      <c r="AD468">
        <v>1638</v>
      </c>
      <c r="AE468">
        <v>1762</v>
      </c>
      <c r="AF468">
        <v>207</v>
      </c>
      <c r="AG468">
        <v>561</v>
      </c>
      <c r="AH468">
        <v>16164</v>
      </c>
    </row>
    <row r="469" spans="1:34" x14ac:dyDescent="0.35">
      <c r="A469">
        <f t="shared" si="14"/>
        <v>0</v>
      </c>
      <c r="B469">
        <f t="shared" si="15"/>
        <v>0</v>
      </c>
      <c r="C469" t="s">
        <v>697</v>
      </c>
      <c r="D469">
        <v>2863</v>
      </c>
      <c r="E469">
        <v>0</v>
      </c>
      <c r="F469">
        <v>0</v>
      </c>
      <c r="G469">
        <v>0</v>
      </c>
      <c r="H469">
        <v>675</v>
      </c>
      <c r="I469">
        <v>0</v>
      </c>
      <c r="J469">
        <v>2134</v>
      </c>
      <c r="K469">
        <v>0</v>
      </c>
      <c r="L469">
        <v>0</v>
      </c>
      <c r="M469">
        <v>0</v>
      </c>
      <c r="N469">
        <v>0</v>
      </c>
      <c r="O469">
        <v>852</v>
      </c>
      <c r="P469">
        <v>6524</v>
      </c>
      <c r="R469">
        <v>1136</v>
      </c>
      <c r="S469">
        <v>296</v>
      </c>
      <c r="T469">
        <v>566</v>
      </c>
      <c r="U469">
        <v>0</v>
      </c>
      <c r="V469">
        <v>412</v>
      </c>
      <c r="W469">
        <v>10</v>
      </c>
      <c r="X469">
        <v>0</v>
      </c>
      <c r="Y469">
        <v>295</v>
      </c>
      <c r="Z469">
        <v>0</v>
      </c>
      <c r="AA469">
        <v>291</v>
      </c>
      <c r="AB469">
        <v>144</v>
      </c>
      <c r="AC469">
        <v>279</v>
      </c>
      <c r="AD469">
        <v>0</v>
      </c>
      <c r="AE469">
        <v>1780</v>
      </c>
      <c r="AF469">
        <v>34</v>
      </c>
      <c r="AG469">
        <v>424</v>
      </c>
      <c r="AH469">
        <v>5667</v>
      </c>
    </row>
    <row r="470" spans="1:34" x14ac:dyDescent="0.35">
      <c r="A470">
        <f t="shared" si="14"/>
        <v>0</v>
      </c>
      <c r="B470">
        <f t="shared" si="15"/>
        <v>0</v>
      </c>
      <c r="C470" t="s">
        <v>696</v>
      </c>
      <c r="D470">
        <v>7336</v>
      </c>
      <c r="E470">
        <v>0</v>
      </c>
      <c r="F470">
        <v>230</v>
      </c>
      <c r="G470">
        <v>1</v>
      </c>
      <c r="H470">
        <v>857</v>
      </c>
      <c r="I470">
        <v>284</v>
      </c>
      <c r="J470">
        <v>0</v>
      </c>
      <c r="K470">
        <v>0</v>
      </c>
      <c r="L470">
        <v>0</v>
      </c>
      <c r="M470">
        <v>0</v>
      </c>
      <c r="N470">
        <v>46</v>
      </c>
      <c r="O470">
        <v>571</v>
      </c>
      <c r="P470">
        <v>9325</v>
      </c>
      <c r="R470">
        <v>2626</v>
      </c>
      <c r="S470">
        <v>843</v>
      </c>
      <c r="T470">
        <v>0</v>
      </c>
      <c r="U470">
        <v>0</v>
      </c>
      <c r="V470">
        <v>1125</v>
      </c>
      <c r="W470">
        <v>493</v>
      </c>
      <c r="X470">
        <v>0</v>
      </c>
      <c r="Y470">
        <v>1494</v>
      </c>
      <c r="Z470">
        <v>965</v>
      </c>
      <c r="AA470">
        <v>1326</v>
      </c>
      <c r="AB470">
        <v>306</v>
      </c>
      <c r="AC470">
        <v>304</v>
      </c>
      <c r="AD470">
        <v>0</v>
      </c>
      <c r="AE470">
        <v>218</v>
      </c>
      <c r="AF470">
        <v>204</v>
      </c>
      <c r="AG470">
        <v>997</v>
      </c>
      <c r="AH470">
        <v>10901</v>
      </c>
    </row>
    <row r="471" spans="1:34" x14ac:dyDescent="0.35">
      <c r="A471">
        <f t="shared" si="14"/>
        <v>0</v>
      </c>
      <c r="B471">
        <f t="shared" si="15"/>
        <v>0</v>
      </c>
      <c r="C471" t="s">
        <v>695</v>
      </c>
      <c r="D471">
        <v>2405</v>
      </c>
      <c r="E471">
        <v>0</v>
      </c>
      <c r="F471">
        <v>45</v>
      </c>
      <c r="G471">
        <v>1</v>
      </c>
      <c r="H471">
        <v>401</v>
      </c>
      <c r="I471">
        <v>564</v>
      </c>
      <c r="J471">
        <v>785</v>
      </c>
      <c r="K471">
        <v>0</v>
      </c>
      <c r="L471">
        <v>0</v>
      </c>
      <c r="M471">
        <v>0</v>
      </c>
      <c r="N471">
        <v>5</v>
      </c>
      <c r="O471">
        <v>125</v>
      </c>
      <c r="P471">
        <v>4331</v>
      </c>
      <c r="R471">
        <v>502</v>
      </c>
      <c r="S471">
        <v>497</v>
      </c>
      <c r="T471">
        <v>135</v>
      </c>
      <c r="U471">
        <v>0</v>
      </c>
      <c r="V471">
        <v>454</v>
      </c>
      <c r="W471">
        <v>0</v>
      </c>
      <c r="X471">
        <v>0</v>
      </c>
      <c r="Y471">
        <v>403</v>
      </c>
      <c r="Z471">
        <v>85</v>
      </c>
      <c r="AA471">
        <v>369</v>
      </c>
      <c r="AB471">
        <v>152</v>
      </c>
      <c r="AC471">
        <v>1616</v>
      </c>
      <c r="AD471">
        <v>0</v>
      </c>
      <c r="AE471">
        <v>161</v>
      </c>
      <c r="AF471">
        <v>770</v>
      </c>
      <c r="AG471">
        <v>65</v>
      </c>
      <c r="AH471">
        <v>5209</v>
      </c>
    </row>
    <row r="472" spans="1:34" x14ac:dyDescent="0.35">
      <c r="A472">
        <f t="shared" si="14"/>
        <v>0</v>
      </c>
      <c r="B472">
        <f t="shared" si="15"/>
        <v>0</v>
      </c>
      <c r="C472" t="s">
        <v>694</v>
      </c>
      <c r="D472">
        <v>10146</v>
      </c>
      <c r="E472">
        <v>0</v>
      </c>
      <c r="F472">
        <v>380</v>
      </c>
      <c r="G472">
        <v>0</v>
      </c>
      <c r="H472">
        <v>1834</v>
      </c>
      <c r="I472">
        <v>5678</v>
      </c>
      <c r="J472">
        <v>0</v>
      </c>
      <c r="K472">
        <v>0</v>
      </c>
      <c r="L472">
        <v>0</v>
      </c>
      <c r="M472">
        <v>428</v>
      </c>
      <c r="N472">
        <v>0</v>
      </c>
      <c r="O472">
        <v>711</v>
      </c>
      <c r="P472">
        <v>19177</v>
      </c>
      <c r="R472">
        <v>3129</v>
      </c>
      <c r="S472">
        <v>1071</v>
      </c>
      <c r="T472">
        <v>0</v>
      </c>
      <c r="U472">
        <v>0</v>
      </c>
      <c r="V472">
        <v>1348</v>
      </c>
      <c r="W472">
        <v>3</v>
      </c>
      <c r="X472">
        <v>0</v>
      </c>
      <c r="Y472">
        <v>3463</v>
      </c>
      <c r="Z472">
        <v>1229</v>
      </c>
      <c r="AA472">
        <v>719</v>
      </c>
      <c r="AB472">
        <v>984</v>
      </c>
      <c r="AC472">
        <v>6304</v>
      </c>
      <c r="AD472">
        <v>0</v>
      </c>
      <c r="AE472">
        <v>2340</v>
      </c>
      <c r="AF472">
        <v>331</v>
      </c>
      <c r="AG472">
        <v>829</v>
      </c>
      <c r="AH472">
        <v>21750</v>
      </c>
    </row>
    <row r="473" spans="1:34" x14ac:dyDescent="0.35">
      <c r="A473">
        <f t="shared" si="14"/>
        <v>0</v>
      </c>
      <c r="B473">
        <f t="shared" si="15"/>
        <v>0</v>
      </c>
      <c r="C473" t="s">
        <v>693</v>
      </c>
      <c r="D473">
        <v>1450</v>
      </c>
      <c r="E473">
        <v>0</v>
      </c>
      <c r="F473">
        <v>0</v>
      </c>
      <c r="G473">
        <v>0</v>
      </c>
      <c r="H473">
        <v>148</v>
      </c>
      <c r="I473">
        <v>249</v>
      </c>
      <c r="J473">
        <v>849</v>
      </c>
      <c r="K473">
        <v>0</v>
      </c>
      <c r="L473">
        <v>0</v>
      </c>
      <c r="M473">
        <v>2</v>
      </c>
      <c r="N473">
        <v>0</v>
      </c>
      <c r="O473">
        <v>160</v>
      </c>
      <c r="P473">
        <v>2858</v>
      </c>
      <c r="R473">
        <v>649</v>
      </c>
      <c r="S473">
        <v>120</v>
      </c>
      <c r="T473">
        <v>399</v>
      </c>
      <c r="U473">
        <v>0</v>
      </c>
      <c r="V473">
        <v>81</v>
      </c>
      <c r="W473">
        <v>0</v>
      </c>
      <c r="X473">
        <v>0</v>
      </c>
      <c r="Y473">
        <v>209</v>
      </c>
      <c r="Z473">
        <v>160</v>
      </c>
      <c r="AA473">
        <v>207</v>
      </c>
      <c r="AB473">
        <v>44</v>
      </c>
      <c r="AC473">
        <v>167</v>
      </c>
      <c r="AD473">
        <v>0</v>
      </c>
      <c r="AE473">
        <v>465</v>
      </c>
      <c r="AF473">
        <v>0</v>
      </c>
      <c r="AG473">
        <v>8</v>
      </c>
      <c r="AH473">
        <v>2509</v>
      </c>
    </row>
    <row r="474" spans="1:34" x14ac:dyDescent="0.35">
      <c r="A474">
        <f t="shared" si="14"/>
        <v>0</v>
      </c>
      <c r="B474">
        <f t="shared" si="15"/>
        <v>0</v>
      </c>
      <c r="C474" t="s">
        <v>692</v>
      </c>
      <c r="D474">
        <v>5173</v>
      </c>
      <c r="E474">
        <v>0</v>
      </c>
      <c r="F474">
        <v>150</v>
      </c>
      <c r="G474">
        <v>3</v>
      </c>
      <c r="H474">
        <v>256</v>
      </c>
      <c r="I474">
        <v>39</v>
      </c>
      <c r="J474">
        <v>0</v>
      </c>
      <c r="K474">
        <v>0</v>
      </c>
      <c r="L474">
        <v>0</v>
      </c>
      <c r="M474">
        <v>70</v>
      </c>
      <c r="N474">
        <v>6</v>
      </c>
      <c r="O474">
        <v>390</v>
      </c>
      <c r="P474">
        <v>6087</v>
      </c>
      <c r="R474">
        <v>1283</v>
      </c>
      <c r="S474">
        <v>480</v>
      </c>
      <c r="T474">
        <v>0</v>
      </c>
      <c r="U474">
        <v>0</v>
      </c>
      <c r="V474">
        <v>741</v>
      </c>
      <c r="W474">
        <v>0</v>
      </c>
      <c r="X474">
        <v>0</v>
      </c>
      <c r="Y474">
        <v>604</v>
      </c>
      <c r="Z474">
        <v>25</v>
      </c>
      <c r="AA474">
        <v>919</v>
      </c>
      <c r="AB474">
        <v>257</v>
      </c>
      <c r="AC474">
        <v>1454</v>
      </c>
      <c r="AD474">
        <v>23</v>
      </c>
      <c r="AE474">
        <v>790</v>
      </c>
      <c r="AF474">
        <v>494</v>
      </c>
      <c r="AG474">
        <v>296</v>
      </c>
      <c r="AH474">
        <v>7366</v>
      </c>
    </row>
    <row r="475" spans="1:34" x14ac:dyDescent="0.35">
      <c r="A475">
        <f t="shared" si="14"/>
        <v>0</v>
      </c>
      <c r="B475">
        <f t="shared" si="15"/>
        <v>0</v>
      </c>
      <c r="C475" t="s">
        <v>691</v>
      </c>
      <c r="D475">
        <v>6034</v>
      </c>
      <c r="E475">
        <v>0</v>
      </c>
      <c r="F475">
        <v>60</v>
      </c>
      <c r="G475">
        <v>2</v>
      </c>
      <c r="H475">
        <v>538</v>
      </c>
      <c r="I475">
        <v>1907</v>
      </c>
      <c r="J475">
        <v>0</v>
      </c>
      <c r="K475">
        <v>0</v>
      </c>
      <c r="L475">
        <v>111</v>
      </c>
      <c r="M475">
        <v>1550</v>
      </c>
      <c r="N475">
        <v>1</v>
      </c>
      <c r="O475">
        <v>1873</v>
      </c>
      <c r="P475">
        <v>12076</v>
      </c>
      <c r="R475">
        <v>2291</v>
      </c>
      <c r="S475">
        <v>151</v>
      </c>
      <c r="T475">
        <v>1</v>
      </c>
      <c r="U475">
        <v>0</v>
      </c>
      <c r="V475">
        <v>521</v>
      </c>
      <c r="W475">
        <v>0</v>
      </c>
      <c r="X475">
        <v>85</v>
      </c>
      <c r="Y475">
        <v>1030</v>
      </c>
      <c r="Z475">
        <v>968</v>
      </c>
      <c r="AA475">
        <v>302</v>
      </c>
      <c r="AB475">
        <v>388</v>
      </c>
      <c r="AC475">
        <v>1945</v>
      </c>
      <c r="AD475">
        <v>116</v>
      </c>
      <c r="AE475">
        <v>877</v>
      </c>
      <c r="AF475">
        <v>1337</v>
      </c>
      <c r="AG475">
        <v>547</v>
      </c>
      <c r="AH475">
        <v>10559</v>
      </c>
    </row>
    <row r="476" spans="1:34" x14ac:dyDescent="0.35">
      <c r="A476">
        <f t="shared" si="14"/>
        <v>0</v>
      </c>
      <c r="B476">
        <f t="shared" si="15"/>
        <v>0</v>
      </c>
      <c r="C476" t="s">
        <v>690</v>
      </c>
      <c r="D476">
        <v>2171</v>
      </c>
      <c r="E476">
        <v>0</v>
      </c>
      <c r="F476">
        <v>59</v>
      </c>
      <c r="G476">
        <v>4</v>
      </c>
      <c r="H476">
        <v>341</v>
      </c>
      <c r="I476">
        <v>404</v>
      </c>
      <c r="J476">
        <v>870</v>
      </c>
      <c r="K476">
        <v>0</v>
      </c>
      <c r="L476">
        <v>0</v>
      </c>
      <c r="M476">
        <v>0</v>
      </c>
      <c r="N476">
        <v>0</v>
      </c>
      <c r="O476">
        <v>38</v>
      </c>
      <c r="P476">
        <v>3887</v>
      </c>
      <c r="R476">
        <v>953</v>
      </c>
      <c r="S476">
        <v>71</v>
      </c>
      <c r="T476">
        <v>148</v>
      </c>
      <c r="U476">
        <v>0</v>
      </c>
      <c r="V476">
        <v>61</v>
      </c>
      <c r="W476">
        <v>15</v>
      </c>
      <c r="X476">
        <v>0</v>
      </c>
      <c r="Y476">
        <v>604</v>
      </c>
      <c r="Z476">
        <v>199</v>
      </c>
      <c r="AA476">
        <v>209</v>
      </c>
      <c r="AB476">
        <v>241</v>
      </c>
      <c r="AC476">
        <v>164</v>
      </c>
      <c r="AD476">
        <v>0</v>
      </c>
      <c r="AE476">
        <v>78</v>
      </c>
      <c r="AF476">
        <v>1143</v>
      </c>
      <c r="AG476">
        <v>90</v>
      </c>
      <c r="AH476">
        <v>3976</v>
      </c>
    </row>
    <row r="477" spans="1:34" x14ac:dyDescent="0.35">
      <c r="A477">
        <f t="shared" si="14"/>
        <v>0</v>
      </c>
      <c r="B477">
        <f t="shared" si="15"/>
        <v>0</v>
      </c>
      <c r="C477" t="s">
        <v>689</v>
      </c>
      <c r="D477">
        <v>7041</v>
      </c>
      <c r="E477">
        <v>0</v>
      </c>
      <c r="F477">
        <v>40</v>
      </c>
      <c r="G477">
        <v>1</v>
      </c>
      <c r="H477">
        <v>781</v>
      </c>
      <c r="I477">
        <v>293</v>
      </c>
      <c r="J477">
        <v>0</v>
      </c>
      <c r="K477">
        <v>0</v>
      </c>
      <c r="L477">
        <v>0</v>
      </c>
      <c r="M477">
        <v>1</v>
      </c>
      <c r="N477">
        <v>50</v>
      </c>
      <c r="O477">
        <v>349</v>
      </c>
      <c r="P477">
        <v>8556</v>
      </c>
      <c r="R477">
        <v>2436</v>
      </c>
      <c r="S477">
        <v>230</v>
      </c>
      <c r="T477">
        <v>0</v>
      </c>
      <c r="U477">
        <v>0</v>
      </c>
      <c r="V477">
        <v>798</v>
      </c>
      <c r="W477">
        <v>121</v>
      </c>
      <c r="X477">
        <v>0</v>
      </c>
      <c r="Y477">
        <v>1400</v>
      </c>
      <c r="Z477">
        <v>616</v>
      </c>
      <c r="AA477">
        <v>581</v>
      </c>
      <c r="AB477">
        <v>275</v>
      </c>
      <c r="AC477">
        <v>1937</v>
      </c>
      <c r="AD477">
        <v>0</v>
      </c>
      <c r="AE477">
        <v>743</v>
      </c>
      <c r="AF477">
        <v>0</v>
      </c>
      <c r="AG477">
        <v>246</v>
      </c>
      <c r="AH477">
        <v>9383</v>
      </c>
    </row>
    <row r="478" spans="1:34" x14ac:dyDescent="0.35">
      <c r="A478">
        <f t="shared" si="14"/>
        <v>0</v>
      </c>
      <c r="B478">
        <f t="shared" si="15"/>
        <v>0</v>
      </c>
      <c r="C478" t="s">
        <v>688</v>
      </c>
      <c r="D478">
        <v>1659</v>
      </c>
      <c r="E478">
        <v>0</v>
      </c>
      <c r="F478">
        <v>0</v>
      </c>
      <c r="G478">
        <v>0</v>
      </c>
      <c r="H478">
        <v>30</v>
      </c>
      <c r="I478">
        <v>0</v>
      </c>
      <c r="J478">
        <v>1101</v>
      </c>
      <c r="K478">
        <v>0</v>
      </c>
      <c r="L478">
        <v>0</v>
      </c>
      <c r="M478">
        <v>0</v>
      </c>
      <c r="N478">
        <v>0</v>
      </c>
      <c r="O478">
        <v>14</v>
      </c>
      <c r="P478">
        <v>2804</v>
      </c>
      <c r="R478">
        <v>307</v>
      </c>
      <c r="S478">
        <v>0</v>
      </c>
      <c r="T478">
        <v>5</v>
      </c>
      <c r="U478">
        <v>0</v>
      </c>
      <c r="V478">
        <v>190</v>
      </c>
      <c r="W478">
        <v>0</v>
      </c>
      <c r="X478">
        <v>0</v>
      </c>
      <c r="Y478">
        <v>295</v>
      </c>
      <c r="Z478">
        <v>0</v>
      </c>
      <c r="AA478">
        <v>227</v>
      </c>
      <c r="AB478">
        <v>213</v>
      </c>
      <c r="AC478">
        <v>259</v>
      </c>
      <c r="AD478">
        <v>0</v>
      </c>
      <c r="AE478">
        <v>133</v>
      </c>
      <c r="AF478">
        <v>1869</v>
      </c>
      <c r="AG478">
        <v>176</v>
      </c>
      <c r="AH478">
        <v>3674</v>
      </c>
    </row>
    <row r="479" spans="1:34" x14ac:dyDescent="0.35">
      <c r="A479">
        <f t="shared" si="14"/>
        <v>0</v>
      </c>
      <c r="B479">
        <f t="shared" si="15"/>
        <v>0</v>
      </c>
      <c r="C479" t="s">
        <v>687</v>
      </c>
      <c r="D479">
        <v>9206</v>
      </c>
      <c r="E479">
        <v>0</v>
      </c>
      <c r="F479">
        <v>180</v>
      </c>
      <c r="G479">
        <v>1</v>
      </c>
      <c r="H479">
        <v>1544</v>
      </c>
      <c r="I479">
        <v>2741</v>
      </c>
      <c r="J479">
        <v>3854</v>
      </c>
      <c r="K479">
        <v>8817</v>
      </c>
      <c r="L479">
        <v>53</v>
      </c>
      <c r="M479">
        <v>13</v>
      </c>
      <c r="N479">
        <v>435</v>
      </c>
      <c r="O479">
        <v>1972</v>
      </c>
      <c r="P479">
        <v>28816</v>
      </c>
      <c r="R479">
        <v>1908</v>
      </c>
      <c r="S479">
        <v>789</v>
      </c>
      <c r="T479">
        <v>575</v>
      </c>
      <c r="U479">
        <v>8300</v>
      </c>
      <c r="V479">
        <v>382</v>
      </c>
      <c r="W479">
        <v>112</v>
      </c>
      <c r="X479">
        <v>59</v>
      </c>
      <c r="Y479">
        <v>2539</v>
      </c>
      <c r="Z479">
        <v>155</v>
      </c>
      <c r="AA479">
        <v>515</v>
      </c>
      <c r="AB479">
        <v>411</v>
      </c>
      <c r="AC479">
        <v>0</v>
      </c>
      <c r="AD479">
        <v>6985</v>
      </c>
      <c r="AE479">
        <v>2814</v>
      </c>
      <c r="AF479">
        <v>2356</v>
      </c>
      <c r="AG479">
        <v>389</v>
      </c>
      <c r="AH479">
        <v>28289</v>
      </c>
    </row>
    <row r="480" spans="1:34" x14ac:dyDescent="0.35">
      <c r="A480">
        <f t="shared" si="14"/>
        <v>0</v>
      </c>
      <c r="B480">
        <f t="shared" si="15"/>
        <v>0</v>
      </c>
      <c r="C480" t="s">
        <v>686</v>
      </c>
      <c r="D480">
        <v>5932</v>
      </c>
      <c r="E480">
        <v>0</v>
      </c>
      <c r="F480">
        <v>0</v>
      </c>
      <c r="G480">
        <v>0</v>
      </c>
      <c r="H480">
        <v>1067</v>
      </c>
      <c r="I480">
        <v>3488</v>
      </c>
      <c r="J480">
        <v>2323</v>
      </c>
      <c r="K480">
        <v>0</v>
      </c>
      <c r="L480">
        <v>0</v>
      </c>
      <c r="M480">
        <v>65</v>
      </c>
      <c r="N480">
        <v>0</v>
      </c>
      <c r="O480">
        <v>363</v>
      </c>
      <c r="P480">
        <v>13238</v>
      </c>
      <c r="R480">
        <v>1860</v>
      </c>
      <c r="S480">
        <v>2404</v>
      </c>
      <c r="T480">
        <v>866</v>
      </c>
      <c r="U480">
        <v>0</v>
      </c>
      <c r="V480">
        <v>693</v>
      </c>
      <c r="W480">
        <v>87</v>
      </c>
      <c r="X480">
        <v>0</v>
      </c>
      <c r="Y480">
        <v>1198</v>
      </c>
      <c r="Z480">
        <v>186</v>
      </c>
      <c r="AA480">
        <v>617</v>
      </c>
      <c r="AB480">
        <v>192</v>
      </c>
      <c r="AC480">
        <v>5450</v>
      </c>
      <c r="AD480">
        <v>0</v>
      </c>
      <c r="AE480">
        <v>936</v>
      </c>
      <c r="AF480">
        <v>626</v>
      </c>
      <c r="AG480">
        <v>334</v>
      </c>
      <c r="AH480">
        <v>15449</v>
      </c>
    </row>
    <row r="481" spans="1:34" x14ac:dyDescent="0.35">
      <c r="A481">
        <f t="shared" si="14"/>
        <v>0</v>
      </c>
      <c r="B481">
        <f t="shared" si="15"/>
        <v>0</v>
      </c>
      <c r="C481" t="s">
        <v>685</v>
      </c>
      <c r="D481">
        <v>2274</v>
      </c>
      <c r="E481">
        <v>0</v>
      </c>
      <c r="F481">
        <v>29</v>
      </c>
      <c r="G481">
        <v>0</v>
      </c>
      <c r="H481">
        <v>141</v>
      </c>
      <c r="I481">
        <v>849</v>
      </c>
      <c r="J481">
        <v>0</v>
      </c>
      <c r="K481">
        <v>0</v>
      </c>
      <c r="L481">
        <v>0</v>
      </c>
      <c r="M481">
        <v>0</v>
      </c>
      <c r="N481">
        <v>1896</v>
      </c>
      <c r="O481">
        <v>325</v>
      </c>
      <c r="P481">
        <v>5514</v>
      </c>
      <c r="R481">
        <v>233</v>
      </c>
      <c r="S481">
        <v>0</v>
      </c>
      <c r="T481">
        <v>0</v>
      </c>
      <c r="U481">
        <v>0</v>
      </c>
      <c r="V481">
        <v>519</v>
      </c>
      <c r="W481">
        <v>0</v>
      </c>
      <c r="X481">
        <v>0</v>
      </c>
      <c r="Y481">
        <v>1135</v>
      </c>
      <c r="Z481">
        <v>290</v>
      </c>
      <c r="AA481">
        <v>302</v>
      </c>
      <c r="AB481">
        <v>271</v>
      </c>
      <c r="AC481">
        <v>1905</v>
      </c>
      <c r="AD481">
        <v>0</v>
      </c>
      <c r="AE481">
        <v>1688</v>
      </c>
      <c r="AF481">
        <v>0</v>
      </c>
      <c r="AG481">
        <v>189</v>
      </c>
      <c r="AH481">
        <v>6532</v>
      </c>
    </row>
    <row r="482" spans="1:34" x14ac:dyDescent="0.35">
      <c r="A482">
        <f t="shared" si="14"/>
        <v>0</v>
      </c>
      <c r="B482">
        <f t="shared" si="15"/>
        <v>0</v>
      </c>
      <c r="C482" t="s">
        <v>684</v>
      </c>
      <c r="D482">
        <v>3557</v>
      </c>
      <c r="E482">
        <v>0</v>
      </c>
      <c r="F482">
        <v>0</v>
      </c>
      <c r="G482">
        <v>0</v>
      </c>
      <c r="H482">
        <v>867</v>
      </c>
      <c r="I482">
        <v>71</v>
      </c>
      <c r="J482">
        <v>0</v>
      </c>
      <c r="K482">
        <v>0</v>
      </c>
      <c r="L482">
        <v>0</v>
      </c>
      <c r="M482">
        <v>58</v>
      </c>
      <c r="N482">
        <v>80</v>
      </c>
      <c r="O482">
        <v>295</v>
      </c>
      <c r="P482">
        <v>4928</v>
      </c>
      <c r="R482">
        <v>1772</v>
      </c>
      <c r="S482">
        <v>500</v>
      </c>
      <c r="T482">
        <v>0</v>
      </c>
      <c r="U482">
        <v>0</v>
      </c>
      <c r="V482">
        <v>584</v>
      </c>
      <c r="W482">
        <v>0</v>
      </c>
      <c r="X482">
        <v>0</v>
      </c>
      <c r="Y482">
        <v>385</v>
      </c>
      <c r="Z482">
        <v>0</v>
      </c>
      <c r="AA482">
        <v>460</v>
      </c>
      <c r="AB482">
        <v>89</v>
      </c>
      <c r="AC482">
        <v>628</v>
      </c>
      <c r="AD482">
        <v>0</v>
      </c>
      <c r="AE482">
        <v>314</v>
      </c>
      <c r="AF482">
        <v>88</v>
      </c>
      <c r="AG482">
        <v>63</v>
      </c>
      <c r="AH482">
        <v>4883</v>
      </c>
    </row>
    <row r="483" spans="1:34" x14ac:dyDescent="0.35">
      <c r="A483">
        <f t="shared" si="14"/>
        <v>0</v>
      </c>
      <c r="B483">
        <f t="shared" si="15"/>
        <v>0</v>
      </c>
      <c r="C483" t="s">
        <v>683</v>
      </c>
      <c r="D483">
        <v>8213</v>
      </c>
      <c r="E483">
        <v>0</v>
      </c>
      <c r="F483">
        <v>130</v>
      </c>
      <c r="G483">
        <v>0</v>
      </c>
      <c r="H483">
        <v>1166</v>
      </c>
      <c r="I483">
        <v>1188</v>
      </c>
      <c r="J483">
        <v>2723</v>
      </c>
      <c r="K483">
        <v>0</v>
      </c>
      <c r="L483">
        <v>0</v>
      </c>
      <c r="M483">
        <v>0</v>
      </c>
      <c r="N483">
        <v>456</v>
      </c>
      <c r="O483">
        <v>406</v>
      </c>
      <c r="P483">
        <v>14282</v>
      </c>
      <c r="R483">
        <v>1918</v>
      </c>
      <c r="S483">
        <v>1442</v>
      </c>
      <c r="T483">
        <v>2097</v>
      </c>
      <c r="U483">
        <v>0</v>
      </c>
      <c r="V483">
        <v>137</v>
      </c>
      <c r="W483">
        <v>233</v>
      </c>
      <c r="X483">
        <v>0</v>
      </c>
      <c r="Y483">
        <v>1702</v>
      </c>
      <c r="Z483">
        <v>106</v>
      </c>
      <c r="AA483">
        <v>672</v>
      </c>
      <c r="AB483">
        <v>314</v>
      </c>
      <c r="AC483">
        <v>480</v>
      </c>
      <c r="AD483">
        <v>345</v>
      </c>
      <c r="AE483">
        <v>1137</v>
      </c>
      <c r="AF483">
        <v>2084</v>
      </c>
      <c r="AG483">
        <v>572</v>
      </c>
      <c r="AH483">
        <v>13239</v>
      </c>
    </row>
    <row r="484" spans="1:34" x14ac:dyDescent="0.35">
      <c r="A484">
        <f t="shared" si="14"/>
        <v>0</v>
      </c>
      <c r="B484">
        <f t="shared" si="15"/>
        <v>0</v>
      </c>
      <c r="C484" t="s">
        <v>682</v>
      </c>
      <c r="D484">
        <v>1797</v>
      </c>
      <c r="E484">
        <v>0</v>
      </c>
      <c r="F484">
        <v>0</v>
      </c>
      <c r="G484">
        <v>0</v>
      </c>
      <c r="H484">
        <v>1246</v>
      </c>
      <c r="I484">
        <v>24</v>
      </c>
      <c r="J484">
        <v>0</v>
      </c>
      <c r="K484">
        <v>0</v>
      </c>
      <c r="L484">
        <v>0</v>
      </c>
      <c r="M484">
        <v>1</v>
      </c>
      <c r="N484">
        <v>5</v>
      </c>
      <c r="O484">
        <v>148</v>
      </c>
      <c r="P484">
        <v>3221</v>
      </c>
      <c r="R484">
        <v>1475</v>
      </c>
      <c r="S484">
        <v>108</v>
      </c>
      <c r="T484">
        <v>0</v>
      </c>
      <c r="U484">
        <v>0</v>
      </c>
      <c r="V484">
        <v>108</v>
      </c>
      <c r="W484">
        <v>0</v>
      </c>
      <c r="X484">
        <v>0</v>
      </c>
      <c r="Y484">
        <v>107</v>
      </c>
      <c r="Z484">
        <v>17</v>
      </c>
      <c r="AA484">
        <v>229</v>
      </c>
      <c r="AB484">
        <v>114</v>
      </c>
      <c r="AC484">
        <v>303</v>
      </c>
      <c r="AD484">
        <v>0</v>
      </c>
      <c r="AE484">
        <v>390</v>
      </c>
      <c r="AF484">
        <v>14</v>
      </c>
      <c r="AG484">
        <v>463</v>
      </c>
      <c r="AH484">
        <v>3328</v>
      </c>
    </row>
    <row r="485" spans="1:34" x14ac:dyDescent="0.35">
      <c r="A485">
        <f t="shared" si="14"/>
        <v>0</v>
      </c>
      <c r="B485">
        <f t="shared" si="15"/>
        <v>0</v>
      </c>
      <c r="C485" t="s">
        <v>681</v>
      </c>
      <c r="D485">
        <v>2102</v>
      </c>
      <c r="E485">
        <v>0</v>
      </c>
      <c r="F485">
        <v>160</v>
      </c>
      <c r="G485">
        <v>1</v>
      </c>
      <c r="H485">
        <v>1610</v>
      </c>
      <c r="I485">
        <v>1051</v>
      </c>
      <c r="J485">
        <v>0</v>
      </c>
      <c r="K485">
        <v>0</v>
      </c>
      <c r="L485">
        <v>0</v>
      </c>
      <c r="M485">
        <v>102</v>
      </c>
      <c r="N485">
        <v>0</v>
      </c>
      <c r="O485">
        <v>69</v>
      </c>
      <c r="P485">
        <v>5095</v>
      </c>
      <c r="R485">
        <v>1832</v>
      </c>
      <c r="S485">
        <v>357</v>
      </c>
      <c r="T485">
        <v>0</v>
      </c>
      <c r="U485">
        <v>0</v>
      </c>
      <c r="V485">
        <v>337</v>
      </c>
      <c r="W485">
        <v>179</v>
      </c>
      <c r="X485">
        <v>0</v>
      </c>
      <c r="Y485">
        <v>1440</v>
      </c>
      <c r="Z485">
        <v>406</v>
      </c>
      <c r="AA485">
        <v>323</v>
      </c>
      <c r="AB485">
        <v>205</v>
      </c>
      <c r="AC485">
        <v>400</v>
      </c>
      <c r="AD485">
        <v>0</v>
      </c>
      <c r="AE485">
        <v>738</v>
      </c>
      <c r="AF485">
        <v>0</v>
      </c>
      <c r="AG485">
        <v>245</v>
      </c>
      <c r="AH485">
        <v>6462</v>
      </c>
    </row>
    <row r="486" spans="1:34" x14ac:dyDescent="0.35">
      <c r="A486">
        <f t="shared" si="14"/>
        <v>0</v>
      </c>
      <c r="B486">
        <f t="shared" si="15"/>
        <v>0</v>
      </c>
      <c r="C486" t="s">
        <v>680</v>
      </c>
      <c r="D486">
        <v>1224</v>
      </c>
      <c r="E486">
        <v>0</v>
      </c>
      <c r="F486">
        <v>0</v>
      </c>
      <c r="G486">
        <v>0</v>
      </c>
      <c r="H486">
        <v>333</v>
      </c>
      <c r="I486">
        <v>0</v>
      </c>
      <c r="J486">
        <v>0</v>
      </c>
      <c r="K486">
        <v>0</v>
      </c>
      <c r="L486">
        <v>0</v>
      </c>
      <c r="M486">
        <v>26</v>
      </c>
      <c r="N486">
        <v>0</v>
      </c>
      <c r="O486">
        <v>95</v>
      </c>
      <c r="P486">
        <v>1678</v>
      </c>
      <c r="R486">
        <v>608</v>
      </c>
      <c r="S486">
        <v>6</v>
      </c>
      <c r="T486">
        <v>0</v>
      </c>
      <c r="U486">
        <v>0</v>
      </c>
      <c r="V486">
        <v>151</v>
      </c>
      <c r="W486">
        <v>0</v>
      </c>
      <c r="X486">
        <v>0</v>
      </c>
      <c r="Y486">
        <v>240</v>
      </c>
      <c r="Z486">
        <v>0</v>
      </c>
      <c r="AA486">
        <v>173</v>
      </c>
      <c r="AB486">
        <v>56</v>
      </c>
      <c r="AC486">
        <v>0</v>
      </c>
      <c r="AD486">
        <v>0</v>
      </c>
      <c r="AE486">
        <v>0</v>
      </c>
      <c r="AF486">
        <v>373</v>
      </c>
      <c r="AG486">
        <v>30</v>
      </c>
      <c r="AH486">
        <v>1637</v>
      </c>
    </row>
    <row r="487" spans="1:34" x14ac:dyDescent="0.35">
      <c r="A487">
        <f t="shared" si="14"/>
        <v>0</v>
      </c>
      <c r="B487">
        <f t="shared" si="15"/>
        <v>0</v>
      </c>
      <c r="C487" t="s">
        <v>679</v>
      </c>
      <c r="D487">
        <v>3591</v>
      </c>
      <c r="E487">
        <v>0</v>
      </c>
      <c r="F487">
        <v>0</v>
      </c>
      <c r="G487">
        <v>0</v>
      </c>
      <c r="H487">
        <v>1044</v>
      </c>
      <c r="I487">
        <v>13</v>
      </c>
      <c r="J487">
        <v>783</v>
      </c>
      <c r="K487">
        <v>0</v>
      </c>
      <c r="L487">
        <v>0</v>
      </c>
      <c r="M487">
        <v>13</v>
      </c>
      <c r="N487">
        <v>13</v>
      </c>
      <c r="O487">
        <v>192</v>
      </c>
      <c r="P487">
        <v>5649</v>
      </c>
      <c r="R487">
        <v>2820</v>
      </c>
      <c r="S487">
        <v>58</v>
      </c>
      <c r="T487">
        <v>529</v>
      </c>
      <c r="U487">
        <v>0</v>
      </c>
      <c r="V487">
        <v>118</v>
      </c>
      <c r="W487">
        <v>0</v>
      </c>
      <c r="X487">
        <v>0</v>
      </c>
      <c r="Y487">
        <v>578</v>
      </c>
      <c r="Z487">
        <v>12</v>
      </c>
      <c r="AA487">
        <v>340</v>
      </c>
      <c r="AB487">
        <v>87</v>
      </c>
      <c r="AC487">
        <v>200</v>
      </c>
      <c r="AD487">
        <v>606</v>
      </c>
      <c r="AE487">
        <v>739</v>
      </c>
      <c r="AF487">
        <v>250</v>
      </c>
      <c r="AG487">
        <v>54</v>
      </c>
      <c r="AH487">
        <v>6391</v>
      </c>
    </row>
    <row r="488" spans="1:34" x14ac:dyDescent="0.35">
      <c r="A488">
        <f t="shared" si="14"/>
        <v>0</v>
      </c>
      <c r="B488">
        <f t="shared" si="15"/>
        <v>0</v>
      </c>
      <c r="C488" t="s">
        <v>678</v>
      </c>
      <c r="D488">
        <v>2408</v>
      </c>
      <c r="E488">
        <v>0</v>
      </c>
      <c r="F488">
        <v>0</v>
      </c>
      <c r="G488">
        <v>0</v>
      </c>
      <c r="H488">
        <v>197</v>
      </c>
      <c r="I488">
        <v>1</v>
      </c>
      <c r="J488">
        <v>0</v>
      </c>
      <c r="K488">
        <v>0</v>
      </c>
      <c r="L488">
        <v>0</v>
      </c>
      <c r="M488">
        <v>6</v>
      </c>
      <c r="N488">
        <v>16</v>
      </c>
      <c r="O488">
        <v>175</v>
      </c>
      <c r="P488">
        <v>2803</v>
      </c>
      <c r="R488">
        <v>517</v>
      </c>
      <c r="S488">
        <v>691</v>
      </c>
      <c r="T488">
        <v>0</v>
      </c>
      <c r="U488">
        <v>0</v>
      </c>
      <c r="V488">
        <v>221</v>
      </c>
      <c r="W488">
        <v>0</v>
      </c>
      <c r="X488">
        <v>0</v>
      </c>
      <c r="Y488">
        <v>319</v>
      </c>
      <c r="Z488">
        <v>0</v>
      </c>
      <c r="AA488">
        <v>181</v>
      </c>
      <c r="AB488">
        <v>82</v>
      </c>
      <c r="AC488">
        <v>280</v>
      </c>
      <c r="AD488">
        <v>0</v>
      </c>
      <c r="AE488">
        <v>347</v>
      </c>
      <c r="AF488">
        <v>20</v>
      </c>
      <c r="AG488">
        <v>32</v>
      </c>
      <c r="AH488">
        <v>2690</v>
      </c>
    </row>
    <row r="489" spans="1:34" x14ac:dyDescent="0.35">
      <c r="A489">
        <f t="shared" si="14"/>
        <v>0</v>
      </c>
      <c r="B489">
        <f t="shared" si="15"/>
        <v>0</v>
      </c>
      <c r="C489" t="s">
        <v>677</v>
      </c>
      <c r="D489">
        <v>5132</v>
      </c>
      <c r="E489">
        <v>0</v>
      </c>
      <c r="F489">
        <v>100</v>
      </c>
      <c r="G489">
        <v>0</v>
      </c>
      <c r="H489">
        <v>431</v>
      </c>
      <c r="I489">
        <v>1921</v>
      </c>
      <c r="J489">
        <v>0</v>
      </c>
      <c r="K489">
        <v>0</v>
      </c>
      <c r="L489">
        <v>0</v>
      </c>
      <c r="M489">
        <v>129</v>
      </c>
      <c r="N489">
        <v>425</v>
      </c>
      <c r="O489">
        <v>520</v>
      </c>
      <c r="P489">
        <v>8658</v>
      </c>
      <c r="R489">
        <v>2207</v>
      </c>
      <c r="S489">
        <v>0</v>
      </c>
      <c r="T489">
        <v>0</v>
      </c>
      <c r="U489">
        <v>0</v>
      </c>
      <c r="V489">
        <v>766</v>
      </c>
      <c r="W489">
        <v>0</v>
      </c>
      <c r="X489">
        <v>0</v>
      </c>
      <c r="Y489">
        <v>931</v>
      </c>
      <c r="Z489">
        <v>581</v>
      </c>
      <c r="AA489">
        <v>698</v>
      </c>
      <c r="AB489">
        <v>324</v>
      </c>
      <c r="AC489">
        <v>1475</v>
      </c>
      <c r="AD489">
        <v>0</v>
      </c>
      <c r="AE489">
        <v>589</v>
      </c>
      <c r="AF489">
        <v>600</v>
      </c>
      <c r="AG489">
        <v>722</v>
      </c>
      <c r="AH489">
        <v>8893</v>
      </c>
    </row>
    <row r="490" spans="1:34" x14ac:dyDescent="0.35">
      <c r="A490">
        <f t="shared" si="14"/>
        <v>0</v>
      </c>
      <c r="B490">
        <f t="shared" si="15"/>
        <v>0</v>
      </c>
      <c r="C490" t="s">
        <v>676</v>
      </c>
      <c r="D490">
        <v>3001</v>
      </c>
      <c r="E490">
        <v>0</v>
      </c>
      <c r="F490">
        <v>0</v>
      </c>
      <c r="G490">
        <v>0</v>
      </c>
      <c r="H490">
        <v>434</v>
      </c>
      <c r="I490">
        <v>0</v>
      </c>
      <c r="J490">
        <v>1034</v>
      </c>
      <c r="K490">
        <v>0</v>
      </c>
      <c r="L490">
        <v>0</v>
      </c>
      <c r="M490">
        <v>0</v>
      </c>
      <c r="N490">
        <v>0</v>
      </c>
      <c r="O490">
        <v>189</v>
      </c>
      <c r="P490">
        <v>4658</v>
      </c>
      <c r="R490">
        <v>1812</v>
      </c>
      <c r="S490">
        <v>356</v>
      </c>
      <c r="T490">
        <v>679</v>
      </c>
      <c r="U490">
        <v>0</v>
      </c>
      <c r="V490">
        <v>246</v>
      </c>
      <c r="W490">
        <v>0</v>
      </c>
      <c r="X490">
        <v>0</v>
      </c>
      <c r="Y490">
        <v>305</v>
      </c>
      <c r="Z490">
        <v>0</v>
      </c>
      <c r="AA490">
        <v>215</v>
      </c>
      <c r="AB490">
        <v>146</v>
      </c>
      <c r="AC490">
        <v>790</v>
      </c>
      <c r="AD490">
        <v>12</v>
      </c>
      <c r="AE490">
        <v>408</v>
      </c>
      <c r="AF490">
        <v>157</v>
      </c>
      <c r="AG490">
        <v>149</v>
      </c>
      <c r="AH490">
        <v>5275</v>
      </c>
    </row>
    <row r="491" spans="1:34" x14ac:dyDescent="0.35">
      <c r="A491">
        <f t="shared" si="14"/>
        <v>0</v>
      </c>
      <c r="B491">
        <f t="shared" si="15"/>
        <v>0</v>
      </c>
      <c r="C491" t="s">
        <v>675</v>
      </c>
      <c r="D491">
        <v>2759</v>
      </c>
      <c r="E491">
        <v>0</v>
      </c>
      <c r="F491">
        <v>0</v>
      </c>
      <c r="G491">
        <v>0</v>
      </c>
      <c r="H491">
        <v>172</v>
      </c>
      <c r="I491">
        <v>1820</v>
      </c>
      <c r="J491">
        <v>0</v>
      </c>
      <c r="K491">
        <v>0</v>
      </c>
      <c r="L491">
        <v>0</v>
      </c>
      <c r="M491">
        <v>0</v>
      </c>
      <c r="N491">
        <v>95</v>
      </c>
      <c r="O491">
        <v>111</v>
      </c>
      <c r="P491">
        <v>4957</v>
      </c>
      <c r="R491">
        <v>1026</v>
      </c>
      <c r="S491">
        <v>349</v>
      </c>
      <c r="T491">
        <v>0</v>
      </c>
      <c r="U491">
        <v>0</v>
      </c>
      <c r="V491">
        <v>494</v>
      </c>
      <c r="W491">
        <v>0</v>
      </c>
      <c r="X491">
        <v>0</v>
      </c>
      <c r="Y491">
        <v>625</v>
      </c>
      <c r="Z491">
        <v>644</v>
      </c>
      <c r="AA491">
        <v>519</v>
      </c>
      <c r="AB491">
        <v>134</v>
      </c>
      <c r="AC491">
        <v>214</v>
      </c>
      <c r="AD491">
        <v>0</v>
      </c>
      <c r="AE491">
        <v>228</v>
      </c>
      <c r="AF491">
        <v>292</v>
      </c>
      <c r="AG491">
        <v>38</v>
      </c>
      <c r="AH491">
        <v>4563</v>
      </c>
    </row>
    <row r="492" spans="1:34" x14ac:dyDescent="0.35">
      <c r="A492">
        <f t="shared" si="14"/>
        <v>0</v>
      </c>
      <c r="B492">
        <f t="shared" si="15"/>
        <v>0</v>
      </c>
      <c r="C492" t="s">
        <v>674</v>
      </c>
      <c r="D492">
        <v>5547</v>
      </c>
      <c r="E492">
        <v>0</v>
      </c>
      <c r="F492">
        <v>0</v>
      </c>
      <c r="G492">
        <v>0</v>
      </c>
      <c r="H492">
        <v>1854</v>
      </c>
      <c r="I492">
        <v>97</v>
      </c>
      <c r="J492">
        <v>0</v>
      </c>
      <c r="K492">
        <v>0</v>
      </c>
      <c r="L492">
        <v>0</v>
      </c>
      <c r="M492">
        <v>88</v>
      </c>
      <c r="N492">
        <v>84</v>
      </c>
      <c r="O492">
        <v>343</v>
      </c>
      <c r="P492">
        <v>8013</v>
      </c>
      <c r="R492">
        <v>2831</v>
      </c>
      <c r="S492">
        <v>500</v>
      </c>
      <c r="T492">
        <v>0</v>
      </c>
      <c r="U492">
        <v>0</v>
      </c>
      <c r="V492">
        <v>735</v>
      </c>
      <c r="W492">
        <v>121</v>
      </c>
      <c r="X492">
        <v>0</v>
      </c>
      <c r="Y492">
        <v>1186</v>
      </c>
      <c r="Z492">
        <v>110</v>
      </c>
      <c r="AA492">
        <v>394</v>
      </c>
      <c r="AB492">
        <v>412</v>
      </c>
      <c r="AC492">
        <v>660</v>
      </c>
      <c r="AD492">
        <v>270</v>
      </c>
      <c r="AE492">
        <v>558</v>
      </c>
      <c r="AF492">
        <v>25</v>
      </c>
      <c r="AG492">
        <v>346</v>
      </c>
      <c r="AH492">
        <v>8148</v>
      </c>
    </row>
    <row r="493" spans="1:34" x14ac:dyDescent="0.35">
      <c r="A493">
        <f t="shared" si="14"/>
        <v>0</v>
      </c>
      <c r="B493">
        <f t="shared" si="15"/>
        <v>0</v>
      </c>
      <c r="C493" t="s">
        <v>673</v>
      </c>
      <c r="D493">
        <v>231</v>
      </c>
      <c r="E493">
        <v>148</v>
      </c>
      <c r="F493">
        <v>0</v>
      </c>
      <c r="G493">
        <v>54</v>
      </c>
      <c r="H493">
        <v>163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596</v>
      </c>
      <c r="R493">
        <v>443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66</v>
      </c>
      <c r="AB493">
        <v>12</v>
      </c>
      <c r="AC493">
        <v>183</v>
      </c>
      <c r="AD493">
        <v>0</v>
      </c>
      <c r="AE493">
        <v>59</v>
      </c>
      <c r="AF493">
        <v>23</v>
      </c>
      <c r="AG493">
        <v>3</v>
      </c>
      <c r="AH493">
        <v>789</v>
      </c>
    </row>
    <row r="494" spans="1:34" x14ac:dyDescent="0.35">
      <c r="A494">
        <f t="shared" si="14"/>
        <v>0</v>
      </c>
      <c r="B494">
        <f t="shared" si="15"/>
        <v>0</v>
      </c>
      <c r="C494" t="s">
        <v>672</v>
      </c>
      <c r="D494">
        <v>2454</v>
      </c>
      <c r="E494">
        <v>0</v>
      </c>
      <c r="F494">
        <v>0</v>
      </c>
      <c r="G494">
        <v>2</v>
      </c>
      <c r="H494">
        <v>1033</v>
      </c>
      <c r="I494">
        <v>75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116</v>
      </c>
      <c r="P494">
        <v>3680</v>
      </c>
      <c r="R494">
        <v>442</v>
      </c>
      <c r="S494">
        <v>219</v>
      </c>
      <c r="T494">
        <v>0</v>
      </c>
      <c r="U494">
        <v>0</v>
      </c>
      <c r="V494">
        <v>324</v>
      </c>
      <c r="W494">
        <v>3</v>
      </c>
      <c r="X494">
        <v>0</v>
      </c>
      <c r="Y494">
        <v>428</v>
      </c>
      <c r="Z494">
        <v>103</v>
      </c>
      <c r="AA494">
        <v>297</v>
      </c>
      <c r="AB494">
        <v>125</v>
      </c>
      <c r="AC494">
        <v>1261</v>
      </c>
      <c r="AD494">
        <v>0</v>
      </c>
      <c r="AE494">
        <v>497</v>
      </c>
      <c r="AF494">
        <v>340</v>
      </c>
      <c r="AG494">
        <v>108</v>
      </c>
      <c r="AH494">
        <v>4147</v>
      </c>
    </row>
    <row r="495" spans="1:34" x14ac:dyDescent="0.35">
      <c r="A495">
        <f t="shared" si="14"/>
        <v>0</v>
      </c>
      <c r="B495">
        <f t="shared" si="15"/>
        <v>0</v>
      </c>
      <c r="C495" t="s">
        <v>671</v>
      </c>
      <c r="D495">
        <v>2410</v>
      </c>
      <c r="E495">
        <v>0</v>
      </c>
      <c r="F495">
        <v>50</v>
      </c>
      <c r="G495">
        <v>1</v>
      </c>
      <c r="H495">
        <v>670</v>
      </c>
      <c r="I495">
        <v>270</v>
      </c>
      <c r="J495">
        <v>0</v>
      </c>
      <c r="K495">
        <v>0</v>
      </c>
      <c r="L495">
        <v>0</v>
      </c>
      <c r="M495">
        <v>24</v>
      </c>
      <c r="N495">
        <v>1</v>
      </c>
      <c r="O495">
        <v>148</v>
      </c>
      <c r="P495">
        <v>3574</v>
      </c>
      <c r="R495">
        <v>887</v>
      </c>
      <c r="S495">
        <v>131</v>
      </c>
      <c r="T495">
        <v>0</v>
      </c>
      <c r="U495">
        <v>0</v>
      </c>
      <c r="V495">
        <v>193</v>
      </c>
      <c r="W495">
        <v>0</v>
      </c>
      <c r="X495">
        <v>0</v>
      </c>
      <c r="Y495">
        <v>521</v>
      </c>
      <c r="Z495">
        <v>37</v>
      </c>
      <c r="AA495">
        <v>183</v>
      </c>
      <c r="AB495">
        <v>59</v>
      </c>
      <c r="AC495">
        <v>1185</v>
      </c>
      <c r="AD495">
        <v>0</v>
      </c>
      <c r="AE495">
        <v>402</v>
      </c>
      <c r="AF495">
        <v>150</v>
      </c>
      <c r="AG495">
        <v>157</v>
      </c>
      <c r="AH495">
        <v>3905</v>
      </c>
    </row>
    <row r="496" spans="1:34" x14ac:dyDescent="0.35">
      <c r="A496">
        <f t="shared" si="14"/>
        <v>0</v>
      </c>
      <c r="B496">
        <f t="shared" si="15"/>
        <v>0</v>
      </c>
      <c r="C496" t="s">
        <v>670</v>
      </c>
      <c r="D496">
        <v>1754</v>
      </c>
      <c r="E496">
        <v>0</v>
      </c>
      <c r="F496">
        <v>0</v>
      </c>
      <c r="G496">
        <v>0</v>
      </c>
      <c r="H496">
        <v>346</v>
      </c>
      <c r="I496">
        <v>0</v>
      </c>
      <c r="J496">
        <v>0</v>
      </c>
      <c r="K496">
        <v>0</v>
      </c>
      <c r="L496">
        <v>0</v>
      </c>
      <c r="M496">
        <v>9</v>
      </c>
      <c r="N496">
        <v>0</v>
      </c>
      <c r="O496">
        <v>56</v>
      </c>
      <c r="P496">
        <v>2165</v>
      </c>
      <c r="R496">
        <v>902</v>
      </c>
      <c r="S496">
        <v>61</v>
      </c>
      <c r="T496">
        <v>0</v>
      </c>
      <c r="U496">
        <v>0</v>
      </c>
      <c r="V496">
        <v>137</v>
      </c>
      <c r="W496">
        <v>0</v>
      </c>
      <c r="X496">
        <v>0</v>
      </c>
      <c r="Y496">
        <v>122</v>
      </c>
      <c r="Z496">
        <v>0</v>
      </c>
      <c r="AA496">
        <v>284</v>
      </c>
      <c r="AB496">
        <v>48</v>
      </c>
      <c r="AC496">
        <v>115</v>
      </c>
      <c r="AD496">
        <v>0</v>
      </c>
      <c r="AE496">
        <v>221</v>
      </c>
      <c r="AF496">
        <v>52</v>
      </c>
      <c r="AG496">
        <v>6</v>
      </c>
      <c r="AH496">
        <v>1948</v>
      </c>
    </row>
    <row r="497" spans="1:34" x14ac:dyDescent="0.35">
      <c r="A497">
        <f t="shared" si="14"/>
        <v>0</v>
      </c>
      <c r="B497">
        <f t="shared" si="15"/>
        <v>0</v>
      </c>
      <c r="C497" t="s">
        <v>669</v>
      </c>
      <c r="D497">
        <v>3023</v>
      </c>
      <c r="E497">
        <v>0</v>
      </c>
      <c r="F497">
        <v>0</v>
      </c>
      <c r="G497">
        <v>0</v>
      </c>
      <c r="H497">
        <v>264</v>
      </c>
      <c r="I497">
        <v>233</v>
      </c>
      <c r="J497">
        <v>0</v>
      </c>
      <c r="K497">
        <v>0</v>
      </c>
      <c r="L497">
        <v>0</v>
      </c>
      <c r="M497">
        <v>17</v>
      </c>
      <c r="N497">
        <v>2</v>
      </c>
      <c r="O497">
        <v>232</v>
      </c>
      <c r="P497">
        <v>3771</v>
      </c>
      <c r="R497">
        <v>1484</v>
      </c>
      <c r="S497">
        <v>356</v>
      </c>
      <c r="T497">
        <v>0</v>
      </c>
      <c r="U497">
        <v>0</v>
      </c>
      <c r="V497">
        <v>147</v>
      </c>
      <c r="W497">
        <v>0</v>
      </c>
      <c r="X497">
        <v>0</v>
      </c>
      <c r="Y497">
        <v>182</v>
      </c>
      <c r="Z497">
        <v>474</v>
      </c>
      <c r="AA497">
        <v>233</v>
      </c>
      <c r="AB497">
        <v>109</v>
      </c>
      <c r="AC497">
        <v>433</v>
      </c>
      <c r="AD497">
        <v>0</v>
      </c>
      <c r="AE497">
        <v>310</v>
      </c>
      <c r="AF497">
        <v>34</v>
      </c>
      <c r="AG497">
        <v>60</v>
      </c>
      <c r="AH497">
        <v>3822</v>
      </c>
    </row>
    <row r="498" spans="1:34" x14ac:dyDescent="0.35">
      <c r="A498">
        <f t="shared" si="14"/>
        <v>0</v>
      </c>
      <c r="B498">
        <f t="shared" si="15"/>
        <v>0</v>
      </c>
      <c r="C498" t="s">
        <v>668</v>
      </c>
      <c r="D498">
        <v>6634</v>
      </c>
      <c r="E498">
        <v>0</v>
      </c>
      <c r="F498">
        <v>0</v>
      </c>
      <c r="G498">
        <v>0</v>
      </c>
      <c r="H498">
        <v>314</v>
      </c>
      <c r="I498">
        <v>2142</v>
      </c>
      <c r="J498">
        <v>0</v>
      </c>
      <c r="K498">
        <v>7649</v>
      </c>
      <c r="L498">
        <v>173</v>
      </c>
      <c r="M498">
        <v>36</v>
      </c>
      <c r="N498">
        <v>0</v>
      </c>
      <c r="O498">
        <v>389</v>
      </c>
      <c r="P498">
        <v>17337</v>
      </c>
      <c r="R498">
        <v>2464</v>
      </c>
      <c r="S498">
        <v>717</v>
      </c>
      <c r="T498">
        <v>0</v>
      </c>
      <c r="U498">
        <v>6996</v>
      </c>
      <c r="V498">
        <v>251</v>
      </c>
      <c r="W498">
        <v>0</v>
      </c>
      <c r="X498">
        <v>327</v>
      </c>
      <c r="Y498">
        <v>902</v>
      </c>
      <c r="Z498">
        <v>812</v>
      </c>
      <c r="AA498">
        <v>567</v>
      </c>
      <c r="AB498">
        <v>364</v>
      </c>
      <c r="AC498">
        <v>417</v>
      </c>
      <c r="AD498">
        <v>740</v>
      </c>
      <c r="AE498">
        <v>767</v>
      </c>
      <c r="AF498">
        <v>106</v>
      </c>
      <c r="AG498">
        <v>362</v>
      </c>
      <c r="AH498">
        <v>15792</v>
      </c>
    </row>
    <row r="499" spans="1:34" x14ac:dyDescent="0.35">
      <c r="A499">
        <f t="shared" si="14"/>
        <v>0</v>
      </c>
      <c r="B499">
        <f t="shared" si="15"/>
        <v>0</v>
      </c>
      <c r="C499" t="s">
        <v>667</v>
      </c>
      <c r="D499">
        <v>4730</v>
      </c>
      <c r="E499">
        <v>0</v>
      </c>
      <c r="F499">
        <v>0</v>
      </c>
      <c r="G499">
        <v>0</v>
      </c>
      <c r="H499">
        <v>1610</v>
      </c>
      <c r="I499">
        <v>380</v>
      </c>
      <c r="J499">
        <v>0</v>
      </c>
      <c r="K499">
        <v>0</v>
      </c>
      <c r="L499">
        <v>0</v>
      </c>
      <c r="M499">
        <v>51</v>
      </c>
      <c r="N499">
        <v>0</v>
      </c>
      <c r="O499">
        <v>270</v>
      </c>
      <c r="P499">
        <v>7041</v>
      </c>
      <c r="R499">
        <v>2114</v>
      </c>
      <c r="S499">
        <v>103</v>
      </c>
      <c r="T499">
        <v>0</v>
      </c>
      <c r="U499">
        <v>0</v>
      </c>
      <c r="V499">
        <v>462</v>
      </c>
      <c r="W499">
        <v>0</v>
      </c>
      <c r="X499">
        <v>0</v>
      </c>
      <c r="Y499">
        <v>363</v>
      </c>
      <c r="Z499">
        <v>307</v>
      </c>
      <c r="AA499">
        <v>379</v>
      </c>
      <c r="AB499">
        <v>342</v>
      </c>
      <c r="AC499">
        <v>777</v>
      </c>
      <c r="AD499">
        <v>0</v>
      </c>
      <c r="AE499">
        <v>1092</v>
      </c>
      <c r="AF499">
        <v>20</v>
      </c>
      <c r="AG499">
        <v>51</v>
      </c>
      <c r="AH499">
        <v>6010</v>
      </c>
    </row>
    <row r="500" spans="1:34" x14ac:dyDescent="0.35">
      <c r="A500">
        <f t="shared" si="14"/>
        <v>0</v>
      </c>
      <c r="B500">
        <f t="shared" si="15"/>
        <v>0</v>
      </c>
      <c r="C500" t="s">
        <v>666</v>
      </c>
      <c r="D500">
        <v>15834</v>
      </c>
      <c r="E500">
        <v>0</v>
      </c>
      <c r="F500">
        <v>0</v>
      </c>
      <c r="G500">
        <v>0</v>
      </c>
      <c r="H500">
        <v>129</v>
      </c>
      <c r="I500">
        <v>3754</v>
      </c>
      <c r="J500">
        <v>6993</v>
      </c>
      <c r="K500">
        <v>11989</v>
      </c>
      <c r="L500">
        <v>0</v>
      </c>
      <c r="M500">
        <v>89</v>
      </c>
      <c r="N500">
        <v>0</v>
      </c>
      <c r="O500">
        <v>4223</v>
      </c>
      <c r="P500">
        <v>43011</v>
      </c>
      <c r="R500">
        <v>3458</v>
      </c>
      <c r="S500">
        <v>434</v>
      </c>
      <c r="T500">
        <v>1143</v>
      </c>
      <c r="U500">
        <v>9030</v>
      </c>
      <c r="V500">
        <v>1357</v>
      </c>
      <c r="W500">
        <v>3049</v>
      </c>
      <c r="X500">
        <v>0</v>
      </c>
      <c r="Y500">
        <v>5611</v>
      </c>
      <c r="Z500">
        <v>55</v>
      </c>
      <c r="AA500">
        <v>883</v>
      </c>
      <c r="AB500">
        <v>505</v>
      </c>
      <c r="AC500">
        <v>7707</v>
      </c>
      <c r="AD500">
        <v>68</v>
      </c>
      <c r="AE500">
        <v>6578</v>
      </c>
      <c r="AF500">
        <v>4255</v>
      </c>
      <c r="AG500">
        <v>1273</v>
      </c>
      <c r="AH500">
        <v>45406</v>
      </c>
    </row>
    <row r="501" spans="1:34" x14ac:dyDescent="0.35">
      <c r="A501">
        <f t="shared" si="14"/>
        <v>0</v>
      </c>
      <c r="B501">
        <f t="shared" si="15"/>
        <v>0</v>
      </c>
      <c r="C501" t="s">
        <v>665</v>
      </c>
      <c r="D501">
        <v>18339</v>
      </c>
      <c r="E501">
        <v>0</v>
      </c>
      <c r="F501">
        <v>0</v>
      </c>
      <c r="G501">
        <v>0</v>
      </c>
      <c r="H501">
        <v>557</v>
      </c>
      <c r="I501">
        <v>3705</v>
      </c>
      <c r="J501">
        <v>0</v>
      </c>
      <c r="K501">
        <v>0</v>
      </c>
      <c r="L501">
        <v>0</v>
      </c>
      <c r="M501">
        <v>2457</v>
      </c>
      <c r="N501">
        <v>20</v>
      </c>
      <c r="O501">
        <v>1280</v>
      </c>
      <c r="P501">
        <v>26358</v>
      </c>
      <c r="R501">
        <v>4632</v>
      </c>
      <c r="S501">
        <v>1514</v>
      </c>
      <c r="T501">
        <v>0</v>
      </c>
      <c r="U501">
        <v>0</v>
      </c>
      <c r="V501">
        <v>2044</v>
      </c>
      <c r="W501">
        <v>722</v>
      </c>
      <c r="X501">
        <v>0</v>
      </c>
      <c r="Y501">
        <v>5068</v>
      </c>
      <c r="Z501">
        <v>862</v>
      </c>
      <c r="AA501">
        <v>1402</v>
      </c>
      <c r="AB501">
        <v>402</v>
      </c>
      <c r="AC501">
        <v>3159</v>
      </c>
      <c r="AD501">
        <v>0</v>
      </c>
      <c r="AE501">
        <v>2362</v>
      </c>
      <c r="AF501">
        <v>0</v>
      </c>
      <c r="AG501">
        <v>357</v>
      </c>
      <c r="AH501">
        <v>22524</v>
      </c>
    </row>
    <row r="502" spans="1:34" x14ac:dyDescent="0.35">
      <c r="A502">
        <f t="shared" si="14"/>
        <v>0</v>
      </c>
      <c r="B502">
        <f t="shared" si="15"/>
        <v>0</v>
      </c>
      <c r="C502" t="s">
        <v>664</v>
      </c>
      <c r="D502">
        <v>2186</v>
      </c>
      <c r="E502">
        <v>0</v>
      </c>
      <c r="F502">
        <v>0</v>
      </c>
      <c r="G502">
        <v>0</v>
      </c>
      <c r="H502">
        <v>227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232</v>
      </c>
      <c r="P502">
        <v>2645</v>
      </c>
      <c r="R502">
        <v>806</v>
      </c>
      <c r="S502">
        <v>98</v>
      </c>
      <c r="T502">
        <v>0</v>
      </c>
      <c r="U502">
        <v>0</v>
      </c>
      <c r="V502">
        <v>268</v>
      </c>
      <c r="W502">
        <v>0</v>
      </c>
      <c r="X502">
        <v>0</v>
      </c>
      <c r="Y502">
        <v>413</v>
      </c>
      <c r="Z502">
        <v>0</v>
      </c>
      <c r="AA502">
        <v>366</v>
      </c>
      <c r="AB502">
        <v>97</v>
      </c>
      <c r="AC502">
        <v>133</v>
      </c>
      <c r="AD502">
        <v>0</v>
      </c>
      <c r="AE502">
        <v>91</v>
      </c>
      <c r="AF502">
        <v>145</v>
      </c>
      <c r="AG502">
        <v>4</v>
      </c>
      <c r="AH502">
        <v>2421</v>
      </c>
    </row>
    <row r="503" spans="1:34" x14ac:dyDescent="0.35">
      <c r="A503">
        <f t="shared" si="14"/>
        <v>0</v>
      </c>
      <c r="B503">
        <f t="shared" si="15"/>
        <v>0</v>
      </c>
      <c r="C503" t="s">
        <v>663</v>
      </c>
      <c r="D503">
        <v>0</v>
      </c>
      <c r="E503">
        <v>1764</v>
      </c>
      <c r="F503">
        <v>3111</v>
      </c>
      <c r="G503">
        <v>34</v>
      </c>
      <c r="H503">
        <v>1129</v>
      </c>
      <c r="I503">
        <v>1161</v>
      </c>
      <c r="J503">
        <v>2421</v>
      </c>
      <c r="K503">
        <v>8974</v>
      </c>
      <c r="L503">
        <v>406</v>
      </c>
      <c r="M503">
        <v>91</v>
      </c>
      <c r="N503">
        <v>33</v>
      </c>
      <c r="O503">
        <v>378</v>
      </c>
      <c r="P503">
        <v>19502</v>
      </c>
      <c r="R503">
        <v>3330</v>
      </c>
      <c r="S503">
        <v>377</v>
      </c>
      <c r="T503">
        <v>3067</v>
      </c>
      <c r="U503">
        <v>11294</v>
      </c>
      <c r="V503">
        <v>0</v>
      </c>
      <c r="W503">
        <v>0</v>
      </c>
      <c r="X503">
        <v>96</v>
      </c>
      <c r="Y503">
        <v>1883</v>
      </c>
      <c r="Z503">
        <v>1544</v>
      </c>
      <c r="AA503">
        <v>721</v>
      </c>
      <c r="AB503">
        <v>255</v>
      </c>
      <c r="AC503">
        <v>1966</v>
      </c>
      <c r="AD503">
        <v>0</v>
      </c>
      <c r="AE503">
        <v>1013</v>
      </c>
      <c r="AF503">
        <v>171</v>
      </c>
      <c r="AG503">
        <v>609</v>
      </c>
      <c r="AH503">
        <v>26326</v>
      </c>
    </row>
    <row r="504" spans="1:34" x14ac:dyDescent="0.35">
      <c r="A504">
        <f t="shared" si="14"/>
        <v>0</v>
      </c>
      <c r="B504">
        <f t="shared" si="15"/>
        <v>0</v>
      </c>
      <c r="C504" t="s">
        <v>662</v>
      </c>
      <c r="D504">
        <v>908</v>
      </c>
      <c r="E504">
        <v>0</v>
      </c>
      <c r="F504">
        <v>0</v>
      </c>
      <c r="G504">
        <v>0</v>
      </c>
      <c r="H504">
        <v>871</v>
      </c>
      <c r="I504">
        <v>135</v>
      </c>
      <c r="J504">
        <v>0</v>
      </c>
      <c r="K504">
        <v>46</v>
      </c>
      <c r="L504">
        <v>0</v>
      </c>
      <c r="M504">
        <v>0</v>
      </c>
      <c r="N504">
        <v>0</v>
      </c>
      <c r="O504">
        <v>106</v>
      </c>
      <c r="P504">
        <v>2066</v>
      </c>
      <c r="R504">
        <v>1161</v>
      </c>
      <c r="S504">
        <v>208</v>
      </c>
      <c r="T504">
        <v>0</v>
      </c>
      <c r="U504">
        <v>0</v>
      </c>
      <c r="V504">
        <v>172</v>
      </c>
      <c r="W504">
        <v>0</v>
      </c>
      <c r="X504">
        <v>0</v>
      </c>
      <c r="Y504">
        <v>223</v>
      </c>
      <c r="Z504">
        <v>0</v>
      </c>
      <c r="AA504">
        <v>185</v>
      </c>
      <c r="AB504">
        <v>119</v>
      </c>
      <c r="AC504">
        <v>0</v>
      </c>
      <c r="AD504">
        <v>0</v>
      </c>
      <c r="AE504">
        <v>0</v>
      </c>
      <c r="AF504">
        <v>40</v>
      </c>
      <c r="AG504">
        <v>56</v>
      </c>
      <c r="AH504">
        <v>2164</v>
      </c>
    </row>
    <row r="505" spans="1:34" x14ac:dyDescent="0.35">
      <c r="A505">
        <f t="shared" si="14"/>
        <v>0</v>
      </c>
      <c r="B505">
        <f t="shared" si="15"/>
        <v>0</v>
      </c>
      <c r="C505" t="s">
        <v>661</v>
      </c>
      <c r="D505">
        <v>2844</v>
      </c>
      <c r="E505">
        <v>0</v>
      </c>
      <c r="F505">
        <v>99</v>
      </c>
      <c r="G505">
        <v>2</v>
      </c>
      <c r="H505">
        <v>860</v>
      </c>
      <c r="I505">
        <v>9</v>
      </c>
      <c r="J505">
        <v>1447</v>
      </c>
      <c r="K505">
        <v>0</v>
      </c>
      <c r="L505">
        <v>240</v>
      </c>
      <c r="M505">
        <v>65</v>
      </c>
      <c r="N505">
        <v>292</v>
      </c>
      <c r="O505">
        <v>4352</v>
      </c>
      <c r="P505">
        <v>10210</v>
      </c>
      <c r="R505">
        <v>551</v>
      </c>
      <c r="S505">
        <v>385</v>
      </c>
      <c r="T505">
        <v>514</v>
      </c>
      <c r="U505">
        <v>0</v>
      </c>
      <c r="V505">
        <v>256</v>
      </c>
      <c r="W505">
        <v>212</v>
      </c>
      <c r="X505">
        <v>76</v>
      </c>
      <c r="Y505">
        <v>892</v>
      </c>
      <c r="Z505">
        <v>1</v>
      </c>
      <c r="AA505">
        <v>444</v>
      </c>
      <c r="AB505">
        <v>198</v>
      </c>
      <c r="AC505">
        <v>500</v>
      </c>
      <c r="AD505">
        <v>1151</v>
      </c>
      <c r="AE505">
        <v>1144</v>
      </c>
      <c r="AF505">
        <v>19</v>
      </c>
      <c r="AG505">
        <v>235</v>
      </c>
      <c r="AH505">
        <v>6578</v>
      </c>
    </row>
    <row r="506" spans="1:34" x14ac:dyDescent="0.35">
      <c r="A506">
        <f t="shared" si="14"/>
        <v>0</v>
      </c>
      <c r="B506">
        <f t="shared" si="15"/>
        <v>0</v>
      </c>
      <c r="C506" t="s">
        <v>660</v>
      </c>
      <c r="D506">
        <v>1266</v>
      </c>
      <c r="E506">
        <v>0</v>
      </c>
      <c r="F506">
        <v>0</v>
      </c>
      <c r="G506">
        <v>0</v>
      </c>
      <c r="H506">
        <v>534</v>
      </c>
      <c r="I506">
        <v>1200</v>
      </c>
      <c r="J506">
        <v>681</v>
      </c>
      <c r="K506">
        <v>0</v>
      </c>
      <c r="L506">
        <v>0</v>
      </c>
      <c r="M506">
        <v>0</v>
      </c>
      <c r="N506">
        <v>22</v>
      </c>
      <c r="O506">
        <v>92</v>
      </c>
      <c r="P506">
        <v>3795</v>
      </c>
      <c r="R506">
        <v>868</v>
      </c>
      <c r="S506">
        <v>49</v>
      </c>
      <c r="T506">
        <v>105</v>
      </c>
      <c r="U506">
        <v>0</v>
      </c>
      <c r="V506">
        <v>27</v>
      </c>
      <c r="W506">
        <v>0</v>
      </c>
      <c r="X506">
        <v>0</v>
      </c>
      <c r="Y506">
        <v>266</v>
      </c>
      <c r="Z506">
        <v>24</v>
      </c>
      <c r="AA506">
        <v>170</v>
      </c>
      <c r="AB506">
        <v>71</v>
      </c>
      <c r="AC506">
        <v>1191</v>
      </c>
      <c r="AD506">
        <v>194</v>
      </c>
      <c r="AE506">
        <v>242</v>
      </c>
      <c r="AF506">
        <v>603</v>
      </c>
      <c r="AG506">
        <v>21</v>
      </c>
      <c r="AH506">
        <v>3831</v>
      </c>
    </row>
    <row r="507" spans="1:34" x14ac:dyDescent="0.35">
      <c r="A507">
        <f t="shared" si="14"/>
        <v>0</v>
      </c>
      <c r="B507">
        <f t="shared" si="15"/>
        <v>0</v>
      </c>
      <c r="C507" t="s">
        <v>659</v>
      </c>
      <c r="D507">
        <v>6242</v>
      </c>
      <c r="E507">
        <v>0</v>
      </c>
      <c r="F507">
        <v>0</v>
      </c>
      <c r="G507">
        <v>6</v>
      </c>
      <c r="H507">
        <v>1805</v>
      </c>
      <c r="I507">
        <v>2482</v>
      </c>
      <c r="J507">
        <v>2748</v>
      </c>
      <c r="K507">
        <v>7813</v>
      </c>
      <c r="L507">
        <v>0</v>
      </c>
      <c r="M507">
        <v>72</v>
      </c>
      <c r="N507">
        <v>4</v>
      </c>
      <c r="O507">
        <v>562</v>
      </c>
      <c r="P507">
        <v>21734</v>
      </c>
      <c r="R507">
        <v>2290</v>
      </c>
      <c r="S507">
        <v>645</v>
      </c>
      <c r="T507">
        <v>822</v>
      </c>
      <c r="U507">
        <v>5743</v>
      </c>
      <c r="V507">
        <v>308</v>
      </c>
      <c r="W507">
        <v>23</v>
      </c>
      <c r="X507">
        <v>0</v>
      </c>
      <c r="Y507">
        <v>1265</v>
      </c>
      <c r="Z507">
        <v>59</v>
      </c>
      <c r="AA507">
        <v>670</v>
      </c>
      <c r="AB507">
        <v>422</v>
      </c>
      <c r="AC507">
        <v>2960</v>
      </c>
      <c r="AD507">
        <v>0</v>
      </c>
      <c r="AE507">
        <v>3443</v>
      </c>
      <c r="AF507">
        <v>290</v>
      </c>
      <c r="AG507">
        <v>349</v>
      </c>
      <c r="AH507">
        <v>19289</v>
      </c>
    </row>
    <row r="508" spans="1:34" x14ac:dyDescent="0.35">
      <c r="A508">
        <f t="shared" si="14"/>
        <v>0</v>
      </c>
      <c r="B508">
        <f t="shared" si="15"/>
        <v>0</v>
      </c>
      <c r="C508" t="s">
        <v>658</v>
      </c>
      <c r="D508">
        <v>7987</v>
      </c>
      <c r="E508">
        <v>0</v>
      </c>
      <c r="F508">
        <v>90</v>
      </c>
      <c r="G508">
        <v>0</v>
      </c>
      <c r="H508">
        <v>1349</v>
      </c>
      <c r="I508">
        <v>2375</v>
      </c>
      <c r="J508">
        <v>3842</v>
      </c>
      <c r="K508">
        <v>10071</v>
      </c>
      <c r="L508">
        <v>251</v>
      </c>
      <c r="M508">
        <v>12</v>
      </c>
      <c r="N508">
        <v>0</v>
      </c>
      <c r="O508">
        <v>2133</v>
      </c>
      <c r="P508">
        <v>28110</v>
      </c>
      <c r="R508">
        <v>2040</v>
      </c>
      <c r="S508">
        <v>403</v>
      </c>
      <c r="T508">
        <v>1079</v>
      </c>
      <c r="U508">
        <v>8646</v>
      </c>
      <c r="V508">
        <v>32</v>
      </c>
      <c r="W508">
        <v>0</v>
      </c>
      <c r="X508">
        <v>71</v>
      </c>
      <c r="Y508">
        <v>2931</v>
      </c>
      <c r="Z508">
        <v>2106</v>
      </c>
      <c r="AA508">
        <v>325</v>
      </c>
      <c r="AB508">
        <v>1401</v>
      </c>
      <c r="AC508">
        <v>2432</v>
      </c>
      <c r="AD508">
        <v>55</v>
      </c>
      <c r="AE508">
        <v>5253</v>
      </c>
      <c r="AF508">
        <v>279</v>
      </c>
      <c r="AG508">
        <v>665</v>
      </c>
      <c r="AH508">
        <v>27718</v>
      </c>
    </row>
    <row r="509" spans="1:34" x14ac:dyDescent="0.35">
      <c r="A509">
        <f t="shared" si="14"/>
        <v>0</v>
      </c>
      <c r="B509">
        <f t="shared" si="15"/>
        <v>0</v>
      </c>
      <c r="C509" t="s">
        <v>657</v>
      </c>
      <c r="D509">
        <v>10193</v>
      </c>
      <c r="E509">
        <v>0</v>
      </c>
      <c r="F509">
        <v>100</v>
      </c>
      <c r="G509">
        <v>1</v>
      </c>
      <c r="H509">
        <v>1168</v>
      </c>
      <c r="I509">
        <v>569</v>
      </c>
      <c r="J509">
        <v>2975</v>
      </c>
      <c r="K509">
        <v>0</v>
      </c>
      <c r="L509">
        <v>0</v>
      </c>
      <c r="M509">
        <v>21</v>
      </c>
      <c r="N509">
        <v>348</v>
      </c>
      <c r="O509">
        <v>905</v>
      </c>
      <c r="P509">
        <v>16280</v>
      </c>
      <c r="R509">
        <v>2323</v>
      </c>
      <c r="S509">
        <v>1915</v>
      </c>
      <c r="T509">
        <v>952</v>
      </c>
      <c r="U509">
        <v>0</v>
      </c>
      <c r="V509">
        <v>175</v>
      </c>
      <c r="W509">
        <v>206</v>
      </c>
      <c r="X509">
        <v>0</v>
      </c>
      <c r="Y509">
        <v>1291</v>
      </c>
      <c r="Z509">
        <v>492</v>
      </c>
      <c r="AA509">
        <v>597</v>
      </c>
      <c r="AB509">
        <v>473</v>
      </c>
      <c r="AC509">
        <v>2484</v>
      </c>
      <c r="AD509">
        <v>623</v>
      </c>
      <c r="AE509">
        <v>3424</v>
      </c>
      <c r="AF509">
        <v>699</v>
      </c>
      <c r="AG509">
        <v>257</v>
      </c>
      <c r="AH509">
        <v>15911</v>
      </c>
    </row>
    <row r="510" spans="1:34" x14ac:dyDescent="0.35">
      <c r="A510">
        <f t="shared" si="14"/>
        <v>0</v>
      </c>
      <c r="B510">
        <f t="shared" si="15"/>
        <v>0</v>
      </c>
      <c r="C510" t="s">
        <v>1209</v>
      </c>
      <c r="D510">
        <v>1397</v>
      </c>
      <c r="E510">
        <v>0</v>
      </c>
      <c r="F510">
        <v>60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8</v>
      </c>
      <c r="P510">
        <v>1465</v>
      </c>
      <c r="R510">
        <v>379</v>
      </c>
      <c r="S510">
        <v>15</v>
      </c>
      <c r="T510">
        <v>0</v>
      </c>
      <c r="U510">
        <v>0</v>
      </c>
      <c r="V510">
        <v>130</v>
      </c>
      <c r="W510">
        <v>0</v>
      </c>
      <c r="X510">
        <v>0</v>
      </c>
      <c r="Y510">
        <v>127</v>
      </c>
      <c r="Z510">
        <v>0</v>
      </c>
      <c r="AA510">
        <v>71</v>
      </c>
      <c r="AB510">
        <v>104</v>
      </c>
      <c r="AC510">
        <v>154</v>
      </c>
      <c r="AD510">
        <v>0</v>
      </c>
      <c r="AE510">
        <v>154</v>
      </c>
      <c r="AF510">
        <v>141</v>
      </c>
      <c r="AG510">
        <v>186</v>
      </c>
      <c r="AH510">
        <v>1461</v>
      </c>
    </row>
    <row r="511" spans="1:34" x14ac:dyDescent="0.35">
      <c r="A511">
        <f t="shared" si="14"/>
        <v>0</v>
      </c>
      <c r="B511">
        <f t="shared" si="15"/>
        <v>0</v>
      </c>
      <c r="C511" t="s">
        <v>1208</v>
      </c>
      <c r="D511">
        <v>517</v>
      </c>
      <c r="E511">
        <v>0</v>
      </c>
      <c r="F511">
        <v>0</v>
      </c>
      <c r="G511">
        <v>0</v>
      </c>
      <c r="H511">
        <v>24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5</v>
      </c>
      <c r="P511">
        <v>546</v>
      </c>
      <c r="R511">
        <v>229</v>
      </c>
      <c r="S511">
        <v>11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71</v>
      </c>
      <c r="Z511">
        <v>0</v>
      </c>
      <c r="AA511">
        <v>113</v>
      </c>
      <c r="AB511">
        <v>68</v>
      </c>
      <c r="AC511">
        <v>0</v>
      </c>
      <c r="AD511">
        <v>0</v>
      </c>
      <c r="AE511">
        <v>0</v>
      </c>
      <c r="AF511">
        <v>34</v>
      </c>
      <c r="AG511">
        <v>22</v>
      </c>
      <c r="AH511">
        <v>548</v>
      </c>
    </row>
    <row r="512" spans="1:34" x14ac:dyDescent="0.35">
      <c r="A512">
        <f t="shared" si="14"/>
        <v>0</v>
      </c>
      <c r="B512">
        <f t="shared" si="15"/>
        <v>0</v>
      </c>
      <c r="C512" t="s">
        <v>656</v>
      </c>
      <c r="D512">
        <v>2733</v>
      </c>
      <c r="E512">
        <v>0</v>
      </c>
      <c r="F512">
        <v>0</v>
      </c>
      <c r="G512">
        <v>0</v>
      </c>
      <c r="H512">
        <v>613</v>
      </c>
      <c r="I512">
        <v>262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127</v>
      </c>
      <c r="P512">
        <v>3735</v>
      </c>
      <c r="R512">
        <v>1054</v>
      </c>
      <c r="S512">
        <v>99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946</v>
      </c>
      <c r="Z512">
        <v>139</v>
      </c>
      <c r="AA512">
        <v>340</v>
      </c>
      <c r="AB512">
        <v>107</v>
      </c>
      <c r="AC512">
        <v>229</v>
      </c>
      <c r="AD512">
        <v>0</v>
      </c>
      <c r="AE512">
        <v>95</v>
      </c>
      <c r="AF512">
        <v>137</v>
      </c>
      <c r="AG512">
        <v>29</v>
      </c>
      <c r="AH512">
        <v>3175</v>
      </c>
    </row>
    <row r="513" spans="1:34" x14ac:dyDescent="0.35">
      <c r="A513">
        <f t="shared" si="14"/>
        <v>0</v>
      </c>
      <c r="B513">
        <f t="shared" si="15"/>
        <v>0</v>
      </c>
      <c r="C513" t="s">
        <v>655</v>
      </c>
      <c r="D513">
        <v>6005</v>
      </c>
      <c r="E513">
        <v>0</v>
      </c>
      <c r="F513">
        <v>120</v>
      </c>
      <c r="G513">
        <v>1</v>
      </c>
      <c r="H513">
        <v>1544</v>
      </c>
      <c r="I513">
        <v>771</v>
      </c>
      <c r="J513">
        <v>0</v>
      </c>
      <c r="K513">
        <v>0</v>
      </c>
      <c r="L513">
        <v>0</v>
      </c>
      <c r="M513">
        <v>59</v>
      </c>
      <c r="N513">
        <v>78</v>
      </c>
      <c r="O513">
        <v>202</v>
      </c>
      <c r="P513">
        <v>8780</v>
      </c>
      <c r="R513">
        <v>2724</v>
      </c>
      <c r="S513">
        <v>855</v>
      </c>
      <c r="T513">
        <v>0</v>
      </c>
      <c r="U513">
        <v>0</v>
      </c>
      <c r="V513">
        <v>543</v>
      </c>
      <c r="W513">
        <v>806</v>
      </c>
      <c r="X513">
        <v>0</v>
      </c>
      <c r="Y513">
        <v>1173</v>
      </c>
      <c r="Z513">
        <v>267</v>
      </c>
      <c r="AA513">
        <v>527</v>
      </c>
      <c r="AB513">
        <v>381</v>
      </c>
      <c r="AC513">
        <v>205</v>
      </c>
      <c r="AD513">
        <v>255</v>
      </c>
      <c r="AE513">
        <v>115</v>
      </c>
      <c r="AF513">
        <v>0</v>
      </c>
      <c r="AG513">
        <v>643</v>
      </c>
      <c r="AH513">
        <v>8494</v>
      </c>
    </row>
    <row r="514" spans="1:34" x14ac:dyDescent="0.35">
      <c r="A514">
        <f t="shared" ref="A514:A577" si="16">+P514-SUM(D514:O514)</f>
        <v>0</v>
      </c>
      <c r="B514">
        <f t="shared" ref="B514:B577" si="17">+AH514-SUM(R514:AG514)</f>
        <v>0</v>
      </c>
      <c r="C514" t="s">
        <v>654</v>
      </c>
      <c r="D514">
        <v>11526</v>
      </c>
      <c r="E514">
        <v>0</v>
      </c>
      <c r="F514">
        <v>250</v>
      </c>
      <c r="G514">
        <v>3</v>
      </c>
      <c r="H514">
        <v>3417</v>
      </c>
      <c r="I514">
        <v>844</v>
      </c>
      <c r="J514">
        <v>0</v>
      </c>
      <c r="K514">
        <v>0</v>
      </c>
      <c r="L514">
        <v>328</v>
      </c>
      <c r="M514">
        <v>201</v>
      </c>
      <c r="N514">
        <v>0</v>
      </c>
      <c r="O514">
        <v>997</v>
      </c>
      <c r="P514">
        <v>17566</v>
      </c>
      <c r="R514">
        <v>4442</v>
      </c>
      <c r="S514">
        <v>1341</v>
      </c>
      <c r="T514">
        <v>0</v>
      </c>
      <c r="U514">
        <v>0</v>
      </c>
      <c r="V514">
        <v>1107</v>
      </c>
      <c r="W514">
        <v>0</v>
      </c>
      <c r="X514">
        <v>96</v>
      </c>
      <c r="Y514">
        <v>2946</v>
      </c>
      <c r="Z514">
        <v>713</v>
      </c>
      <c r="AA514">
        <v>1009</v>
      </c>
      <c r="AB514">
        <v>506</v>
      </c>
      <c r="AC514">
        <v>2669</v>
      </c>
      <c r="AD514">
        <v>0</v>
      </c>
      <c r="AE514">
        <v>1422</v>
      </c>
      <c r="AF514">
        <v>118</v>
      </c>
      <c r="AG514">
        <v>949</v>
      </c>
      <c r="AH514">
        <v>17318</v>
      </c>
    </row>
    <row r="515" spans="1:34" x14ac:dyDescent="0.35">
      <c r="A515">
        <f t="shared" si="16"/>
        <v>0</v>
      </c>
      <c r="B515">
        <f t="shared" si="17"/>
        <v>0</v>
      </c>
      <c r="C515" t="s">
        <v>653</v>
      </c>
      <c r="D515">
        <v>780</v>
      </c>
      <c r="E515">
        <v>0</v>
      </c>
      <c r="F515">
        <v>0</v>
      </c>
      <c r="G515">
        <v>0</v>
      </c>
      <c r="H515">
        <v>780</v>
      </c>
      <c r="I515">
        <v>15</v>
      </c>
      <c r="J515">
        <v>450</v>
      </c>
      <c r="K515">
        <v>0</v>
      </c>
      <c r="L515">
        <v>0</v>
      </c>
      <c r="M515">
        <v>2</v>
      </c>
      <c r="N515">
        <v>0</v>
      </c>
      <c r="O515">
        <v>20</v>
      </c>
      <c r="P515">
        <v>2047</v>
      </c>
      <c r="R515">
        <v>894</v>
      </c>
      <c r="S515">
        <v>0</v>
      </c>
      <c r="T515">
        <v>470</v>
      </c>
      <c r="U515">
        <v>0</v>
      </c>
      <c r="V515">
        <v>0</v>
      </c>
      <c r="W515">
        <v>38</v>
      </c>
      <c r="X515">
        <v>0</v>
      </c>
      <c r="Y515">
        <v>112</v>
      </c>
      <c r="Z515">
        <v>0</v>
      </c>
      <c r="AA515">
        <v>208</v>
      </c>
      <c r="AB515">
        <v>115</v>
      </c>
      <c r="AC515">
        <v>200</v>
      </c>
      <c r="AD515">
        <v>0</v>
      </c>
      <c r="AE515">
        <v>139</v>
      </c>
      <c r="AF515">
        <v>12</v>
      </c>
      <c r="AG515">
        <v>11</v>
      </c>
      <c r="AH515">
        <v>2199</v>
      </c>
    </row>
    <row r="516" spans="1:34" x14ac:dyDescent="0.35">
      <c r="A516">
        <f t="shared" si="16"/>
        <v>0</v>
      </c>
      <c r="B516">
        <f t="shared" si="17"/>
        <v>0</v>
      </c>
      <c r="C516" t="s">
        <v>652</v>
      </c>
      <c r="D516">
        <v>7705</v>
      </c>
      <c r="E516">
        <v>0</v>
      </c>
      <c r="F516">
        <v>0</v>
      </c>
      <c r="G516">
        <v>0</v>
      </c>
      <c r="H516">
        <v>2607</v>
      </c>
      <c r="I516">
        <v>838</v>
      </c>
      <c r="J516">
        <v>0</v>
      </c>
      <c r="K516">
        <v>0</v>
      </c>
      <c r="L516">
        <v>0</v>
      </c>
      <c r="M516">
        <v>116</v>
      </c>
      <c r="N516">
        <v>0</v>
      </c>
      <c r="O516">
        <v>338</v>
      </c>
      <c r="P516">
        <v>11604</v>
      </c>
      <c r="R516">
        <v>5207</v>
      </c>
      <c r="S516">
        <v>76</v>
      </c>
      <c r="T516">
        <v>0</v>
      </c>
      <c r="U516">
        <v>0</v>
      </c>
      <c r="V516">
        <v>1094</v>
      </c>
      <c r="W516">
        <v>20</v>
      </c>
      <c r="X516">
        <v>0</v>
      </c>
      <c r="Y516">
        <v>2194</v>
      </c>
      <c r="Z516">
        <v>1228</v>
      </c>
      <c r="AA516">
        <v>658</v>
      </c>
      <c r="AB516">
        <v>553</v>
      </c>
      <c r="AC516">
        <v>1596</v>
      </c>
      <c r="AD516">
        <v>0</v>
      </c>
      <c r="AE516">
        <v>1298</v>
      </c>
      <c r="AF516">
        <v>79</v>
      </c>
      <c r="AG516">
        <v>504</v>
      </c>
      <c r="AH516">
        <v>14507</v>
      </c>
    </row>
    <row r="517" spans="1:34" x14ac:dyDescent="0.35">
      <c r="A517">
        <f t="shared" si="16"/>
        <v>0</v>
      </c>
      <c r="B517">
        <f t="shared" si="17"/>
        <v>0</v>
      </c>
      <c r="C517" t="s">
        <v>651</v>
      </c>
      <c r="D517">
        <v>5894</v>
      </c>
      <c r="E517">
        <v>0</v>
      </c>
      <c r="F517">
        <v>0</v>
      </c>
      <c r="G517">
        <v>1</v>
      </c>
      <c r="H517">
        <v>78</v>
      </c>
      <c r="I517">
        <v>440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9</v>
      </c>
      <c r="P517">
        <v>6422</v>
      </c>
      <c r="R517">
        <v>897</v>
      </c>
      <c r="S517">
        <v>657</v>
      </c>
      <c r="T517">
        <v>0</v>
      </c>
      <c r="U517">
        <v>0</v>
      </c>
      <c r="V517">
        <v>587</v>
      </c>
      <c r="W517">
        <v>53</v>
      </c>
      <c r="X517">
        <v>0</v>
      </c>
      <c r="Y517">
        <v>670</v>
      </c>
      <c r="Z517">
        <v>29</v>
      </c>
      <c r="AA517">
        <v>315</v>
      </c>
      <c r="AB517">
        <v>259</v>
      </c>
      <c r="AC517">
        <v>1260</v>
      </c>
      <c r="AD517">
        <v>0</v>
      </c>
      <c r="AE517">
        <v>746</v>
      </c>
      <c r="AF517">
        <v>0</v>
      </c>
      <c r="AG517">
        <v>234</v>
      </c>
      <c r="AH517">
        <v>5707</v>
      </c>
    </row>
    <row r="518" spans="1:34" x14ac:dyDescent="0.35">
      <c r="A518">
        <f t="shared" si="16"/>
        <v>0</v>
      </c>
      <c r="B518">
        <f t="shared" si="17"/>
        <v>0</v>
      </c>
      <c r="C518" t="s">
        <v>650</v>
      </c>
      <c r="D518">
        <v>3463</v>
      </c>
      <c r="E518">
        <v>0</v>
      </c>
      <c r="F518">
        <v>50</v>
      </c>
      <c r="G518">
        <v>3</v>
      </c>
      <c r="H518">
        <v>1123</v>
      </c>
      <c r="I518">
        <v>1970</v>
      </c>
      <c r="J518">
        <v>0</v>
      </c>
      <c r="K518">
        <v>0</v>
      </c>
      <c r="L518">
        <v>0</v>
      </c>
      <c r="M518">
        <v>31</v>
      </c>
      <c r="N518">
        <v>0</v>
      </c>
      <c r="O518">
        <v>330</v>
      </c>
      <c r="P518">
        <v>6970</v>
      </c>
      <c r="R518">
        <v>1532</v>
      </c>
      <c r="S518">
        <v>415</v>
      </c>
      <c r="T518">
        <v>0</v>
      </c>
      <c r="U518">
        <v>0</v>
      </c>
      <c r="V518">
        <v>288</v>
      </c>
      <c r="W518">
        <v>0</v>
      </c>
      <c r="X518">
        <v>0</v>
      </c>
      <c r="Y518">
        <v>629</v>
      </c>
      <c r="Z518">
        <v>29</v>
      </c>
      <c r="AA518">
        <v>391</v>
      </c>
      <c r="AB518">
        <v>144</v>
      </c>
      <c r="AC518">
        <v>1210</v>
      </c>
      <c r="AD518">
        <v>834</v>
      </c>
      <c r="AE518">
        <v>489</v>
      </c>
      <c r="AF518">
        <v>0</v>
      </c>
      <c r="AG518">
        <v>159</v>
      </c>
      <c r="AH518">
        <v>6120</v>
      </c>
    </row>
    <row r="519" spans="1:34" x14ac:dyDescent="0.35">
      <c r="A519">
        <f t="shared" si="16"/>
        <v>0</v>
      </c>
      <c r="B519">
        <f t="shared" si="17"/>
        <v>0</v>
      </c>
      <c r="C519" t="s">
        <v>649</v>
      </c>
      <c r="D519">
        <v>14950</v>
      </c>
      <c r="E519">
        <v>0</v>
      </c>
      <c r="F519">
        <v>0</v>
      </c>
      <c r="G519">
        <v>0</v>
      </c>
      <c r="H519">
        <v>882</v>
      </c>
      <c r="I519">
        <v>268</v>
      </c>
      <c r="J519">
        <v>0</v>
      </c>
      <c r="K519">
        <v>0</v>
      </c>
      <c r="L519">
        <v>188</v>
      </c>
      <c r="M519">
        <v>117</v>
      </c>
      <c r="N519">
        <v>0</v>
      </c>
      <c r="O519">
        <v>154</v>
      </c>
      <c r="P519">
        <v>16559</v>
      </c>
      <c r="R519">
        <v>2362</v>
      </c>
      <c r="S519">
        <v>1723</v>
      </c>
      <c r="T519">
        <v>0</v>
      </c>
      <c r="U519">
        <v>0</v>
      </c>
      <c r="V519">
        <v>896</v>
      </c>
      <c r="W519">
        <v>11</v>
      </c>
      <c r="X519">
        <v>139</v>
      </c>
      <c r="Y519">
        <v>1739</v>
      </c>
      <c r="Z519">
        <v>314</v>
      </c>
      <c r="AA519">
        <v>735</v>
      </c>
      <c r="AB519">
        <v>255</v>
      </c>
      <c r="AC519">
        <v>2819</v>
      </c>
      <c r="AD519">
        <v>0</v>
      </c>
      <c r="AE519">
        <v>2143</v>
      </c>
      <c r="AF519">
        <v>150</v>
      </c>
      <c r="AG519">
        <v>390</v>
      </c>
      <c r="AH519">
        <v>13676</v>
      </c>
    </row>
    <row r="520" spans="1:34" x14ac:dyDescent="0.35">
      <c r="A520">
        <f t="shared" si="16"/>
        <v>0</v>
      </c>
      <c r="B520">
        <f t="shared" si="17"/>
        <v>0</v>
      </c>
      <c r="C520" t="s">
        <v>648</v>
      </c>
      <c r="D520">
        <v>8124</v>
      </c>
      <c r="E520">
        <v>0</v>
      </c>
      <c r="F520">
        <v>0</v>
      </c>
      <c r="G520">
        <v>0</v>
      </c>
      <c r="H520">
        <v>227</v>
      </c>
      <c r="I520">
        <v>932</v>
      </c>
      <c r="J520">
        <v>0</v>
      </c>
      <c r="K520">
        <v>0</v>
      </c>
      <c r="L520">
        <v>0</v>
      </c>
      <c r="M520">
        <v>0</v>
      </c>
      <c r="N520">
        <v>40</v>
      </c>
      <c r="O520">
        <v>311</v>
      </c>
      <c r="P520">
        <v>9634</v>
      </c>
      <c r="R520">
        <v>894</v>
      </c>
      <c r="S520">
        <v>640</v>
      </c>
      <c r="T520">
        <v>0</v>
      </c>
      <c r="U520">
        <v>0</v>
      </c>
      <c r="V520">
        <v>918</v>
      </c>
      <c r="W520">
        <v>0</v>
      </c>
      <c r="X520">
        <v>0</v>
      </c>
      <c r="Y520">
        <v>1046</v>
      </c>
      <c r="Z520">
        <v>0</v>
      </c>
      <c r="AA520">
        <v>730</v>
      </c>
      <c r="AB520">
        <v>569</v>
      </c>
      <c r="AC520">
        <v>2953</v>
      </c>
      <c r="AD520">
        <v>0</v>
      </c>
      <c r="AE520">
        <v>1187</v>
      </c>
      <c r="AF520">
        <v>58</v>
      </c>
      <c r="AG520">
        <v>243</v>
      </c>
      <c r="AH520">
        <v>9238</v>
      </c>
    </row>
    <row r="521" spans="1:34" x14ac:dyDescent="0.35">
      <c r="A521">
        <f t="shared" si="16"/>
        <v>0</v>
      </c>
      <c r="B521">
        <f t="shared" si="17"/>
        <v>0</v>
      </c>
      <c r="C521" t="s">
        <v>647</v>
      </c>
      <c r="D521">
        <v>2545</v>
      </c>
      <c r="E521">
        <v>0</v>
      </c>
      <c r="F521">
        <v>0</v>
      </c>
      <c r="G521">
        <v>0</v>
      </c>
      <c r="H521">
        <v>486</v>
      </c>
      <c r="I521">
        <v>226</v>
      </c>
      <c r="J521">
        <v>968</v>
      </c>
      <c r="K521">
        <v>1057</v>
      </c>
      <c r="L521">
        <v>0</v>
      </c>
      <c r="M521">
        <v>70</v>
      </c>
      <c r="N521">
        <v>10</v>
      </c>
      <c r="O521">
        <v>90</v>
      </c>
      <c r="P521">
        <v>5452</v>
      </c>
      <c r="R521">
        <v>808</v>
      </c>
      <c r="S521">
        <v>533</v>
      </c>
      <c r="T521">
        <v>695</v>
      </c>
      <c r="U521">
        <v>1499</v>
      </c>
      <c r="V521">
        <v>93</v>
      </c>
      <c r="W521">
        <v>23</v>
      </c>
      <c r="X521">
        <v>0</v>
      </c>
      <c r="Y521">
        <v>319</v>
      </c>
      <c r="Z521">
        <v>196</v>
      </c>
      <c r="AA521">
        <v>192</v>
      </c>
      <c r="AB521">
        <v>131</v>
      </c>
      <c r="AC521">
        <v>1883</v>
      </c>
      <c r="AD521">
        <v>0</v>
      </c>
      <c r="AE521">
        <v>264</v>
      </c>
      <c r="AF521">
        <v>0</v>
      </c>
      <c r="AG521">
        <v>17</v>
      </c>
      <c r="AH521">
        <v>6653</v>
      </c>
    </row>
    <row r="522" spans="1:34" x14ac:dyDescent="0.35">
      <c r="A522">
        <f t="shared" si="16"/>
        <v>0</v>
      </c>
      <c r="B522">
        <f t="shared" si="17"/>
        <v>0</v>
      </c>
      <c r="C522" t="s">
        <v>646</v>
      </c>
      <c r="D522">
        <v>2729</v>
      </c>
      <c r="E522">
        <v>0</v>
      </c>
      <c r="F522">
        <v>68</v>
      </c>
      <c r="G522">
        <v>2</v>
      </c>
      <c r="H522">
        <v>817</v>
      </c>
      <c r="I522">
        <v>134</v>
      </c>
      <c r="J522">
        <v>1765</v>
      </c>
      <c r="K522">
        <v>0</v>
      </c>
      <c r="L522">
        <v>0</v>
      </c>
      <c r="M522">
        <v>70</v>
      </c>
      <c r="N522">
        <v>45</v>
      </c>
      <c r="O522">
        <v>127</v>
      </c>
      <c r="P522">
        <v>5757</v>
      </c>
      <c r="R522">
        <v>1266</v>
      </c>
      <c r="S522">
        <v>350</v>
      </c>
      <c r="T522">
        <v>246</v>
      </c>
      <c r="U522">
        <v>0</v>
      </c>
      <c r="V522">
        <v>56</v>
      </c>
      <c r="W522">
        <v>14</v>
      </c>
      <c r="X522">
        <v>0</v>
      </c>
      <c r="Y522">
        <v>442</v>
      </c>
      <c r="Z522">
        <v>0</v>
      </c>
      <c r="AA522">
        <v>245</v>
      </c>
      <c r="AB522">
        <v>109</v>
      </c>
      <c r="AC522">
        <v>774</v>
      </c>
      <c r="AD522">
        <v>95</v>
      </c>
      <c r="AE522">
        <v>524</v>
      </c>
      <c r="AF522">
        <v>1209</v>
      </c>
      <c r="AG522">
        <v>175</v>
      </c>
      <c r="AH522">
        <v>5505</v>
      </c>
    </row>
    <row r="523" spans="1:34" x14ac:dyDescent="0.35">
      <c r="A523">
        <f t="shared" si="16"/>
        <v>0</v>
      </c>
      <c r="B523">
        <f t="shared" si="17"/>
        <v>0</v>
      </c>
      <c r="C523" t="s">
        <v>645</v>
      </c>
      <c r="D523">
        <v>23656</v>
      </c>
      <c r="E523">
        <v>0</v>
      </c>
      <c r="F523">
        <v>350</v>
      </c>
      <c r="G523">
        <v>4</v>
      </c>
      <c r="H523">
        <v>3436</v>
      </c>
      <c r="I523">
        <v>2481</v>
      </c>
      <c r="J523">
        <v>0</v>
      </c>
      <c r="K523">
        <v>0</v>
      </c>
      <c r="L523">
        <v>0</v>
      </c>
      <c r="M523">
        <v>270</v>
      </c>
      <c r="N523">
        <v>0</v>
      </c>
      <c r="O523">
        <v>3243</v>
      </c>
      <c r="P523">
        <v>33440</v>
      </c>
      <c r="R523">
        <v>8040</v>
      </c>
      <c r="S523">
        <v>1566</v>
      </c>
      <c r="T523">
        <v>0</v>
      </c>
      <c r="U523">
        <v>0</v>
      </c>
      <c r="V523">
        <v>2555</v>
      </c>
      <c r="W523">
        <v>1006</v>
      </c>
      <c r="X523">
        <v>0</v>
      </c>
      <c r="Y523">
        <v>6978</v>
      </c>
      <c r="Z523">
        <v>4808</v>
      </c>
      <c r="AA523">
        <v>1943</v>
      </c>
      <c r="AB523">
        <v>1096</v>
      </c>
      <c r="AC523">
        <v>2637</v>
      </c>
      <c r="AD523">
        <v>0</v>
      </c>
      <c r="AE523">
        <v>2300</v>
      </c>
      <c r="AF523">
        <v>2113</v>
      </c>
      <c r="AG523">
        <v>813</v>
      </c>
      <c r="AH523">
        <v>35855</v>
      </c>
    </row>
    <row r="524" spans="1:34" x14ac:dyDescent="0.35">
      <c r="A524">
        <f t="shared" si="16"/>
        <v>0</v>
      </c>
      <c r="B524">
        <f t="shared" si="17"/>
        <v>0</v>
      </c>
      <c r="C524" t="s">
        <v>644</v>
      </c>
      <c r="D524">
        <v>12790</v>
      </c>
      <c r="E524">
        <v>0</v>
      </c>
      <c r="F524">
        <v>180</v>
      </c>
      <c r="G524">
        <v>4</v>
      </c>
      <c r="H524">
        <v>1388</v>
      </c>
      <c r="I524">
        <v>3543</v>
      </c>
      <c r="J524">
        <v>0</v>
      </c>
      <c r="K524">
        <v>0</v>
      </c>
      <c r="L524">
        <v>262</v>
      </c>
      <c r="M524">
        <v>236</v>
      </c>
      <c r="N524">
        <v>0</v>
      </c>
      <c r="O524">
        <v>1100</v>
      </c>
      <c r="P524">
        <v>19503</v>
      </c>
      <c r="R524">
        <v>4365</v>
      </c>
      <c r="S524">
        <v>2117</v>
      </c>
      <c r="T524">
        <v>0</v>
      </c>
      <c r="U524">
        <v>0</v>
      </c>
      <c r="V524">
        <v>1288</v>
      </c>
      <c r="W524">
        <v>601</v>
      </c>
      <c r="X524">
        <v>76</v>
      </c>
      <c r="Y524">
        <v>3123</v>
      </c>
      <c r="Z524">
        <v>0</v>
      </c>
      <c r="AA524">
        <v>1011</v>
      </c>
      <c r="AB524">
        <v>871</v>
      </c>
      <c r="AC524">
        <v>3036</v>
      </c>
      <c r="AD524">
        <v>0</v>
      </c>
      <c r="AE524">
        <v>1590</v>
      </c>
      <c r="AF524">
        <v>0</v>
      </c>
      <c r="AG524">
        <v>943</v>
      </c>
      <c r="AH524">
        <v>19021</v>
      </c>
    </row>
    <row r="525" spans="1:34" x14ac:dyDescent="0.35">
      <c r="A525">
        <f t="shared" si="16"/>
        <v>0</v>
      </c>
      <c r="B525">
        <f t="shared" si="17"/>
        <v>0</v>
      </c>
      <c r="C525" t="s">
        <v>1241</v>
      </c>
      <c r="D525">
        <v>967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</v>
      </c>
      <c r="P525">
        <v>968</v>
      </c>
      <c r="R525">
        <v>502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114</v>
      </c>
      <c r="Z525">
        <v>0</v>
      </c>
      <c r="AA525">
        <v>118</v>
      </c>
      <c r="AB525">
        <v>125</v>
      </c>
      <c r="AC525">
        <v>0</v>
      </c>
      <c r="AD525">
        <v>0</v>
      </c>
      <c r="AE525">
        <v>0</v>
      </c>
      <c r="AF525">
        <v>92</v>
      </c>
      <c r="AG525">
        <v>27</v>
      </c>
      <c r="AH525">
        <v>978</v>
      </c>
    </row>
    <row r="526" spans="1:34" x14ac:dyDescent="0.35">
      <c r="A526">
        <f t="shared" si="16"/>
        <v>0</v>
      </c>
      <c r="B526">
        <f t="shared" si="17"/>
        <v>0</v>
      </c>
      <c r="C526" t="s">
        <v>643</v>
      </c>
      <c r="D526">
        <v>2162</v>
      </c>
      <c r="E526">
        <v>0</v>
      </c>
      <c r="F526">
        <v>0</v>
      </c>
      <c r="G526">
        <v>0</v>
      </c>
      <c r="H526">
        <v>152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13</v>
      </c>
      <c r="P526">
        <v>2327</v>
      </c>
      <c r="R526">
        <v>400</v>
      </c>
      <c r="S526">
        <v>122</v>
      </c>
      <c r="T526">
        <v>0</v>
      </c>
      <c r="U526">
        <v>0</v>
      </c>
      <c r="V526">
        <v>548</v>
      </c>
      <c r="W526">
        <v>0</v>
      </c>
      <c r="X526">
        <v>0</v>
      </c>
      <c r="Y526">
        <v>26</v>
      </c>
      <c r="Z526">
        <v>0</v>
      </c>
      <c r="AA526">
        <v>205</v>
      </c>
      <c r="AB526">
        <v>705</v>
      </c>
      <c r="AC526">
        <v>333</v>
      </c>
      <c r="AD526">
        <v>0</v>
      </c>
      <c r="AE526">
        <v>151</v>
      </c>
      <c r="AF526">
        <v>111</v>
      </c>
      <c r="AG526">
        <v>29</v>
      </c>
      <c r="AH526">
        <v>2630</v>
      </c>
    </row>
    <row r="527" spans="1:34" x14ac:dyDescent="0.35">
      <c r="A527">
        <f t="shared" si="16"/>
        <v>0</v>
      </c>
      <c r="B527">
        <f t="shared" si="17"/>
        <v>0</v>
      </c>
      <c r="C527" t="s">
        <v>642</v>
      </c>
      <c r="D527">
        <v>1712</v>
      </c>
      <c r="E527">
        <v>0</v>
      </c>
      <c r="F527">
        <v>0</v>
      </c>
      <c r="G527">
        <v>0</v>
      </c>
      <c r="H527">
        <v>172</v>
      </c>
      <c r="I527">
        <v>95</v>
      </c>
      <c r="J527">
        <v>0</v>
      </c>
      <c r="K527">
        <v>0</v>
      </c>
      <c r="L527">
        <v>0</v>
      </c>
      <c r="M527">
        <v>21</v>
      </c>
      <c r="N527">
        <v>0</v>
      </c>
      <c r="O527">
        <v>59</v>
      </c>
      <c r="P527">
        <v>2059</v>
      </c>
      <c r="R527">
        <v>388</v>
      </c>
      <c r="S527">
        <v>49</v>
      </c>
      <c r="T527">
        <v>0</v>
      </c>
      <c r="U527">
        <v>0</v>
      </c>
      <c r="V527">
        <v>56</v>
      </c>
      <c r="W527">
        <v>0</v>
      </c>
      <c r="X527">
        <v>0</v>
      </c>
      <c r="Y527">
        <v>138</v>
      </c>
      <c r="Z527">
        <v>237</v>
      </c>
      <c r="AA527">
        <v>135</v>
      </c>
      <c r="AB527">
        <v>84</v>
      </c>
      <c r="AC527">
        <v>165</v>
      </c>
      <c r="AD527">
        <v>0</v>
      </c>
      <c r="AE527">
        <v>281</v>
      </c>
      <c r="AF527">
        <v>0</v>
      </c>
      <c r="AG527">
        <v>18</v>
      </c>
      <c r="AH527">
        <v>1551</v>
      </c>
    </row>
    <row r="528" spans="1:34" x14ac:dyDescent="0.35">
      <c r="A528">
        <f t="shared" si="16"/>
        <v>0</v>
      </c>
      <c r="B528">
        <f t="shared" si="17"/>
        <v>0</v>
      </c>
      <c r="C528" t="s">
        <v>641</v>
      </c>
      <c r="D528">
        <v>5247</v>
      </c>
      <c r="E528">
        <v>0</v>
      </c>
      <c r="F528">
        <v>120</v>
      </c>
      <c r="G528">
        <v>7</v>
      </c>
      <c r="H528">
        <v>2911</v>
      </c>
      <c r="I528">
        <v>2174</v>
      </c>
      <c r="J528">
        <v>0</v>
      </c>
      <c r="K528">
        <v>0</v>
      </c>
      <c r="L528">
        <v>0</v>
      </c>
      <c r="M528">
        <v>6</v>
      </c>
      <c r="N528">
        <v>131</v>
      </c>
      <c r="O528">
        <v>546</v>
      </c>
      <c r="P528">
        <v>11142</v>
      </c>
      <c r="R528">
        <v>4946</v>
      </c>
      <c r="S528">
        <v>928</v>
      </c>
      <c r="T528">
        <v>10</v>
      </c>
      <c r="U528">
        <v>0</v>
      </c>
      <c r="V528">
        <v>686</v>
      </c>
      <c r="W528">
        <v>0</v>
      </c>
      <c r="X528">
        <v>0</v>
      </c>
      <c r="Y528">
        <v>1086</v>
      </c>
      <c r="Z528">
        <v>696</v>
      </c>
      <c r="AA528">
        <v>657</v>
      </c>
      <c r="AB528">
        <v>180</v>
      </c>
      <c r="AC528">
        <v>1271</v>
      </c>
      <c r="AD528">
        <v>1074</v>
      </c>
      <c r="AE528">
        <v>953</v>
      </c>
      <c r="AF528">
        <v>0</v>
      </c>
      <c r="AG528">
        <v>203</v>
      </c>
      <c r="AH528">
        <v>12690</v>
      </c>
    </row>
    <row r="529" spans="1:34" x14ac:dyDescent="0.35">
      <c r="A529">
        <f t="shared" si="16"/>
        <v>0</v>
      </c>
      <c r="B529">
        <f t="shared" si="17"/>
        <v>0</v>
      </c>
      <c r="C529" t="s">
        <v>640</v>
      </c>
      <c r="D529">
        <v>7396</v>
      </c>
      <c r="E529">
        <v>0</v>
      </c>
      <c r="F529">
        <v>50</v>
      </c>
      <c r="G529">
        <v>1</v>
      </c>
      <c r="H529">
        <v>1036</v>
      </c>
      <c r="I529">
        <v>1161</v>
      </c>
      <c r="J529">
        <v>2732</v>
      </c>
      <c r="K529">
        <v>5977</v>
      </c>
      <c r="L529">
        <v>151</v>
      </c>
      <c r="M529">
        <v>247</v>
      </c>
      <c r="N529">
        <v>1028</v>
      </c>
      <c r="O529">
        <v>415</v>
      </c>
      <c r="P529">
        <v>20194</v>
      </c>
      <c r="R529">
        <v>1525</v>
      </c>
      <c r="S529">
        <v>972</v>
      </c>
      <c r="T529">
        <v>757</v>
      </c>
      <c r="U529">
        <v>5443</v>
      </c>
      <c r="V529">
        <v>259</v>
      </c>
      <c r="W529">
        <v>0</v>
      </c>
      <c r="X529">
        <v>43</v>
      </c>
      <c r="Y529">
        <v>2041</v>
      </c>
      <c r="Z529">
        <v>183</v>
      </c>
      <c r="AA529">
        <v>593</v>
      </c>
      <c r="AB529">
        <v>318</v>
      </c>
      <c r="AC529">
        <v>4435</v>
      </c>
      <c r="AD529">
        <v>0</v>
      </c>
      <c r="AE529">
        <v>1791</v>
      </c>
      <c r="AF529">
        <v>3098</v>
      </c>
      <c r="AG529">
        <v>304</v>
      </c>
      <c r="AH529">
        <v>21762</v>
      </c>
    </row>
    <row r="530" spans="1:34" x14ac:dyDescent="0.35">
      <c r="A530">
        <f t="shared" si="16"/>
        <v>0</v>
      </c>
      <c r="B530">
        <f t="shared" si="17"/>
        <v>0</v>
      </c>
      <c r="C530" t="s">
        <v>639</v>
      </c>
      <c r="D530">
        <v>4361</v>
      </c>
      <c r="E530">
        <v>0</v>
      </c>
      <c r="F530">
        <v>0</v>
      </c>
      <c r="G530">
        <v>0</v>
      </c>
      <c r="H530">
        <v>633</v>
      </c>
      <c r="I530">
        <v>402</v>
      </c>
      <c r="J530">
        <v>2108</v>
      </c>
      <c r="K530">
        <v>7208</v>
      </c>
      <c r="L530">
        <v>520</v>
      </c>
      <c r="M530">
        <v>603</v>
      </c>
      <c r="N530">
        <v>158</v>
      </c>
      <c r="O530">
        <v>239</v>
      </c>
      <c r="P530">
        <v>16232</v>
      </c>
      <c r="R530">
        <v>1914</v>
      </c>
      <c r="S530">
        <v>165</v>
      </c>
      <c r="T530">
        <v>707</v>
      </c>
      <c r="U530">
        <v>5709</v>
      </c>
      <c r="V530">
        <v>84</v>
      </c>
      <c r="W530">
        <v>13</v>
      </c>
      <c r="X530">
        <v>166</v>
      </c>
      <c r="Y530">
        <v>1072</v>
      </c>
      <c r="Z530">
        <v>536</v>
      </c>
      <c r="AA530">
        <v>889</v>
      </c>
      <c r="AB530">
        <v>83</v>
      </c>
      <c r="AC530">
        <v>1992</v>
      </c>
      <c r="AD530">
        <v>0</v>
      </c>
      <c r="AE530">
        <v>2778</v>
      </c>
      <c r="AF530">
        <v>549</v>
      </c>
      <c r="AG530">
        <v>76</v>
      </c>
      <c r="AH530">
        <v>16733</v>
      </c>
    </row>
    <row r="531" spans="1:34" x14ac:dyDescent="0.35">
      <c r="A531">
        <f t="shared" si="16"/>
        <v>0</v>
      </c>
      <c r="B531">
        <f t="shared" si="17"/>
        <v>0</v>
      </c>
      <c r="C531" t="s">
        <v>638</v>
      </c>
      <c r="D531">
        <v>2343</v>
      </c>
      <c r="E531">
        <v>0</v>
      </c>
      <c r="F531">
        <v>0</v>
      </c>
      <c r="G531">
        <v>0</v>
      </c>
      <c r="H531">
        <v>769</v>
      </c>
      <c r="I531">
        <v>17</v>
      </c>
      <c r="J531">
        <v>761</v>
      </c>
      <c r="K531">
        <v>0</v>
      </c>
      <c r="L531">
        <v>0</v>
      </c>
      <c r="M531">
        <v>0</v>
      </c>
      <c r="N531">
        <v>104</v>
      </c>
      <c r="O531">
        <v>207</v>
      </c>
      <c r="P531">
        <v>4201</v>
      </c>
      <c r="R531">
        <v>1068</v>
      </c>
      <c r="S531">
        <v>185</v>
      </c>
      <c r="T531">
        <v>569</v>
      </c>
      <c r="U531">
        <v>0</v>
      </c>
      <c r="V531">
        <v>109</v>
      </c>
      <c r="W531">
        <v>0</v>
      </c>
      <c r="X531">
        <v>0</v>
      </c>
      <c r="Y531">
        <v>216</v>
      </c>
      <c r="Z531">
        <v>21</v>
      </c>
      <c r="AA531">
        <v>240</v>
      </c>
      <c r="AB531">
        <v>174</v>
      </c>
      <c r="AC531">
        <v>543</v>
      </c>
      <c r="AD531">
        <v>0</v>
      </c>
      <c r="AE531">
        <v>467</v>
      </c>
      <c r="AF531">
        <v>57</v>
      </c>
      <c r="AG531">
        <v>49</v>
      </c>
      <c r="AH531">
        <v>3698</v>
      </c>
    </row>
    <row r="532" spans="1:34" x14ac:dyDescent="0.35">
      <c r="A532">
        <f t="shared" si="16"/>
        <v>0</v>
      </c>
      <c r="B532">
        <f t="shared" si="17"/>
        <v>0</v>
      </c>
      <c r="C532" t="s">
        <v>637</v>
      </c>
      <c r="D532">
        <v>3398</v>
      </c>
      <c r="E532">
        <v>0</v>
      </c>
      <c r="F532">
        <v>0</v>
      </c>
      <c r="G532">
        <v>0</v>
      </c>
      <c r="H532">
        <v>72</v>
      </c>
      <c r="I532">
        <v>1184</v>
      </c>
      <c r="J532">
        <v>0</v>
      </c>
      <c r="K532">
        <v>0</v>
      </c>
      <c r="L532">
        <v>0</v>
      </c>
      <c r="M532">
        <v>10</v>
      </c>
      <c r="N532">
        <v>5</v>
      </c>
      <c r="O532">
        <v>218</v>
      </c>
      <c r="P532">
        <v>4887</v>
      </c>
      <c r="R532">
        <v>1072</v>
      </c>
      <c r="S532">
        <v>0</v>
      </c>
      <c r="T532">
        <v>0</v>
      </c>
      <c r="U532">
        <v>0</v>
      </c>
      <c r="V532">
        <v>306</v>
      </c>
      <c r="W532">
        <v>192</v>
      </c>
      <c r="X532">
        <v>0</v>
      </c>
      <c r="Y532">
        <v>472</v>
      </c>
      <c r="Z532">
        <v>0</v>
      </c>
      <c r="AA532">
        <v>439</v>
      </c>
      <c r="AB532">
        <v>106</v>
      </c>
      <c r="AC532">
        <v>1341</v>
      </c>
      <c r="AD532">
        <v>0</v>
      </c>
      <c r="AE532">
        <v>232</v>
      </c>
      <c r="AF532">
        <v>1089</v>
      </c>
      <c r="AG532">
        <v>35</v>
      </c>
      <c r="AH532">
        <v>5284</v>
      </c>
    </row>
    <row r="533" spans="1:34" x14ac:dyDescent="0.35">
      <c r="A533">
        <f t="shared" si="16"/>
        <v>0</v>
      </c>
      <c r="B533">
        <f t="shared" si="17"/>
        <v>0</v>
      </c>
      <c r="C533" t="s">
        <v>636</v>
      </c>
      <c r="D533">
        <v>5378</v>
      </c>
      <c r="E533">
        <v>0</v>
      </c>
      <c r="F533">
        <v>0</v>
      </c>
      <c r="G533">
        <v>4</v>
      </c>
      <c r="H533">
        <v>1229</v>
      </c>
      <c r="I533">
        <v>148</v>
      </c>
      <c r="J533">
        <v>2329</v>
      </c>
      <c r="K533">
        <v>0</v>
      </c>
      <c r="L533">
        <v>0</v>
      </c>
      <c r="M533">
        <v>7</v>
      </c>
      <c r="N533">
        <v>225</v>
      </c>
      <c r="O533">
        <v>352</v>
      </c>
      <c r="P533">
        <v>9672</v>
      </c>
      <c r="R533">
        <v>2274</v>
      </c>
      <c r="S533">
        <v>745</v>
      </c>
      <c r="T533">
        <v>1854</v>
      </c>
      <c r="U533">
        <v>0</v>
      </c>
      <c r="V533">
        <v>295</v>
      </c>
      <c r="W533">
        <v>151</v>
      </c>
      <c r="X533">
        <v>0</v>
      </c>
      <c r="Y533">
        <v>443</v>
      </c>
      <c r="Z533">
        <v>112</v>
      </c>
      <c r="AA533">
        <v>342</v>
      </c>
      <c r="AB533">
        <v>309</v>
      </c>
      <c r="AC533">
        <v>2255</v>
      </c>
      <c r="AD533">
        <v>0</v>
      </c>
      <c r="AE533">
        <v>1502</v>
      </c>
      <c r="AF533">
        <v>0</v>
      </c>
      <c r="AG533">
        <v>65</v>
      </c>
      <c r="AH533">
        <v>10347</v>
      </c>
    </row>
    <row r="534" spans="1:34" x14ac:dyDescent="0.35">
      <c r="A534">
        <f t="shared" si="16"/>
        <v>0</v>
      </c>
      <c r="B534">
        <f t="shared" si="17"/>
        <v>0</v>
      </c>
      <c r="C534" t="s">
        <v>635</v>
      </c>
      <c r="D534">
        <v>1906</v>
      </c>
      <c r="E534">
        <v>0</v>
      </c>
      <c r="F534">
        <v>0</v>
      </c>
      <c r="G534">
        <v>0</v>
      </c>
      <c r="H534">
        <v>346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52</v>
      </c>
      <c r="P534">
        <v>2304</v>
      </c>
      <c r="R534">
        <v>1128</v>
      </c>
      <c r="S534">
        <v>105</v>
      </c>
      <c r="T534">
        <v>0</v>
      </c>
      <c r="U534">
        <v>0</v>
      </c>
      <c r="V534">
        <v>283</v>
      </c>
      <c r="W534">
        <v>0</v>
      </c>
      <c r="X534">
        <v>0</v>
      </c>
      <c r="Y534">
        <v>33</v>
      </c>
      <c r="Z534">
        <v>0</v>
      </c>
      <c r="AA534">
        <v>200</v>
      </c>
      <c r="AB534">
        <v>167</v>
      </c>
      <c r="AC534">
        <v>500</v>
      </c>
      <c r="AD534">
        <v>0</v>
      </c>
      <c r="AE534">
        <v>223</v>
      </c>
      <c r="AF534">
        <v>10</v>
      </c>
      <c r="AG534">
        <v>18</v>
      </c>
      <c r="AH534">
        <v>2667</v>
      </c>
    </row>
    <row r="535" spans="1:34" x14ac:dyDescent="0.35">
      <c r="A535">
        <f t="shared" si="16"/>
        <v>0</v>
      </c>
      <c r="B535">
        <f t="shared" si="17"/>
        <v>0</v>
      </c>
      <c r="C535" t="s">
        <v>634</v>
      </c>
      <c r="D535">
        <v>11733</v>
      </c>
      <c r="E535">
        <v>0</v>
      </c>
      <c r="F535">
        <v>175</v>
      </c>
      <c r="G535">
        <v>0</v>
      </c>
      <c r="H535">
        <v>800</v>
      </c>
      <c r="I535">
        <v>3717</v>
      </c>
      <c r="J535">
        <v>0</v>
      </c>
      <c r="K535">
        <v>0</v>
      </c>
      <c r="L535">
        <v>0</v>
      </c>
      <c r="M535">
        <v>155</v>
      </c>
      <c r="N535">
        <v>87</v>
      </c>
      <c r="O535">
        <v>817</v>
      </c>
      <c r="P535">
        <v>17484</v>
      </c>
      <c r="R535">
        <v>3440</v>
      </c>
      <c r="S535">
        <v>201</v>
      </c>
      <c r="T535">
        <v>0</v>
      </c>
      <c r="U535">
        <v>0</v>
      </c>
      <c r="V535">
        <v>1624</v>
      </c>
      <c r="W535">
        <v>3</v>
      </c>
      <c r="X535">
        <v>0</v>
      </c>
      <c r="Y535">
        <v>3195</v>
      </c>
      <c r="Z535">
        <v>829</v>
      </c>
      <c r="AA535">
        <v>1523</v>
      </c>
      <c r="AB535">
        <v>545</v>
      </c>
      <c r="AC535">
        <v>4485</v>
      </c>
      <c r="AD535">
        <v>0</v>
      </c>
      <c r="AE535">
        <v>1054</v>
      </c>
      <c r="AF535">
        <v>1019</v>
      </c>
      <c r="AG535">
        <v>620</v>
      </c>
      <c r="AH535">
        <v>18538</v>
      </c>
    </row>
    <row r="536" spans="1:34" x14ac:dyDescent="0.35">
      <c r="A536">
        <f t="shared" si="16"/>
        <v>0</v>
      </c>
      <c r="B536">
        <f t="shared" si="17"/>
        <v>0</v>
      </c>
      <c r="C536" t="s">
        <v>633</v>
      </c>
      <c r="D536">
        <v>5691</v>
      </c>
      <c r="E536">
        <v>0</v>
      </c>
      <c r="F536">
        <v>0</v>
      </c>
      <c r="G536">
        <v>0</v>
      </c>
      <c r="H536">
        <v>2599</v>
      </c>
      <c r="I536">
        <v>309</v>
      </c>
      <c r="J536">
        <v>2276</v>
      </c>
      <c r="K536">
        <v>0</v>
      </c>
      <c r="L536">
        <v>0</v>
      </c>
      <c r="M536">
        <v>0</v>
      </c>
      <c r="N536">
        <v>40</v>
      </c>
      <c r="O536">
        <v>1282</v>
      </c>
      <c r="P536">
        <v>12197</v>
      </c>
      <c r="R536">
        <v>3420</v>
      </c>
      <c r="S536">
        <v>1006</v>
      </c>
      <c r="T536">
        <v>1748</v>
      </c>
      <c r="U536">
        <v>0</v>
      </c>
      <c r="V536">
        <v>710</v>
      </c>
      <c r="W536">
        <v>59</v>
      </c>
      <c r="X536">
        <v>0</v>
      </c>
      <c r="Y536">
        <v>1032</v>
      </c>
      <c r="Z536">
        <v>0</v>
      </c>
      <c r="AA536">
        <v>473</v>
      </c>
      <c r="AB536">
        <v>223</v>
      </c>
      <c r="AC536">
        <v>1581</v>
      </c>
      <c r="AD536">
        <v>1225</v>
      </c>
      <c r="AE536">
        <v>1319</v>
      </c>
      <c r="AF536">
        <v>0</v>
      </c>
      <c r="AG536">
        <v>257</v>
      </c>
      <c r="AH536">
        <v>13053</v>
      </c>
    </row>
    <row r="537" spans="1:34" x14ac:dyDescent="0.35">
      <c r="A537">
        <f t="shared" si="16"/>
        <v>0</v>
      </c>
      <c r="B537">
        <f t="shared" si="17"/>
        <v>0</v>
      </c>
      <c r="C537" t="s">
        <v>632</v>
      </c>
      <c r="D537">
        <v>3084</v>
      </c>
      <c r="E537">
        <v>0</v>
      </c>
      <c r="F537">
        <v>0</v>
      </c>
      <c r="G537">
        <v>0</v>
      </c>
      <c r="H537">
        <v>1523</v>
      </c>
      <c r="I537">
        <v>125</v>
      </c>
      <c r="J537">
        <v>0</v>
      </c>
      <c r="K537">
        <v>0</v>
      </c>
      <c r="L537">
        <v>0</v>
      </c>
      <c r="M537">
        <v>41</v>
      </c>
      <c r="N537">
        <v>0</v>
      </c>
      <c r="O537">
        <v>102</v>
      </c>
      <c r="P537">
        <v>4875</v>
      </c>
      <c r="R537">
        <v>807</v>
      </c>
      <c r="S537">
        <v>513</v>
      </c>
      <c r="T537">
        <v>0</v>
      </c>
      <c r="U537">
        <v>0</v>
      </c>
      <c r="V537">
        <v>323</v>
      </c>
      <c r="W537">
        <v>0</v>
      </c>
      <c r="X537">
        <v>0</v>
      </c>
      <c r="Y537">
        <v>533</v>
      </c>
      <c r="Z537">
        <v>160</v>
      </c>
      <c r="AA537">
        <v>250</v>
      </c>
      <c r="AB537">
        <v>134</v>
      </c>
      <c r="AC537">
        <v>1370</v>
      </c>
      <c r="AD537">
        <v>0</v>
      </c>
      <c r="AE537">
        <v>679</v>
      </c>
      <c r="AF537">
        <v>27</v>
      </c>
      <c r="AG537">
        <v>679</v>
      </c>
      <c r="AH537">
        <v>5475</v>
      </c>
    </row>
    <row r="538" spans="1:34" x14ac:dyDescent="0.35">
      <c r="A538">
        <f t="shared" si="16"/>
        <v>0</v>
      </c>
      <c r="B538">
        <f t="shared" si="17"/>
        <v>0</v>
      </c>
      <c r="C538" t="s">
        <v>631</v>
      </c>
      <c r="D538">
        <v>4339</v>
      </c>
      <c r="E538">
        <v>0</v>
      </c>
      <c r="F538">
        <v>0</v>
      </c>
      <c r="G538">
        <v>0</v>
      </c>
      <c r="H538">
        <v>1530</v>
      </c>
      <c r="I538">
        <v>953</v>
      </c>
      <c r="J538">
        <v>0</v>
      </c>
      <c r="K538">
        <v>0</v>
      </c>
      <c r="L538">
        <v>0</v>
      </c>
      <c r="M538">
        <v>68</v>
      </c>
      <c r="N538">
        <v>0</v>
      </c>
      <c r="O538">
        <v>205</v>
      </c>
      <c r="P538">
        <v>7095</v>
      </c>
      <c r="R538">
        <v>1184</v>
      </c>
      <c r="S538">
        <v>300</v>
      </c>
      <c r="T538">
        <v>0</v>
      </c>
      <c r="U538">
        <v>0</v>
      </c>
      <c r="V538">
        <v>403</v>
      </c>
      <c r="W538">
        <v>19</v>
      </c>
      <c r="X538">
        <v>0</v>
      </c>
      <c r="Y538">
        <v>990</v>
      </c>
      <c r="Z538">
        <v>446</v>
      </c>
      <c r="AA538">
        <v>378</v>
      </c>
      <c r="AB538">
        <v>429</v>
      </c>
      <c r="AC538">
        <v>821</v>
      </c>
      <c r="AD538">
        <v>0</v>
      </c>
      <c r="AE538">
        <v>898</v>
      </c>
      <c r="AF538">
        <v>0</v>
      </c>
      <c r="AG538">
        <v>79</v>
      </c>
      <c r="AH538">
        <v>5947</v>
      </c>
    </row>
    <row r="539" spans="1:34" x14ac:dyDescent="0.35">
      <c r="A539">
        <f t="shared" si="16"/>
        <v>0</v>
      </c>
      <c r="B539">
        <f t="shared" si="17"/>
        <v>0</v>
      </c>
      <c r="C539" t="s">
        <v>630</v>
      </c>
      <c r="D539">
        <v>33515</v>
      </c>
      <c r="E539">
        <v>0</v>
      </c>
      <c r="F539">
        <v>220</v>
      </c>
      <c r="G539">
        <v>4</v>
      </c>
      <c r="H539">
        <v>998</v>
      </c>
      <c r="I539">
        <v>9797</v>
      </c>
      <c r="J539">
        <v>0</v>
      </c>
      <c r="K539">
        <v>0</v>
      </c>
      <c r="L539">
        <v>0</v>
      </c>
      <c r="M539">
        <v>0</v>
      </c>
      <c r="N539">
        <v>491</v>
      </c>
      <c r="O539">
        <v>1894</v>
      </c>
      <c r="P539">
        <v>46919</v>
      </c>
      <c r="R539">
        <v>10525</v>
      </c>
      <c r="S539">
        <v>1654</v>
      </c>
      <c r="T539">
        <v>0</v>
      </c>
      <c r="U539">
        <v>0</v>
      </c>
      <c r="V539">
        <v>3678</v>
      </c>
      <c r="W539">
        <v>1726</v>
      </c>
      <c r="X539">
        <v>0</v>
      </c>
      <c r="Y539">
        <v>5769</v>
      </c>
      <c r="Z539">
        <v>399</v>
      </c>
      <c r="AA539">
        <v>2985</v>
      </c>
      <c r="AB539">
        <v>1646</v>
      </c>
      <c r="AC539">
        <v>11404</v>
      </c>
      <c r="AD539">
        <v>55</v>
      </c>
      <c r="AE539">
        <v>3860</v>
      </c>
      <c r="AF539">
        <v>6</v>
      </c>
      <c r="AG539">
        <v>1207</v>
      </c>
      <c r="AH539">
        <v>44914</v>
      </c>
    </row>
    <row r="540" spans="1:34" x14ac:dyDescent="0.35">
      <c r="A540">
        <f t="shared" si="16"/>
        <v>0</v>
      </c>
      <c r="B540">
        <f t="shared" si="17"/>
        <v>0</v>
      </c>
      <c r="C540" t="s">
        <v>629</v>
      </c>
      <c r="D540">
        <v>1516</v>
      </c>
      <c r="E540">
        <v>0</v>
      </c>
      <c r="F540">
        <v>0</v>
      </c>
      <c r="G540">
        <v>0</v>
      </c>
      <c r="H540">
        <v>466</v>
      </c>
      <c r="I540">
        <v>111</v>
      </c>
      <c r="J540">
        <v>516</v>
      </c>
      <c r="K540">
        <v>0</v>
      </c>
      <c r="L540">
        <v>0</v>
      </c>
      <c r="M540">
        <v>5</v>
      </c>
      <c r="N540">
        <v>0</v>
      </c>
      <c r="O540">
        <v>67</v>
      </c>
      <c r="P540">
        <v>2681</v>
      </c>
      <c r="R540">
        <v>861</v>
      </c>
      <c r="S540">
        <v>252</v>
      </c>
      <c r="T540">
        <v>149</v>
      </c>
      <c r="U540">
        <v>0</v>
      </c>
      <c r="V540">
        <v>117</v>
      </c>
      <c r="W540">
        <v>0</v>
      </c>
      <c r="X540">
        <v>0</v>
      </c>
      <c r="Y540">
        <v>185</v>
      </c>
      <c r="Z540">
        <v>139</v>
      </c>
      <c r="AA540">
        <v>181</v>
      </c>
      <c r="AB540">
        <v>118</v>
      </c>
      <c r="AC540">
        <v>387</v>
      </c>
      <c r="AD540">
        <v>0</v>
      </c>
      <c r="AE540">
        <v>298</v>
      </c>
      <c r="AF540">
        <v>199</v>
      </c>
      <c r="AG540">
        <v>52</v>
      </c>
      <c r="AH540">
        <v>2938</v>
      </c>
    </row>
    <row r="541" spans="1:34" x14ac:dyDescent="0.35">
      <c r="A541">
        <f t="shared" si="16"/>
        <v>0</v>
      </c>
      <c r="B541">
        <f t="shared" si="17"/>
        <v>0</v>
      </c>
      <c r="C541" t="s">
        <v>628</v>
      </c>
      <c r="D541">
        <v>7124</v>
      </c>
      <c r="E541">
        <v>0</v>
      </c>
      <c r="F541">
        <v>155</v>
      </c>
      <c r="G541">
        <v>10</v>
      </c>
      <c r="H541">
        <v>1647</v>
      </c>
      <c r="I541">
        <v>727</v>
      </c>
      <c r="J541">
        <v>0</v>
      </c>
      <c r="K541">
        <v>0</v>
      </c>
      <c r="L541">
        <v>0</v>
      </c>
      <c r="M541">
        <v>2</v>
      </c>
      <c r="N541">
        <v>83</v>
      </c>
      <c r="O541">
        <v>1046</v>
      </c>
      <c r="P541">
        <v>10794</v>
      </c>
      <c r="R541">
        <v>3029</v>
      </c>
      <c r="S541">
        <v>1481</v>
      </c>
      <c r="T541">
        <v>0</v>
      </c>
      <c r="U541">
        <v>0</v>
      </c>
      <c r="V541">
        <v>729</v>
      </c>
      <c r="W541">
        <v>60</v>
      </c>
      <c r="X541">
        <v>0</v>
      </c>
      <c r="Y541">
        <v>1194</v>
      </c>
      <c r="Z541">
        <v>220</v>
      </c>
      <c r="AA541">
        <v>555</v>
      </c>
      <c r="AB541">
        <v>248</v>
      </c>
      <c r="AC541">
        <v>1818</v>
      </c>
      <c r="AD541">
        <v>0</v>
      </c>
      <c r="AE541">
        <v>638</v>
      </c>
      <c r="AF541">
        <v>10</v>
      </c>
      <c r="AG541">
        <v>661</v>
      </c>
      <c r="AH541">
        <v>10643</v>
      </c>
    </row>
    <row r="542" spans="1:34" x14ac:dyDescent="0.35">
      <c r="A542">
        <f t="shared" si="16"/>
        <v>0</v>
      </c>
      <c r="B542">
        <f t="shared" si="17"/>
        <v>0</v>
      </c>
      <c r="C542" t="s">
        <v>627</v>
      </c>
      <c r="D542">
        <v>2665</v>
      </c>
      <c r="E542">
        <v>0</v>
      </c>
      <c r="F542">
        <v>0</v>
      </c>
      <c r="G542">
        <v>0</v>
      </c>
      <c r="H542">
        <v>233</v>
      </c>
      <c r="I542">
        <v>61</v>
      </c>
      <c r="J542">
        <v>164</v>
      </c>
      <c r="K542">
        <v>0</v>
      </c>
      <c r="L542">
        <v>6</v>
      </c>
      <c r="M542">
        <v>11</v>
      </c>
      <c r="N542">
        <v>92</v>
      </c>
      <c r="O542">
        <v>106</v>
      </c>
      <c r="P542">
        <v>3338</v>
      </c>
      <c r="R542">
        <v>2172</v>
      </c>
      <c r="S542">
        <v>0</v>
      </c>
      <c r="T542">
        <v>75</v>
      </c>
      <c r="U542">
        <v>0</v>
      </c>
      <c r="V542">
        <v>374</v>
      </c>
      <c r="W542">
        <v>0</v>
      </c>
      <c r="X542">
        <v>2</v>
      </c>
      <c r="Y542">
        <v>85</v>
      </c>
      <c r="Z542">
        <v>0</v>
      </c>
      <c r="AA542">
        <v>293</v>
      </c>
      <c r="AB542">
        <v>195</v>
      </c>
      <c r="AC542">
        <v>588</v>
      </c>
      <c r="AD542">
        <v>0</v>
      </c>
      <c r="AE542">
        <v>173</v>
      </c>
      <c r="AF542">
        <v>34</v>
      </c>
      <c r="AG542">
        <v>0</v>
      </c>
      <c r="AH542">
        <v>3991</v>
      </c>
    </row>
    <row r="543" spans="1:34" x14ac:dyDescent="0.35">
      <c r="A543">
        <f t="shared" si="16"/>
        <v>0</v>
      </c>
      <c r="B543">
        <f t="shared" si="17"/>
        <v>0</v>
      </c>
      <c r="C543" t="s">
        <v>626</v>
      </c>
      <c r="D543">
        <v>3196</v>
      </c>
      <c r="E543">
        <v>0</v>
      </c>
      <c r="F543">
        <v>0</v>
      </c>
      <c r="G543">
        <v>0</v>
      </c>
      <c r="H543">
        <v>152</v>
      </c>
      <c r="I543">
        <v>0</v>
      </c>
      <c r="J543">
        <v>1480</v>
      </c>
      <c r="K543">
        <v>2859</v>
      </c>
      <c r="L543">
        <v>0</v>
      </c>
      <c r="M543">
        <v>0</v>
      </c>
      <c r="N543">
        <v>0</v>
      </c>
      <c r="O543">
        <v>131</v>
      </c>
      <c r="P543">
        <v>7818</v>
      </c>
      <c r="R543">
        <v>764</v>
      </c>
      <c r="S543">
        <v>9</v>
      </c>
      <c r="T543">
        <v>325</v>
      </c>
      <c r="U543">
        <v>2365</v>
      </c>
      <c r="V543">
        <v>52</v>
      </c>
      <c r="W543">
        <v>0</v>
      </c>
      <c r="X543">
        <v>0</v>
      </c>
      <c r="Y543">
        <v>299</v>
      </c>
      <c r="Z543">
        <v>0</v>
      </c>
      <c r="AA543">
        <v>264</v>
      </c>
      <c r="AB543">
        <v>123</v>
      </c>
      <c r="AC543">
        <v>1339</v>
      </c>
      <c r="AD543">
        <v>0</v>
      </c>
      <c r="AE543">
        <v>2536</v>
      </c>
      <c r="AF543">
        <v>0</v>
      </c>
      <c r="AG543">
        <v>15</v>
      </c>
      <c r="AH543">
        <v>8091</v>
      </c>
    </row>
    <row r="544" spans="1:34" x14ac:dyDescent="0.35">
      <c r="A544">
        <f t="shared" si="16"/>
        <v>0</v>
      </c>
      <c r="B544">
        <f t="shared" si="17"/>
        <v>0</v>
      </c>
      <c r="C544" t="s">
        <v>625</v>
      </c>
      <c r="D544">
        <v>4198</v>
      </c>
      <c r="E544">
        <v>0</v>
      </c>
      <c r="F544">
        <v>0</v>
      </c>
      <c r="G544">
        <v>0</v>
      </c>
      <c r="H544">
        <v>387</v>
      </c>
      <c r="I544">
        <v>0</v>
      </c>
      <c r="J544">
        <v>0</v>
      </c>
      <c r="K544">
        <v>4405</v>
      </c>
      <c r="L544">
        <v>86</v>
      </c>
      <c r="M544">
        <v>160</v>
      </c>
      <c r="N544">
        <v>0</v>
      </c>
      <c r="O544">
        <v>29</v>
      </c>
      <c r="P544">
        <v>9265</v>
      </c>
      <c r="R544">
        <v>2156</v>
      </c>
      <c r="S544">
        <v>190</v>
      </c>
      <c r="T544">
        <v>0</v>
      </c>
      <c r="U544">
        <v>4187</v>
      </c>
      <c r="V544">
        <v>335</v>
      </c>
      <c r="W544">
        <v>0</v>
      </c>
      <c r="X544">
        <v>69</v>
      </c>
      <c r="Y544">
        <v>256</v>
      </c>
      <c r="Z544">
        <v>0</v>
      </c>
      <c r="AA544">
        <v>256</v>
      </c>
      <c r="AB544">
        <v>128</v>
      </c>
      <c r="AC544">
        <v>1439</v>
      </c>
      <c r="AD544">
        <v>0</v>
      </c>
      <c r="AE544">
        <v>817</v>
      </c>
      <c r="AF544">
        <v>0</v>
      </c>
      <c r="AG544">
        <v>28</v>
      </c>
      <c r="AH544">
        <v>9861</v>
      </c>
    </row>
    <row r="545" spans="1:34" x14ac:dyDescent="0.35">
      <c r="A545">
        <f t="shared" si="16"/>
        <v>0</v>
      </c>
      <c r="B545">
        <f t="shared" si="17"/>
        <v>0</v>
      </c>
      <c r="C545" t="s">
        <v>624</v>
      </c>
      <c r="D545">
        <v>2556</v>
      </c>
      <c r="E545">
        <v>0</v>
      </c>
      <c r="F545">
        <v>0</v>
      </c>
      <c r="G545">
        <v>0</v>
      </c>
      <c r="H545">
        <v>263</v>
      </c>
      <c r="I545">
        <v>0</v>
      </c>
      <c r="J545">
        <v>0</v>
      </c>
      <c r="K545">
        <v>0</v>
      </c>
      <c r="L545">
        <v>0</v>
      </c>
      <c r="M545">
        <v>77</v>
      </c>
      <c r="N545">
        <v>10</v>
      </c>
      <c r="O545">
        <v>459</v>
      </c>
      <c r="P545">
        <v>3365</v>
      </c>
      <c r="R545">
        <v>1376</v>
      </c>
      <c r="S545">
        <v>94</v>
      </c>
      <c r="T545">
        <v>0</v>
      </c>
      <c r="U545">
        <v>0</v>
      </c>
      <c r="V545">
        <v>332</v>
      </c>
      <c r="W545">
        <v>1</v>
      </c>
      <c r="X545">
        <v>0</v>
      </c>
      <c r="Y545">
        <v>298</v>
      </c>
      <c r="Z545">
        <v>0</v>
      </c>
      <c r="AA545">
        <v>276</v>
      </c>
      <c r="AB545">
        <v>87</v>
      </c>
      <c r="AC545">
        <v>234</v>
      </c>
      <c r="AD545">
        <v>0</v>
      </c>
      <c r="AE545">
        <v>200</v>
      </c>
      <c r="AF545">
        <v>0</v>
      </c>
      <c r="AG545">
        <v>306</v>
      </c>
      <c r="AH545">
        <v>3204</v>
      </c>
    </row>
    <row r="546" spans="1:34" x14ac:dyDescent="0.35">
      <c r="A546">
        <f t="shared" si="16"/>
        <v>0</v>
      </c>
      <c r="B546">
        <f t="shared" si="17"/>
        <v>0</v>
      </c>
      <c r="C546" t="s">
        <v>623</v>
      </c>
      <c r="D546">
        <v>2360</v>
      </c>
      <c r="E546">
        <v>0</v>
      </c>
      <c r="F546">
        <v>0</v>
      </c>
      <c r="G546">
        <v>0</v>
      </c>
      <c r="H546">
        <v>263</v>
      </c>
      <c r="I546">
        <v>0</v>
      </c>
      <c r="J546">
        <v>431</v>
      </c>
      <c r="K546">
        <v>0</v>
      </c>
      <c r="L546">
        <v>0</v>
      </c>
      <c r="M546">
        <v>43</v>
      </c>
      <c r="N546">
        <v>0</v>
      </c>
      <c r="O546">
        <v>44</v>
      </c>
      <c r="P546">
        <v>3141</v>
      </c>
      <c r="R546">
        <v>713</v>
      </c>
      <c r="S546">
        <v>0</v>
      </c>
      <c r="T546">
        <v>820</v>
      </c>
      <c r="U546">
        <v>0</v>
      </c>
      <c r="V546">
        <v>353</v>
      </c>
      <c r="W546">
        <v>0</v>
      </c>
      <c r="X546">
        <v>0</v>
      </c>
      <c r="Y546">
        <v>182</v>
      </c>
      <c r="Z546">
        <v>0</v>
      </c>
      <c r="AA546">
        <v>160</v>
      </c>
      <c r="AB546">
        <v>60</v>
      </c>
      <c r="AC546">
        <v>502</v>
      </c>
      <c r="AD546">
        <v>0</v>
      </c>
      <c r="AE546">
        <v>534</v>
      </c>
      <c r="AF546">
        <v>0</v>
      </c>
      <c r="AG546">
        <v>9</v>
      </c>
      <c r="AH546">
        <v>3333</v>
      </c>
    </row>
    <row r="547" spans="1:34" x14ac:dyDescent="0.35">
      <c r="A547">
        <f t="shared" si="16"/>
        <v>0</v>
      </c>
      <c r="B547">
        <f t="shared" si="17"/>
        <v>0</v>
      </c>
      <c r="C547" t="s">
        <v>622</v>
      </c>
      <c r="D547">
        <v>1611</v>
      </c>
      <c r="E547">
        <v>0</v>
      </c>
      <c r="F547">
        <v>0</v>
      </c>
      <c r="G547">
        <v>0</v>
      </c>
      <c r="H547">
        <v>64</v>
      </c>
      <c r="I547">
        <v>6</v>
      </c>
      <c r="J547">
        <v>174</v>
      </c>
      <c r="K547">
        <v>0</v>
      </c>
      <c r="L547">
        <v>0</v>
      </c>
      <c r="M547">
        <v>24</v>
      </c>
      <c r="N547">
        <v>0</v>
      </c>
      <c r="O547">
        <v>232</v>
      </c>
      <c r="P547">
        <v>2111</v>
      </c>
      <c r="R547">
        <v>690</v>
      </c>
      <c r="S547">
        <v>23</v>
      </c>
      <c r="T547">
        <v>158</v>
      </c>
      <c r="U547">
        <v>0</v>
      </c>
      <c r="V547">
        <v>214</v>
      </c>
      <c r="W547">
        <v>0</v>
      </c>
      <c r="X547">
        <v>0</v>
      </c>
      <c r="Y547">
        <v>316</v>
      </c>
      <c r="Z547">
        <v>0</v>
      </c>
      <c r="AA547">
        <v>227</v>
      </c>
      <c r="AB547">
        <v>77</v>
      </c>
      <c r="AC547">
        <v>130</v>
      </c>
      <c r="AD547">
        <v>0</v>
      </c>
      <c r="AE547">
        <v>105</v>
      </c>
      <c r="AF547">
        <v>4</v>
      </c>
      <c r="AG547">
        <v>6</v>
      </c>
      <c r="AH547">
        <v>1950</v>
      </c>
    </row>
    <row r="548" spans="1:34" x14ac:dyDescent="0.35">
      <c r="A548">
        <f t="shared" si="16"/>
        <v>0</v>
      </c>
      <c r="B548">
        <f t="shared" si="17"/>
        <v>0</v>
      </c>
      <c r="C548" t="s">
        <v>621</v>
      </c>
      <c r="D548">
        <v>1149</v>
      </c>
      <c r="E548">
        <v>226</v>
      </c>
      <c r="F548">
        <v>0</v>
      </c>
      <c r="G548">
        <v>174</v>
      </c>
      <c r="H548">
        <v>260</v>
      </c>
      <c r="I548">
        <v>21</v>
      </c>
      <c r="J548">
        <v>0</v>
      </c>
      <c r="K548">
        <v>0</v>
      </c>
      <c r="L548">
        <v>0</v>
      </c>
      <c r="M548">
        <v>11</v>
      </c>
      <c r="N548">
        <v>0</v>
      </c>
      <c r="O548">
        <v>87</v>
      </c>
      <c r="P548">
        <v>1928</v>
      </c>
      <c r="R548">
        <v>751</v>
      </c>
      <c r="S548">
        <v>99</v>
      </c>
      <c r="T548">
        <v>0</v>
      </c>
      <c r="U548">
        <v>0</v>
      </c>
      <c r="V548">
        <v>180</v>
      </c>
      <c r="W548">
        <v>8</v>
      </c>
      <c r="X548">
        <v>0</v>
      </c>
      <c r="Y548">
        <v>59</v>
      </c>
      <c r="Z548">
        <v>0</v>
      </c>
      <c r="AA548">
        <v>127</v>
      </c>
      <c r="AB548">
        <v>60</v>
      </c>
      <c r="AC548">
        <v>182</v>
      </c>
      <c r="AD548">
        <v>0</v>
      </c>
      <c r="AE548">
        <v>206</v>
      </c>
      <c r="AF548">
        <v>0</v>
      </c>
      <c r="AG548">
        <v>8</v>
      </c>
      <c r="AH548">
        <v>1680</v>
      </c>
    </row>
    <row r="549" spans="1:34" x14ac:dyDescent="0.35">
      <c r="A549">
        <f t="shared" si="16"/>
        <v>0</v>
      </c>
      <c r="B549">
        <f t="shared" si="17"/>
        <v>0</v>
      </c>
      <c r="C549" t="s">
        <v>620</v>
      </c>
      <c r="D549">
        <v>911</v>
      </c>
      <c r="E549">
        <v>0</v>
      </c>
      <c r="F549">
        <v>0</v>
      </c>
      <c r="G549">
        <v>0</v>
      </c>
      <c r="H549">
        <v>252</v>
      </c>
      <c r="I549">
        <v>8</v>
      </c>
      <c r="J549">
        <v>0</v>
      </c>
      <c r="K549">
        <v>0</v>
      </c>
      <c r="L549">
        <v>0</v>
      </c>
      <c r="M549">
        <v>54</v>
      </c>
      <c r="N549">
        <v>0</v>
      </c>
      <c r="O549">
        <v>3</v>
      </c>
      <c r="P549">
        <v>1228</v>
      </c>
      <c r="R549">
        <v>449</v>
      </c>
      <c r="S549">
        <v>50</v>
      </c>
      <c r="T549">
        <v>0</v>
      </c>
      <c r="U549">
        <v>0</v>
      </c>
      <c r="V549">
        <v>57</v>
      </c>
      <c r="W549">
        <v>0</v>
      </c>
      <c r="X549">
        <v>0</v>
      </c>
      <c r="Y549">
        <v>22</v>
      </c>
      <c r="Z549">
        <v>22</v>
      </c>
      <c r="AA549">
        <v>121</v>
      </c>
      <c r="AB549">
        <v>92</v>
      </c>
      <c r="AC549">
        <v>69</v>
      </c>
      <c r="AD549">
        <v>0</v>
      </c>
      <c r="AE549">
        <v>99</v>
      </c>
      <c r="AF549">
        <v>0</v>
      </c>
      <c r="AG549">
        <v>9</v>
      </c>
      <c r="AH549">
        <v>990</v>
      </c>
    </row>
    <row r="550" spans="1:34" x14ac:dyDescent="0.35">
      <c r="A550">
        <f t="shared" si="16"/>
        <v>0</v>
      </c>
      <c r="B550">
        <f t="shared" si="17"/>
        <v>0</v>
      </c>
      <c r="C550" t="s">
        <v>619</v>
      </c>
      <c r="D550">
        <v>5173</v>
      </c>
      <c r="E550">
        <v>0</v>
      </c>
      <c r="F550">
        <v>0</v>
      </c>
      <c r="G550">
        <v>0</v>
      </c>
      <c r="H550">
        <v>473</v>
      </c>
      <c r="I550">
        <v>295</v>
      </c>
      <c r="J550">
        <v>0</v>
      </c>
      <c r="K550">
        <v>0</v>
      </c>
      <c r="L550">
        <v>0</v>
      </c>
      <c r="M550">
        <v>0</v>
      </c>
      <c r="N550">
        <v>34</v>
      </c>
      <c r="O550">
        <v>85</v>
      </c>
      <c r="P550">
        <v>6060</v>
      </c>
      <c r="R550">
        <v>1614</v>
      </c>
      <c r="S550">
        <v>238</v>
      </c>
      <c r="T550">
        <v>0</v>
      </c>
      <c r="U550">
        <v>0</v>
      </c>
      <c r="V550">
        <v>557</v>
      </c>
      <c r="W550">
        <v>614</v>
      </c>
      <c r="X550">
        <v>0</v>
      </c>
      <c r="Y550">
        <v>734</v>
      </c>
      <c r="Z550">
        <v>276</v>
      </c>
      <c r="AA550">
        <v>478</v>
      </c>
      <c r="AB550">
        <v>219</v>
      </c>
      <c r="AC550">
        <v>276</v>
      </c>
      <c r="AD550">
        <v>0</v>
      </c>
      <c r="AE550">
        <v>269</v>
      </c>
      <c r="AF550">
        <v>188</v>
      </c>
      <c r="AG550">
        <v>56</v>
      </c>
      <c r="AH550">
        <v>5519</v>
      </c>
    </row>
    <row r="551" spans="1:34" x14ac:dyDescent="0.35">
      <c r="A551">
        <f t="shared" si="16"/>
        <v>0</v>
      </c>
      <c r="B551">
        <f t="shared" si="17"/>
        <v>0</v>
      </c>
      <c r="C551" t="s">
        <v>618</v>
      </c>
      <c r="D551">
        <v>2323</v>
      </c>
      <c r="E551">
        <v>0</v>
      </c>
      <c r="F551">
        <v>0</v>
      </c>
      <c r="G551">
        <v>0</v>
      </c>
      <c r="H551">
        <v>512</v>
      </c>
      <c r="I551">
        <v>7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215</v>
      </c>
      <c r="P551">
        <v>3057</v>
      </c>
      <c r="R551">
        <v>1437</v>
      </c>
      <c r="S551">
        <v>308</v>
      </c>
      <c r="T551">
        <v>0</v>
      </c>
      <c r="U551">
        <v>0</v>
      </c>
      <c r="V551">
        <v>245</v>
      </c>
      <c r="W551">
        <v>51</v>
      </c>
      <c r="X551">
        <v>0</v>
      </c>
      <c r="Y551">
        <v>357</v>
      </c>
      <c r="Z551">
        <v>0</v>
      </c>
      <c r="AA551">
        <v>221</v>
      </c>
      <c r="AB551">
        <v>121</v>
      </c>
      <c r="AC551">
        <v>0</v>
      </c>
      <c r="AD551">
        <v>0</v>
      </c>
      <c r="AE551">
        <v>0</v>
      </c>
      <c r="AF551">
        <v>0</v>
      </c>
      <c r="AG551">
        <v>43</v>
      </c>
      <c r="AH551">
        <v>2783</v>
      </c>
    </row>
    <row r="552" spans="1:34" x14ac:dyDescent="0.35">
      <c r="A552">
        <f t="shared" si="16"/>
        <v>0</v>
      </c>
      <c r="B552">
        <f t="shared" si="17"/>
        <v>0</v>
      </c>
      <c r="C552" t="s">
        <v>617</v>
      </c>
      <c r="D552">
        <v>301</v>
      </c>
      <c r="E552">
        <v>0</v>
      </c>
      <c r="F552">
        <v>0</v>
      </c>
      <c r="G552">
        <v>0</v>
      </c>
      <c r="H552">
        <v>111</v>
      </c>
      <c r="I552">
        <v>0</v>
      </c>
      <c r="J552">
        <v>237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649</v>
      </c>
      <c r="R552">
        <v>205</v>
      </c>
      <c r="S552">
        <v>0</v>
      </c>
      <c r="T552">
        <v>42</v>
      </c>
      <c r="U552">
        <v>0</v>
      </c>
      <c r="V552">
        <v>53</v>
      </c>
      <c r="W552">
        <v>0</v>
      </c>
      <c r="X552">
        <v>0</v>
      </c>
      <c r="Y552">
        <v>0</v>
      </c>
      <c r="Z552">
        <v>0</v>
      </c>
      <c r="AA552">
        <v>69</v>
      </c>
      <c r="AB552">
        <v>13</v>
      </c>
      <c r="AC552">
        <v>100</v>
      </c>
      <c r="AD552">
        <v>0</v>
      </c>
      <c r="AE552">
        <v>74</v>
      </c>
      <c r="AF552">
        <v>0</v>
      </c>
      <c r="AG552">
        <v>2</v>
      </c>
      <c r="AH552">
        <v>558</v>
      </c>
    </row>
    <row r="553" spans="1:34" x14ac:dyDescent="0.35">
      <c r="A553">
        <f t="shared" si="16"/>
        <v>0</v>
      </c>
      <c r="B553">
        <f t="shared" si="17"/>
        <v>0</v>
      </c>
      <c r="C553" t="s">
        <v>616</v>
      </c>
      <c r="D553">
        <v>15</v>
      </c>
      <c r="E553">
        <v>29</v>
      </c>
      <c r="F553">
        <v>0</v>
      </c>
      <c r="G553">
        <v>20</v>
      </c>
      <c r="H553">
        <v>32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96</v>
      </c>
      <c r="R553">
        <v>107</v>
      </c>
      <c r="S553">
        <v>0</v>
      </c>
      <c r="T553">
        <v>0</v>
      </c>
      <c r="U553">
        <v>0</v>
      </c>
      <c r="V553">
        <v>6</v>
      </c>
      <c r="W553">
        <v>0</v>
      </c>
      <c r="X553">
        <v>0</v>
      </c>
      <c r="Y553">
        <v>0</v>
      </c>
      <c r="Z553">
        <v>0</v>
      </c>
      <c r="AA553">
        <v>12</v>
      </c>
      <c r="AB553">
        <v>4</v>
      </c>
      <c r="AC553">
        <v>0</v>
      </c>
      <c r="AD553">
        <v>0</v>
      </c>
      <c r="AE553">
        <v>0</v>
      </c>
      <c r="AF553">
        <v>0</v>
      </c>
      <c r="AG553">
        <v>7</v>
      </c>
      <c r="AH553">
        <v>136</v>
      </c>
    </row>
    <row r="554" spans="1:34" x14ac:dyDescent="0.35">
      <c r="A554">
        <f t="shared" si="16"/>
        <v>0</v>
      </c>
      <c r="B554">
        <f t="shared" si="17"/>
        <v>0</v>
      </c>
      <c r="C554" t="s">
        <v>615</v>
      </c>
      <c r="D554">
        <v>2822</v>
      </c>
      <c r="E554">
        <v>0</v>
      </c>
      <c r="F554">
        <v>0</v>
      </c>
      <c r="G554">
        <v>0</v>
      </c>
      <c r="H554">
        <v>331</v>
      </c>
      <c r="I554">
        <v>320</v>
      </c>
      <c r="J554">
        <v>0</v>
      </c>
      <c r="K554">
        <v>0</v>
      </c>
      <c r="L554">
        <v>27</v>
      </c>
      <c r="M554">
        <v>0</v>
      </c>
      <c r="N554">
        <v>0</v>
      </c>
      <c r="O554">
        <v>14</v>
      </c>
      <c r="P554">
        <v>3514</v>
      </c>
      <c r="R554">
        <v>1193</v>
      </c>
      <c r="S554">
        <v>442</v>
      </c>
      <c r="T554">
        <v>0</v>
      </c>
      <c r="U554">
        <v>0</v>
      </c>
      <c r="V554">
        <v>253</v>
      </c>
      <c r="W554">
        <v>106</v>
      </c>
      <c r="X554">
        <v>41</v>
      </c>
      <c r="Y554">
        <v>314</v>
      </c>
      <c r="Z554">
        <v>347</v>
      </c>
      <c r="AA554">
        <v>250</v>
      </c>
      <c r="AB554">
        <v>83</v>
      </c>
      <c r="AC554">
        <v>120</v>
      </c>
      <c r="AD554">
        <v>0</v>
      </c>
      <c r="AE554">
        <v>46</v>
      </c>
      <c r="AF554">
        <v>0</v>
      </c>
      <c r="AG554">
        <v>43</v>
      </c>
      <c r="AH554">
        <v>3238</v>
      </c>
    </row>
    <row r="555" spans="1:34" x14ac:dyDescent="0.35">
      <c r="A555">
        <f t="shared" si="16"/>
        <v>0</v>
      </c>
      <c r="B555">
        <f t="shared" si="17"/>
        <v>0</v>
      </c>
      <c r="C555" t="s">
        <v>614</v>
      </c>
      <c r="D555">
        <v>2441</v>
      </c>
      <c r="E555">
        <v>0</v>
      </c>
      <c r="F555">
        <v>55</v>
      </c>
      <c r="G555">
        <v>7</v>
      </c>
      <c r="H555">
        <v>495</v>
      </c>
      <c r="I555">
        <v>40</v>
      </c>
      <c r="J555">
        <v>570</v>
      </c>
      <c r="K555">
        <v>0</v>
      </c>
      <c r="L555">
        <v>0</v>
      </c>
      <c r="M555">
        <v>0</v>
      </c>
      <c r="N555">
        <v>0</v>
      </c>
      <c r="O555">
        <v>198</v>
      </c>
      <c r="P555">
        <v>3806</v>
      </c>
      <c r="R555">
        <v>1054</v>
      </c>
      <c r="S555">
        <v>91</v>
      </c>
      <c r="T555">
        <v>473</v>
      </c>
      <c r="U555">
        <v>0</v>
      </c>
      <c r="V555">
        <v>464</v>
      </c>
      <c r="W555">
        <v>0</v>
      </c>
      <c r="X555">
        <v>0</v>
      </c>
      <c r="Y555">
        <v>521</v>
      </c>
      <c r="Z555">
        <v>13</v>
      </c>
      <c r="AA555">
        <v>357</v>
      </c>
      <c r="AB555">
        <v>275</v>
      </c>
      <c r="AC555">
        <v>293</v>
      </c>
      <c r="AD555">
        <v>0</v>
      </c>
      <c r="AE555">
        <v>77</v>
      </c>
      <c r="AF555">
        <v>40</v>
      </c>
      <c r="AG555">
        <v>201</v>
      </c>
      <c r="AH555">
        <v>3859</v>
      </c>
    </row>
    <row r="556" spans="1:34" x14ac:dyDescent="0.35">
      <c r="A556">
        <f t="shared" si="16"/>
        <v>0</v>
      </c>
      <c r="B556">
        <f t="shared" si="17"/>
        <v>0</v>
      </c>
      <c r="C556" t="s">
        <v>613</v>
      </c>
      <c r="D556">
        <v>351</v>
      </c>
      <c r="E556">
        <v>181</v>
      </c>
      <c r="F556">
        <v>0</v>
      </c>
      <c r="G556">
        <v>129</v>
      </c>
      <c r="H556">
        <v>89</v>
      </c>
      <c r="I556">
        <v>0</v>
      </c>
      <c r="J556">
        <v>167</v>
      </c>
      <c r="K556">
        <v>0</v>
      </c>
      <c r="L556">
        <v>0</v>
      </c>
      <c r="M556">
        <v>0</v>
      </c>
      <c r="N556">
        <v>0</v>
      </c>
      <c r="O556">
        <v>19</v>
      </c>
      <c r="P556">
        <v>936</v>
      </c>
      <c r="R556">
        <v>621</v>
      </c>
      <c r="S556">
        <v>1</v>
      </c>
      <c r="T556">
        <v>22</v>
      </c>
      <c r="U556">
        <v>0</v>
      </c>
      <c r="V556">
        <v>39</v>
      </c>
      <c r="W556">
        <v>0</v>
      </c>
      <c r="X556">
        <v>0</v>
      </c>
      <c r="Y556">
        <v>20</v>
      </c>
      <c r="Z556">
        <v>0</v>
      </c>
      <c r="AA556">
        <v>161</v>
      </c>
      <c r="AB556">
        <v>39</v>
      </c>
      <c r="AC556">
        <v>124</v>
      </c>
      <c r="AD556">
        <v>0</v>
      </c>
      <c r="AE556">
        <v>98</v>
      </c>
      <c r="AF556">
        <v>0</v>
      </c>
      <c r="AG556">
        <v>35</v>
      </c>
      <c r="AH556">
        <v>1160</v>
      </c>
    </row>
    <row r="557" spans="1:34" x14ac:dyDescent="0.35">
      <c r="A557">
        <f t="shared" si="16"/>
        <v>0</v>
      </c>
      <c r="B557">
        <f t="shared" si="17"/>
        <v>0</v>
      </c>
      <c r="C557" t="s">
        <v>612</v>
      </c>
      <c r="D557">
        <v>3112</v>
      </c>
      <c r="E557">
        <v>0</v>
      </c>
      <c r="F557">
        <v>40</v>
      </c>
      <c r="G557">
        <v>0</v>
      </c>
      <c r="H557">
        <v>358</v>
      </c>
      <c r="I557">
        <v>0</v>
      </c>
      <c r="J557">
        <v>813</v>
      </c>
      <c r="K557">
        <v>0</v>
      </c>
      <c r="L557">
        <v>0</v>
      </c>
      <c r="M557">
        <v>0</v>
      </c>
      <c r="N557">
        <v>76</v>
      </c>
      <c r="O557">
        <v>11</v>
      </c>
      <c r="P557">
        <v>4410</v>
      </c>
      <c r="R557">
        <v>1308</v>
      </c>
      <c r="S557">
        <v>138</v>
      </c>
      <c r="T557">
        <v>144</v>
      </c>
      <c r="U557">
        <v>0</v>
      </c>
      <c r="V557">
        <v>165</v>
      </c>
      <c r="W557">
        <v>176</v>
      </c>
      <c r="X557">
        <v>0</v>
      </c>
      <c r="Y557">
        <v>139</v>
      </c>
      <c r="Z557">
        <v>0</v>
      </c>
      <c r="AA557">
        <v>175</v>
      </c>
      <c r="AB557">
        <v>65</v>
      </c>
      <c r="AC557">
        <v>439</v>
      </c>
      <c r="AD557">
        <v>0</v>
      </c>
      <c r="AE557">
        <v>656</v>
      </c>
      <c r="AF557">
        <v>40</v>
      </c>
      <c r="AG557">
        <v>43</v>
      </c>
      <c r="AH557">
        <v>3488</v>
      </c>
    </row>
    <row r="558" spans="1:34" x14ac:dyDescent="0.35">
      <c r="A558">
        <f t="shared" si="16"/>
        <v>0</v>
      </c>
      <c r="B558">
        <f t="shared" si="17"/>
        <v>0</v>
      </c>
      <c r="C558" t="s">
        <v>611</v>
      </c>
      <c r="D558">
        <v>1937</v>
      </c>
      <c r="E558">
        <v>0</v>
      </c>
      <c r="F558">
        <v>0</v>
      </c>
      <c r="G558">
        <v>0</v>
      </c>
      <c r="H558">
        <v>340</v>
      </c>
      <c r="I558">
        <v>190</v>
      </c>
      <c r="J558">
        <v>0</v>
      </c>
      <c r="K558">
        <v>0</v>
      </c>
      <c r="L558">
        <v>11</v>
      </c>
      <c r="M558">
        <v>0</v>
      </c>
      <c r="N558">
        <v>49</v>
      </c>
      <c r="O558">
        <v>7</v>
      </c>
      <c r="P558">
        <v>2534</v>
      </c>
      <c r="R558">
        <v>560</v>
      </c>
      <c r="S558">
        <v>116</v>
      </c>
      <c r="T558">
        <v>0</v>
      </c>
      <c r="U558">
        <v>0</v>
      </c>
      <c r="V558">
        <v>231</v>
      </c>
      <c r="W558">
        <v>40</v>
      </c>
      <c r="X558">
        <v>0</v>
      </c>
      <c r="Y558">
        <v>289</v>
      </c>
      <c r="Z558">
        <v>356</v>
      </c>
      <c r="AA558">
        <v>330</v>
      </c>
      <c r="AB558">
        <v>131</v>
      </c>
      <c r="AC558">
        <v>184</v>
      </c>
      <c r="AD558">
        <v>0</v>
      </c>
      <c r="AE558">
        <v>63</v>
      </c>
      <c r="AF558">
        <v>0</v>
      </c>
      <c r="AG558">
        <v>272</v>
      </c>
      <c r="AH558">
        <v>2572</v>
      </c>
    </row>
    <row r="559" spans="1:34" x14ac:dyDescent="0.35">
      <c r="A559">
        <f t="shared" si="16"/>
        <v>0</v>
      </c>
      <c r="B559">
        <f t="shared" si="17"/>
        <v>0</v>
      </c>
      <c r="C559" t="s">
        <v>610</v>
      </c>
      <c r="D559">
        <v>459</v>
      </c>
      <c r="E559">
        <v>518</v>
      </c>
      <c r="F559">
        <v>0</v>
      </c>
      <c r="G559">
        <v>112</v>
      </c>
      <c r="H559">
        <v>400</v>
      </c>
      <c r="I559">
        <v>0</v>
      </c>
      <c r="J559">
        <v>0</v>
      </c>
      <c r="K559">
        <v>0</v>
      </c>
      <c r="L559">
        <v>141</v>
      </c>
      <c r="M559">
        <v>44</v>
      </c>
      <c r="N559">
        <v>2</v>
      </c>
      <c r="O559">
        <v>13</v>
      </c>
      <c r="P559">
        <v>1689</v>
      </c>
      <c r="R559">
        <v>1055</v>
      </c>
      <c r="S559">
        <v>0</v>
      </c>
      <c r="T559">
        <v>0</v>
      </c>
      <c r="U559">
        <v>0</v>
      </c>
      <c r="V559">
        <v>121</v>
      </c>
      <c r="W559">
        <v>0</v>
      </c>
      <c r="X559">
        <v>51</v>
      </c>
      <c r="Y559">
        <v>65</v>
      </c>
      <c r="Z559">
        <v>0</v>
      </c>
      <c r="AA559">
        <v>185</v>
      </c>
      <c r="AB559">
        <v>16</v>
      </c>
      <c r="AC559">
        <v>78</v>
      </c>
      <c r="AD559">
        <v>0</v>
      </c>
      <c r="AE559">
        <v>40</v>
      </c>
      <c r="AF559">
        <v>0</v>
      </c>
      <c r="AG559">
        <v>232</v>
      </c>
      <c r="AH559">
        <v>1843</v>
      </c>
    </row>
    <row r="560" spans="1:34" x14ac:dyDescent="0.35">
      <c r="A560">
        <f t="shared" si="16"/>
        <v>0</v>
      </c>
      <c r="B560">
        <f t="shared" si="17"/>
        <v>0</v>
      </c>
      <c r="C560" t="s">
        <v>609</v>
      </c>
      <c r="D560">
        <v>4173</v>
      </c>
      <c r="E560">
        <v>0</v>
      </c>
      <c r="F560">
        <v>0</v>
      </c>
      <c r="G560">
        <v>0</v>
      </c>
      <c r="H560">
        <v>272</v>
      </c>
      <c r="I560">
        <v>725</v>
      </c>
      <c r="J560">
        <v>2445</v>
      </c>
      <c r="K560">
        <v>0</v>
      </c>
      <c r="L560">
        <v>0</v>
      </c>
      <c r="M560">
        <v>572</v>
      </c>
      <c r="N560">
        <v>0</v>
      </c>
      <c r="O560">
        <v>102</v>
      </c>
      <c r="P560">
        <v>8289</v>
      </c>
      <c r="R560">
        <v>987</v>
      </c>
      <c r="S560">
        <v>84</v>
      </c>
      <c r="T560">
        <v>1305</v>
      </c>
      <c r="U560">
        <v>0</v>
      </c>
      <c r="V560">
        <v>442</v>
      </c>
      <c r="W560">
        <v>140</v>
      </c>
      <c r="X560">
        <v>0</v>
      </c>
      <c r="Y560">
        <v>722</v>
      </c>
      <c r="Z560">
        <v>57</v>
      </c>
      <c r="AA560">
        <v>728</v>
      </c>
      <c r="AB560">
        <v>353</v>
      </c>
      <c r="AC560">
        <v>856</v>
      </c>
      <c r="AD560">
        <v>0</v>
      </c>
      <c r="AE560">
        <v>411</v>
      </c>
      <c r="AF560">
        <v>74</v>
      </c>
      <c r="AG560">
        <v>1232</v>
      </c>
      <c r="AH560">
        <v>7391</v>
      </c>
    </row>
    <row r="561" spans="1:34" x14ac:dyDescent="0.35">
      <c r="A561">
        <f t="shared" si="16"/>
        <v>0</v>
      </c>
      <c r="B561">
        <f t="shared" si="17"/>
        <v>0</v>
      </c>
      <c r="C561" t="s">
        <v>608</v>
      </c>
      <c r="D561">
        <v>1994</v>
      </c>
      <c r="E561">
        <v>0</v>
      </c>
      <c r="F561">
        <v>0</v>
      </c>
      <c r="G561">
        <v>0</v>
      </c>
      <c r="H561">
        <v>183</v>
      </c>
      <c r="I561">
        <v>114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34</v>
      </c>
      <c r="P561">
        <v>2325</v>
      </c>
      <c r="R561">
        <v>724</v>
      </c>
      <c r="S561">
        <v>32</v>
      </c>
      <c r="T561">
        <v>0</v>
      </c>
      <c r="U561">
        <v>0</v>
      </c>
      <c r="V561">
        <v>232</v>
      </c>
      <c r="W561">
        <v>1</v>
      </c>
      <c r="X561">
        <v>0</v>
      </c>
      <c r="Y561">
        <v>548</v>
      </c>
      <c r="Z561">
        <v>63</v>
      </c>
      <c r="AA561">
        <v>238</v>
      </c>
      <c r="AB561">
        <v>134</v>
      </c>
      <c r="AC561">
        <v>772</v>
      </c>
      <c r="AD561">
        <v>0</v>
      </c>
      <c r="AE561">
        <v>85</v>
      </c>
      <c r="AF561">
        <v>17</v>
      </c>
      <c r="AG561">
        <v>370</v>
      </c>
      <c r="AH561">
        <v>3216</v>
      </c>
    </row>
    <row r="562" spans="1:34" x14ac:dyDescent="0.35">
      <c r="A562">
        <f t="shared" si="16"/>
        <v>0</v>
      </c>
      <c r="B562">
        <f t="shared" si="17"/>
        <v>0</v>
      </c>
      <c r="C562" t="s">
        <v>607</v>
      </c>
      <c r="D562">
        <v>4035</v>
      </c>
      <c r="E562">
        <v>0</v>
      </c>
      <c r="F562">
        <v>0</v>
      </c>
      <c r="G562">
        <v>0</v>
      </c>
      <c r="H562">
        <v>939</v>
      </c>
      <c r="I562">
        <v>314</v>
      </c>
      <c r="J562">
        <v>0</v>
      </c>
      <c r="K562">
        <v>0</v>
      </c>
      <c r="L562">
        <v>0</v>
      </c>
      <c r="M562">
        <v>12</v>
      </c>
      <c r="N562">
        <v>0</v>
      </c>
      <c r="O562">
        <v>77</v>
      </c>
      <c r="P562">
        <v>5377</v>
      </c>
      <c r="R562">
        <v>2133</v>
      </c>
      <c r="S562">
        <v>995</v>
      </c>
      <c r="T562">
        <v>4</v>
      </c>
      <c r="U562">
        <v>0</v>
      </c>
      <c r="V562">
        <v>633</v>
      </c>
      <c r="W562">
        <v>72</v>
      </c>
      <c r="X562">
        <v>0</v>
      </c>
      <c r="Y562">
        <v>501</v>
      </c>
      <c r="Z562">
        <v>60</v>
      </c>
      <c r="AA562">
        <v>422</v>
      </c>
      <c r="AB562">
        <v>82</v>
      </c>
      <c r="AC562">
        <v>1000</v>
      </c>
      <c r="AD562">
        <v>0</v>
      </c>
      <c r="AE562">
        <v>241</v>
      </c>
      <c r="AF562">
        <v>0</v>
      </c>
      <c r="AG562">
        <v>12</v>
      </c>
      <c r="AH562">
        <v>6155</v>
      </c>
    </row>
    <row r="563" spans="1:34" x14ac:dyDescent="0.35">
      <c r="A563">
        <f t="shared" si="16"/>
        <v>0</v>
      </c>
      <c r="B563">
        <f t="shared" si="17"/>
        <v>0</v>
      </c>
      <c r="C563" t="s">
        <v>606</v>
      </c>
      <c r="D563">
        <v>3523</v>
      </c>
      <c r="E563">
        <v>0</v>
      </c>
      <c r="F563">
        <v>0</v>
      </c>
      <c r="G563">
        <v>0</v>
      </c>
      <c r="H563">
        <v>145</v>
      </c>
      <c r="I563">
        <v>40</v>
      </c>
      <c r="J563">
        <v>1292</v>
      </c>
      <c r="K563">
        <v>0</v>
      </c>
      <c r="L563">
        <v>260</v>
      </c>
      <c r="M563">
        <v>5</v>
      </c>
      <c r="N563">
        <v>0</v>
      </c>
      <c r="O563">
        <v>7</v>
      </c>
      <c r="P563">
        <v>5272</v>
      </c>
      <c r="R563">
        <v>826</v>
      </c>
      <c r="S563">
        <v>14</v>
      </c>
      <c r="T563">
        <v>197</v>
      </c>
      <c r="U563">
        <v>0</v>
      </c>
      <c r="V563">
        <v>395</v>
      </c>
      <c r="W563">
        <v>37</v>
      </c>
      <c r="X563">
        <v>394</v>
      </c>
      <c r="Y563">
        <v>565</v>
      </c>
      <c r="Z563">
        <v>262</v>
      </c>
      <c r="AA563">
        <v>395</v>
      </c>
      <c r="AB563">
        <v>196</v>
      </c>
      <c r="AC563">
        <v>587</v>
      </c>
      <c r="AD563">
        <v>0</v>
      </c>
      <c r="AE563">
        <v>502</v>
      </c>
      <c r="AF563">
        <v>1094</v>
      </c>
      <c r="AG563">
        <v>67</v>
      </c>
      <c r="AH563">
        <v>5531</v>
      </c>
    </row>
    <row r="564" spans="1:34" x14ac:dyDescent="0.35">
      <c r="A564">
        <f t="shared" si="16"/>
        <v>0</v>
      </c>
      <c r="B564">
        <f t="shared" si="17"/>
        <v>0</v>
      </c>
      <c r="C564" t="s">
        <v>605</v>
      </c>
      <c r="D564">
        <v>9207</v>
      </c>
      <c r="E564">
        <v>0</v>
      </c>
      <c r="F564">
        <v>0</v>
      </c>
      <c r="G564">
        <v>0</v>
      </c>
      <c r="H564">
        <v>135</v>
      </c>
      <c r="I564">
        <v>0</v>
      </c>
      <c r="J564">
        <v>0</v>
      </c>
      <c r="K564">
        <v>0</v>
      </c>
      <c r="L564">
        <v>0</v>
      </c>
      <c r="M564">
        <v>37</v>
      </c>
      <c r="N564">
        <v>0</v>
      </c>
      <c r="O564">
        <v>1033</v>
      </c>
      <c r="P564">
        <v>10412</v>
      </c>
      <c r="R564">
        <v>3331</v>
      </c>
      <c r="S564">
        <v>846</v>
      </c>
      <c r="T564">
        <v>24</v>
      </c>
      <c r="U564">
        <v>0</v>
      </c>
      <c r="V564">
        <v>1138</v>
      </c>
      <c r="W564">
        <v>379</v>
      </c>
      <c r="X564">
        <v>0</v>
      </c>
      <c r="Y564">
        <v>1040</v>
      </c>
      <c r="Z564">
        <v>0</v>
      </c>
      <c r="AA564">
        <v>559</v>
      </c>
      <c r="AB564">
        <v>290</v>
      </c>
      <c r="AC564">
        <v>882</v>
      </c>
      <c r="AD564">
        <v>0</v>
      </c>
      <c r="AE564">
        <v>659</v>
      </c>
      <c r="AF564">
        <v>912</v>
      </c>
      <c r="AG564">
        <v>1161</v>
      </c>
      <c r="AH564">
        <v>11221</v>
      </c>
    </row>
    <row r="565" spans="1:34" x14ac:dyDescent="0.35">
      <c r="A565">
        <f t="shared" si="16"/>
        <v>0</v>
      </c>
      <c r="B565">
        <f t="shared" si="17"/>
        <v>0</v>
      </c>
      <c r="C565" t="s">
        <v>604</v>
      </c>
      <c r="D565">
        <v>2543</v>
      </c>
      <c r="E565">
        <v>0</v>
      </c>
      <c r="F565">
        <v>0</v>
      </c>
      <c r="G565">
        <v>0</v>
      </c>
      <c r="H565">
        <v>38</v>
      </c>
      <c r="I565">
        <v>0</v>
      </c>
      <c r="J565">
        <v>707</v>
      </c>
      <c r="K565">
        <v>0</v>
      </c>
      <c r="L565">
        <v>0</v>
      </c>
      <c r="M565">
        <v>0</v>
      </c>
      <c r="N565">
        <v>0</v>
      </c>
      <c r="O565">
        <v>13</v>
      </c>
      <c r="P565">
        <v>3301</v>
      </c>
      <c r="R565">
        <v>845</v>
      </c>
      <c r="S565">
        <v>56</v>
      </c>
      <c r="T565">
        <v>28</v>
      </c>
      <c r="U565">
        <v>0</v>
      </c>
      <c r="V565">
        <v>226</v>
      </c>
      <c r="W565">
        <v>0</v>
      </c>
      <c r="X565">
        <v>0</v>
      </c>
      <c r="Y565">
        <v>165</v>
      </c>
      <c r="Z565">
        <v>0</v>
      </c>
      <c r="AA565">
        <v>243</v>
      </c>
      <c r="AB565">
        <v>42</v>
      </c>
      <c r="AC565">
        <v>539</v>
      </c>
      <c r="AD565">
        <v>0</v>
      </c>
      <c r="AE565">
        <v>154</v>
      </c>
      <c r="AF565">
        <v>659</v>
      </c>
      <c r="AG565">
        <v>48</v>
      </c>
      <c r="AH565">
        <v>3005</v>
      </c>
    </row>
    <row r="566" spans="1:34" x14ac:dyDescent="0.35">
      <c r="A566">
        <f t="shared" si="16"/>
        <v>0</v>
      </c>
      <c r="B566">
        <f t="shared" si="17"/>
        <v>0</v>
      </c>
      <c r="C566" t="s">
        <v>603</v>
      </c>
      <c r="D566">
        <v>3055</v>
      </c>
      <c r="E566">
        <v>0</v>
      </c>
      <c r="F566">
        <v>0</v>
      </c>
      <c r="G566">
        <v>0</v>
      </c>
      <c r="H566">
        <v>555</v>
      </c>
      <c r="I566">
        <v>0</v>
      </c>
      <c r="J566">
        <v>1324</v>
      </c>
      <c r="K566">
        <v>0</v>
      </c>
      <c r="L566">
        <v>0</v>
      </c>
      <c r="M566">
        <v>6</v>
      </c>
      <c r="N566">
        <v>0</v>
      </c>
      <c r="O566">
        <v>90</v>
      </c>
      <c r="P566">
        <v>5030</v>
      </c>
      <c r="R566">
        <v>1027</v>
      </c>
      <c r="S566">
        <v>540</v>
      </c>
      <c r="T566">
        <v>109</v>
      </c>
      <c r="U566">
        <v>0</v>
      </c>
      <c r="V566">
        <v>117</v>
      </c>
      <c r="W566">
        <v>0</v>
      </c>
      <c r="X566">
        <v>0</v>
      </c>
      <c r="Y566">
        <v>376</v>
      </c>
      <c r="Z566">
        <v>0</v>
      </c>
      <c r="AA566">
        <v>248</v>
      </c>
      <c r="AB566">
        <v>102</v>
      </c>
      <c r="AC566">
        <v>613</v>
      </c>
      <c r="AD566">
        <v>0</v>
      </c>
      <c r="AE566">
        <v>422</v>
      </c>
      <c r="AF566">
        <v>1250</v>
      </c>
      <c r="AG566">
        <v>27</v>
      </c>
      <c r="AH566">
        <v>4831</v>
      </c>
    </row>
    <row r="567" spans="1:34" x14ac:dyDescent="0.35">
      <c r="A567">
        <f t="shared" si="16"/>
        <v>0</v>
      </c>
      <c r="B567">
        <f t="shared" si="17"/>
        <v>0</v>
      </c>
      <c r="C567" t="s">
        <v>602</v>
      </c>
      <c r="D567">
        <v>3298</v>
      </c>
      <c r="E567">
        <v>0</v>
      </c>
      <c r="F567">
        <v>0</v>
      </c>
      <c r="G567">
        <v>0</v>
      </c>
      <c r="H567">
        <v>826</v>
      </c>
      <c r="I567">
        <v>3</v>
      </c>
      <c r="J567">
        <v>2862</v>
      </c>
      <c r="K567">
        <v>0</v>
      </c>
      <c r="L567">
        <v>0</v>
      </c>
      <c r="M567">
        <v>26</v>
      </c>
      <c r="N567">
        <v>1914</v>
      </c>
      <c r="O567">
        <v>196</v>
      </c>
      <c r="P567">
        <v>9125</v>
      </c>
      <c r="R567">
        <v>2148</v>
      </c>
      <c r="S567">
        <v>213</v>
      </c>
      <c r="T567">
        <v>302</v>
      </c>
      <c r="U567">
        <v>0</v>
      </c>
      <c r="V567">
        <v>360</v>
      </c>
      <c r="W567">
        <v>0</v>
      </c>
      <c r="X567">
        <v>0</v>
      </c>
      <c r="Y567">
        <v>355</v>
      </c>
      <c r="Z567">
        <v>5</v>
      </c>
      <c r="AA567">
        <v>251</v>
      </c>
      <c r="AB567">
        <v>171</v>
      </c>
      <c r="AC567">
        <v>1141</v>
      </c>
      <c r="AD567">
        <v>0</v>
      </c>
      <c r="AE567">
        <v>712</v>
      </c>
      <c r="AF567">
        <v>4191</v>
      </c>
      <c r="AG567">
        <v>292</v>
      </c>
      <c r="AH567">
        <v>10141</v>
      </c>
    </row>
    <row r="568" spans="1:34" x14ac:dyDescent="0.35">
      <c r="A568">
        <f t="shared" si="16"/>
        <v>0</v>
      </c>
      <c r="B568">
        <f t="shared" si="17"/>
        <v>0</v>
      </c>
      <c r="C568" t="s">
        <v>601</v>
      </c>
      <c r="D568">
        <v>4576</v>
      </c>
      <c r="E568">
        <v>0</v>
      </c>
      <c r="F568">
        <v>0</v>
      </c>
      <c r="G568">
        <v>0</v>
      </c>
      <c r="H568">
        <v>568</v>
      </c>
      <c r="I568">
        <v>91</v>
      </c>
      <c r="J568">
        <v>1006</v>
      </c>
      <c r="K568">
        <v>0</v>
      </c>
      <c r="L568">
        <v>0</v>
      </c>
      <c r="M568">
        <v>24</v>
      </c>
      <c r="N568">
        <v>114</v>
      </c>
      <c r="O568">
        <v>200</v>
      </c>
      <c r="P568">
        <v>6579</v>
      </c>
      <c r="R568">
        <v>968</v>
      </c>
      <c r="S568">
        <v>100</v>
      </c>
      <c r="T568">
        <v>202</v>
      </c>
      <c r="U568">
        <v>0</v>
      </c>
      <c r="V568">
        <v>253</v>
      </c>
      <c r="W568">
        <v>0</v>
      </c>
      <c r="X568">
        <v>0</v>
      </c>
      <c r="Y568">
        <v>336</v>
      </c>
      <c r="Z568">
        <v>134</v>
      </c>
      <c r="AA568">
        <v>280</v>
      </c>
      <c r="AB568">
        <v>201</v>
      </c>
      <c r="AC568">
        <v>1576</v>
      </c>
      <c r="AD568">
        <v>0</v>
      </c>
      <c r="AE568">
        <v>1541</v>
      </c>
      <c r="AF568">
        <v>275</v>
      </c>
      <c r="AG568">
        <v>15</v>
      </c>
      <c r="AH568">
        <v>5881</v>
      </c>
    </row>
    <row r="569" spans="1:34" x14ac:dyDescent="0.35">
      <c r="A569">
        <f t="shared" si="16"/>
        <v>0</v>
      </c>
      <c r="B569">
        <f t="shared" si="17"/>
        <v>0</v>
      </c>
      <c r="C569" t="s">
        <v>600</v>
      </c>
      <c r="D569">
        <v>2886</v>
      </c>
      <c r="E569">
        <v>0</v>
      </c>
      <c r="F569">
        <v>0</v>
      </c>
      <c r="G569">
        <v>0</v>
      </c>
      <c r="H569">
        <v>1147</v>
      </c>
      <c r="I569">
        <v>1157</v>
      </c>
      <c r="J569">
        <v>0</v>
      </c>
      <c r="K569">
        <v>0</v>
      </c>
      <c r="L569">
        <v>0</v>
      </c>
      <c r="M569">
        <v>10</v>
      </c>
      <c r="N569">
        <v>0</v>
      </c>
      <c r="O569">
        <v>62</v>
      </c>
      <c r="P569">
        <v>5262</v>
      </c>
      <c r="R569">
        <v>2050</v>
      </c>
      <c r="S569">
        <v>788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326</v>
      </c>
      <c r="Z569">
        <v>127</v>
      </c>
      <c r="AA569">
        <v>254</v>
      </c>
      <c r="AB569">
        <v>328</v>
      </c>
      <c r="AC569">
        <v>1571</v>
      </c>
      <c r="AD569">
        <v>0</v>
      </c>
      <c r="AE569">
        <v>282</v>
      </c>
      <c r="AF569">
        <v>555</v>
      </c>
      <c r="AG569">
        <v>28</v>
      </c>
      <c r="AH569">
        <v>6309</v>
      </c>
    </row>
    <row r="570" spans="1:34" x14ac:dyDescent="0.35">
      <c r="A570">
        <f t="shared" si="16"/>
        <v>0</v>
      </c>
      <c r="B570">
        <f t="shared" si="17"/>
        <v>0</v>
      </c>
      <c r="C570" t="s">
        <v>599</v>
      </c>
      <c r="D570">
        <v>235</v>
      </c>
      <c r="E570">
        <v>193</v>
      </c>
      <c r="F570">
        <v>0</v>
      </c>
      <c r="G570">
        <v>27</v>
      </c>
      <c r="H570">
        <v>316</v>
      </c>
      <c r="I570">
        <v>2</v>
      </c>
      <c r="J570">
        <v>0</v>
      </c>
      <c r="K570">
        <v>0</v>
      </c>
      <c r="L570">
        <v>0</v>
      </c>
      <c r="M570">
        <v>14</v>
      </c>
      <c r="N570">
        <v>0</v>
      </c>
      <c r="O570">
        <v>0</v>
      </c>
      <c r="P570">
        <v>787</v>
      </c>
      <c r="R570">
        <v>503</v>
      </c>
      <c r="S570">
        <v>16</v>
      </c>
      <c r="T570">
        <v>4</v>
      </c>
      <c r="U570">
        <v>0</v>
      </c>
      <c r="V570">
        <v>0</v>
      </c>
      <c r="W570">
        <v>0</v>
      </c>
      <c r="X570">
        <v>0</v>
      </c>
      <c r="Y570">
        <v>25</v>
      </c>
      <c r="Z570">
        <v>0</v>
      </c>
      <c r="AA570">
        <v>70</v>
      </c>
      <c r="AB570">
        <v>27</v>
      </c>
      <c r="AC570">
        <v>0</v>
      </c>
      <c r="AD570">
        <v>0</v>
      </c>
      <c r="AE570">
        <v>0</v>
      </c>
      <c r="AF570">
        <v>83</v>
      </c>
      <c r="AG570">
        <v>22</v>
      </c>
      <c r="AH570">
        <v>750</v>
      </c>
    </row>
    <row r="571" spans="1:34" x14ac:dyDescent="0.35">
      <c r="A571">
        <f t="shared" si="16"/>
        <v>0</v>
      </c>
      <c r="B571">
        <f t="shared" si="17"/>
        <v>0</v>
      </c>
      <c r="C571" t="s">
        <v>598</v>
      </c>
      <c r="D571">
        <v>2959</v>
      </c>
      <c r="E571">
        <v>0</v>
      </c>
      <c r="F571">
        <v>0</v>
      </c>
      <c r="G571">
        <v>0</v>
      </c>
      <c r="H571">
        <v>62</v>
      </c>
      <c r="I571">
        <v>2000</v>
      </c>
      <c r="J571">
        <v>1463</v>
      </c>
      <c r="K571">
        <v>4266</v>
      </c>
      <c r="L571">
        <v>0</v>
      </c>
      <c r="M571">
        <v>3</v>
      </c>
      <c r="N571">
        <v>0</v>
      </c>
      <c r="O571">
        <v>177</v>
      </c>
      <c r="P571">
        <v>10930</v>
      </c>
      <c r="R571">
        <v>1274</v>
      </c>
      <c r="S571">
        <v>398</v>
      </c>
      <c r="T571">
        <v>638</v>
      </c>
      <c r="U571">
        <v>3253</v>
      </c>
      <c r="V571">
        <v>64</v>
      </c>
      <c r="W571">
        <v>30</v>
      </c>
      <c r="X571">
        <v>0</v>
      </c>
      <c r="Y571">
        <v>231</v>
      </c>
      <c r="Z571">
        <v>346</v>
      </c>
      <c r="AA571">
        <v>218</v>
      </c>
      <c r="AB571">
        <v>184</v>
      </c>
      <c r="AC571">
        <v>3033</v>
      </c>
      <c r="AD571">
        <v>0</v>
      </c>
      <c r="AE571">
        <v>1354</v>
      </c>
      <c r="AF571">
        <v>7</v>
      </c>
      <c r="AG571">
        <v>164</v>
      </c>
      <c r="AH571">
        <v>11194</v>
      </c>
    </row>
    <row r="572" spans="1:34" x14ac:dyDescent="0.35">
      <c r="A572">
        <f t="shared" si="16"/>
        <v>0</v>
      </c>
      <c r="B572">
        <f t="shared" si="17"/>
        <v>0</v>
      </c>
      <c r="C572" t="s">
        <v>597</v>
      </c>
      <c r="D572">
        <v>11960</v>
      </c>
      <c r="E572">
        <v>0</v>
      </c>
      <c r="F572">
        <v>0</v>
      </c>
      <c r="G572">
        <v>0</v>
      </c>
      <c r="H572">
        <v>2105</v>
      </c>
      <c r="I572">
        <v>46</v>
      </c>
      <c r="J572">
        <v>3118</v>
      </c>
      <c r="K572">
        <v>14051</v>
      </c>
      <c r="L572">
        <v>66</v>
      </c>
      <c r="M572">
        <v>62</v>
      </c>
      <c r="N572">
        <v>10</v>
      </c>
      <c r="O572">
        <v>563</v>
      </c>
      <c r="P572">
        <v>31981</v>
      </c>
      <c r="R572">
        <v>4743</v>
      </c>
      <c r="S572">
        <v>388</v>
      </c>
      <c r="T572">
        <v>2235</v>
      </c>
      <c r="U572">
        <v>12899</v>
      </c>
      <c r="V572">
        <v>807</v>
      </c>
      <c r="W572">
        <v>0</v>
      </c>
      <c r="X572">
        <v>2</v>
      </c>
      <c r="Y572">
        <v>2160</v>
      </c>
      <c r="Z572">
        <v>142</v>
      </c>
      <c r="AA572">
        <v>799</v>
      </c>
      <c r="AB572">
        <v>422</v>
      </c>
      <c r="AC572">
        <v>3245</v>
      </c>
      <c r="AD572">
        <v>0</v>
      </c>
      <c r="AE572">
        <v>2374</v>
      </c>
      <c r="AF572">
        <v>1220</v>
      </c>
      <c r="AG572">
        <v>115</v>
      </c>
      <c r="AH572">
        <v>31551</v>
      </c>
    </row>
    <row r="573" spans="1:34" x14ac:dyDescent="0.35">
      <c r="A573">
        <f t="shared" si="16"/>
        <v>0</v>
      </c>
      <c r="B573">
        <f t="shared" si="17"/>
        <v>0</v>
      </c>
      <c r="C573" t="s">
        <v>596</v>
      </c>
      <c r="D573">
        <v>780</v>
      </c>
      <c r="E573">
        <v>0</v>
      </c>
      <c r="F573">
        <v>0</v>
      </c>
      <c r="G573">
        <v>0</v>
      </c>
      <c r="H573">
        <v>637</v>
      </c>
      <c r="I573">
        <v>0</v>
      </c>
      <c r="J573">
        <v>529</v>
      </c>
      <c r="K573">
        <v>0</v>
      </c>
      <c r="L573">
        <v>0</v>
      </c>
      <c r="M573">
        <v>22</v>
      </c>
      <c r="N573">
        <v>63</v>
      </c>
      <c r="O573">
        <v>7</v>
      </c>
      <c r="P573">
        <v>2038</v>
      </c>
      <c r="R573">
        <v>646</v>
      </c>
      <c r="S573">
        <v>113</v>
      </c>
      <c r="T573">
        <v>43</v>
      </c>
      <c r="U573">
        <v>0</v>
      </c>
      <c r="V573">
        <v>162</v>
      </c>
      <c r="W573">
        <v>0</v>
      </c>
      <c r="X573">
        <v>0</v>
      </c>
      <c r="Y573">
        <v>0</v>
      </c>
      <c r="Z573">
        <v>0</v>
      </c>
      <c r="AA573">
        <v>98</v>
      </c>
      <c r="AB573">
        <v>43</v>
      </c>
      <c r="AC573">
        <v>290</v>
      </c>
      <c r="AD573">
        <v>0</v>
      </c>
      <c r="AE573">
        <v>140</v>
      </c>
      <c r="AF573">
        <v>403</v>
      </c>
      <c r="AG573">
        <v>20</v>
      </c>
      <c r="AH573">
        <v>1958</v>
      </c>
    </row>
    <row r="574" spans="1:34" x14ac:dyDescent="0.35">
      <c r="A574">
        <f t="shared" si="16"/>
        <v>0</v>
      </c>
      <c r="B574">
        <f t="shared" si="17"/>
        <v>0</v>
      </c>
      <c r="C574" t="s">
        <v>595</v>
      </c>
      <c r="D574">
        <v>3602</v>
      </c>
      <c r="E574">
        <v>0</v>
      </c>
      <c r="F574">
        <v>0</v>
      </c>
      <c r="G574">
        <v>0</v>
      </c>
      <c r="H574">
        <v>1634</v>
      </c>
      <c r="I574">
        <v>0</v>
      </c>
      <c r="J574">
        <v>2255</v>
      </c>
      <c r="K574">
        <v>4534</v>
      </c>
      <c r="L574">
        <v>30</v>
      </c>
      <c r="M574">
        <v>19</v>
      </c>
      <c r="N574">
        <v>35</v>
      </c>
      <c r="O574">
        <v>159</v>
      </c>
      <c r="P574">
        <v>12268</v>
      </c>
      <c r="R574">
        <v>1630</v>
      </c>
      <c r="S574">
        <v>262</v>
      </c>
      <c r="T574">
        <v>252</v>
      </c>
      <c r="U574">
        <v>4238</v>
      </c>
      <c r="V574">
        <v>174</v>
      </c>
      <c r="W574">
        <v>0</v>
      </c>
      <c r="X574">
        <v>40</v>
      </c>
      <c r="Y574">
        <v>503</v>
      </c>
      <c r="Z574">
        <v>0</v>
      </c>
      <c r="AA574">
        <v>492</v>
      </c>
      <c r="AB574">
        <v>97</v>
      </c>
      <c r="AC574">
        <v>2403</v>
      </c>
      <c r="AD574">
        <v>0</v>
      </c>
      <c r="AE574">
        <v>1867</v>
      </c>
      <c r="AF574">
        <v>1513</v>
      </c>
      <c r="AG574">
        <v>119</v>
      </c>
      <c r="AH574">
        <v>13590</v>
      </c>
    </row>
    <row r="575" spans="1:34" x14ac:dyDescent="0.35">
      <c r="A575">
        <f t="shared" si="16"/>
        <v>0</v>
      </c>
      <c r="B575">
        <f t="shared" si="17"/>
        <v>0</v>
      </c>
      <c r="C575" t="s">
        <v>594</v>
      </c>
      <c r="D575">
        <v>2594</v>
      </c>
      <c r="E575">
        <v>0</v>
      </c>
      <c r="F575">
        <v>0</v>
      </c>
      <c r="G575">
        <v>0</v>
      </c>
      <c r="H575">
        <v>173</v>
      </c>
      <c r="I575">
        <v>96</v>
      </c>
      <c r="J575">
        <v>0</v>
      </c>
      <c r="K575">
        <v>0</v>
      </c>
      <c r="L575">
        <v>0</v>
      </c>
      <c r="M575">
        <v>2</v>
      </c>
      <c r="N575">
        <v>0</v>
      </c>
      <c r="O575">
        <v>15</v>
      </c>
      <c r="P575">
        <v>2880</v>
      </c>
      <c r="R575">
        <v>1308</v>
      </c>
      <c r="S575">
        <v>545</v>
      </c>
      <c r="T575">
        <v>0</v>
      </c>
      <c r="U575">
        <v>0</v>
      </c>
      <c r="V575">
        <v>1</v>
      </c>
      <c r="W575">
        <v>0</v>
      </c>
      <c r="X575">
        <v>0</v>
      </c>
      <c r="Y575">
        <v>119</v>
      </c>
      <c r="Z575">
        <v>274</v>
      </c>
      <c r="AA575">
        <v>122</v>
      </c>
      <c r="AB575">
        <v>57</v>
      </c>
      <c r="AC575">
        <v>250</v>
      </c>
      <c r="AD575">
        <v>0</v>
      </c>
      <c r="AE575">
        <v>220</v>
      </c>
      <c r="AF575">
        <v>17</v>
      </c>
      <c r="AG575">
        <v>0</v>
      </c>
      <c r="AH575">
        <v>2913</v>
      </c>
    </row>
    <row r="576" spans="1:34" x14ac:dyDescent="0.35">
      <c r="A576">
        <f t="shared" si="16"/>
        <v>0</v>
      </c>
      <c r="B576">
        <f t="shared" si="17"/>
        <v>0</v>
      </c>
      <c r="C576" t="s">
        <v>593</v>
      </c>
      <c r="D576">
        <v>1498</v>
      </c>
      <c r="E576">
        <v>0</v>
      </c>
      <c r="F576">
        <v>0</v>
      </c>
      <c r="G576">
        <v>0</v>
      </c>
      <c r="H576">
        <v>356</v>
      </c>
      <c r="I576">
        <v>24</v>
      </c>
      <c r="J576">
        <v>710</v>
      </c>
      <c r="K576">
        <v>1625</v>
      </c>
      <c r="L576">
        <v>0</v>
      </c>
      <c r="M576">
        <v>31</v>
      </c>
      <c r="N576">
        <v>0</v>
      </c>
      <c r="O576">
        <v>7</v>
      </c>
      <c r="P576">
        <v>4251</v>
      </c>
      <c r="R576">
        <v>867</v>
      </c>
      <c r="S576">
        <v>189</v>
      </c>
      <c r="T576">
        <v>248</v>
      </c>
      <c r="U576">
        <v>1677</v>
      </c>
      <c r="V576">
        <v>0</v>
      </c>
      <c r="W576">
        <v>0</v>
      </c>
      <c r="X576">
        <v>0</v>
      </c>
      <c r="Y576">
        <v>344</v>
      </c>
      <c r="Z576">
        <v>0</v>
      </c>
      <c r="AA576">
        <v>153</v>
      </c>
      <c r="AB576">
        <v>177</v>
      </c>
      <c r="AC576">
        <v>1203</v>
      </c>
      <c r="AD576">
        <v>0</v>
      </c>
      <c r="AE576">
        <v>476</v>
      </c>
      <c r="AF576">
        <v>35</v>
      </c>
      <c r="AG576">
        <v>49</v>
      </c>
      <c r="AH576">
        <v>5418</v>
      </c>
    </row>
    <row r="577" spans="1:34" x14ac:dyDescent="0.35">
      <c r="A577">
        <f t="shared" si="16"/>
        <v>0</v>
      </c>
      <c r="B577">
        <f t="shared" si="17"/>
        <v>0</v>
      </c>
      <c r="C577" t="s">
        <v>592</v>
      </c>
      <c r="D577">
        <v>1215</v>
      </c>
      <c r="E577">
        <v>0</v>
      </c>
      <c r="F577">
        <v>0</v>
      </c>
      <c r="G577">
        <v>0</v>
      </c>
      <c r="H577">
        <v>565</v>
      </c>
      <c r="I577">
        <v>170</v>
      </c>
      <c r="J577">
        <v>735</v>
      </c>
      <c r="K577">
        <v>0</v>
      </c>
      <c r="L577">
        <v>0</v>
      </c>
      <c r="M577">
        <v>0</v>
      </c>
      <c r="N577">
        <v>0</v>
      </c>
      <c r="O577">
        <v>501</v>
      </c>
      <c r="P577">
        <v>3186</v>
      </c>
      <c r="R577">
        <v>939</v>
      </c>
      <c r="S577">
        <v>171</v>
      </c>
      <c r="T577">
        <v>329</v>
      </c>
      <c r="U577">
        <v>0</v>
      </c>
      <c r="V577">
        <v>251</v>
      </c>
      <c r="W577">
        <v>0</v>
      </c>
      <c r="X577">
        <v>0</v>
      </c>
      <c r="Y577">
        <v>274</v>
      </c>
      <c r="Z577">
        <v>427</v>
      </c>
      <c r="AA577">
        <v>112</v>
      </c>
      <c r="AB577">
        <v>88</v>
      </c>
      <c r="AC577">
        <v>68</v>
      </c>
      <c r="AD577">
        <v>0</v>
      </c>
      <c r="AE577">
        <v>56</v>
      </c>
      <c r="AF577">
        <v>580</v>
      </c>
      <c r="AG577">
        <v>15</v>
      </c>
      <c r="AH577">
        <v>3310</v>
      </c>
    </row>
    <row r="578" spans="1:34" x14ac:dyDescent="0.35">
      <c r="A578">
        <f t="shared" ref="A578:A641" si="18">+P578-SUM(D578:O578)</f>
        <v>0</v>
      </c>
      <c r="B578">
        <f t="shared" ref="B578:B641" si="19">+AH578-SUM(R578:AG578)</f>
        <v>0</v>
      </c>
      <c r="C578" t="s">
        <v>591</v>
      </c>
      <c r="D578">
        <v>7349</v>
      </c>
      <c r="E578">
        <v>0</v>
      </c>
      <c r="F578">
        <v>0</v>
      </c>
      <c r="G578">
        <v>0</v>
      </c>
      <c r="H578">
        <v>844</v>
      </c>
      <c r="I578">
        <v>1628</v>
      </c>
      <c r="J578">
        <v>5959</v>
      </c>
      <c r="K578">
        <v>0</v>
      </c>
      <c r="L578">
        <v>1187</v>
      </c>
      <c r="M578">
        <v>434</v>
      </c>
      <c r="N578">
        <v>0</v>
      </c>
      <c r="O578">
        <v>581</v>
      </c>
      <c r="P578">
        <v>17982</v>
      </c>
      <c r="R578">
        <v>2865</v>
      </c>
      <c r="S578">
        <v>1105</v>
      </c>
      <c r="T578">
        <v>681</v>
      </c>
      <c r="U578">
        <v>0</v>
      </c>
      <c r="V578">
        <v>1031</v>
      </c>
      <c r="W578">
        <v>528</v>
      </c>
      <c r="X578">
        <v>616</v>
      </c>
      <c r="Y578">
        <v>1696</v>
      </c>
      <c r="Z578">
        <v>1255</v>
      </c>
      <c r="AA578">
        <v>605</v>
      </c>
      <c r="AB578">
        <v>277</v>
      </c>
      <c r="AC578">
        <v>2384</v>
      </c>
      <c r="AD578">
        <v>0</v>
      </c>
      <c r="AE578">
        <v>1403</v>
      </c>
      <c r="AF578">
        <v>3321</v>
      </c>
      <c r="AG578">
        <v>208</v>
      </c>
      <c r="AH578">
        <v>17975</v>
      </c>
    </row>
    <row r="579" spans="1:34" x14ac:dyDescent="0.35">
      <c r="A579">
        <f t="shared" si="18"/>
        <v>0</v>
      </c>
      <c r="B579">
        <f t="shared" si="19"/>
        <v>0</v>
      </c>
      <c r="C579" t="s">
        <v>590</v>
      </c>
      <c r="D579">
        <v>3071</v>
      </c>
      <c r="E579">
        <v>0</v>
      </c>
      <c r="F579">
        <v>0</v>
      </c>
      <c r="G579">
        <v>0</v>
      </c>
      <c r="H579">
        <v>20</v>
      </c>
      <c r="I579">
        <v>22</v>
      </c>
      <c r="J579">
        <v>1148</v>
      </c>
      <c r="K579">
        <v>0</v>
      </c>
      <c r="L579">
        <v>0</v>
      </c>
      <c r="M579">
        <v>2140</v>
      </c>
      <c r="N579">
        <v>100</v>
      </c>
      <c r="O579">
        <v>1</v>
      </c>
      <c r="P579">
        <v>6502</v>
      </c>
      <c r="R579">
        <v>432</v>
      </c>
      <c r="S579">
        <v>173</v>
      </c>
      <c r="T579">
        <v>5</v>
      </c>
      <c r="U579">
        <v>0</v>
      </c>
      <c r="V579">
        <v>494</v>
      </c>
      <c r="W579">
        <v>0</v>
      </c>
      <c r="X579">
        <v>0</v>
      </c>
      <c r="Y579">
        <v>187</v>
      </c>
      <c r="Z579">
        <v>0</v>
      </c>
      <c r="AA579">
        <v>231</v>
      </c>
      <c r="AB579">
        <v>65</v>
      </c>
      <c r="AC579">
        <v>2640</v>
      </c>
      <c r="AD579">
        <v>0</v>
      </c>
      <c r="AE579">
        <v>685</v>
      </c>
      <c r="AF579">
        <v>1439</v>
      </c>
      <c r="AG579">
        <v>58</v>
      </c>
      <c r="AH579">
        <v>6409</v>
      </c>
    </row>
    <row r="580" spans="1:34" x14ac:dyDescent="0.35">
      <c r="A580">
        <f t="shared" si="18"/>
        <v>0</v>
      </c>
      <c r="B580">
        <f t="shared" si="19"/>
        <v>0</v>
      </c>
      <c r="C580" t="s">
        <v>589</v>
      </c>
      <c r="D580">
        <v>449</v>
      </c>
      <c r="E580">
        <v>0</v>
      </c>
      <c r="F580">
        <v>0</v>
      </c>
      <c r="G580">
        <v>0</v>
      </c>
      <c r="H580">
        <v>43</v>
      </c>
      <c r="I580">
        <v>0</v>
      </c>
      <c r="J580">
        <v>233</v>
      </c>
      <c r="K580">
        <v>0</v>
      </c>
      <c r="L580">
        <v>0</v>
      </c>
      <c r="M580">
        <v>33</v>
      </c>
      <c r="N580">
        <v>1</v>
      </c>
      <c r="O580">
        <v>2</v>
      </c>
      <c r="P580">
        <v>761</v>
      </c>
      <c r="R580">
        <v>249</v>
      </c>
      <c r="S580">
        <v>50</v>
      </c>
      <c r="T580">
        <v>9</v>
      </c>
      <c r="U580">
        <v>0</v>
      </c>
      <c r="V580">
        <v>88</v>
      </c>
      <c r="W580">
        <v>0</v>
      </c>
      <c r="X580">
        <v>0</v>
      </c>
      <c r="Y580">
        <v>29</v>
      </c>
      <c r="Z580">
        <v>0</v>
      </c>
      <c r="AA580">
        <v>66</v>
      </c>
      <c r="AB580">
        <v>57</v>
      </c>
      <c r="AC580">
        <v>62</v>
      </c>
      <c r="AD580">
        <v>0</v>
      </c>
      <c r="AE580">
        <v>31</v>
      </c>
      <c r="AF580">
        <v>138</v>
      </c>
      <c r="AG580">
        <v>13</v>
      </c>
      <c r="AH580">
        <v>792</v>
      </c>
    </row>
    <row r="581" spans="1:34" x14ac:dyDescent="0.35">
      <c r="A581">
        <f t="shared" si="18"/>
        <v>0</v>
      </c>
      <c r="B581">
        <f t="shared" si="19"/>
        <v>0</v>
      </c>
      <c r="C581" t="s">
        <v>588</v>
      </c>
      <c r="D581">
        <v>6355</v>
      </c>
      <c r="E581">
        <v>0</v>
      </c>
      <c r="F581">
        <v>65</v>
      </c>
      <c r="G581">
        <v>1</v>
      </c>
      <c r="H581">
        <v>2542</v>
      </c>
      <c r="I581">
        <v>1001</v>
      </c>
      <c r="J581">
        <v>3662</v>
      </c>
      <c r="K581">
        <v>13131</v>
      </c>
      <c r="L581">
        <v>159</v>
      </c>
      <c r="M581">
        <v>464</v>
      </c>
      <c r="N581">
        <v>534</v>
      </c>
      <c r="O581">
        <v>1421</v>
      </c>
      <c r="P581">
        <v>29335</v>
      </c>
      <c r="R581">
        <v>4992</v>
      </c>
      <c r="S581">
        <v>694</v>
      </c>
      <c r="T581">
        <v>618</v>
      </c>
      <c r="U581">
        <v>11868</v>
      </c>
      <c r="V581">
        <v>368</v>
      </c>
      <c r="W581">
        <v>0</v>
      </c>
      <c r="X581">
        <v>81</v>
      </c>
      <c r="Y581">
        <v>1308</v>
      </c>
      <c r="Z581">
        <v>112</v>
      </c>
      <c r="AA581">
        <v>461</v>
      </c>
      <c r="AB581">
        <v>175</v>
      </c>
      <c r="AC581">
        <v>656</v>
      </c>
      <c r="AD581">
        <v>0</v>
      </c>
      <c r="AE581">
        <v>2356</v>
      </c>
      <c r="AF581">
        <v>4706</v>
      </c>
      <c r="AG581">
        <v>265</v>
      </c>
      <c r="AH581">
        <v>28660</v>
      </c>
    </row>
    <row r="582" spans="1:34" x14ac:dyDescent="0.35">
      <c r="A582">
        <f t="shared" si="18"/>
        <v>0</v>
      </c>
      <c r="B582">
        <f t="shared" si="19"/>
        <v>0</v>
      </c>
      <c r="C582" t="s">
        <v>1207</v>
      </c>
      <c r="D582">
        <v>703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292</v>
      </c>
      <c r="O582">
        <v>5</v>
      </c>
      <c r="P582">
        <v>1000</v>
      </c>
      <c r="R582">
        <v>455</v>
      </c>
      <c r="S582">
        <v>12</v>
      </c>
      <c r="T582">
        <v>80</v>
      </c>
      <c r="U582">
        <v>0</v>
      </c>
      <c r="V582">
        <v>0</v>
      </c>
      <c r="W582">
        <v>0</v>
      </c>
      <c r="X582">
        <v>0</v>
      </c>
      <c r="Y582">
        <v>70</v>
      </c>
      <c r="Z582">
        <v>0</v>
      </c>
      <c r="AA582">
        <v>20</v>
      </c>
      <c r="AB582">
        <v>90</v>
      </c>
      <c r="AC582">
        <v>63</v>
      </c>
      <c r="AD582">
        <v>0</v>
      </c>
      <c r="AE582">
        <v>15</v>
      </c>
      <c r="AF582">
        <v>631</v>
      </c>
      <c r="AG582">
        <v>24</v>
      </c>
      <c r="AH582">
        <v>1460</v>
      </c>
    </row>
    <row r="583" spans="1:34" x14ac:dyDescent="0.35">
      <c r="A583">
        <f t="shared" si="18"/>
        <v>0</v>
      </c>
      <c r="B583">
        <f t="shared" si="19"/>
        <v>0</v>
      </c>
      <c r="C583" t="s">
        <v>587</v>
      </c>
      <c r="D583">
        <v>2186</v>
      </c>
      <c r="E583">
        <v>0</v>
      </c>
      <c r="F583">
        <v>0</v>
      </c>
      <c r="G583">
        <v>0</v>
      </c>
      <c r="H583">
        <v>400</v>
      </c>
      <c r="I583">
        <v>539</v>
      </c>
      <c r="J583">
        <v>0</v>
      </c>
      <c r="K583">
        <v>0</v>
      </c>
      <c r="L583">
        <v>0</v>
      </c>
      <c r="M583">
        <v>44</v>
      </c>
      <c r="N583">
        <v>0</v>
      </c>
      <c r="O583">
        <v>64</v>
      </c>
      <c r="P583">
        <v>3233</v>
      </c>
      <c r="R583">
        <v>939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257</v>
      </c>
      <c r="Z583">
        <v>0</v>
      </c>
      <c r="AA583">
        <v>195</v>
      </c>
      <c r="AB583">
        <v>100</v>
      </c>
      <c r="AC583">
        <v>452</v>
      </c>
      <c r="AD583">
        <v>0</v>
      </c>
      <c r="AE583">
        <v>154</v>
      </c>
      <c r="AF583">
        <v>73</v>
      </c>
      <c r="AG583">
        <v>28</v>
      </c>
      <c r="AH583">
        <v>2198</v>
      </c>
    </row>
    <row r="584" spans="1:34" x14ac:dyDescent="0.35">
      <c r="A584">
        <f t="shared" si="18"/>
        <v>0</v>
      </c>
      <c r="B584">
        <f t="shared" si="19"/>
        <v>0</v>
      </c>
      <c r="C584" t="s">
        <v>586</v>
      </c>
      <c r="D584">
        <v>1640</v>
      </c>
      <c r="E584">
        <v>0</v>
      </c>
      <c r="F584">
        <v>0</v>
      </c>
      <c r="G584">
        <v>0</v>
      </c>
      <c r="H584">
        <v>326</v>
      </c>
      <c r="I584">
        <v>1</v>
      </c>
      <c r="J584">
        <v>1347</v>
      </c>
      <c r="K584">
        <v>0</v>
      </c>
      <c r="L584">
        <v>0</v>
      </c>
      <c r="M584">
        <v>25</v>
      </c>
      <c r="N584">
        <v>0</v>
      </c>
      <c r="O584">
        <v>0</v>
      </c>
      <c r="P584">
        <v>3339</v>
      </c>
      <c r="R584">
        <v>1121</v>
      </c>
      <c r="S584">
        <v>20</v>
      </c>
      <c r="T584">
        <v>234</v>
      </c>
      <c r="U584">
        <v>0</v>
      </c>
      <c r="V584">
        <v>0</v>
      </c>
      <c r="W584">
        <v>0</v>
      </c>
      <c r="X584">
        <v>0</v>
      </c>
      <c r="Y584">
        <v>293</v>
      </c>
      <c r="Z584">
        <v>0</v>
      </c>
      <c r="AA584">
        <v>140</v>
      </c>
      <c r="AB584">
        <v>64</v>
      </c>
      <c r="AC584">
        <v>567</v>
      </c>
      <c r="AD584">
        <v>0</v>
      </c>
      <c r="AE584">
        <v>368</v>
      </c>
      <c r="AF584">
        <v>779</v>
      </c>
      <c r="AG584">
        <v>46</v>
      </c>
      <c r="AH584">
        <v>3632</v>
      </c>
    </row>
    <row r="585" spans="1:34" x14ac:dyDescent="0.35">
      <c r="A585">
        <f t="shared" si="18"/>
        <v>0</v>
      </c>
      <c r="B585">
        <f t="shared" si="19"/>
        <v>0</v>
      </c>
      <c r="C585" t="s">
        <v>585</v>
      </c>
      <c r="D585">
        <v>1141</v>
      </c>
      <c r="E585">
        <v>0</v>
      </c>
      <c r="F585">
        <v>0</v>
      </c>
      <c r="G585">
        <v>0</v>
      </c>
      <c r="H585">
        <v>747</v>
      </c>
      <c r="I585">
        <v>0</v>
      </c>
      <c r="J585">
        <v>477</v>
      </c>
      <c r="K585">
        <v>0</v>
      </c>
      <c r="L585">
        <v>0</v>
      </c>
      <c r="M585">
        <v>0</v>
      </c>
      <c r="N585">
        <v>0</v>
      </c>
      <c r="O585">
        <v>5</v>
      </c>
      <c r="P585">
        <v>2370</v>
      </c>
      <c r="R585">
        <v>1346</v>
      </c>
      <c r="S585">
        <v>85</v>
      </c>
      <c r="T585">
        <v>104</v>
      </c>
      <c r="U585">
        <v>0</v>
      </c>
      <c r="V585">
        <v>93</v>
      </c>
      <c r="W585">
        <v>0</v>
      </c>
      <c r="X585">
        <v>0</v>
      </c>
      <c r="Y585">
        <v>25</v>
      </c>
      <c r="Z585">
        <v>1</v>
      </c>
      <c r="AA585">
        <v>95</v>
      </c>
      <c r="AB585">
        <v>48</v>
      </c>
      <c r="AC585">
        <v>215</v>
      </c>
      <c r="AD585">
        <v>0</v>
      </c>
      <c r="AE585">
        <v>219</v>
      </c>
      <c r="AF585">
        <v>0</v>
      </c>
      <c r="AG585">
        <v>20</v>
      </c>
      <c r="AH585">
        <v>2251</v>
      </c>
    </row>
    <row r="586" spans="1:34" x14ac:dyDescent="0.35">
      <c r="A586">
        <f t="shared" si="18"/>
        <v>0</v>
      </c>
      <c r="B586">
        <f t="shared" si="19"/>
        <v>0</v>
      </c>
      <c r="C586" t="s">
        <v>584</v>
      </c>
      <c r="D586">
        <v>1097</v>
      </c>
      <c r="E586">
        <v>0</v>
      </c>
      <c r="F586">
        <v>0</v>
      </c>
      <c r="G586">
        <v>0</v>
      </c>
      <c r="H586">
        <v>418</v>
      </c>
      <c r="I586">
        <v>15</v>
      </c>
      <c r="J586">
        <v>0</v>
      </c>
      <c r="K586">
        <v>0</v>
      </c>
      <c r="L586">
        <v>0</v>
      </c>
      <c r="M586">
        <v>5</v>
      </c>
      <c r="N586">
        <v>0</v>
      </c>
      <c r="O586">
        <v>34</v>
      </c>
      <c r="P586">
        <v>1569</v>
      </c>
      <c r="R586">
        <v>772</v>
      </c>
      <c r="S586">
        <v>168</v>
      </c>
      <c r="T586">
        <v>0</v>
      </c>
      <c r="U586">
        <v>0</v>
      </c>
      <c r="V586">
        <v>103</v>
      </c>
      <c r="W586">
        <v>0</v>
      </c>
      <c r="X586">
        <v>0</v>
      </c>
      <c r="Y586">
        <v>118</v>
      </c>
      <c r="Z586">
        <v>18</v>
      </c>
      <c r="AA586">
        <v>193</v>
      </c>
      <c r="AB586">
        <v>46</v>
      </c>
      <c r="AC586">
        <v>131</v>
      </c>
      <c r="AD586">
        <v>0</v>
      </c>
      <c r="AE586">
        <v>124</v>
      </c>
      <c r="AF586">
        <v>20</v>
      </c>
      <c r="AG586">
        <v>433</v>
      </c>
      <c r="AH586">
        <v>2126</v>
      </c>
    </row>
    <row r="587" spans="1:34" x14ac:dyDescent="0.35">
      <c r="A587">
        <f t="shared" si="18"/>
        <v>0</v>
      </c>
      <c r="B587">
        <f t="shared" si="19"/>
        <v>0</v>
      </c>
      <c r="C587" t="s">
        <v>583</v>
      </c>
      <c r="D587">
        <v>1204</v>
      </c>
      <c r="E587">
        <v>0</v>
      </c>
      <c r="F587">
        <v>0</v>
      </c>
      <c r="G587">
        <v>0</v>
      </c>
      <c r="H587">
        <v>345</v>
      </c>
      <c r="I587">
        <v>0</v>
      </c>
      <c r="J587">
        <v>0</v>
      </c>
      <c r="K587">
        <v>0</v>
      </c>
      <c r="L587">
        <v>0</v>
      </c>
      <c r="M587">
        <v>2</v>
      </c>
      <c r="N587">
        <v>0</v>
      </c>
      <c r="O587">
        <v>63</v>
      </c>
      <c r="P587">
        <v>1614</v>
      </c>
      <c r="R587">
        <v>508</v>
      </c>
      <c r="S587">
        <v>47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68</v>
      </c>
      <c r="Z587">
        <v>0</v>
      </c>
      <c r="AA587">
        <v>89</v>
      </c>
      <c r="AB587">
        <v>52</v>
      </c>
      <c r="AC587">
        <v>219</v>
      </c>
      <c r="AD587">
        <v>0</v>
      </c>
      <c r="AE587">
        <v>117</v>
      </c>
      <c r="AF587">
        <v>52</v>
      </c>
      <c r="AG587">
        <v>30</v>
      </c>
      <c r="AH587">
        <v>1182</v>
      </c>
    </row>
    <row r="588" spans="1:34" x14ac:dyDescent="0.35">
      <c r="A588">
        <f t="shared" si="18"/>
        <v>0</v>
      </c>
      <c r="B588">
        <f t="shared" si="19"/>
        <v>0</v>
      </c>
      <c r="C588" t="s">
        <v>582</v>
      </c>
      <c r="D588">
        <v>1114</v>
      </c>
      <c r="E588">
        <v>0</v>
      </c>
      <c r="F588">
        <v>0</v>
      </c>
      <c r="G588">
        <v>0</v>
      </c>
      <c r="H588">
        <v>809</v>
      </c>
      <c r="I588">
        <v>0</v>
      </c>
      <c r="J588">
        <v>911</v>
      </c>
      <c r="K588">
        <v>0</v>
      </c>
      <c r="L588">
        <v>0</v>
      </c>
      <c r="M588">
        <v>43</v>
      </c>
      <c r="N588">
        <v>0</v>
      </c>
      <c r="O588">
        <v>23</v>
      </c>
      <c r="P588">
        <v>2900</v>
      </c>
      <c r="R588">
        <v>894</v>
      </c>
      <c r="S588">
        <v>25</v>
      </c>
      <c r="T588">
        <v>25</v>
      </c>
      <c r="U588">
        <v>0</v>
      </c>
      <c r="V588">
        <v>247</v>
      </c>
      <c r="W588">
        <v>0</v>
      </c>
      <c r="X588">
        <v>0</v>
      </c>
      <c r="Y588">
        <v>112</v>
      </c>
      <c r="Z588">
        <v>0</v>
      </c>
      <c r="AA588">
        <v>136</v>
      </c>
      <c r="AB588">
        <v>130</v>
      </c>
      <c r="AC588">
        <v>295</v>
      </c>
      <c r="AD588">
        <v>0</v>
      </c>
      <c r="AE588">
        <v>104</v>
      </c>
      <c r="AF588">
        <v>814</v>
      </c>
      <c r="AG588">
        <v>83</v>
      </c>
      <c r="AH588">
        <v>2865</v>
      </c>
    </row>
    <row r="589" spans="1:34" x14ac:dyDescent="0.35">
      <c r="A589">
        <f t="shared" si="18"/>
        <v>0</v>
      </c>
      <c r="B589">
        <f t="shared" si="19"/>
        <v>0</v>
      </c>
      <c r="C589" t="s">
        <v>580</v>
      </c>
      <c r="D589">
        <v>4601</v>
      </c>
      <c r="E589">
        <v>0</v>
      </c>
      <c r="F589">
        <v>0</v>
      </c>
      <c r="G589">
        <v>0</v>
      </c>
      <c r="H589">
        <v>1231</v>
      </c>
      <c r="I589">
        <v>441</v>
      </c>
      <c r="J589">
        <v>2672</v>
      </c>
      <c r="K589">
        <v>0</v>
      </c>
      <c r="L589">
        <v>40</v>
      </c>
      <c r="M589">
        <v>95</v>
      </c>
      <c r="N589">
        <v>136</v>
      </c>
      <c r="O589">
        <v>11</v>
      </c>
      <c r="P589">
        <v>9227</v>
      </c>
      <c r="R589">
        <v>3200</v>
      </c>
      <c r="S589">
        <v>562</v>
      </c>
      <c r="T589">
        <v>315</v>
      </c>
      <c r="U589">
        <v>0</v>
      </c>
      <c r="V589">
        <v>769</v>
      </c>
      <c r="W589">
        <v>0</v>
      </c>
      <c r="X589">
        <v>0</v>
      </c>
      <c r="Y589">
        <v>727</v>
      </c>
      <c r="Z589">
        <v>248</v>
      </c>
      <c r="AA589">
        <v>358</v>
      </c>
      <c r="AB589">
        <v>256</v>
      </c>
      <c r="AC589">
        <v>665</v>
      </c>
      <c r="AD589">
        <v>0</v>
      </c>
      <c r="AE589">
        <v>725</v>
      </c>
      <c r="AF589">
        <v>1995</v>
      </c>
      <c r="AG589">
        <v>134</v>
      </c>
      <c r="AH589">
        <v>9954</v>
      </c>
    </row>
    <row r="590" spans="1:34" x14ac:dyDescent="0.35">
      <c r="A590">
        <f t="shared" si="18"/>
        <v>0</v>
      </c>
      <c r="B590">
        <f t="shared" si="19"/>
        <v>0</v>
      </c>
      <c r="C590" t="s">
        <v>579</v>
      </c>
      <c r="D590">
        <v>638</v>
      </c>
      <c r="E590">
        <v>0</v>
      </c>
      <c r="F590">
        <v>0</v>
      </c>
      <c r="G590">
        <v>0</v>
      </c>
      <c r="H590">
        <v>13</v>
      </c>
      <c r="I590">
        <v>0</v>
      </c>
      <c r="J590">
        <v>81</v>
      </c>
      <c r="K590">
        <v>0</v>
      </c>
      <c r="L590">
        <v>0</v>
      </c>
      <c r="M590">
        <v>1</v>
      </c>
      <c r="N590">
        <v>1</v>
      </c>
      <c r="O590">
        <v>0</v>
      </c>
      <c r="P590">
        <v>734</v>
      </c>
      <c r="R590">
        <v>361</v>
      </c>
      <c r="S590">
        <v>50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3</v>
      </c>
      <c r="Z590">
        <v>0</v>
      </c>
      <c r="AA590">
        <v>40</v>
      </c>
      <c r="AB590">
        <v>29</v>
      </c>
      <c r="AC590">
        <v>67</v>
      </c>
      <c r="AD590">
        <v>0</v>
      </c>
      <c r="AE590">
        <v>54</v>
      </c>
      <c r="AF590">
        <v>33</v>
      </c>
      <c r="AG590">
        <v>4</v>
      </c>
      <c r="AH590">
        <v>642</v>
      </c>
    </row>
    <row r="591" spans="1:34" x14ac:dyDescent="0.35">
      <c r="A591">
        <f t="shared" si="18"/>
        <v>0</v>
      </c>
      <c r="B591">
        <f t="shared" si="19"/>
        <v>0</v>
      </c>
      <c r="C591" t="s">
        <v>578</v>
      </c>
      <c r="D591">
        <v>70</v>
      </c>
      <c r="E591">
        <v>210</v>
      </c>
      <c r="F591">
        <v>0</v>
      </c>
      <c r="G591">
        <v>45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1</v>
      </c>
      <c r="P591">
        <v>326</v>
      </c>
      <c r="R591">
        <v>230</v>
      </c>
      <c r="S591">
        <v>0</v>
      </c>
      <c r="T591">
        <v>0</v>
      </c>
      <c r="U591">
        <v>0</v>
      </c>
      <c r="V591">
        <v>3</v>
      </c>
      <c r="W591">
        <v>0</v>
      </c>
      <c r="X591">
        <v>0</v>
      </c>
      <c r="Y591">
        <v>0</v>
      </c>
      <c r="Z591">
        <v>0</v>
      </c>
      <c r="AA591">
        <v>23</v>
      </c>
      <c r="AB591">
        <v>12</v>
      </c>
      <c r="AC591">
        <v>11</v>
      </c>
      <c r="AD591">
        <v>0</v>
      </c>
      <c r="AE591">
        <v>5</v>
      </c>
      <c r="AF591">
        <v>4</v>
      </c>
      <c r="AG591">
        <v>2</v>
      </c>
      <c r="AH591">
        <v>290</v>
      </c>
    </row>
    <row r="592" spans="1:34" x14ac:dyDescent="0.35">
      <c r="A592">
        <f t="shared" si="18"/>
        <v>0</v>
      </c>
      <c r="B592">
        <f t="shared" si="19"/>
        <v>0</v>
      </c>
      <c r="C592" t="s">
        <v>577</v>
      </c>
      <c r="D592">
        <v>2551</v>
      </c>
      <c r="E592">
        <v>0</v>
      </c>
      <c r="F592">
        <v>0</v>
      </c>
      <c r="G592">
        <v>0</v>
      </c>
      <c r="H592">
        <v>570</v>
      </c>
      <c r="I592">
        <v>1139</v>
      </c>
      <c r="J592">
        <v>1609</v>
      </c>
      <c r="K592">
        <v>0</v>
      </c>
      <c r="L592">
        <v>0</v>
      </c>
      <c r="M592">
        <v>46</v>
      </c>
      <c r="N592">
        <v>70</v>
      </c>
      <c r="O592">
        <v>11</v>
      </c>
      <c r="P592">
        <v>5996</v>
      </c>
      <c r="R592">
        <v>1877</v>
      </c>
      <c r="S592">
        <v>1161</v>
      </c>
      <c r="T592">
        <v>277</v>
      </c>
      <c r="U592">
        <v>0</v>
      </c>
      <c r="V592">
        <v>338</v>
      </c>
      <c r="W592">
        <v>0</v>
      </c>
      <c r="X592">
        <v>0</v>
      </c>
      <c r="Y592">
        <v>269</v>
      </c>
      <c r="Z592">
        <v>18</v>
      </c>
      <c r="AA592">
        <v>185</v>
      </c>
      <c r="AB592">
        <v>99</v>
      </c>
      <c r="AC592">
        <v>531</v>
      </c>
      <c r="AD592">
        <v>0</v>
      </c>
      <c r="AE592">
        <v>545</v>
      </c>
      <c r="AF592">
        <v>1496</v>
      </c>
      <c r="AG592">
        <v>82</v>
      </c>
      <c r="AH592">
        <v>6878</v>
      </c>
    </row>
    <row r="593" spans="1:34" x14ac:dyDescent="0.35">
      <c r="A593">
        <f t="shared" si="18"/>
        <v>0</v>
      </c>
      <c r="B593">
        <f t="shared" si="19"/>
        <v>0</v>
      </c>
      <c r="C593" t="s">
        <v>576</v>
      </c>
      <c r="D593">
        <v>8682</v>
      </c>
      <c r="E593">
        <v>0</v>
      </c>
      <c r="F593">
        <v>0</v>
      </c>
      <c r="G593">
        <v>0</v>
      </c>
      <c r="H593">
        <v>1098</v>
      </c>
      <c r="I593">
        <v>61</v>
      </c>
      <c r="J593">
        <v>1944</v>
      </c>
      <c r="K593">
        <v>0</v>
      </c>
      <c r="L593">
        <v>0</v>
      </c>
      <c r="M593">
        <v>14</v>
      </c>
      <c r="N593">
        <v>0</v>
      </c>
      <c r="O593">
        <v>440</v>
      </c>
      <c r="P593">
        <v>12239</v>
      </c>
      <c r="R593">
        <v>3533</v>
      </c>
      <c r="S593">
        <v>1303</v>
      </c>
      <c r="T593">
        <v>687</v>
      </c>
      <c r="U593">
        <v>0</v>
      </c>
      <c r="V593">
        <v>458</v>
      </c>
      <c r="W593">
        <v>62</v>
      </c>
      <c r="X593">
        <v>0</v>
      </c>
      <c r="Y593">
        <v>1314</v>
      </c>
      <c r="Z593">
        <v>61</v>
      </c>
      <c r="AA593">
        <v>480</v>
      </c>
      <c r="AB593">
        <v>339</v>
      </c>
      <c r="AC593">
        <v>1097</v>
      </c>
      <c r="AD593">
        <v>0</v>
      </c>
      <c r="AE593">
        <v>704</v>
      </c>
      <c r="AF593">
        <v>1444</v>
      </c>
      <c r="AG593">
        <v>172</v>
      </c>
      <c r="AH593">
        <v>11654</v>
      </c>
    </row>
    <row r="594" spans="1:34" x14ac:dyDescent="0.35">
      <c r="A594">
        <f t="shared" si="18"/>
        <v>0</v>
      </c>
      <c r="B594">
        <f t="shared" si="19"/>
        <v>0</v>
      </c>
      <c r="C594" t="s">
        <v>575</v>
      </c>
      <c r="D594">
        <v>416</v>
      </c>
      <c r="E594">
        <v>0</v>
      </c>
      <c r="F594">
        <v>0</v>
      </c>
      <c r="G594">
        <v>0</v>
      </c>
      <c r="H594">
        <v>88</v>
      </c>
      <c r="I594">
        <v>0</v>
      </c>
      <c r="J594">
        <v>225</v>
      </c>
      <c r="K594">
        <v>0</v>
      </c>
      <c r="L594">
        <v>0</v>
      </c>
      <c r="M594">
        <v>3</v>
      </c>
      <c r="N594">
        <v>237</v>
      </c>
      <c r="O594">
        <v>24</v>
      </c>
      <c r="P594">
        <v>993</v>
      </c>
      <c r="R594">
        <v>247</v>
      </c>
      <c r="S594">
        <v>113</v>
      </c>
      <c r="T594">
        <v>115</v>
      </c>
      <c r="U594">
        <v>0</v>
      </c>
      <c r="V594">
        <v>0</v>
      </c>
      <c r="W594">
        <v>0</v>
      </c>
      <c r="X594">
        <v>0</v>
      </c>
      <c r="Y594">
        <v>1</v>
      </c>
      <c r="Z594">
        <v>0</v>
      </c>
      <c r="AA594">
        <v>50</v>
      </c>
      <c r="AB594">
        <v>48</v>
      </c>
      <c r="AC594">
        <v>84</v>
      </c>
      <c r="AD594">
        <v>0</v>
      </c>
      <c r="AE594">
        <v>62</v>
      </c>
      <c r="AF594">
        <v>149</v>
      </c>
      <c r="AG594">
        <v>3</v>
      </c>
      <c r="AH594">
        <v>872</v>
      </c>
    </row>
    <row r="595" spans="1:34" x14ac:dyDescent="0.35">
      <c r="A595">
        <f t="shared" si="18"/>
        <v>0</v>
      </c>
      <c r="B595">
        <f t="shared" si="19"/>
        <v>0</v>
      </c>
      <c r="C595" t="s">
        <v>574</v>
      </c>
      <c r="D595">
        <v>1240</v>
      </c>
      <c r="E595">
        <v>0</v>
      </c>
      <c r="F595">
        <v>0</v>
      </c>
      <c r="G595">
        <v>0</v>
      </c>
      <c r="H595">
        <v>700</v>
      </c>
      <c r="I595">
        <v>0</v>
      </c>
      <c r="J595">
        <v>814</v>
      </c>
      <c r="K595">
        <v>0</v>
      </c>
      <c r="L595">
        <v>0</v>
      </c>
      <c r="M595">
        <v>40</v>
      </c>
      <c r="N595">
        <v>62</v>
      </c>
      <c r="O595">
        <v>42</v>
      </c>
      <c r="P595">
        <v>2898</v>
      </c>
      <c r="R595">
        <v>959</v>
      </c>
      <c r="S595">
        <v>12</v>
      </c>
      <c r="T595">
        <v>112</v>
      </c>
      <c r="U595">
        <v>0</v>
      </c>
      <c r="V595">
        <v>237</v>
      </c>
      <c r="W595">
        <v>0</v>
      </c>
      <c r="X595">
        <v>0</v>
      </c>
      <c r="Y595">
        <v>289</v>
      </c>
      <c r="Z595">
        <v>0</v>
      </c>
      <c r="AA595">
        <v>80</v>
      </c>
      <c r="AB595">
        <v>128</v>
      </c>
      <c r="AC595">
        <v>531</v>
      </c>
      <c r="AD595">
        <v>0</v>
      </c>
      <c r="AE595">
        <v>199</v>
      </c>
      <c r="AF595">
        <v>547</v>
      </c>
      <c r="AG595">
        <v>15</v>
      </c>
      <c r="AH595">
        <v>3109</v>
      </c>
    </row>
    <row r="596" spans="1:34" x14ac:dyDescent="0.35">
      <c r="A596">
        <f t="shared" si="18"/>
        <v>0</v>
      </c>
      <c r="B596">
        <f t="shared" si="19"/>
        <v>0</v>
      </c>
      <c r="C596" t="s">
        <v>573</v>
      </c>
      <c r="D596">
        <v>3896</v>
      </c>
      <c r="E596">
        <v>0</v>
      </c>
      <c r="F596">
        <v>0</v>
      </c>
      <c r="G596">
        <v>0</v>
      </c>
      <c r="H596">
        <v>57</v>
      </c>
      <c r="I596">
        <v>155</v>
      </c>
      <c r="J596">
        <v>0</v>
      </c>
      <c r="K596">
        <v>0</v>
      </c>
      <c r="L596">
        <v>0</v>
      </c>
      <c r="M596">
        <v>23</v>
      </c>
      <c r="N596">
        <v>160</v>
      </c>
      <c r="O596">
        <v>8</v>
      </c>
      <c r="P596">
        <v>4299</v>
      </c>
      <c r="R596">
        <v>1752</v>
      </c>
      <c r="S596">
        <v>360</v>
      </c>
      <c r="T596">
        <v>0</v>
      </c>
      <c r="U596">
        <v>0</v>
      </c>
      <c r="V596">
        <v>366</v>
      </c>
      <c r="W596">
        <v>0</v>
      </c>
      <c r="X596">
        <v>0</v>
      </c>
      <c r="Y596">
        <v>430</v>
      </c>
      <c r="Z596">
        <v>0</v>
      </c>
      <c r="AA596">
        <v>238</v>
      </c>
      <c r="AB596">
        <v>92</v>
      </c>
      <c r="AC596">
        <v>1093</v>
      </c>
      <c r="AD596">
        <v>0</v>
      </c>
      <c r="AE596">
        <v>384</v>
      </c>
      <c r="AF596">
        <v>66</v>
      </c>
      <c r="AG596">
        <v>319</v>
      </c>
      <c r="AH596">
        <v>5100</v>
      </c>
    </row>
    <row r="597" spans="1:34" x14ac:dyDescent="0.35">
      <c r="A597">
        <f t="shared" si="18"/>
        <v>0</v>
      </c>
      <c r="B597">
        <f t="shared" si="19"/>
        <v>0</v>
      </c>
      <c r="C597" t="s">
        <v>572</v>
      </c>
      <c r="D597">
        <v>1895</v>
      </c>
      <c r="E597">
        <v>0</v>
      </c>
      <c r="F597">
        <v>0</v>
      </c>
      <c r="G597">
        <v>0</v>
      </c>
      <c r="H597">
        <v>601</v>
      </c>
      <c r="I597">
        <v>0</v>
      </c>
      <c r="J597">
        <v>1319</v>
      </c>
      <c r="K597">
        <v>0</v>
      </c>
      <c r="L597">
        <v>0</v>
      </c>
      <c r="M597">
        <v>15</v>
      </c>
      <c r="N597">
        <v>0</v>
      </c>
      <c r="O597">
        <v>1</v>
      </c>
      <c r="P597">
        <v>3831</v>
      </c>
      <c r="R597">
        <v>192</v>
      </c>
      <c r="S597">
        <v>51</v>
      </c>
      <c r="T597">
        <v>196</v>
      </c>
      <c r="U597">
        <v>0</v>
      </c>
      <c r="V597">
        <v>243</v>
      </c>
      <c r="W597">
        <v>0</v>
      </c>
      <c r="X597">
        <v>0</v>
      </c>
      <c r="Y597">
        <v>228</v>
      </c>
      <c r="Z597">
        <v>0</v>
      </c>
      <c r="AA597">
        <v>183</v>
      </c>
      <c r="AB597">
        <v>113</v>
      </c>
      <c r="AC597">
        <v>806</v>
      </c>
      <c r="AD597">
        <v>0</v>
      </c>
      <c r="AE597">
        <v>472</v>
      </c>
      <c r="AF597">
        <v>835</v>
      </c>
      <c r="AG597">
        <v>24</v>
      </c>
      <c r="AH597">
        <v>3343</v>
      </c>
    </row>
    <row r="598" spans="1:34" x14ac:dyDescent="0.35">
      <c r="A598">
        <f t="shared" si="18"/>
        <v>0</v>
      </c>
      <c r="B598">
        <f t="shared" si="19"/>
        <v>0</v>
      </c>
      <c r="C598" t="s">
        <v>571</v>
      </c>
      <c r="D598">
        <v>10344</v>
      </c>
      <c r="E598">
        <v>0</v>
      </c>
      <c r="F598">
        <v>0</v>
      </c>
      <c r="G598">
        <v>0</v>
      </c>
      <c r="H598">
        <v>368</v>
      </c>
      <c r="I598">
        <v>2267</v>
      </c>
      <c r="J598">
        <v>2746</v>
      </c>
      <c r="K598">
        <v>10741</v>
      </c>
      <c r="L598">
        <v>324</v>
      </c>
      <c r="M598">
        <v>0</v>
      </c>
      <c r="N598">
        <v>0</v>
      </c>
      <c r="O598">
        <v>286</v>
      </c>
      <c r="P598">
        <v>27076</v>
      </c>
      <c r="R598">
        <v>2083</v>
      </c>
      <c r="S598">
        <v>299</v>
      </c>
      <c r="T598">
        <v>1518</v>
      </c>
      <c r="U598">
        <v>10154</v>
      </c>
      <c r="V598">
        <v>32</v>
      </c>
      <c r="W598">
        <v>1029</v>
      </c>
      <c r="X598">
        <v>111</v>
      </c>
      <c r="Y598">
        <v>1789</v>
      </c>
      <c r="Z598">
        <v>275</v>
      </c>
      <c r="AA598">
        <v>543</v>
      </c>
      <c r="AB598">
        <v>452</v>
      </c>
      <c r="AC598">
        <v>1838</v>
      </c>
      <c r="AD598">
        <v>0</v>
      </c>
      <c r="AE598">
        <v>2538</v>
      </c>
      <c r="AF598">
        <v>375</v>
      </c>
      <c r="AG598">
        <v>303</v>
      </c>
      <c r="AH598">
        <v>23339</v>
      </c>
    </row>
    <row r="599" spans="1:34" x14ac:dyDescent="0.35">
      <c r="A599">
        <f t="shared" si="18"/>
        <v>0</v>
      </c>
      <c r="B599">
        <f t="shared" si="19"/>
        <v>0</v>
      </c>
      <c r="C599" t="s">
        <v>570</v>
      </c>
      <c r="D599">
        <v>1129</v>
      </c>
      <c r="E599">
        <v>0</v>
      </c>
      <c r="F599">
        <v>0</v>
      </c>
      <c r="G599">
        <v>0</v>
      </c>
      <c r="H599">
        <v>141</v>
      </c>
      <c r="I599">
        <v>0</v>
      </c>
      <c r="J599">
        <v>270</v>
      </c>
      <c r="K599">
        <v>0</v>
      </c>
      <c r="L599">
        <v>0</v>
      </c>
      <c r="M599">
        <v>8</v>
      </c>
      <c r="N599">
        <v>0</v>
      </c>
      <c r="O599">
        <v>18</v>
      </c>
      <c r="P599">
        <v>1566</v>
      </c>
      <c r="R599">
        <v>443</v>
      </c>
      <c r="S599">
        <v>52</v>
      </c>
      <c r="T599">
        <v>269</v>
      </c>
      <c r="U599">
        <v>0</v>
      </c>
      <c r="V599">
        <v>99</v>
      </c>
      <c r="W599">
        <v>0</v>
      </c>
      <c r="X599">
        <v>0</v>
      </c>
      <c r="Y599">
        <v>144</v>
      </c>
      <c r="Z599">
        <v>0</v>
      </c>
      <c r="AA599">
        <v>162</v>
      </c>
      <c r="AB599">
        <v>66</v>
      </c>
      <c r="AC599">
        <v>115</v>
      </c>
      <c r="AD599">
        <v>0</v>
      </c>
      <c r="AE599">
        <v>70</v>
      </c>
      <c r="AF599">
        <v>53</v>
      </c>
      <c r="AG599">
        <v>237</v>
      </c>
      <c r="AH599">
        <v>1710</v>
      </c>
    </row>
    <row r="600" spans="1:34" x14ac:dyDescent="0.35">
      <c r="A600">
        <f t="shared" si="18"/>
        <v>0</v>
      </c>
      <c r="B600">
        <f t="shared" si="19"/>
        <v>0</v>
      </c>
      <c r="C600" t="s">
        <v>569</v>
      </c>
      <c r="D600">
        <v>2029</v>
      </c>
      <c r="E600">
        <v>0</v>
      </c>
      <c r="F600">
        <v>0</v>
      </c>
      <c r="G600">
        <v>0</v>
      </c>
      <c r="H600">
        <v>1097</v>
      </c>
      <c r="I600">
        <v>5</v>
      </c>
      <c r="J600">
        <v>935</v>
      </c>
      <c r="K600">
        <v>0</v>
      </c>
      <c r="L600">
        <v>0</v>
      </c>
      <c r="M600">
        <v>75</v>
      </c>
      <c r="N600">
        <v>1</v>
      </c>
      <c r="O600">
        <v>6</v>
      </c>
      <c r="P600">
        <v>4148</v>
      </c>
      <c r="R600">
        <v>1740</v>
      </c>
      <c r="S600">
        <v>116</v>
      </c>
      <c r="T600">
        <v>146</v>
      </c>
      <c r="U600">
        <v>0</v>
      </c>
      <c r="V600">
        <v>197</v>
      </c>
      <c r="W600">
        <v>15</v>
      </c>
      <c r="X600">
        <v>0</v>
      </c>
      <c r="Y600">
        <v>101</v>
      </c>
      <c r="Z600">
        <v>0</v>
      </c>
      <c r="AA600">
        <v>176</v>
      </c>
      <c r="AB600">
        <v>113</v>
      </c>
      <c r="AC600">
        <v>62</v>
      </c>
      <c r="AD600">
        <v>0</v>
      </c>
      <c r="AE600">
        <v>147</v>
      </c>
      <c r="AF600">
        <v>626</v>
      </c>
      <c r="AG600">
        <v>46</v>
      </c>
      <c r="AH600">
        <v>3485</v>
      </c>
    </row>
    <row r="601" spans="1:34" x14ac:dyDescent="0.35">
      <c r="A601">
        <f t="shared" si="18"/>
        <v>0</v>
      </c>
      <c r="B601">
        <f t="shared" si="19"/>
        <v>0</v>
      </c>
      <c r="C601" t="s">
        <v>568</v>
      </c>
      <c r="D601">
        <v>2723</v>
      </c>
      <c r="E601">
        <v>0</v>
      </c>
      <c r="F601">
        <v>0</v>
      </c>
      <c r="G601">
        <v>0</v>
      </c>
      <c r="H601">
        <v>192</v>
      </c>
      <c r="I601">
        <v>0</v>
      </c>
      <c r="J601">
        <v>0</v>
      </c>
      <c r="K601">
        <v>0</v>
      </c>
      <c r="L601">
        <v>0</v>
      </c>
      <c r="M601">
        <v>9</v>
      </c>
      <c r="N601">
        <v>0</v>
      </c>
      <c r="O601">
        <v>4</v>
      </c>
      <c r="P601">
        <v>2928</v>
      </c>
      <c r="R601">
        <v>607</v>
      </c>
      <c r="S601">
        <v>408</v>
      </c>
      <c r="T601">
        <v>0</v>
      </c>
      <c r="U601">
        <v>0</v>
      </c>
      <c r="V601">
        <v>282</v>
      </c>
      <c r="W601">
        <v>0</v>
      </c>
      <c r="X601">
        <v>0</v>
      </c>
      <c r="Y601">
        <v>105</v>
      </c>
      <c r="Z601">
        <v>0</v>
      </c>
      <c r="AA601">
        <v>178</v>
      </c>
      <c r="AB601">
        <v>142</v>
      </c>
      <c r="AC601">
        <v>484</v>
      </c>
      <c r="AD601">
        <v>0</v>
      </c>
      <c r="AE601">
        <v>341</v>
      </c>
      <c r="AF601">
        <v>60</v>
      </c>
      <c r="AG601">
        <v>204</v>
      </c>
      <c r="AH601">
        <v>2811</v>
      </c>
    </row>
    <row r="602" spans="1:34" x14ac:dyDescent="0.35">
      <c r="A602">
        <f t="shared" si="18"/>
        <v>0</v>
      </c>
      <c r="B602">
        <f t="shared" si="19"/>
        <v>0</v>
      </c>
      <c r="C602" t="s">
        <v>567</v>
      </c>
      <c r="D602">
        <v>267</v>
      </c>
      <c r="E602">
        <v>0</v>
      </c>
      <c r="F602">
        <v>0</v>
      </c>
      <c r="G602">
        <v>0</v>
      </c>
      <c r="H602">
        <v>106</v>
      </c>
      <c r="I602">
        <v>0</v>
      </c>
      <c r="J602">
        <v>37</v>
      </c>
      <c r="K602">
        <v>0</v>
      </c>
      <c r="L602">
        <v>0</v>
      </c>
      <c r="M602">
        <v>5</v>
      </c>
      <c r="N602">
        <v>0</v>
      </c>
      <c r="O602">
        <v>0</v>
      </c>
      <c r="P602">
        <v>415</v>
      </c>
      <c r="R602">
        <v>219</v>
      </c>
      <c r="S602">
        <v>0</v>
      </c>
      <c r="T602">
        <v>4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33</v>
      </c>
      <c r="AB602">
        <v>24</v>
      </c>
      <c r="AC602">
        <v>19</v>
      </c>
      <c r="AD602">
        <v>0</v>
      </c>
      <c r="AE602">
        <v>15</v>
      </c>
      <c r="AF602">
        <v>18</v>
      </c>
      <c r="AG602">
        <v>3</v>
      </c>
      <c r="AH602">
        <v>335</v>
      </c>
    </row>
    <row r="603" spans="1:34" x14ac:dyDescent="0.35">
      <c r="A603">
        <f t="shared" si="18"/>
        <v>0</v>
      </c>
      <c r="B603">
        <f t="shared" si="19"/>
        <v>0</v>
      </c>
      <c r="C603" t="s">
        <v>566</v>
      </c>
      <c r="D603">
        <v>6834</v>
      </c>
      <c r="E603">
        <v>0</v>
      </c>
      <c r="F603">
        <v>0</v>
      </c>
      <c r="G603">
        <v>0</v>
      </c>
      <c r="H603">
        <v>1055</v>
      </c>
      <c r="I603">
        <v>26</v>
      </c>
      <c r="J603">
        <v>4138</v>
      </c>
      <c r="K603">
        <v>0</v>
      </c>
      <c r="L603">
        <v>0</v>
      </c>
      <c r="M603">
        <v>8</v>
      </c>
      <c r="N603">
        <v>358</v>
      </c>
      <c r="O603">
        <v>51</v>
      </c>
      <c r="P603">
        <v>12470</v>
      </c>
      <c r="R603">
        <v>2662</v>
      </c>
      <c r="S603">
        <v>2150</v>
      </c>
      <c r="T603">
        <v>328</v>
      </c>
      <c r="U603">
        <v>0</v>
      </c>
      <c r="V603">
        <v>407</v>
      </c>
      <c r="W603">
        <v>0</v>
      </c>
      <c r="X603">
        <v>0</v>
      </c>
      <c r="Y603">
        <v>15</v>
      </c>
      <c r="Z603">
        <v>303</v>
      </c>
      <c r="AA603">
        <v>362</v>
      </c>
      <c r="AB603">
        <v>82</v>
      </c>
      <c r="AC603">
        <v>664</v>
      </c>
      <c r="AD603">
        <v>0</v>
      </c>
      <c r="AE603">
        <v>762</v>
      </c>
      <c r="AF603">
        <v>2783</v>
      </c>
      <c r="AG603">
        <v>419</v>
      </c>
      <c r="AH603">
        <v>10937</v>
      </c>
    </row>
    <row r="604" spans="1:34" x14ac:dyDescent="0.35">
      <c r="A604">
        <f t="shared" si="18"/>
        <v>0</v>
      </c>
      <c r="B604">
        <f t="shared" si="19"/>
        <v>0</v>
      </c>
      <c r="C604" t="s">
        <v>565</v>
      </c>
      <c r="D604">
        <v>3021</v>
      </c>
      <c r="E604">
        <v>0</v>
      </c>
      <c r="F604">
        <v>0</v>
      </c>
      <c r="G604">
        <v>0</v>
      </c>
      <c r="H604">
        <v>761</v>
      </c>
      <c r="I604">
        <v>21</v>
      </c>
      <c r="J604">
        <v>463</v>
      </c>
      <c r="K604">
        <v>4045</v>
      </c>
      <c r="L604">
        <v>0</v>
      </c>
      <c r="M604">
        <v>40</v>
      </c>
      <c r="N604">
        <v>0</v>
      </c>
      <c r="O604">
        <v>199</v>
      </c>
      <c r="P604">
        <v>8550</v>
      </c>
      <c r="R604">
        <v>1520</v>
      </c>
      <c r="S604">
        <v>98</v>
      </c>
      <c r="T604">
        <v>294</v>
      </c>
      <c r="U604">
        <v>3405</v>
      </c>
      <c r="V604">
        <v>191</v>
      </c>
      <c r="W604">
        <v>0</v>
      </c>
      <c r="X604">
        <v>0</v>
      </c>
      <c r="Y604">
        <v>512</v>
      </c>
      <c r="Z604">
        <v>0</v>
      </c>
      <c r="AA604">
        <v>138</v>
      </c>
      <c r="AB604">
        <v>116</v>
      </c>
      <c r="AC604">
        <v>2296</v>
      </c>
      <c r="AD604">
        <v>0</v>
      </c>
      <c r="AE604">
        <v>644</v>
      </c>
      <c r="AF604">
        <v>296</v>
      </c>
      <c r="AG604">
        <v>27</v>
      </c>
      <c r="AH604">
        <v>9537</v>
      </c>
    </row>
    <row r="605" spans="1:34" x14ac:dyDescent="0.35">
      <c r="A605">
        <f t="shared" si="18"/>
        <v>0</v>
      </c>
      <c r="B605">
        <f t="shared" si="19"/>
        <v>0</v>
      </c>
      <c r="C605" t="s">
        <v>564</v>
      </c>
      <c r="D605">
        <v>4490</v>
      </c>
      <c r="E605">
        <v>0</v>
      </c>
      <c r="F605">
        <v>0</v>
      </c>
      <c r="G605">
        <v>0</v>
      </c>
      <c r="H605">
        <v>1358</v>
      </c>
      <c r="I605">
        <v>351</v>
      </c>
      <c r="J605">
        <v>1574</v>
      </c>
      <c r="K605">
        <v>0</v>
      </c>
      <c r="L605">
        <v>0</v>
      </c>
      <c r="M605">
        <v>67</v>
      </c>
      <c r="N605">
        <v>0</v>
      </c>
      <c r="O605">
        <v>93</v>
      </c>
      <c r="P605">
        <v>7933</v>
      </c>
      <c r="R605">
        <v>2135</v>
      </c>
      <c r="S605">
        <v>273</v>
      </c>
      <c r="T605">
        <v>828</v>
      </c>
      <c r="U605">
        <v>0</v>
      </c>
      <c r="V605">
        <v>15</v>
      </c>
      <c r="W605">
        <v>17</v>
      </c>
      <c r="X605">
        <v>0</v>
      </c>
      <c r="Y605">
        <v>868</v>
      </c>
      <c r="Z605">
        <v>86</v>
      </c>
      <c r="AA605">
        <v>386</v>
      </c>
      <c r="AB605">
        <v>38</v>
      </c>
      <c r="AC605">
        <v>1034</v>
      </c>
      <c r="AD605">
        <v>0</v>
      </c>
      <c r="AE605">
        <v>934</v>
      </c>
      <c r="AF605">
        <v>770</v>
      </c>
      <c r="AG605">
        <v>75</v>
      </c>
      <c r="AH605">
        <v>7459</v>
      </c>
    </row>
    <row r="606" spans="1:34" x14ac:dyDescent="0.35">
      <c r="A606">
        <f t="shared" si="18"/>
        <v>0</v>
      </c>
      <c r="B606">
        <f t="shared" si="19"/>
        <v>0</v>
      </c>
      <c r="C606" t="s">
        <v>563</v>
      </c>
      <c r="D606">
        <v>5476</v>
      </c>
      <c r="E606">
        <v>0</v>
      </c>
      <c r="F606">
        <v>0</v>
      </c>
      <c r="G606">
        <v>0</v>
      </c>
      <c r="H606">
        <v>808</v>
      </c>
      <c r="I606">
        <v>803</v>
      </c>
      <c r="J606">
        <v>3890</v>
      </c>
      <c r="K606">
        <v>0</v>
      </c>
      <c r="L606">
        <v>598</v>
      </c>
      <c r="M606">
        <v>170</v>
      </c>
      <c r="N606">
        <v>2570</v>
      </c>
      <c r="O606">
        <v>548</v>
      </c>
      <c r="P606">
        <v>14863</v>
      </c>
      <c r="R606">
        <v>1852</v>
      </c>
      <c r="S606">
        <v>435</v>
      </c>
      <c r="T606">
        <v>569</v>
      </c>
      <c r="U606">
        <v>0</v>
      </c>
      <c r="V606">
        <v>632</v>
      </c>
      <c r="W606">
        <v>0</v>
      </c>
      <c r="X606">
        <v>438</v>
      </c>
      <c r="Y606">
        <v>800</v>
      </c>
      <c r="Z606">
        <v>1385</v>
      </c>
      <c r="AA606">
        <v>707</v>
      </c>
      <c r="AB606">
        <v>301</v>
      </c>
      <c r="AC606">
        <v>1098</v>
      </c>
      <c r="AD606">
        <v>0</v>
      </c>
      <c r="AE606">
        <v>3795</v>
      </c>
      <c r="AF606">
        <v>64</v>
      </c>
      <c r="AG606">
        <v>259</v>
      </c>
      <c r="AH606">
        <v>12335</v>
      </c>
    </row>
    <row r="607" spans="1:34" x14ac:dyDescent="0.35">
      <c r="A607">
        <f t="shared" si="18"/>
        <v>0</v>
      </c>
      <c r="B607">
        <f t="shared" si="19"/>
        <v>0</v>
      </c>
      <c r="C607" t="s">
        <v>562</v>
      </c>
      <c r="D607">
        <v>2767</v>
      </c>
      <c r="E607">
        <v>0</v>
      </c>
      <c r="F607">
        <v>0</v>
      </c>
      <c r="G607">
        <v>0</v>
      </c>
      <c r="H607">
        <v>1570</v>
      </c>
      <c r="I607">
        <v>0</v>
      </c>
      <c r="J607">
        <v>1327</v>
      </c>
      <c r="K607">
        <v>0</v>
      </c>
      <c r="L607">
        <v>0</v>
      </c>
      <c r="M607">
        <v>48</v>
      </c>
      <c r="N607">
        <v>0</v>
      </c>
      <c r="O607">
        <v>2</v>
      </c>
      <c r="P607">
        <v>5714</v>
      </c>
      <c r="R607">
        <v>2084</v>
      </c>
      <c r="S607">
        <v>93</v>
      </c>
      <c r="T607">
        <v>129</v>
      </c>
      <c r="U607">
        <v>0</v>
      </c>
      <c r="V607">
        <v>157</v>
      </c>
      <c r="W607">
        <v>0</v>
      </c>
      <c r="X607">
        <v>0</v>
      </c>
      <c r="Y607">
        <v>100</v>
      </c>
      <c r="Z607">
        <v>0</v>
      </c>
      <c r="AA607">
        <v>168</v>
      </c>
      <c r="AB607">
        <v>90</v>
      </c>
      <c r="AC607">
        <v>504</v>
      </c>
      <c r="AD607">
        <v>0</v>
      </c>
      <c r="AE607">
        <v>201</v>
      </c>
      <c r="AF607">
        <v>1357</v>
      </c>
      <c r="AG607">
        <v>123</v>
      </c>
      <c r="AH607">
        <v>5006</v>
      </c>
    </row>
    <row r="608" spans="1:34" x14ac:dyDescent="0.35">
      <c r="A608">
        <f t="shared" si="18"/>
        <v>0</v>
      </c>
      <c r="B608">
        <f t="shared" si="19"/>
        <v>0</v>
      </c>
      <c r="C608" t="s">
        <v>561</v>
      </c>
      <c r="D608">
        <v>274</v>
      </c>
      <c r="E608">
        <v>0</v>
      </c>
      <c r="F608">
        <v>0</v>
      </c>
      <c r="G608">
        <v>0</v>
      </c>
      <c r="H608">
        <v>95</v>
      </c>
      <c r="I608">
        <v>8</v>
      </c>
      <c r="J608">
        <v>33</v>
      </c>
      <c r="K608">
        <v>0</v>
      </c>
      <c r="L608">
        <v>0</v>
      </c>
      <c r="M608">
        <v>18</v>
      </c>
      <c r="N608">
        <v>0</v>
      </c>
      <c r="O608">
        <v>1</v>
      </c>
      <c r="P608">
        <v>429</v>
      </c>
      <c r="R608">
        <v>141</v>
      </c>
      <c r="S608">
        <v>35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3</v>
      </c>
      <c r="Z608">
        <v>23</v>
      </c>
      <c r="AA608">
        <v>40</v>
      </c>
      <c r="AB608">
        <v>35</v>
      </c>
      <c r="AC608">
        <v>35</v>
      </c>
      <c r="AD608">
        <v>0</v>
      </c>
      <c r="AE608">
        <v>46</v>
      </c>
      <c r="AF608">
        <v>13</v>
      </c>
      <c r="AG608">
        <v>5</v>
      </c>
      <c r="AH608">
        <v>376</v>
      </c>
    </row>
    <row r="609" spans="1:34" x14ac:dyDescent="0.35">
      <c r="A609">
        <f t="shared" si="18"/>
        <v>0</v>
      </c>
      <c r="B609">
        <f t="shared" si="19"/>
        <v>0</v>
      </c>
      <c r="C609" t="s">
        <v>560</v>
      </c>
      <c r="D609">
        <v>2979</v>
      </c>
      <c r="E609">
        <v>0</v>
      </c>
      <c r="F609">
        <v>0</v>
      </c>
      <c r="G609">
        <v>0</v>
      </c>
      <c r="H609">
        <v>2356</v>
      </c>
      <c r="I609">
        <v>12</v>
      </c>
      <c r="J609">
        <v>798</v>
      </c>
      <c r="K609">
        <v>0</v>
      </c>
      <c r="L609">
        <v>1</v>
      </c>
      <c r="M609">
        <v>46</v>
      </c>
      <c r="N609">
        <v>16</v>
      </c>
      <c r="O609">
        <v>375</v>
      </c>
      <c r="P609">
        <v>6583</v>
      </c>
      <c r="R609">
        <v>2984</v>
      </c>
      <c r="S609">
        <v>112</v>
      </c>
      <c r="T609">
        <v>149</v>
      </c>
      <c r="U609">
        <v>0</v>
      </c>
      <c r="V609">
        <v>329</v>
      </c>
      <c r="W609">
        <v>0</v>
      </c>
      <c r="X609">
        <v>0</v>
      </c>
      <c r="Y609">
        <v>261</v>
      </c>
      <c r="Z609">
        <v>14</v>
      </c>
      <c r="AA609">
        <v>410</v>
      </c>
      <c r="AB609">
        <v>233</v>
      </c>
      <c r="AC609">
        <v>85</v>
      </c>
      <c r="AD609">
        <v>514</v>
      </c>
      <c r="AE609">
        <v>277</v>
      </c>
      <c r="AF609">
        <v>31</v>
      </c>
      <c r="AG609">
        <v>44</v>
      </c>
      <c r="AH609">
        <v>5443</v>
      </c>
    </row>
    <row r="610" spans="1:34" x14ac:dyDescent="0.35">
      <c r="A610">
        <f t="shared" si="18"/>
        <v>0</v>
      </c>
      <c r="B610">
        <f t="shared" si="19"/>
        <v>0</v>
      </c>
      <c r="C610" t="s">
        <v>559</v>
      </c>
      <c r="D610">
        <v>2149</v>
      </c>
      <c r="E610">
        <v>0</v>
      </c>
      <c r="F610">
        <v>0</v>
      </c>
      <c r="G610">
        <v>0</v>
      </c>
      <c r="H610">
        <v>504</v>
      </c>
      <c r="I610">
        <v>160</v>
      </c>
      <c r="J610">
        <v>0</v>
      </c>
      <c r="K610">
        <v>0</v>
      </c>
      <c r="L610">
        <v>0</v>
      </c>
      <c r="M610">
        <v>0</v>
      </c>
      <c r="N610">
        <v>31</v>
      </c>
      <c r="O610">
        <v>126</v>
      </c>
      <c r="P610">
        <v>2970</v>
      </c>
      <c r="R610">
        <v>1218</v>
      </c>
      <c r="S610">
        <v>292</v>
      </c>
      <c r="T610">
        <v>0</v>
      </c>
      <c r="U610">
        <v>0</v>
      </c>
      <c r="V610">
        <v>223</v>
      </c>
      <c r="W610">
        <v>0</v>
      </c>
      <c r="X610">
        <v>0</v>
      </c>
      <c r="Y610">
        <v>244</v>
      </c>
      <c r="Z610">
        <v>0</v>
      </c>
      <c r="AA610">
        <v>171</v>
      </c>
      <c r="AB610">
        <v>121</v>
      </c>
      <c r="AC610">
        <v>201</v>
      </c>
      <c r="AD610">
        <v>0</v>
      </c>
      <c r="AE610">
        <v>161</v>
      </c>
      <c r="AF610">
        <v>414</v>
      </c>
      <c r="AG610">
        <v>1202</v>
      </c>
      <c r="AH610">
        <v>4247</v>
      </c>
    </row>
    <row r="611" spans="1:34" x14ac:dyDescent="0.35">
      <c r="A611">
        <f t="shared" si="18"/>
        <v>0</v>
      </c>
      <c r="B611">
        <f t="shared" si="19"/>
        <v>0</v>
      </c>
      <c r="C611" t="s">
        <v>558</v>
      </c>
      <c r="D611">
        <v>5117</v>
      </c>
      <c r="E611">
        <v>0</v>
      </c>
      <c r="F611">
        <v>0</v>
      </c>
      <c r="G611">
        <v>1</v>
      </c>
      <c r="H611">
        <v>457</v>
      </c>
      <c r="I611">
        <v>10</v>
      </c>
      <c r="J611">
        <v>1639</v>
      </c>
      <c r="K611">
        <v>0</v>
      </c>
      <c r="L611">
        <v>0</v>
      </c>
      <c r="M611">
        <v>54</v>
      </c>
      <c r="N611">
        <v>51</v>
      </c>
      <c r="O611">
        <v>419</v>
      </c>
      <c r="P611">
        <v>7748</v>
      </c>
      <c r="R611">
        <v>861</v>
      </c>
      <c r="S611">
        <v>779</v>
      </c>
      <c r="T611">
        <v>200</v>
      </c>
      <c r="U611">
        <v>0</v>
      </c>
      <c r="V611">
        <v>425</v>
      </c>
      <c r="W611">
        <v>0</v>
      </c>
      <c r="X611">
        <v>0</v>
      </c>
      <c r="Y611">
        <v>1182</v>
      </c>
      <c r="Z611">
        <v>10</v>
      </c>
      <c r="AA611">
        <v>317</v>
      </c>
      <c r="AB611">
        <v>159</v>
      </c>
      <c r="AC611">
        <v>843</v>
      </c>
      <c r="AD611">
        <v>0</v>
      </c>
      <c r="AE611">
        <v>799</v>
      </c>
      <c r="AF611">
        <v>1355</v>
      </c>
      <c r="AG611">
        <v>228</v>
      </c>
      <c r="AH611">
        <v>7158</v>
      </c>
    </row>
    <row r="612" spans="1:34" x14ac:dyDescent="0.35">
      <c r="A612">
        <f t="shared" si="18"/>
        <v>0</v>
      </c>
      <c r="B612">
        <f t="shared" si="19"/>
        <v>0</v>
      </c>
      <c r="C612" t="s">
        <v>557</v>
      </c>
      <c r="D612">
        <v>3954</v>
      </c>
      <c r="E612">
        <v>0</v>
      </c>
      <c r="F612">
        <v>50</v>
      </c>
      <c r="G612">
        <v>3</v>
      </c>
      <c r="H612">
        <v>451</v>
      </c>
      <c r="I612">
        <v>0</v>
      </c>
      <c r="J612">
        <v>1041</v>
      </c>
      <c r="K612">
        <v>0</v>
      </c>
      <c r="L612">
        <v>0</v>
      </c>
      <c r="M612">
        <v>20</v>
      </c>
      <c r="N612">
        <v>0</v>
      </c>
      <c r="O612">
        <v>6</v>
      </c>
      <c r="P612">
        <v>5525</v>
      </c>
      <c r="R612">
        <v>1532</v>
      </c>
      <c r="S612">
        <v>109</v>
      </c>
      <c r="T612">
        <v>757</v>
      </c>
      <c r="U612">
        <v>0</v>
      </c>
      <c r="V612">
        <v>509</v>
      </c>
      <c r="W612">
        <v>0</v>
      </c>
      <c r="X612">
        <v>0</v>
      </c>
      <c r="Y612">
        <v>324</v>
      </c>
      <c r="Z612">
        <v>0</v>
      </c>
      <c r="AA612">
        <v>228</v>
      </c>
      <c r="AB612">
        <v>285</v>
      </c>
      <c r="AC612">
        <v>651</v>
      </c>
      <c r="AD612">
        <v>0</v>
      </c>
      <c r="AE612">
        <v>315</v>
      </c>
      <c r="AF612">
        <v>91</v>
      </c>
      <c r="AG612">
        <v>80</v>
      </c>
      <c r="AH612">
        <v>4881</v>
      </c>
    </row>
    <row r="613" spans="1:34" x14ac:dyDescent="0.35">
      <c r="A613">
        <f t="shared" si="18"/>
        <v>0</v>
      </c>
      <c r="B613">
        <f t="shared" si="19"/>
        <v>0</v>
      </c>
      <c r="C613" t="s">
        <v>556</v>
      </c>
      <c r="D613">
        <v>4125</v>
      </c>
      <c r="E613">
        <v>0</v>
      </c>
      <c r="F613">
        <v>0</v>
      </c>
      <c r="G613">
        <v>0</v>
      </c>
      <c r="H613">
        <v>170</v>
      </c>
      <c r="I613">
        <v>607</v>
      </c>
      <c r="J613">
        <v>0</v>
      </c>
      <c r="K613">
        <v>0</v>
      </c>
      <c r="L613">
        <v>0</v>
      </c>
      <c r="M613">
        <v>74</v>
      </c>
      <c r="N613">
        <v>18</v>
      </c>
      <c r="O613">
        <v>86</v>
      </c>
      <c r="P613">
        <v>5080</v>
      </c>
      <c r="R613">
        <v>1671</v>
      </c>
      <c r="S613">
        <v>400</v>
      </c>
      <c r="T613">
        <v>0</v>
      </c>
      <c r="U613">
        <v>0</v>
      </c>
      <c r="V613">
        <v>414</v>
      </c>
      <c r="W613">
        <v>0</v>
      </c>
      <c r="X613">
        <v>0</v>
      </c>
      <c r="Y613">
        <v>783</v>
      </c>
      <c r="Z613">
        <v>545</v>
      </c>
      <c r="AA613">
        <v>412</v>
      </c>
      <c r="AB613">
        <v>232</v>
      </c>
      <c r="AC613">
        <v>350</v>
      </c>
      <c r="AD613">
        <v>0</v>
      </c>
      <c r="AE613">
        <v>425</v>
      </c>
      <c r="AF613">
        <v>147</v>
      </c>
      <c r="AG613">
        <v>31</v>
      </c>
      <c r="AH613">
        <v>5410</v>
      </c>
    </row>
    <row r="614" spans="1:34" x14ac:dyDescent="0.35">
      <c r="A614">
        <f t="shared" si="18"/>
        <v>0</v>
      </c>
      <c r="B614">
        <f t="shared" si="19"/>
        <v>0</v>
      </c>
      <c r="C614" t="s">
        <v>555</v>
      </c>
      <c r="D614">
        <v>46</v>
      </c>
      <c r="E614">
        <v>85</v>
      </c>
      <c r="F614">
        <v>0</v>
      </c>
      <c r="G614">
        <v>32</v>
      </c>
      <c r="H614">
        <v>344</v>
      </c>
      <c r="I614">
        <v>0</v>
      </c>
      <c r="J614">
        <v>0</v>
      </c>
      <c r="K614">
        <v>0</v>
      </c>
      <c r="L614">
        <v>0</v>
      </c>
      <c r="M614">
        <v>8</v>
      </c>
      <c r="N614">
        <v>0</v>
      </c>
      <c r="O614">
        <v>3</v>
      </c>
      <c r="P614">
        <v>518</v>
      </c>
      <c r="R614">
        <v>408</v>
      </c>
      <c r="S614">
        <v>4</v>
      </c>
      <c r="T614">
        <v>5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31</v>
      </c>
      <c r="AB614">
        <v>30</v>
      </c>
      <c r="AC614">
        <v>0</v>
      </c>
      <c r="AD614">
        <v>0</v>
      </c>
      <c r="AE614">
        <v>0</v>
      </c>
      <c r="AF614">
        <v>22</v>
      </c>
      <c r="AG614">
        <v>8</v>
      </c>
      <c r="AH614">
        <v>508</v>
      </c>
    </row>
    <row r="615" spans="1:34" x14ac:dyDescent="0.35">
      <c r="A615">
        <f t="shared" si="18"/>
        <v>0</v>
      </c>
      <c r="B615">
        <f t="shared" si="19"/>
        <v>0</v>
      </c>
      <c r="C615" t="s">
        <v>554</v>
      </c>
      <c r="D615">
        <v>800</v>
      </c>
      <c r="E615">
        <v>0</v>
      </c>
      <c r="F615">
        <v>0</v>
      </c>
      <c r="G615">
        <v>0</v>
      </c>
      <c r="H615">
        <v>479</v>
      </c>
      <c r="I615">
        <v>0</v>
      </c>
      <c r="J615">
        <v>159</v>
      </c>
      <c r="K615">
        <v>0</v>
      </c>
      <c r="L615">
        <v>0</v>
      </c>
      <c r="M615">
        <v>0</v>
      </c>
      <c r="N615">
        <v>4</v>
      </c>
      <c r="O615">
        <v>50</v>
      </c>
      <c r="P615">
        <v>1492</v>
      </c>
      <c r="R615">
        <v>696</v>
      </c>
      <c r="S615">
        <v>15</v>
      </c>
      <c r="T615">
        <v>28</v>
      </c>
      <c r="U615">
        <v>0</v>
      </c>
      <c r="V615">
        <v>118</v>
      </c>
      <c r="W615">
        <v>0</v>
      </c>
      <c r="X615">
        <v>0</v>
      </c>
      <c r="Y615">
        <v>3</v>
      </c>
      <c r="Z615">
        <v>0</v>
      </c>
      <c r="AA615">
        <v>57</v>
      </c>
      <c r="AB615">
        <v>68</v>
      </c>
      <c r="AC615">
        <v>40</v>
      </c>
      <c r="AD615">
        <v>0</v>
      </c>
      <c r="AE615">
        <v>7</v>
      </c>
      <c r="AF615">
        <v>292</v>
      </c>
      <c r="AG615">
        <v>53</v>
      </c>
      <c r="AH615">
        <v>1377</v>
      </c>
    </row>
    <row r="616" spans="1:34" x14ac:dyDescent="0.35">
      <c r="A616">
        <f t="shared" si="18"/>
        <v>0</v>
      </c>
      <c r="B616">
        <f t="shared" si="19"/>
        <v>0</v>
      </c>
      <c r="C616" t="s">
        <v>552</v>
      </c>
      <c r="D616">
        <v>7824</v>
      </c>
      <c r="E616">
        <v>0</v>
      </c>
      <c r="F616">
        <v>0</v>
      </c>
      <c r="G616">
        <v>0</v>
      </c>
      <c r="H616">
        <v>901</v>
      </c>
      <c r="I616">
        <v>2377</v>
      </c>
      <c r="J616">
        <v>2719</v>
      </c>
      <c r="K616">
        <v>12099</v>
      </c>
      <c r="L616">
        <v>0</v>
      </c>
      <c r="M616">
        <v>490</v>
      </c>
      <c r="N616">
        <v>0</v>
      </c>
      <c r="O616">
        <v>409</v>
      </c>
      <c r="P616">
        <v>26819</v>
      </c>
      <c r="R616">
        <v>1927</v>
      </c>
      <c r="S616">
        <v>814</v>
      </c>
      <c r="T616">
        <v>219</v>
      </c>
      <c r="U616">
        <v>9708</v>
      </c>
      <c r="V616">
        <v>0</v>
      </c>
      <c r="W616">
        <v>365</v>
      </c>
      <c r="X616">
        <v>0</v>
      </c>
      <c r="Y616">
        <v>1819</v>
      </c>
      <c r="Z616">
        <v>2283</v>
      </c>
      <c r="AA616">
        <v>670</v>
      </c>
      <c r="AB616">
        <v>463</v>
      </c>
      <c r="AC616">
        <v>3748</v>
      </c>
      <c r="AD616">
        <v>0</v>
      </c>
      <c r="AE616">
        <v>4312</v>
      </c>
      <c r="AF616">
        <v>23</v>
      </c>
      <c r="AG616">
        <v>152</v>
      </c>
      <c r="AH616">
        <v>26503</v>
      </c>
    </row>
    <row r="617" spans="1:34" x14ac:dyDescent="0.35">
      <c r="A617">
        <f t="shared" si="18"/>
        <v>0</v>
      </c>
      <c r="B617">
        <f t="shared" si="19"/>
        <v>0</v>
      </c>
      <c r="C617" t="s">
        <v>551</v>
      </c>
      <c r="D617">
        <v>508</v>
      </c>
      <c r="E617">
        <v>426</v>
      </c>
      <c r="F617">
        <v>0</v>
      </c>
      <c r="G617">
        <v>42</v>
      </c>
      <c r="H617">
        <v>183</v>
      </c>
      <c r="I617">
        <v>4</v>
      </c>
      <c r="J617">
        <v>0</v>
      </c>
      <c r="K617">
        <v>0</v>
      </c>
      <c r="L617">
        <v>0</v>
      </c>
      <c r="M617">
        <v>5</v>
      </c>
      <c r="N617">
        <v>0</v>
      </c>
      <c r="O617">
        <v>1</v>
      </c>
      <c r="P617">
        <v>1169</v>
      </c>
      <c r="R617">
        <v>601</v>
      </c>
      <c r="S617">
        <v>1</v>
      </c>
      <c r="T617">
        <v>0</v>
      </c>
      <c r="U617">
        <v>0</v>
      </c>
      <c r="V617">
        <v>147</v>
      </c>
      <c r="W617">
        <v>0</v>
      </c>
      <c r="X617">
        <v>0</v>
      </c>
      <c r="Y617">
        <v>115</v>
      </c>
      <c r="Z617">
        <v>4</v>
      </c>
      <c r="AA617">
        <v>134</v>
      </c>
      <c r="AB617">
        <v>70</v>
      </c>
      <c r="AC617">
        <v>0</v>
      </c>
      <c r="AD617">
        <v>0</v>
      </c>
      <c r="AE617">
        <v>0</v>
      </c>
      <c r="AF617">
        <v>15</v>
      </c>
      <c r="AG617">
        <v>14</v>
      </c>
      <c r="AH617">
        <v>1101</v>
      </c>
    </row>
    <row r="618" spans="1:34" x14ac:dyDescent="0.35">
      <c r="A618">
        <f t="shared" si="18"/>
        <v>0</v>
      </c>
      <c r="B618">
        <f t="shared" si="19"/>
        <v>0</v>
      </c>
      <c r="C618" t="s">
        <v>550</v>
      </c>
      <c r="D618">
        <v>977</v>
      </c>
      <c r="E618">
        <v>0</v>
      </c>
      <c r="F618">
        <v>0</v>
      </c>
      <c r="G618">
        <v>0</v>
      </c>
      <c r="H618">
        <v>11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0</v>
      </c>
      <c r="O618">
        <v>18</v>
      </c>
      <c r="P618">
        <v>1007</v>
      </c>
      <c r="R618">
        <v>645</v>
      </c>
      <c r="S618">
        <v>0</v>
      </c>
      <c r="T618">
        <v>0</v>
      </c>
      <c r="U618">
        <v>0</v>
      </c>
      <c r="V618">
        <v>100</v>
      </c>
      <c r="W618">
        <v>0</v>
      </c>
      <c r="X618">
        <v>0</v>
      </c>
      <c r="Y618">
        <v>45</v>
      </c>
      <c r="Z618">
        <v>0</v>
      </c>
      <c r="AA618">
        <v>73</v>
      </c>
      <c r="AB618">
        <v>38</v>
      </c>
      <c r="AC618">
        <v>0</v>
      </c>
      <c r="AD618">
        <v>0</v>
      </c>
      <c r="AE618">
        <v>0</v>
      </c>
      <c r="AF618">
        <v>13</v>
      </c>
      <c r="AG618">
        <v>13</v>
      </c>
      <c r="AH618">
        <v>927</v>
      </c>
    </row>
    <row r="619" spans="1:34" x14ac:dyDescent="0.35">
      <c r="A619">
        <f t="shared" si="18"/>
        <v>0</v>
      </c>
      <c r="B619">
        <f t="shared" si="19"/>
        <v>0</v>
      </c>
      <c r="C619" t="s">
        <v>549</v>
      </c>
      <c r="D619">
        <v>1706</v>
      </c>
      <c r="E619">
        <v>0</v>
      </c>
      <c r="F619">
        <v>895</v>
      </c>
      <c r="G619">
        <v>0</v>
      </c>
      <c r="H619">
        <v>303</v>
      </c>
      <c r="I619">
        <v>0</v>
      </c>
      <c r="J619">
        <v>1243</v>
      </c>
      <c r="K619">
        <v>3060</v>
      </c>
      <c r="L619">
        <v>180</v>
      </c>
      <c r="M619">
        <v>127</v>
      </c>
      <c r="N619">
        <v>3</v>
      </c>
      <c r="O619">
        <v>85</v>
      </c>
      <c r="P619">
        <v>7602</v>
      </c>
      <c r="R619">
        <v>1239</v>
      </c>
      <c r="S619">
        <v>327</v>
      </c>
      <c r="T619">
        <v>597</v>
      </c>
      <c r="U619">
        <v>2704</v>
      </c>
      <c r="V619">
        <v>55</v>
      </c>
      <c r="W619">
        <v>0</v>
      </c>
      <c r="X619">
        <v>83</v>
      </c>
      <c r="Y619">
        <v>396</v>
      </c>
      <c r="Z619">
        <v>0</v>
      </c>
      <c r="AA619">
        <v>370</v>
      </c>
      <c r="AB619">
        <v>73</v>
      </c>
      <c r="AC619">
        <v>520</v>
      </c>
      <c r="AD619">
        <v>0</v>
      </c>
      <c r="AE619">
        <v>718</v>
      </c>
      <c r="AF619">
        <v>324</v>
      </c>
      <c r="AG619">
        <v>99</v>
      </c>
      <c r="AH619">
        <v>7505</v>
      </c>
    </row>
    <row r="620" spans="1:34" x14ac:dyDescent="0.35">
      <c r="A620">
        <f t="shared" si="18"/>
        <v>0</v>
      </c>
      <c r="B620">
        <f t="shared" si="19"/>
        <v>0</v>
      </c>
      <c r="C620" t="s">
        <v>548</v>
      </c>
      <c r="D620">
        <v>2677</v>
      </c>
      <c r="E620">
        <v>0</v>
      </c>
      <c r="F620">
        <v>0</v>
      </c>
      <c r="G620">
        <v>0</v>
      </c>
      <c r="H620">
        <v>891</v>
      </c>
      <c r="I620">
        <v>22</v>
      </c>
      <c r="J620">
        <v>819</v>
      </c>
      <c r="K620">
        <v>0</v>
      </c>
      <c r="L620">
        <v>0</v>
      </c>
      <c r="M620">
        <v>56</v>
      </c>
      <c r="N620">
        <v>0</v>
      </c>
      <c r="O620">
        <v>28</v>
      </c>
      <c r="P620">
        <v>4493</v>
      </c>
      <c r="R620">
        <v>1563</v>
      </c>
      <c r="S620">
        <v>505</v>
      </c>
      <c r="T620">
        <v>76</v>
      </c>
      <c r="U620">
        <v>0</v>
      </c>
      <c r="V620">
        <v>355</v>
      </c>
      <c r="W620">
        <v>0</v>
      </c>
      <c r="X620">
        <v>0</v>
      </c>
      <c r="Y620">
        <v>255</v>
      </c>
      <c r="Z620">
        <v>22</v>
      </c>
      <c r="AA620">
        <v>227</v>
      </c>
      <c r="AB620">
        <v>137</v>
      </c>
      <c r="AC620">
        <v>626</v>
      </c>
      <c r="AD620">
        <v>0</v>
      </c>
      <c r="AE620">
        <v>641</v>
      </c>
      <c r="AF620">
        <v>120</v>
      </c>
      <c r="AG620">
        <v>61</v>
      </c>
      <c r="AH620">
        <v>4588</v>
      </c>
    </row>
    <row r="621" spans="1:34" x14ac:dyDescent="0.35">
      <c r="A621">
        <f t="shared" si="18"/>
        <v>0</v>
      </c>
      <c r="B621">
        <f t="shared" si="19"/>
        <v>0</v>
      </c>
      <c r="C621" t="s">
        <v>547</v>
      </c>
      <c r="D621">
        <v>201</v>
      </c>
      <c r="E621">
        <v>560</v>
      </c>
      <c r="F621">
        <v>0</v>
      </c>
      <c r="G621">
        <v>58</v>
      </c>
      <c r="H621">
        <v>1687</v>
      </c>
      <c r="I621">
        <v>11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</v>
      </c>
      <c r="P621">
        <v>2518</v>
      </c>
      <c r="R621">
        <v>2606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90</v>
      </c>
      <c r="Z621">
        <v>10</v>
      </c>
      <c r="AA621">
        <v>93</v>
      </c>
      <c r="AB621">
        <v>44</v>
      </c>
      <c r="AC621">
        <v>0</v>
      </c>
      <c r="AD621">
        <v>0</v>
      </c>
      <c r="AE621">
        <v>0</v>
      </c>
      <c r="AF621">
        <v>13</v>
      </c>
      <c r="AG621">
        <v>17</v>
      </c>
      <c r="AH621">
        <v>2873</v>
      </c>
    </row>
    <row r="622" spans="1:34" x14ac:dyDescent="0.35">
      <c r="A622">
        <f t="shared" si="18"/>
        <v>0</v>
      </c>
      <c r="B622">
        <f t="shared" si="19"/>
        <v>0</v>
      </c>
      <c r="C622" t="s">
        <v>546</v>
      </c>
      <c r="D622">
        <v>3661</v>
      </c>
      <c r="E622">
        <v>0</v>
      </c>
      <c r="F622">
        <v>0</v>
      </c>
      <c r="G622">
        <v>0</v>
      </c>
      <c r="H622">
        <v>1503</v>
      </c>
      <c r="I622">
        <v>0</v>
      </c>
      <c r="J622">
        <v>0</v>
      </c>
      <c r="K622">
        <v>0</v>
      </c>
      <c r="L622">
        <v>0</v>
      </c>
      <c r="M622">
        <v>10</v>
      </c>
      <c r="N622">
        <v>916</v>
      </c>
      <c r="O622">
        <v>235</v>
      </c>
      <c r="P622">
        <v>6325</v>
      </c>
      <c r="R622">
        <v>2219</v>
      </c>
      <c r="S622">
        <v>92</v>
      </c>
      <c r="T622">
        <v>20</v>
      </c>
      <c r="U622">
        <v>0</v>
      </c>
      <c r="V622">
        <v>417</v>
      </c>
      <c r="W622">
        <v>63</v>
      </c>
      <c r="X622">
        <v>0</v>
      </c>
      <c r="Y622">
        <v>394</v>
      </c>
      <c r="Z622">
        <v>0</v>
      </c>
      <c r="AA622">
        <v>163</v>
      </c>
      <c r="AB622">
        <v>166</v>
      </c>
      <c r="AC622">
        <v>996</v>
      </c>
      <c r="AD622">
        <v>0</v>
      </c>
      <c r="AE622">
        <v>942</v>
      </c>
      <c r="AF622">
        <v>146</v>
      </c>
      <c r="AG622">
        <v>99</v>
      </c>
      <c r="AH622">
        <v>5717</v>
      </c>
    </row>
    <row r="623" spans="1:34" x14ac:dyDescent="0.35">
      <c r="A623">
        <f t="shared" si="18"/>
        <v>0</v>
      </c>
      <c r="B623">
        <f t="shared" si="19"/>
        <v>0</v>
      </c>
      <c r="C623" t="s">
        <v>545</v>
      </c>
      <c r="D623">
        <v>5578</v>
      </c>
      <c r="E623">
        <v>0</v>
      </c>
      <c r="F623">
        <v>0</v>
      </c>
      <c r="G623">
        <v>0</v>
      </c>
      <c r="H623">
        <v>762</v>
      </c>
      <c r="I623">
        <v>462</v>
      </c>
      <c r="J623">
        <v>0</v>
      </c>
      <c r="K623">
        <v>0</v>
      </c>
      <c r="L623">
        <v>0</v>
      </c>
      <c r="M623">
        <v>464</v>
      </c>
      <c r="N623">
        <v>672</v>
      </c>
      <c r="O623">
        <v>96</v>
      </c>
      <c r="P623">
        <v>8034</v>
      </c>
      <c r="R623">
        <v>2991</v>
      </c>
      <c r="S623">
        <v>602</v>
      </c>
      <c r="T623">
        <v>0</v>
      </c>
      <c r="U623">
        <v>0</v>
      </c>
      <c r="V623">
        <v>664</v>
      </c>
      <c r="W623">
        <v>0</v>
      </c>
      <c r="X623">
        <v>0</v>
      </c>
      <c r="Y623">
        <v>725</v>
      </c>
      <c r="Z623">
        <v>43</v>
      </c>
      <c r="AA623">
        <v>315</v>
      </c>
      <c r="AB623">
        <v>343</v>
      </c>
      <c r="AC623">
        <v>3170</v>
      </c>
      <c r="AD623">
        <v>0</v>
      </c>
      <c r="AE623">
        <v>816</v>
      </c>
      <c r="AF623">
        <v>946</v>
      </c>
      <c r="AG623">
        <v>257</v>
      </c>
      <c r="AH623">
        <v>10872</v>
      </c>
    </row>
    <row r="624" spans="1:34" x14ac:dyDescent="0.35">
      <c r="A624">
        <f t="shared" si="18"/>
        <v>0</v>
      </c>
      <c r="B624">
        <f t="shared" si="19"/>
        <v>0</v>
      </c>
      <c r="C624" t="s">
        <v>544</v>
      </c>
      <c r="D624">
        <v>1521</v>
      </c>
      <c r="E624">
        <v>0</v>
      </c>
      <c r="F624">
        <v>0</v>
      </c>
      <c r="G624">
        <v>0</v>
      </c>
      <c r="H624">
        <v>545</v>
      </c>
      <c r="I624">
        <v>1</v>
      </c>
      <c r="J624">
        <v>0</v>
      </c>
      <c r="K624">
        <v>0</v>
      </c>
      <c r="L624">
        <v>0</v>
      </c>
      <c r="M624">
        <v>0</v>
      </c>
      <c r="N624">
        <v>2</v>
      </c>
      <c r="O624">
        <v>0</v>
      </c>
      <c r="P624">
        <v>2069</v>
      </c>
      <c r="R624">
        <v>982</v>
      </c>
      <c r="S624">
        <v>0</v>
      </c>
      <c r="T624">
        <v>0</v>
      </c>
      <c r="U624">
        <v>0</v>
      </c>
      <c r="V624">
        <v>69</v>
      </c>
      <c r="W624">
        <v>0</v>
      </c>
      <c r="X624">
        <v>0</v>
      </c>
      <c r="Y624">
        <v>65</v>
      </c>
      <c r="Z624">
        <v>0</v>
      </c>
      <c r="AA624">
        <v>101</v>
      </c>
      <c r="AB624">
        <v>168</v>
      </c>
      <c r="AC624">
        <v>79</v>
      </c>
      <c r="AD624">
        <v>0</v>
      </c>
      <c r="AE624">
        <v>55</v>
      </c>
      <c r="AF624">
        <v>554</v>
      </c>
      <c r="AG624">
        <v>7</v>
      </c>
      <c r="AH624">
        <v>2080</v>
      </c>
    </row>
    <row r="625" spans="1:34" x14ac:dyDescent="0.35">
      <c r="A625">
        <f t="shared" si="18"/>
        <v>0</v>
      </c>
      <c r="B625">
        <f t="shared" si="19"/>
        <v>0</v>
      </c>
      <c r="C625" t="s">
        <v>543</v>
      </c>
      <c r="D625">
        <v>1788</v>
      </c>
      <c r="E625">
        <v>0</v>
      </c>
      <c r="F625">
        <v>0</v>
      </c>
      <c r="G625">
        <v>0</v>
      </c>
      <c r="H625">
        <v>1176</v>
      </c>
      <c r="I625">
        <v>56</v>
      </c>
      <c r="J625">
        <v>0</v>
      </c>
      <c r="K625">
        <v>2941</v>
      </c>
      <c r="L625">
        <v>0</v>
      </c>
      <c r="M625">
        <v>22</v>
      </c>
      <c r="N625">
        <v>32</v>
      </c>
      <c r="O625">
        <v>123</v>
      </c>
      <c r="P625">
        <v>6138</v>
      </c>
      <c r="R625">
        <v>1849</v>
      </c>
      <c r="S625">
        <v>1</v>
      </c>
      <c r="T625">
        <v>0</v>
      </c>
      <c r="U625">
        <v>2480</v>
      </c>
      <c r="V625">
        <v>74</v>
      </c>
      <c r="W625">
        <v>0</v>
      </c>
      <c r="X625">
        <v>0</v>
      </c>
      <c r="Y625">
        <v>354</v>
      </c>
      <c r="Z625">
        <v>0</v>
      </c>
      <c r="AA625">
        <v>124</v>
      </c>
      <c r="AB625">
        <v>72</v>
      </c>
      <c r="AC625">
        <v>600</v>
      </c>
      <c r="AD625">
        <v>0</v>
      </c>
      <c r="AE625">
        <v>279</v>
      </c>
      <c r="AF625">
        <v>78</v>
      </c>
      <c r="AG625">
        <v>17</v>
      </c>
      <c r="AH625">
        <v>5928</v>
      </c>
    </row>
    <row r="626" spans="1:34" x14ac:dyDescent="0.35">
      <c r="A626">
        <f t="shared" si="18"/>
        <v>0</v>
      </c>
      <c r="B626">
        <f t="shared" si="19"/>
        <v>0</v>
      </c>
      <c r="C626" t="s">
        <v>542</v>
      </c>
      <c r="D626">
        <v>2404</v>
      </c>
      <c r="E626">
        <v>0</v>
      </c>
      <c r="F626">
        <v>0</v>
      </c>
      <c r="G626">
        <v>0</v>
      </c>
      <c r="H626">
        <v>61</v>
      </c>
      <c r="I626">
        <v>0</v>
      </c>
      <c r="J626">
        <v>503</v>
      </c>
      <c r="K626">
        <v>1954</v>
      </c>
      <c r="L626">
        <v>0</v>
      </c>
      <c r="M626">
        <v>82</v>
      </c>
      <c r="N626">
        <v>93</v>
      </c>
      <c r="O626">
        <v>12</v>
      </c>
      <c r="P626">
        <v>5109</v>
      </c>
      <c r="R626">
        <v>1092</v>
      </c>
      <c r="S626">
        <v>0</v>
      </c>
      <c r="T626">
        <v>117</v>
      </c>
      <c r="U626">
        <v>1713</v>
      </c>
      <c r="V626">
        <v>167</v>
      </c>
      <c r="W626">
        <v>0</v>
      </c>
      <c r="X626">
        <v>0</v>
      </c>
      <c r="Y626">
        <v>264</v>
      </c>
      <c r="Z626">
        <v>0</v>
      </c>
      <c r="AA626">
        <v>151</v>
      </c>
      <c r="AB626">
        <v>140</v>
      </c>
      <c r="AC626">
        <v>753</v>
      </c>
      <c r="AD626">
        <v>0</v>
      </c>
      <c r="AE626">
        <v>285</v>
      </c>
      <c r="AF626">
        <v>35</v>
      </c>
      <c r="AG626">
        <v>181</v>
      </c>
      <c r="AH626">
        <v>4898</v>
      </c>
    </row>
    <row r="627" spans="1:34" x14ac:dyDescent="0.35">
      <c r="A627">
        <f t="shared" si="18"/>
        <v>0</v>
      </c>
      <c r="B627">
        <f t="shared" si="19"/>
        <v>0</v>
      </c>
      <c r="C627" t="s">
        <v>541</v>
      </c>
      <c r="D627">
        <v>1865</v>
      </c>
      <c r="E627">
        <v>0</v>
      </c>
      <c r="F627">
        <v>0</v>
      </c>
      <c r="G627">
        <v>0</v>
      </c>
      <c r="H627">
        <v>578</v>
      </c>
      <c r="I627">
        <v>0</v>
      </c>
      <c r="J627">
        <v>847</v>
      </c>
      <c r="K627">
        <v>0</v>
      </c>
      <c r="L627">
        <v>0</v>
      </c>
      <c r="M627">
        <v>17</v>
      </c>
      <c r="N627">
        <v>0</v>
      </c>
      <c r="O627">
        <v>2</v>
      </c>
      <c r="P627">
        <v>3309</v>
      </c>
      <c r="R627">
        <v>913</v>
      </c>
      <c r="S627">
        <v>129</v>
      </c>
      <c r="T627">
        <v>45</v>
      </c>
      <c r="U627">
        <v>0</v>
      </c>
      <c r="V627">
        <v>497</v>
      </c>
      <c r="W627">
        <v>21</v>
      </c>
      <c r="X627">
        <v>0</v>
      </c>
      <c r="Y627">
        <v>20</v>
      </c>
      <c r="Z627">
        <v>0</v>
      </c>
      <c r="AA627">
        <v>172</v>
      </c>
      <c r="AB627">
        <v>59</v>
      </c>
      <c r="AC627">
        <v>419</v>
      </c>
      <c r="AD627">
        <v>0</v>
      </c>
      <c r="AE627">
        <v>338</v>
      </c>
      <c r="AF627">
        <v>477</v>
      </c>
      <c r="AG627">
        <v>20</v>
      </c>
      <c r="AH627">
        <v>3110</v>
      </c>
    </row>
    <row r="628" spans="1:34" x14ac:dyDescent="0.35">
      <c r="A628">
        <f t="shared" si="18"/>
        <v>0</v>
      </c>
      <c r="B628">
        <f t="shared" si="19"/>
        <v>0</v>
      </c>
      <c r="C628" t="s">
        <v>540</v>
      </c>
      <c r="D628">
        <v>4716</v>
      </c>
      <c r="E628">
        <v>0</v>
      </c>
      <c r="F628">
        <v>0</v>
      </c>
      <c r="G628">
        <v>0</v>
      </c>
      <c r="H628">
        <v>624</v>
      </c>
      <c r="I628">
        <v>1219</v>
      </c>
      <c r="J628">
        <v>0</v>
      </c>
      <c r="K628">
        <v>0</v>
      </c>
      <c r="L628">
        <v>314</v>
      </c>
      <c r="M628">
        <v>36</v>
      </c>
      <c r="N628">
        <v>5</v>
      </c>
      <c r="O628">
        <v>199</v>
      </c>
      <c r="P628">
        <v>7113</v>
      </c>
      <c r="R628">
        <v>1028</v>
      </c>
      <c r="S628">
        <v>1122</v>
      </c>
      <c r="T628">
        <v>0</v>
      </c>
      <c r="U628">
        <v>0</v>
      </c>
      <c r="V628">
        <v>339</v>
      </c>
      <c r="W628">
        <v>13</v>
      </c>
      <c r="X628">
        <v>107</v>
      </c>
      <c r="Y628">
        <v>630</v>
      </c>
      <c r="Z628">
        <v>721</v>
      </c>
      <c r="AA628">
        <v>425</v>
      </c>
      <c r="AB628">
        <v>389</v>
      </c>
      <c r="AC628">
        <v>948</v>
      </c>
      <c r="AD628">
        <v>0</v>
      </c>
      <c r="AE628">
        <v>466</v>
      </c>
      <c r="AF628">
        <v>100</v>
      </c>
      <c r="AG628">
        <v>419</v>
      </c>
      <c r="AH628">
        <v>6707</v>
      </c>
    </row>
    <row r="629" spans="1:34" x14ac:dyDescent="0.35">
      <c r="A629">
        <f t="shared" si="18"/>
        <v>0</v>
      </c>
      <c r="B629">
        <f t="shared" si="19"/>
        <v>0</v>
      </c>
      <c r="C629" t="s">
        <v>539</v>
      </c>
      <c r="D629">
        <v>779</v>
      </c>
      <c r="E629">
        <v>0</v>
      </c>
      <c r="F629">
        <v>0</v>
      </c>
      <c r="G629">
        <v>0</v>
      </c>
      <c r="H629">
        <v>25</v>
      </c>
      <c r="I629">
        <v>14</v>
      </c>
      <c r="J629">
        <v>0</v>
      </c>
      <c r="K629">
        <v>0</v>
      </c>
      <c r="L629">
        <v>0</v>
      </c>
      <c r="M629">
        <v>6</v>
      </c>
      <c r="N629">
        <v>0</v>
      </c>
      <c r="O629">
        <v>0</v>
      </c>
      <c r="P629">
        <v>824</v>
      </c>
      <c r="R629">
        <v>631</v>
      </c>
      <c r="S629">
        <v>0</v>
      </c>
      <c r="T629">
        <v>0</v>
      </c>
      <c r="U629">
        <v>0</v>
      </c>
      <c r="V629">
        <v>73</v>
      </c>
      <c r="W629">
        <v>0</v>
      </c>
      <c r="X629">
        <v>0</v>
      </c>
      <c r="Y629">
        <v>10</v>
      </c>
      <c r="Z629">
        <v>0</v>
      </c>
      <c r="AA629">
        <v>84</v>
      </c>
      <c r="AB629">
        <v>56</v>
      </c>
      <c r="AC629">
        <v>0</v>
      </c>
      <c r="AD629">
        <v>0</v>
      </c>
      <c r="AE629">
        <v>0</v>
      </c>
      <c r="AF629">
        <v>64</v>
      </c>
      <c r="AG629">
        <v>15</v>
      </c>
      <c r="AH629">
        <v>933</v>
      </c>
    </row>
    <row r="630" spans="1:34" x14ac:dyDescent="0.35">
      <c r="A630">
        <f t="shared" si="18"/>
        <v>0</v>
      </c>
      <c r="B630">
        <f t="shared" si="19"/>
        <v>0</v>
      </c>
      <c r="C630" t="s">
        <v>538</v>
      </c>
      <c r="D630">
        <v>7408</v>
      </c>
      <c r="E630">
        <v>0</v>
      </c>
      <c r="F630">
        <v>150</v>
      </c>
      <c r="G630">
        <v>4</v>
      </c>
      <c r="H630">
        <v>1122</v>
      </c>
      <c r="I630">
        <v>54</v>
      </c>
      <c r="J630">
        <v>0</v>
      </c>
      <c r="K630">
        <v>0</v>
      </c>
      <c r="L630">
        <v>0</v>
      </c>
      <c r="M630">
        <v>33</v>
      </c>
      <c r="N630">
        <v>1</v>
      </c>
      <c r="O630">
        <v>132</v>
      </c>
      <c r="P630">
        <v>8904</v>
      </c>
      <c r="R630">
        <v>2526</v>
      </c>
      <c r="S630">
        <v>424</v>
      </c>
      <c r="T630">
        <v>0</v>
      </c>
      <c r="U630">
        <v>0</v>
      </c>
      <c r="V630">
        <v>728</v>
      </c>
      <c r="W630">
        <v>0</v>
      </c>
      <c r="X630">
        <v>0</v>
      </c>
      <c r="Y630">
        <v>867</v>
      </c>
      <c r="Z630">
        <v>50</v>
      </c>
      <c r="AA630">
        <v>455</v>
      </c>
      <c r="AB630">
        <v>98</v>
      </c>
      <c r="AC630">
        <v>1373</v>
      </c>
      <c r="AD630">
        <v>0</v>
      </c>
      <c r="AE630">
        <v>942</v>
      </c>
      <c r="AF630">
        <v>778</v>
      </c>
      <c r="AG630">
        <v>553</v>
      </c>
      <c r="AH630">
        <v>8794</v>
      </c>
    </row>
    <row r="631" spans="1:34" x14ac:dyDescent="0.35">
      <c r="A631">
        <f t="shared" si="18"/>
        <v>0</v>
      </c>
      <c r="B631">
        <f t="shared" si="19"/>
        <v>0</v>
      </c>
      <c r="C631" t="s">
        <v>537</v>
      </c>
      <c r="D631">
        <v>2228</v>
      </c>
      <c r="E631">
        <v>0</v>
      </c>
      <c r="F631">
        <v>0</v>
      </c>
      <c r="G631">
        <v>0</v>
      </c>
      <c r="H631">
        <v>458</v>
      </c>
      <c r="I631">
        <v>0</v>
      </c>
      <c r="J631">
        <v>1574</v>
      </c>
      <c r="K631">
        <v>0</v>
      </c>
      <c r="L631">
        <v>0</v>
      </c>
      <c r="M631">
        <v>21</v>
      </c>
      <c r="N631">
        <v>0</v>
      </c>
      <c r="O631">
        <v>7</v>
      </c>
      <c r="P631">
        <v>4288</v>
      </c>
      <c r="R631">
        <v>1070</v>
      </c>
      <c r="S631">
        <v>1104</v>
      </c>
      <c r="T631">
        <v>263</v>
      </c>
      <c r="U631">
        <v>0</v>
      </c>
      <c r="V631">
        <v>239</v>
      </c>
      <c r="W631">
        <v>0</v>
      </c>
      <c r="X631">
        <v>0</v>
      </c>
      <c r="Y631">
        <v>207</v>
      </c>
      <c r="Z631">
        <v>9</v>
      </c>
      <c r="AA631">
        <v>180</v>
      </c>
      <c r="AB631">
        <v>79</v>
      </c>
      <c r="AC631">
        <v>15</v>
      </c>
      <c r="AD631">
        <v>0</v>
      </c>
      <c r="AE631">
        <v>5</v>
      </c>
      <c r="AF631">
        <v>1193</v>
      </c>
      <c r="AG631">
        <v>41</v>
      </c>
      <c r="AH631">
        <v>4405</v>
      </c>
    </row>
    <row r="632" spans="1:34" x14ac:dyDescent="0.35">
      <c r="A632">
        <f t="shared" si="18"/>
        <v>0</v>
      </c>
      <c r="B632">
        <f t="shared" si="19"/>
        <v>0</v>
      </c>
      <c r="C632" t="s">
        <v>536</v>
      </c>
      <c r="D632">
        <v>1455</v>
      </c>
      <c r="E632">
        <v>0</v>
      </c>
      <c r="F632">
        <v>0</v>
      </c>
      <c r="G632">
        <v>0</v>
      </c>
      <c r="H632">
        <v>1254</v>
      </c>
      <c r="I632">
        <v>26</v>
      </c>
      <c r="J632">
        <v>300</v>
      </c>
      <c r="K632">
        <v>0</v>
      </c>
      <c r="L632">
        <v>0</v>
      </c>
      <c r="M632">
        <v>0</v>
      </c>
      <c r="N632">
        <v>0</v>
      </c>
      <c r="O632">
        <v>32</v>
      </c>
      <c r="P632">
        <v>3067</v>
      </c>
      <c r="R632">
        <v>1380</v>
      </c>
      <c r="S632">
        <v>1</v>
      </c>
      <c r="T632">
        <v>199</v>
      </c>
      <c r="U632">
        <v>0</v>
      </c>
      <c r="V632">
        <v>103</v>
      </c>
      <c r="W632">
        <v>4</v>
      </c>
      <c r="X632">
        <v>0</v>
      </c>
      <c r="Y632">
        <v>211</v>
      </c>
      <c r="Z632">
        <v>43</v>
      </c>
      <c r="AA632">
        <v>200</v>
      </c>
      <c r="AB632">
        <v>128</v>
      </c>
      <c r="AC632">
        <v>61</v>
      </c>
      <c r="AD632">
        <v>0</v>
      </c>
      <c r="AE632">
        <v>55</v>
      </c>
      <c r="AF632">
        <v>278</v>
      </c>
      <c r="AG632">
        <v>189</v>
      </c>
      <c r="AH632">
        <v>2852</v>
      </c>
    </row>
    <row r="633" spans="1:34" x14ac:dyDescent="0.35">
      <c r="A633">
        <f t="shared" si="18"/>
        <v>0</v>
      </c>
      <c r="B633">
        <f t="shared" si="19"/>
        <v>0</v>
      </c>
      <c r="C633" t="s">
        <v>535</v>
      </c>
      <c r="D633">
        <v>574</v>
      </c>
      <c r="E633">
        <v>0</v>
      </c>
      <c r="F633">
        <v>0</v>
      </c>
      <c r="G633">
        <v>0</v>
      </c>
      <c r="H633">
        <v>200</v>
      </c>
      <c r="I633">
        <v>1</v>
      </c>
      <c r="J633">
        <v>132</v>
      </c>
      <c r="K633">
        <v>0</v>
      </c>
      <c r="L633">
        <v>0</v>
      </c>
      <c r="M633">
        <v>1</v>
      </c>
      <c r="N633">
        <v>20</v>
      </c>
      <c r="O633">
        <v>3</v>
      </c>
      <c r="P633">
        <v>931</v>
      </c>
      <c r="R633">
        <v>466</v>
      </c>
      <c r="S633">
        <v>29</v>
      </c>
      <c r="T633">
        <v>11</v>
      </c>
      <c r="U633">
        <v>0</v>
      </c>
      <c r="V633">
        <v>78</v>
      </c>
      <c r="W633">
        <v>0</v>
      </c>
      <c r="X633">
        <v>0</v>
      </c>
      <c r="Y633">
        <v>3</v>
      </c>
      <c r="Z633">
        <v>1</v>
      </c>
      <c r="AA633">
        <v>54</v>
      </c>
      <c r="AB633">
        <v>26</v>
      </c>
      <c r="AC633">
        <v>100</v>
      </c>
      <c r="AD633">
        <v>0</v>
      </c>
      <c r="AE633">
        <v>81</v>
      </c>
      <c r="AF633">
        <v>28</v>
      </c>
      <c r="AG633">
        <v>18</v>
      </c>
      <c r="AH633">
        <v>895</v>
      </c>
    </row>
    <row r="634" spans="1:34" x14ac:dyDescent="0.35">
      <c r="A634">
        <f t="shared" si="18"/>
        <v>0</v>
      </c>
      <c r="B634">
        <f t="shared" si="19"/>
        <v>0</v>
      </c>
      <c r="C634" t="s">
        <v>534</v>
      </c>
      <c r="D634">
        <v>1386</v>
      </c>
      <c r="E634">
        <v>0</v>
      </c>
      <c r="F634">
        <v>0</v>
      </c>
      <c r="G634">
        <v>0</v>
      </c>
      <c r="H634">
        <v>491</v>
      </c>
      <c r="I634">
        <v>1</v>
      </c>
      <c r="J634">
        <v>134</v>
      </c>
      <c r="K634">
        <v>0</v>
      </c>
      <c r="L634">
        <v>0</v>
      </c>
      <c r="M634">
        <v>6</v>
      </c>
      <c r="N634">
        <v>175</v>
      </c>
      <c r="O634">
        <v>30</v>
      </c>
      <c r="P634">
        <v>2223</v>
      </c>
      <c r="R634">
        <v>1074</v>
      </c>
      <c r="S634">
        <v>277</v>
      </c>
      <c r="T634">
        <v>205</v>
      </c>
      <c r="U634">
        <v>0</v>
      </c>
      <c r="V634">
        <v>97</v>
      </c>
      <c r="W634">
        <v>15</v>
      </c>
      <c r="X634">
        <v>0</v>
      </c>
      <c r="Y634">
        <v>1</v>
      </c>
      <c r="Z634">
        <v>1</v>
      </c>
      <c r="AA634">
        <v>168</v>
      </c>
      <c r="AB634">
        <v>169</v>
      </c>
      <c r="AC634">
        <v>86</v>
      </c>
      <c r="AD634">
        <v>0</v>
      </c>
      <c r="AE634">
        <v>84</v>
      </c>
      <c r="AF634">
        <v>16</v>
      </c>
      <c r="AG634">
        <v>107</v>
      </c>
      <c r="AH634">
        <v>2300</v>
      </c>
    </row>
    <row r="635" spans="1:34" x14ac:dyDescent="0.35">
      <c r="A635">
        <f t="shared" si="18"/>
        <v>0</v>
      </c>
      <c r="B635">
        <f t="shared" si="19"/>
        <v>0</v>
      </c>
      <c r="C635" t="s">
        <v>533</v>
      </c>
      <c r="D635">
        <v>5428</v>
      </c>
      <c r="E635">
        <v>0</v>
      </c>
      <c r="F635">
        <v>0</v>
      </c>
      <c r="G635">
        <v>0</v>
      </c>
      <c r="H635">
        <v>1197</v>
      </c>
      <c r="I635">
        <v>512</v>
      </c>
      <c r="J635">
        <v>2102</v>
      </c>
      <c r="K635">
        <v>0</v>
      </c>
      <c r="L635">
        <v>0</v>
      </c>
      <c r="M635">
        <v>25</v>
      </c>
      <c r="N635">
        <v>0</v>
      </c>
      <c r="O635">
        <v>10</v>
      </c>
      <c r="P635">
        <v>9274</v>
      </c>
      <c r="R635">
        <v>2239</v>
      </c>
      <c r="S635">
        <v>484</v>
      </c>
      <c r="T635">
        <v>306</v>
      </c>
      <c r="U635">
        <v>0</v>
      </c>
      <c r="V635">
        <v>515</v>
      </c>
      <c r="W635">
        <v>43</v>
      </c>
      <c r="X635">
        <v>0</v>
      </c>
      <c r="Y635">
        <v>1331</v>
      </c>
      <c r="Z635">
        <v>0</v>
      </c>
      <c r="AA635">
        <v>467</v>
      </c>
      <c r="AB635">
        <v>164</v>
      </c>
      <c r="AC635">
        <v>1664</v>
      </c>
      <c r="AD635">
        <v>0</v>
      </c>
      <c r="AE635">
        <v>365</v>
      </c>
      <c r="AF635">
        <v>2090</v>
      </c>
      <c r="AG635">
        <v>281</v>
      </c>
      <c r="AH635">
        <v>9949</v>
      </c>
    </row>
    <row r="636" spans="1:34" x14ac:dyDescent="0.35">
      <c r="A636">
        <f t="shared" si="18"/>
        <v>0</v>
      </c>
      <c r="B636">
        <f t="shared" si="19"/>
        <v>0</v>
      </c>
      <c r="C636" t="s">
        <v>531</v>
      </c>
      <c r="D636">
        <v>785</v>
      </c>
      <c r="E636">
        <v>0</v>
      </c>
      <c r="F636">
        <v>0</v>
      </c>
      <c r="G636">
        <v>0</v>
      </c>
      <c r="H636">
        <v>773</v>
      </c>
      <c r="I636">
        <v>0</v>
      </c>
      <c r="J636">
        <v>265</v>
      </c>
      <c r="K636">
        <v>0</v>
      </c>
      <c r="L636">
        <v>0</v>
      </c>
      <c r="M636">
        <v>11</v>
      </c>
      <c r="N636">
        <v>0</v>
      </c>
      <c r="O636">
        <v>15</v>
      </c>
      <c r="P636">
        <v>1849</v>
      </c>
      <c r="R636">
        <v>1075</v>
      </c>
      <c r="S636">
        <v>0</v>
      </c>
      <c r="T636">
        <v>170</v>
      </c>
      <c r="U636">
        <v>0</v>
      </c>
      <c r="V636">
        <v>139</v>
      </c>
      <c r="W636">
        <v>0</v>
      </c>
      <c r="X636">
        <v>0</v>
      </c>
      <c r="Y636">
        <v>0</v>
      </c>
      <c r="Z636">
        <v>0</v>
      </c>
      <c r="AA636">
        <v>84</v>
      </c>
      <c r="AB636">
        <v>64</v>
      </c>
      <c r="AC636">
        <v>0</v>
      </c>
      <c r="AD636">
        <v>0</v>
      </c>
      <c r="AE636">
        <v>25</v>
      </c>
      <c r="AF636">
        <v>100</v>
      </c>
      <c r="AG636">
        <v>6</v>
      </c>
      <c r="AH636">
        <v>1663</v>
      </c>
    </row>
    <row r="637" spans="1:34" x14ac:dyDescent="0.35">
      <c r="A637">
        <f t="shared" si="18"/>
        <v>0</v>
      </c>
      <c r="B637">
        <f t="shared" si="19"/>
        <v>0</v>
      </c>
      <c r="C637" t="s">
        <v>530</v>
      </c>
      <c r="D637">
        <v>1485</v>
      </c>
      <c r="E637">
        <v>535</v>
      </c>
      <c r="F637">
        <v>0</v>
      </c>
      <c r="G637">
        <v>110</v>
      </c>
      <c r="H637">
        <v>43</v>
      </c>
      <c r="I637">
        <v>27</v>
      </c>
      <c r="J637">
        <v>390</v>
      </c>
      <c r="K637">
        <v>0</v>
      </c>
      <c r="L637">
        <v>0</v>
      </c>
      <c r="M637">
        <v>17</v>
      </c>
      <c r="N637">
        <v>70</v>
      </c>
      <c r="O637">
        <v>120</v>
      </c>
      <c r="P637">
        <v>2797</v>
      </c>
      <c r="R637">
        <v>753</v>
      </c>
      <c r="S637">
        <v>96</v>
      </c>
      <c r="T637">
        <v>250</v>
      </c>
      <c r="U637">
        <v>0</v>
      </c>
      <c r="V637">
        <v>191</v>
      </c>
      <c r="W637">
        <v>0</v>
      </c>
      <c r="X637">
        <v>0</v>
      </c>
      <c r="Y637">
        <v>191</v>
      </c>
      <c r="Z637">
        <v>22</v>
      </c>
      <c r="AA637">
        <v>222</v>
      </c>
      <c r="AB637">
        <v>123</v>
      </c>
      <c r="AC637">
        <v>0</v>
      </c>
      <c r="AD637">
        <v>0</v>
      </c>
      <c r="AE637">
        <v>216</v>
      </c>
      <c r="AF637">
        <v>243</v>
      </c>
      <c r="AG637">
        <v>46</v>
      </c>
      <c r="AH637">
        <v>2353</v>
      </c>
    </row>
    <row r="638" spans="1:34" x14ac:dyDescent="0.35">
      <c r="A638">
        <f t="shared" si="18"/>
        <v>0</v>
      </c>
      <c r="B638">
        <f t="shared" si="19"/>
        <v>0</v>
      </c>
      <c r="C638" t="s">
        <v>529</v>
      </c>
      <c r="D638">
        <v>5136</v>
      </c>
      <c r="E638">
        <v>0</v>
      </c>
      <c r="F638">
        <v>0</v>
      </c>
      <c r="G638">
        <v>0</v>
      </c>
      <c r="H638">
        <v>693</v>
      </c>
      <c r="I638">
        <v>406</v>
      </c>
      <c r="J638">
        <v>1429</v>
      </c>
      <c r="K638">
        <v>0</v>
      </c>
      <c r="L638">
        <v>262</v>
      </c>
      <c r="M638">
        <v>134</v>
      </c>
      <c r="N638">
        <v>65</v>
      </c>
      <c r="O638">
        <v>72</v>
      </c>
      <c r="P638">
        <v>8197</v>
      </c>
      <c r="R638">
        <v>2812</v>
      </c>
      <c r="S638">
        <v>401</v>
      </c>
      <c r="T638">
        <v>510</v>
      </c>
      <c r="U638">
        <v>0</v>
      </c>
      <c r="V638">
        <v>478</v>
      </c>
      <c r="W638">
        <v>113</v>
      </c>
      <c r="X638">
        <v>82</v>
      </c>
      <c r="Y638">
        <v>543</v>
      </c>
      <c r="Z638">
        <v>347</v>
      </c>
      <c r="AA638">
        <v>399</v>
      </c>
      <c r="AB638">
        <v>446</v>
      </c>
      <c r="AC638">
        <v>1117</v>
      </c>
      <c r="AD638">
        <v>0</v>
      </c>
      <c r="AE638">
        <v>633</v>
      </c>
      <c r="AF638">
        <v>31</v>
      </c>
      <c r="AG638">
        <v>474</v>
      </c>
      <c r="AH638">
        <v>8386</v>
      </c>
    </row>
    <row r="639" spans="1:34" x14ac:dyDescent="0.35">
      <c r="A639">
        <f t="shared" si="18"/>
        <v>0</v>
      </c>
      <c r="B639">
        <f t="shared" si="19"/>
        <v>0</v>
      </c>
      <c r="C639" t="s">
        <v>528</v>
      </c>
      <c r="D639">
        <v>1774</v>
      </c>
      <c r="E639">
        <v>0</v>
      </c>
      <c r="F639">
        <v>0</v>
      </c>
      <c r="G639">
        <v>0</v>
      </c>
      <c r="H639">
        <v>347</v>
      </c>
      <c r="I639">
        <v>0</v>
      </c>
      <c r="J639">
        <v>0</v>
      </c>
      <c r="K639">
        <v>0</v>
      </c>
      <c r="L639">
        <v>0</v>
      </c>
      <c r="M639">
        <v>4</v>
      </c>
      <c r="N639">
        <v>0</v>
      </c>
      <c r="O639">
        <v>91</v>
      </c>
      <c r="P639">
        <v>2216</v>
      </c>
      <c r="R639">
        <v>1082</v>
      </c>
      <c r="S639">
        <v>329</v>
      </c>
      <c r="T639">
        <v>0</v>
      </c>
      <c r="U639">
        <v>0</v>
      </c>
      <c r="V639">
        <v>102</v>
      </c>
      <c r="W639">
        <v>0</v>
      </c>
      <c r="X639">
        <v>0</v>
      </c>
      <c r="Y639">
        <v>141</v>
      </c>
      <c r="Z639">
        <v>0</v>
      </c>
      <c r="AA639">
        <v>193</v>
      </c>
      <c r="AB639">
        <v>36</v>
      </c>
      <c r="AC639">
        <v>1000</v>
      </c>
      <c r="AD639">
        <v>0</v>
      </c>
      <c r="AE639">
        <v>246</v>
      </c>
      <c r="AF639">
        <v>134</v>
      </c>
      <c r="AG639">
        <v>89</v>
      </c>
      <c r="AH639">
        <v>3352</v>
      </c>
    </row>
    <row r="640" spans="1:34" x14ac:dyDescent="0.35">
      <c r="A640">
        <f t="shared" si="18"/>
        <v>0</v>
      </c>
      <c r="B640">
        <f t="shared" si="19"/>
        <v>0</v>
      </c>
      <c r="C640" t="s">
        <v>527</v>
      </c>
      <c r="D640">
        <v>1598</v>
      </c>
      <c r="E640">
        <v>0</v>
      </c>
      <c r="F640">
        <v>16</v>
      </c>
      <c r="G640">
        <v>0</v>
      </c>
      <c r="H640">
        <v>220</v>
      </c>
      <c r="I640">
        <v>4</v>
      </c>
      <c r="J640">
        <v>1505</v>
      </c>
      <c r="K640">
        <v>0</v>
      </c>
      <c r="L640">
        <v>0</v>
      </c>
      <c r="M640">
        <v>2</v>
      </c>
      <c r="N640">
        <v>625</v>
      </c>
      <c r="O640">
        <v>8</v>
      </c>
      <c r="P640">
        <v>3978</v>
      </c>
      <c r="R640">
        <v>914</v>
      </c>
      <c r="S640">
        <v>0</v>
      </c>
      <c r="T640">
        <v>1447</v>
      </c>
      <c r="U640">
        <v>0</v>
      </c>
      <c r="V640">
        <v>131</v>
      </c>
      <c r="W640">
        <v>0</v>
      </c>
      <c r="X640">
        <v>0</v>
      </c>
      <c r="Y640">
        <v>64</v>
      </c>
      <c r="Z640">
        <v>0</v>
      </c>
      <c r="AA640">
        <v>171</v>
      </c>
      <c r="AB640">
        <v>55</v>
      </c>
      <c r="AC640">
        <v>840</v>
      </c>
      <c r="AD640">
        <v>0</v>
      </c>
      <c r="AE640">
        <v>403</v>
      </c>
      <c r="AF640">
        <v>40</v>
      </c>
      <c r="AG640">
        <v>20</v>
      </c>
      <c r="AH640">
        <v>4085</v>
      </c>
    </row>
    <row r="641" spans="1:34" x14ac:dyDescent="0.35">
      <c r="A641">
        <f t="shared" si="18"/>
        <v>0</v>
      </c>
      <c r="B641">
        <f t="shared" si="19"/>
        <v>0</v>
      </c>
      <c r="C641" t="s">
        <v>526</v>
      </c>
      <c r="D641">
        <v>6444</v>
      </c>
      <c r="E641">
        <v>0</v>
      </c>
      <c r="F641">
        <v>0</v>
      </c>
      <c r="G641">
        <v>0</v>
      </c>
      <c r="H641">
        <v>54</v>
      </c>
      <c r="I641">
        <v>559</v>
      </c>
      <c r="J641">
        <v>2980</v>
      </c>
      <c r="K641">
        <v>0</v>
      </c>
      <c r="L641">
        <v>172</v>
      </c>
      <c r="M641">
        <v>64</v>
      </c>
      <c r="N641">
        <v>0</v>
      </c>
      <c r="O641">
        <v>104</v>
      </c>
      <c r="P641">
        <v>10377</v>
      </c>
      <c r="R641">
        <v>1835</v>
      </c>
      <c r="S641">
        <v>476</v>
      </c>
      <c r="T641">
        <v>665</v>
      </c>
      <c r="U641">
        <v>0</v>
      </c>
      <c r="V641">
        <v>386</v>
      </c>
      <c r="W641">
        <v>0</v>
      </c>
      <c r="X641">
        <v>0</v>
      </c>
      <c r="Y641">
        <v>764</v>
      </c>
      <c r="Z641">
        <v>1140</v>
      </c>
      <c r="AA641">
        <v>118</v>
      </c>
      <c r="AB641">
        <v>175</v>
      </c>
      <c r="AC641">
        <v>1103</v>
      </c>
      <c r="AD641">
        <v>0</v>
      </c>
      <c r="AE641">
        <v>814</v>
      </c>
      <c r="AF641">
        <v>1458</v>
      </c>
      <c r="AG641">
        <v>156</v>
      </c>
      <c r="AH641">
        <v>9090</v>
      </c>
    </row>
    <row r="642" spans="1:34" x14ac:dyDescent="0.35">
      <c r="A642">
        <f t="shared" ref="A642:A705" si="20">+P642-SUM(D642:O642)</f>
        <v>0</v>
      </c>
      <c r="B642">
        <f t="shared" ref="B642:B705" si="21">+AH642-SUM(R642:AG642)</f>
        <v>0</v>
      </c>
      <c r="C642" t="s">
        <v>525</v>
      </c>
      <c r="D642">
        <v>2670</v>
      </c>
      <c r="E642">
        <v>0</v>
      </c>
      <c r="F642">
        <v>0</v>
      </c>
      <c r="G642">
        <v>0</v>
      </c>
      <c r="H642">
        <v>560</v>
      </c>
      <c r="I642">
        <v>0</v>
      </c>
      <c r="J642">
        <v>1236</v>
      </c>
      <c r="K642">
        <v>0</v>
      </c>
      <c r="L642">
        <v>0</v>
      </c>
      <c r="M642">
        <v>13</v>
      </c>
      <c r="N642">
        <v>1031</v>
      </c>
      <c r="O642">
        <v>47</v>
      </c>
      <c r="P642">
        <v>5557</v>
      </c>
      <c r="R642">
        <v>1010</v>
      </c>
      <c r="S642">
        <v>404</v>
      </c>
      <c r="T642">
        <v>236</v>
      </c>
      <c r="U642">
        <v>0</v>
      </c>
      <c r="V642">
        <v>39</v>
      </c>
      <c r="W642">
        <v>312</v>
      </c>
      <c r="X642">
        <v>0</v>
      </c>
      <c r="Y642">
        <v>989</v>
      </c>
      <c r="Z642">
        <v>0</v>
      </c>
      <c r="AA642">
        <v>228</v>
      </c>
      <c r="AB642">
        <v>259</v>
      </c>
      <c r="AC642">
        <v>797</v>
      </c>
      <c r="AD642">
        <v>0</v>
      </c>
      <c r="AE642">
        <v>647</v>
      </c>
      <c r="AF642">
        <v>432</v>
      </c>
      <c r="AG642">
        <v>94</v>
      </c>
      <c r="AH642">
        <v>5447</v>
      </c>
    </row>
    <row r="643" spans="1:34" x14ac:dyDescent="0.35">
      <c r="A643">
        <f t="shared" si="20"/>
        <v>0</v>
      </c>
      <c r="B643">
        <f t="shared" si="21"/>
        <v>0</v>
      </c>
      <c r="C643" t="s">
        <v>524</v>
      </c>
      <c r="D643">
        <v>2406</v>
      </c>
      <c r="E643">
        <v>0</v>
      </c>
      <c r="F643">
        <v>35</v>
      </c>
      <c r="G643">
        <v>0</v>
      </c>
      <c r="H643">
        <v>528</v>
      </c>
      <c r="I643">
        <v>1012</v>
      </c>
      <c r="J643">
        <v>1764</v>
      </c>
      <c r="K643">
        <v>0</v>
      </c>
      <c r="L643">
        <v>0</v>
      </c>
      <c r="M643">
        <v>34</v>
      </c>
      <c r="N643">
        <v>0</v>
      </c>
      <c r="O643">
        <v>43</v>
      </c>
      <c r="P643">
        <v>5822</v>
      </c>
      <c r="R643">
        <v>760</v>
      </c>
      <c r="S643">
        <v>473</v>
      </c>
      <c r="T643">
        <v>156</v>
      </c>
      <c r="U643">
        <v>0</v>
      </c>
      <c r="V643">
        <v>392</v>
      </c>
      <c r="W643">
        <v>0</v>
      </c>
      <c r="X643">
        <v>0</v>
      </c>
      <c r="Y643">
        <v>260</v>
      </c>
      <c r="Z643">
        <v>1539</v>
      </c>
      <c r="AA643">
        <v>256</v>
      </c>
      <c r="AB643">
        <v>603</v>
      </c>
      <c r="AC643">
        <v>620</v>
      </c>
      <c r="AD643">
        <v>0</v>
      </c>
      <c r="AE643">
        <v>413</v>
      </c>
      <c r="AF643">
        <v>1453</v>
      </c>
      <c r="AG643">
        <v>200</v>
      </c>
      <c r="AH643">
        <v>7125</v>
      </c>
    </row>
    <row r="644" spans="1:34" x14ac:dyDescent="0.35">
      <c r="A644">
        <f t="shared" si="20"/>
        <v>0</v>
      </c>
      <c r="B644">
        <f t="shared" si="21"/>
        <v>0</v>
      </c>
      <c r="C644" t="s">
        <v>523</v>
      </c>
      <c r="D644">
        <v>1929</v>
      </c>
      <c r="E644">
        <v>0</v>
      </c>
      <c r="F644">
        <v>0</v>
      </c>
      <c r="G644">
        <v>0</v>
      </c>
      <c r="H644">
        <v>566</v>
      </c>
      <c r="I644">
        <v>153</v>
      </c>
      <c r="J644">
        <v>0</v>
      </c>
      <c r="K644">
        <v>0</v>
      </c>
      <c r="L644">
        <v>0</v>
      </c>
      <c r="M644">
        <v>33</v>
      </c>
      <c r="N644">
        <v>5</v>
      </c>
      <c r="O644">
        <v>53</v>
      </c>
      <c r="P644">
        <v>2739</v>
      </c>
      <c r="R644">
        <v>957</v>
      </c>
      <c r="S644">
        <v>178</v>
      </c>
      <c r="T644">
        <v>0</v>
      </c>
      <c r="U644">
        <v>0</v>
      </c>
      <c r="V644">
        <v>265</v>
      </c>
      <c r="W644">
        <v>0</v>
      </c>
      <c r="X644">
        <v>0</v>
      </c>
      <c r="Y644">
        <v>170</v>
      </c>
      <c r="Z644">
        <v>0</v>
      </c>
      <c r="AA644">
        <v>232</v>
      </c>
      <c r="AB644">
        <v>95</v>
      </c>
      <c r="AC644">
        <v>414</v>
      </c>
      <c r="AD644">
        <v>0</v>
      </c>
      <c r="AE644">
        <v>592</v>
      </c>
      <c r="AF644">
        <v>36</v>
      </c>
      <c r="AG644">
        <v>50</v>
      </c>
      <c r="AH644">
        <v>2989</v>
      </c>
    </row>
    <row r="645" spans="1:34" x14ac:dyDescent="0.35">
      <c r="A645">
        <f t="shared" si="20"/>
        <v>0</v>
      </c>
      <c r="B645">
        <f t="shared" si="21"/>
        <v>0</v>
      </c>
      <c r="C645" t="s">
        <v>522</v>
      </c>
      <c r="D645">
        <v>8851</v>
      </c>
      <c r="E645">
        <v>0</v>
      </c>
      <c r="F645">
        <v>0</v>
      </c>
      <c r="G645">
        <v>0</v>
      </c>
      <c r="H645">
        <v>1428</v>
      </c>
      <c r="I645">
        <v>0</v>
      </c>
      <c r="J645">
        <v>2306</v>
      </c>
      <c r="K645">
        <v>6633</v>
      </c>
      <c r="L645">
        <v>0</v>
      </c>
      <c r="M645">
        <v>217</v>
      </c>
      <c r="N645">
        <v>15</v>
      </c>
      <c r="O645">
        <v>297</v>
      </c>
      <c r="P645">
        <v>19747</v>
      </c>
      <c r="R645">
        <v>2031</v>
      </c>
      <c r="S645">
        <v>742</v>
      </c>
      <c r="T645">
        <v>438</v>
      </c>
      <c r="U645">
        <v>6492</v>
      </c>
      <c r="V645">
        <v>386</v>
      </c>
      <c r="W645">
        <v>375</v>
      </c>
      <c r="X645">
        <v>0</v>
      </c>
      <c r="Y645">
        <v>1385</v>
      </c>
      <c r="Z645">
        <v>163</v>
      </c>
      <c r="AA645">
        <v>550</v>
      </c>
      <c r="AB645">
        <v>316</v>
      </c>
      <c r="AC645">
        <v>2215</v>
      </c>
      <c r="AD645">
        <v>0</v>
      </c>
      <c r="AE645">
        <v>1671</v>
      </c>
      <c r="AF645">
        <v>2313</v>
      </c>
      <c r="AG645">
        <v>1261</v>
      </c>
      <c r="AH645">
        <v>20338</v>
      </c>
    </row>
    <row r="646" spans="1:34" x14ac:dyDescent="0.35">
      <c r="A646">
        <f t="shared" si="20"/>
        <v>0</v>
      </c>
      <c r="B646">
        <f t="shared" si="21"/>
        <v>0</v>
      </c>
      <c r="C646" t="s">
        <v>521</v>
      </c>
      <c r="D646">
        <v>82</v>
      </c>
      <c r="E646">
        <v>373</v>
      </c>
      <c r="F646">
        <v>0</v>
      </c>
      <c r="G646">
        <v>22</v>
      </c>
      <c r="H646">
        <v>445</v>
      </c>
      <c r="I646">
        <v>0</v>
      </c>
      <c r="J646">
        <v>0</v>
      </c>
      <c r="K646">
        <v>0</v>
      </c>
      <c r="L646">
        <v>0</v>
      </c>
      <c r="M646">
        <v>10</v>
      </c>
      <c r="N646">
        <v>0</v>
      </c>
      <c r="O646">
        <v>0</v>
      </c>
      <c r="P646">
        <v>932</v>
      </c>
      <c r="R646">
        <v>495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15</v>
      </c>
      <c r="Z646">
        <v>0</v>
      </c>
      <c r="AA646">
        <v>60</v>
      </c>
      <c r="AB646">
        <v>20</v>
      </c>
      <c r="AC646">
        <v>0</v>
      </c>
      <c r="AD646">
        <v>0</v>
      </c>
      <c r="AE646">
        <v>0</v>
      </c>
      <c r="AF646">
        <v>2</v>
      </c>
      <c r="AG646">
        <v>7</v>
      </c>
      <c r="AH646">
        <v>599</v>
      </c>
    </row>
    <row r="647" spans="1:34" x14ac:dyDescent="0.35">
      <c r="A647">
        <f t="shared" si="20"/>
        <v>0</v>
      </c>
      <c r="B647">
        <f t="shared" si="21"/>
        <v>0</v>
      </c>
      <c r="C647" t="s">
        <v>520</v>
      </c>
      <c r="D647">
        <v>6877</v>
      </c>
      <c r="E647">
        <v>0</v>
      </c>
      <c r="F647">
        <v>0</v>
      </c>
      <c r="G647">
        <v>0</v>
      </c>
      <c r="H647">
        <v>3070</v>
      </c>
      <c r="I647">
        <v>482</v>
      </c>
      <c r="J647">
        <v>2935</v>
      </c>
      <c r="K647">
        <v>0</v>
      </c>
      <c r="L647">
        <v>0</v>
      </c>
      <c r="M647">
        <v>15</v>
      </c>
      <c r="N647">
        <v>100</v>
      </c>
      <c r="O647">
        <v>121</v>
      </c>
      <c r="P647">
        <v>13600</v>
      </c>
      <c r="R647">
        <v>4649</v>
      </c>
      <c r="S647">
        <v>856</v>
      </c>
      <c r="T647">
        <v>237</v>
      </c>
      <c r="U647">
        <v>0</v>
      </c>
      <c r="V647">
        <v>382</v>
      </c>
      <c r="W647">
        <v>37</v>
      </c>
      <c r="X647">
        <v>0</v>
      </c>
      <c r="Y647">
        <v>526</v>
      </c>
      <c r="Z647">
        <v>29</v>
      </c>
      <c r="AA647">
        <v>466</v>
      </c>
      <c r="AB647">
        <v>173</v>
      </c>
      <c r="AC647">
        <v>2193</v>
      </c>
      <c r="AD647">
        <v>0</v>
      </c>
      <c r="AE647">
        <v>836</v>
      </c>
      <c r="AF647">
        <v>2882</v>
      </c>
      <c r="AG647">
        <v>30</v>
      </c>
      <c r="AH647">
        <v>13296</v>
      </c>
    </row>
    <row r="648" spans="1:34" x14ac:dyDescent="0.35">
      <c r="A648">
        <f t="shared" si="20"/>
        <v>0</v>
      </c>
      <c r="B648">
        <f t="shared" si="21"/>
        <v>0</v>
      </c>
      <c r="C648" t="s">
        <v>519</v>
      </c>
      <c r="D648">
        <v>1581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790</v>
      </c>
      <c r="K648">
        <v>0</v>
      </c>
      <c r="L648">
        <v>0</v>
      </c>
      <c r="M648">
        <v>138</v>
      </c>
      <c r="N648">
        <v>0</v>
      </c>
      <c r="O648">
        <v>21</v>
      </c>
      <c r="P648">
        <v>2530</v>
      </c>
      <c r="R648">
        <v>426</v>
      </c>
      <c r="S648">
        <v>301</v>
      </c>
      <c r="T648">
        <v>115</v>
      </c>
      <c r="U648">
        <v>0</v>
      </c>
      <c r="V648">
        <v>71</v>
      </c>
      <c r="W648">
        <v>0</v>
      </c>
      <c r="X648">
        <v>0</v>
      </c>
      <c r="Y648">
        <v>180</v>
      </c>
      <c r="Z648">
        <v>0</v>
      </c>
      <c r="AA648">
        <v>258</v>
      </c>
      <c r="AB648">
        <v>237</v>
      </c>
      <c r="AC648">
        <v>156</v>
      </c>
      <c r="AD648">
        <v>0</v>
      </c>
      <c r="AE648">
        <v>190</v>
      </c>
      <c r="AF648">
        <v>780</v>
      </c>
      <c r="AG648">
        <v>21</v>
      </c>
      <c r="AH648">
        <v>2735</v>
      </c>
    </row>
    <row r="649" spans="1:34" x14ac:dyDescent="0.35">
      <c r="A649">
        <f t="shared" si="20"/>
        <v>0</v>
      </c>
      <c r="B649">
        <f t="shared" si="21"/>
        <v>0</v>
      </c>
      <c r="C649" t="s">
        <v>1206</v>
      </c>
      <c r="D649">
        <v>5672</v>
      </c>
      <c r="E649">
        <v>0</v>
      </c>
      <c r="F649">
        <v>1359</v>
      </c>
      <c r="G649">
        <v>0</v>
      </c>
      <c r="H649">
        <v>4519</v>
      </c>
      <c r="I649">
        <v>0</v>
      </c>
      <c r="J649">
        <v>0</v>
      </c>
      <c r="K649">
        <v>0</v>
      </c>
      <c r="L649">
        <v>3</v>
      </c>
      <c r="M649">
        <v>1</v>
      </c>
      <c r="N649">
        <v>0</v>
      </c>
      <c r="O649">
        <v>117</v>
      </c>
      <c r="P649">
        <v>11671</v>
      </c>
      <c r="R649">
        <v>6094</v>
      </c>
      <c r="S649">
        <v>1031</v>
      </c>
      <c r="T649">
        <v>0</v>
      </c>
      <c r="U649">
        <v>0</v>
      </c>
      <c r="V649">
        <v>749</v>
      </c>
      <c r="W649">
        <v>125</v>
      </c>
      <c r="X649">
        <v>0</v>
      </c>
      <c r="Y649">
        <v>120</v>
      </c>
      <c r="Z649">
        <v>16</v>
      </c>
      <c r="AA649">
        <v>382</v>
      </c>
      <c r="AB649">
        <v>252</v>
      </c>
      <c r="AC649">
        <v>910</v>
      </c>
      <c r="AD649">
        <v>0</v>
      </c>
      <c r="AE649">
        <v>701</v>
      </c>
      <c r="AF649">
        <v>0</v>
      </c>
      <c r="AG649">
        <v>105</v>
      </c>
      <c r="AH649">
        <v>10485</v>
      </c>
    </row>
    <row r="650" spans="1:34" x14ac:dyDescent="0.35">
      <c r="A650">
        <f t="shared" si="20"/>
        <v>0</v>
      </c>
      <c r="B650">
        <f t="shared" si="21"/>
        <v>0</v>
      </c>
      <c r="C650" t="s">
        <v>518</v>
      </c>
      <c r="D650">
        <v>3677</v>
      </c>
      <c r="E650">
        <v>0</v>
      </c>
      <c r="F650">
        <v>0</v>
      </c>
      <c r="G650">
        <v>0</v>
      </c>
      <c r="H650">
        <v>547</v>
      </c>
      <c r="I650">
        <v>30</v>
      </c>
      <c r="J650">
        <v>1410</v>
      </c>
      <c r="K650">
        <v>0</v>
      </c>
      <c r="L650">
        <v>0</v>
      </c>
      <c r="M650">
        <v>21</v>
      </c>
      <c r="N650">
        <v>0</v>
      </c>
      <c r="O650">
        <v>14</v>
      </c>
      <c r="P650">
        <v>5699</v>
      </c>
      <c r="R650">
        <v>1049</v>
      </c>
      <c r="S650">
        <v>649</v>
      </c>
      <c r="T650">
        <v>44</v>
      </c>
      <c r="U650">
        <v>0</v>
      </c>
      <c r="V650">
        <v>417</v>
      </c>
      <c r="W650">
        <v>364</v>
      </c>
      <c r="X650">
        <v>0</v>
      </c>
      <c r="Y650">
        <v>454</v>
      </c>
      <c r="Z650">
        <v>187</v>
      </c>
      <c r="AA650">
        <v>386</v>
      </c>
      <c r="AB650">
        <v>91</v>
      </c>
      <c r="AC650">
        <v>485</v>
      </c>
      <c r="AD650">
        <v>0</v>
      </c>
      <c r="AE650">
        <v>295</v>
      </c>
      <c r="AF650">
        <v>812</v>
      </c>
      <c r="AG650">
        <v>114</v>
      </c>
      <c r="AH650">
        <v>5347</v>
      </c>
    </row>
    <row r="651" spans="1:34" x14ac:dyDescent="0.35">
      <c r="A651">
        <f t="shared" si="20"/>
        <v>0</v>
      </c>
      <c r="B651">
        <f t="shared" si="21"/>
        <v>0</v>
      </c>
      <c r="C651" t="s">
        <v>517</v>
      </c>
      <c r="D651">
        <v>40</v>
      </c>
      <c r="E651">
        <v>57</v>
      </c>
      <c r="F651">
        <v>0</v>
      </c>
      <c r="G651">
        <v>14</v>
      </c>
      <c r="H651">
        <v>227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338</v>
      </c>
      <c r="R651">
        <v>472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17</v>
      </c>
      <c r="AB651">
        <v>9</v>
      </c>
      <c r="AC651">
        <v>0</v>
      </c>
      <c r="AD651">
        <v>0</v>
      </c>
      <c r="AE651">
        <v>0</v>
      </c>
      <c r="AF651">
        <v>9</v>
      </c>
      <c r="AG651">
        <v>4</v>
      </c>
      <c r="AH651">
        <v>511</v>
      </c>
    </row>
    <row r="652" spans="1:34" x14ac:dyDescent="0.35">
      <c r="A652">
        <f t="shared" si="20"/>
        <v>0</v>
      </c>
      <c r="B652">
        <f t="shared" si="21"/>
        <v>0</v>
      </c>
      <c r="C652" t="s">
        <v>516</v>
      </c>
      <c r="D652">
        <v>4201</v>
      </c>
      <c r="E652">
        <v>0</v>
      </c>
      <c r="F652">
        <v>61</v>
      </c>
      <c r="G652">
        <v>2</v>
      </c>
      <c r="H652">
        <v>231</v>
      </c>
      <c r="I652">
        <v>11</v>
      </c>
      <c r="J652">
        <v>921</v>
      </c>
      <c r="K652">
        <v>5957</v>
      </c>
      <c r="L652">
        <v>0</v>
      </c>
      <c r="M652">
        <v>122</v>
      </c>
      <c r="N652">
        <v>0</v>
      </c>
      <c r="O652">
        <v>101</v>
      </c>
      <c r="P652">
        <v>11607</v>
      </c>
      <c r="R652">
        <v>1400</v>
      </c>
      <c r="S652">
        <v>68</v>
      </c>
      <c r="T652">
        <v>876</v>
      </c>
      <c r="U652">
        <v>4867</v>
      </c>
      <c r="V652">
        <v>174</v>
      </c>
      <c r="W652">
        <v>0</v>
      </c>
      <c r="X652">
        <v>0</v>
      </c>
      <c r="Y652">
        <v>504</v>
      </c>
      <c r="Z652">
        <v>6</v>
      </c>
      <c r="AA652">
        <v>426</v>
      </c>
      <c r="AB652">
        <v>604</v>
      </c>
      <c r="AC652">
        <v>1982</v>
      </c>
      <c r="AD652">
        <v>0</v>
      </c>
      <c r="AE652">
        <v>1383</v>
      </c>
      <c r="AF652">
        <v>78</v>
      </c>
      <c r="AG652">
        <v>192</v>
      </c>
      <c r="AH652">
        <v>12560</v>
      </c>
    </row>
    <row r="653" spans="1:34" x14ac:dyDescent="0.35">
      <c r="A653">
        <f t="shared" si="20"/>
        <v>0</v>
      </c>
      <c r="B653">
        <f t="shared" si="21"/>
        <v>0</v>
      </c>
      <c r="C653" t="s">
        <v>515</v>
      </c>
      <c r="D653">
        <v>308</v>
      </c>
      <c r="E653">
        <v>329</v>
      </c>
      <c r="F653">
        <v>0</v>
      </c>
      <c r="G653">
        <v>35</v>
      </c>
      <c r="H653">
        <v>542</v>
      </c>
      <c r="I653">
        <v>0</v>
      </c>
      <c r="J653">
        <v>0</v>
      </c>
      <c r="K653">
        <v>0</v>
      </c>
      <c r="L653">
        <v>0</v>
      </c>
      <c r="M653">
        <v>15</v>
      </c>
      <c r="N653">
        <v>0</v>
      </c>
      <c r="O653">
        <v>2</v>
      </c>
      <c r="P653">
        <v>1231</v>
      </c>
      <c r="R653">
        <v>1100</v>
      </c>
      <c r="S653">
        <v>0</v>
      </c>
      <c r="T653">
        <v>0</v>
      </c>
      <c r="U653">
        <v>0</v>
      </c>
      <c r="V653">
        <v>190</v>
      </c>
      <c r="W653">
        <v>0</v>
      </c>
      <c r="X653">
        <v>0</v>
      </c>
      <c r="Y653">
        <v>0</v>
      </c>
      <c r="Z653">
        <v>0</v>
      </c>
      <c r="AA653">
        <v>95</v>
      </c>
      <c r="AB653">
        <v>163</v>
      </c>
      <c r="AC653">
        <v>0</v>
      </c>
      <c r="AD653">
        <v>0</v>
      </c>
      <c r="AE653">
        <v>0</v>
      </c>
      <c r="AF653">
        <v>0</v>
      </c>
      <c r="AG653">
        <v>53</v>
      </c>
      <c r="AH653">
        <v>1601</v>
      </c>
    </row>
    <row r="654" spans="1:34" x14ac:dyDescent="0.35">
      <c r="A654">
        <f t="shared" si="20"/>
        <v>0</v>
      </c>
      <c r="B654">
        <f t="shared" si="21"/>
        <v>0</v>
      </c>
      <c r="C654" t="s">
        <v>514</v>
      </c>
      <c r="D654">
        <v>132</v>
      </c>
      <c r="E654">
        <v>328</v>
      </c>
      <c r="F654">
        <v>0</v>
      </c>
      <c r="G654">
        <v>54</v>
      </c>
      <c r="H654">
        <v>98</v>
      </c>
      <c r="I654">
        <v>0</v>
      </c>
      <c r="J654">
        <v>0</v>
      </c>
      <c r="K654">
        <v>0</v>
      </c>
      <c r="L654">
        <v>0</v>
      </c>
      <c r="M654">
        <v>3</v>
      </c>
      <c r="N654">
        <v>0</v>
      </c>
      <c r="O654">
        <v>8</v>
      </c>
      <c r="P654">
        <v>623</v>
      </c>
      <c r="R654">
        <v>479</v>
      </c>
      <c r="S654">
        <v>3</v>
      </c>
      <c r="T654">
        <v>0</v>
      </c>
      <c r="U654">
        <v>0</v>
      </c>
      <c r="V654">
        <v>41</v>
      </c>
      <c r="W654">
        <v>0</v>
      </c>
      <c r="X654">
        <v>0</v>
      </c>
      <c r="Y654">
        <v>0</v>
      </c>
      <c r="Z654">
        <v>0</v>
      </c>
      <c r="AA654">
        <v>33</v>
      </c>
      <c r="AB654">
        <v>21</v>
      </c>
      <c r="AC654">
        <v>0</v>
      </c>
      <c r="AD654">
        <v>0</v>
      </c>
      <c r="AE654">
        <v>0</v>
      </c>
      <c r="AF654">
        <v>8</v>
      </c>
      <c r="AG654">
        <v>2</v>
      </c>
      <c r="AH654">
        <v>587</v>
      </c>
    </row>
    <row r="655" spans="1:34" x14ac:dyDescent="0.35">
      <c r="A655">
        <f t="shared" si="20"/>
        <v>0</v>
      </c>
      <c r="B655">
        <f t="shared" si="21"/>
        <v>0</v>
      </c>
      <c r="C655" t="s">
        <v>513</v>
      </c>
      <c r="D655">
        <v>250</v>
      </c>
      <c r="E655">
        <v>436</v>
      </c>
      <c r="F655">
        <v>0</v>
      </c>
      <c r="G655">
        <v>9</v>
      </c>
      <c r="H655">
        <v>561</v>
      </c>
      <c r="I655">
        <v>0</v>
      </c>
      <c r="J655">
        <v>0</v>
      </c>
      <c r="K655">
        <v>0</v>
      </c>
      <c r="L655">
        <v>0</v>
      </c>
      <c r="M655">
        <v>12</v>
      </c>
      <c r="N655">
        <v>0</v>
      </c>
      <c r="O655">
        <v>2</v>
      </c>
      <c r="P655">
        <v>1270</v>
      </c>
      <c r="R655">
        <v>751</v>
      </c>
      <c r="S655">
        <v>0</v>
      </c>
      <c r="T655">
        <v>0</v>
      </c>
      <c r="U655">
        <v>0</v>
      </c>
      <c r="V655">
        <v>66</v>
      </c>
      <c r="W655">
        <v>0</v>
      </c>
      <c r="X655">
        <v>0</v>
      </c>
      <c r="Y655">
        <v>62</v>
      </c>
      <c r="Z655">
        <v>0</v>
      </c>
      <c r="AA655">
        <v>61</v>
      </c>
      <c r="AB655">
        <v>50</v>
      </c>
      <c r="AC655">
        <v>0</v>
      </c>
      <c r="AD655">
        <v>0</v>
      </c>
      <c r="AE655">
        <v>0</v>
      </c>
      <c r="AF655">
        <v>11</v>
      </c>
      <c r="AG655">
        <v>12</v>
      </c>
      <c r="AH655">
        <v>1013</v>
      </c>
    </row>
    <row r="656" spans="1:34" x14ac:dyDescent="0.35">
      <c r="A656">
        <f t="shared" si="20"/>
        <v>0</v>
      </c>
      <c r="B656">
        <f t="shared" si="21"/>
        <v>0</v>
      </c>
      <c r="C656" t="s">
        <v>512</v>
      </c>
      <c r="D656">
        <v>17372</v>
      </c>
      <c r="E656">
        <v>0</v>
      </c>
      <c r="F656">
        <v>0</v>
      </c>
      <c r="G656">
        <v>0</v>
      </c>
      <c r="H656">
        <v>2920</v>
      </c>
      <c r="I656">
        <v>1746</v>
      </c>
      <c r="J656">
        <v>6271</v>
      </c>
      <c r="K656">
        <v>0</v>
      </c>
      <c r="L656">
        <v>160</v>
      </c>
      <c r="M656">
        <v>474</v>
      </c>
      <c r="N656">
        <v>272</v>
      </c>
      <c r="O656">
        <v>2401</v>
      </c>
      <c r="P656">
        <v>31616</v>
      </c>
      <c r="R656">
        <v>6399</v>
      </c>
      <c r="S656">
        <v>879</v>
      </c>
      <c r="T656">
        <v>1472</v>
      </c>
      <c r="U656">
        <v>0</v>
      </c>
      <c r="V656">
        <v>2924</v>
      </c>
      <c r="W656">
        <v>1080</v>
      </c>
      <c r="X656">
        <v>72</v>
      </c>
      <c r="Y656">
        <v>2896</v>
      </c>
      <c r="Z656">
        <v>578</v>
      </c>
      <c r="AA656">
        <v>1116</v>
      </c>
      <c r="AB656">
        <v>643</v>
      </c>
      <c r="AC656">
        <v>221</v>
      </c>
      <c r="AD656">
        <v>0</v>
      </c>
      <c r="AE656">
        <v>8591</v>
      </c>
      <c r="AF656">
        <v>0</v>
      </c>
      <c r="AG656">
        <v>1414</v>
      </c>
      <c r="AH656">
        <v>28285</v>
      </c>
    </row>
    <row r="657" spans="1:34" x14ac:dyDescent="0.35">
      <c r="A657">
        <f t="shared" si="20"/>
        <v>0</v>
      </c>
      <c r="B657">
        <f t="shared" si="21"/>
        <v>0</v>
      </c>
      <c r="C657" t="s">
        <v>511</v>
      </c>
      <c r="D657">
        <v>1352</v>
      </c>
      <c r="E657">
        <v>0</v>
      </c>
      <c r="F657">
        <v>0</v>
      </c>
      <c r="G657">
        <v>0</v>
      </c>
      <c r="H657">
        <v>387</v>
      </c>
      <c r="I657">
        <v>422</v>
      </c>
      <c r="J657">
        <v>585</v>
      </c>
      <c r="K657">
        <v>1449</v>
      </c>
      <c r="L657">
        <v>0</v>
      </c>
      <c r="M657">
        <v>63</v>
      </c>
      <c r="N657">
        <v>0</v>
      </c>
      <c r="O657">
        <v>25</v>
      </c>
      <c r="P657">
        <v>4283</v>
      </c>
      <c r="R657">
        <v>958</v>
      </c>
      <c r="S657">
        <v>18</v>
      </c>
      <c r="T657">
        <v>232</v>
      </c>
      <c r="U657">
        <v>1443</v>
      </c>
      <c r="V657">
        <v>49</v>
      </c>
      <c r="W657">
        <v>0</v>
      </c>
      <c r="X657">
        <v>0</v>
      </c>
      <c r="Y657">
        <v>222</v>
      </c>
      <c r="Z657">
        <v>69</v>
      </c>
      <c r="AA657">
        <v>145</v>
      </c>
      <c r="AB657">
        <v>82</v>
      </c>
      <c r="AC657">
        <v>464</v>
      </c>
      <c r="AD657">
        <v>0</v>
      </c>
      <c r="AE657">
        <v>382</v>
      </c>
      <c r="AF657">
        <v>109</v>
      </c>
      <c r="AG657">
        <v>9</v>
      </c>
      <c r="AH657">
        <v>4182</v>
      </c>
    </row>
    <row r="658" spans="1:34" x14ac:dyDescent="0.35">
      <c r="A658">
        <f t="shared" si="20"/>
        <v>0</v>
      </c>
      <c r="B658">
        <f t="shared" si="21"/>
        <v>0</v>
      </c>
      <c r="C658" t="s">
        <v>510</v>
      </c>
      <c r="D658">
        <v>634</v>
      </c>
      <c r="E658">
        <v>0</v>
      </c>
      <c r="F658">
        <v>0</v>
      </c>
      <c r="G658">
        <v>0</v>
      </c>
      <c r="H658">
        <v>133</v>
      </c>
      <c r="I658">
        <v>41</v>
      </c>
      <c r="J658">
        <v>642</v>
      </c>
      <c r="K658">
        <v>0</v>
      </c>
      <c r="L658">
        <v>0</v>
      </c>
      <c r="M658">
        <v>4</v>
      </c>
      <c r="N658">
        <v>142</v>
      </c>
      <c r="O658">
        <v>66</v>
      </c>
      <c r="P658">
        <v>1662</v>
      </c>
      <c r="R658">
        <v>511</v>
      </c>
      <c r="S658">
        <v>0</v>
      </c>
      <c r="T658">
        <v>23</v>
      </c>
      <c r="U658">
        <v>0</v>
      </c>
      <c r="V658">
        <v>88</v>
      </c>
      <c r="W658">
        <v>0</v>
      </c>
      <c r="X658">
        <v>0</v>
      </c>
      <c r="Y658">
        <v>46</v>
      </c>
      <c r="Z658">
        <v>0</v>
      </c>
      <c r="AA658">
        <v>81</v>
      </c>
      <c r="AB658">
        <v>54</v>
      </c>
      <c r="AC658">
        <v>300</v>
      </c>
      <c r="AD658">
        <v>0</v>
      </c>
      <c r="AE658">
        <v>61</v>
      </c>
      <c r="AF658">
        <v>576</v>
      </c>
      <c r="AG658">
        <v>17</v>
      </c>
      <c r="AH658">
        <v>1757</v>
      </c>
    </row>
    <row r="659" spans="1:34" x14ac:dyDescent="0.35">
      <c r="A659">
        <f t="shared" si="20"/>
        <v>0</v>
      </c>
      <c r="B659">
        <f t="shared" si="21"/>
        <v>0</v>
      </c>
      <c r="C659" t="s">
        <v>509</v>
      </c>
      <c r="D659">
        <v>6672</v>
      </c>
      <c r="E659">
        <v>0</v>
      </c>
      <c r="F659">
        <v>91</v>
      </c>
      <c r="G659">
        <v>4</v>
      </c>
      <c r="H659">
        <v>1189</v>
      </c>
      <c r="I659">
        <v>1228</v>
      </c>
      <c r="J659">
        <v>3157</v>
      </c>
      <c r="K659">
        <v>12474</v>
      </c>
      <c r="L659">
        <v>0</v>
      </c>
      <c r="M659">
        <v>334</v>
      </c>
      <c r="N659">
        <v>0</v>
      </c>
      <c r="O659">
        <v>889</v>
      </c>
      <c r="P659">
        <v>26038</v>
      </c>
      <c r="R659">
        <v>2173</v>
      </c>
      <c r="S659">
        <v>877</v>
      </c>
      <c r="T659">
        <v>1111</v>
      </c>
      <c r="U659">
        <v>9331</v>
      </c>
      <c r="V659">
        <v>442</v>
      </c>
      <c r="W659">
        <v>62</v>
      </c>
      <c r="X659">
        <v>0</v>
      </c>
      <c r="Y659">
        <v>1362</v>
      </c>
      <c r="Z659">
        <v>2314</v>
      </c>
      <c r="AA659">
        <v>469</v>
      </c>
      <c r="AB659">
        <v>453</v>
      </c>
      <c r="AC659">
        <v>3488</v>
      </c>
      <c r="AD659">
        <v>0</v>
      </c>
      <c r="AE659">
        <v>4396</v>
      </c>
      <c r="AF659">
        <v>466</v>
      </c>
      <c r="AG659">
        <v>166</v>
      </c>
      <c r="AH659">
        <v>27110</v>
      </c>
    </row>
    <row r="660" spans="1:34" x14ac:dyDescent="0.35">
      <c r="A660">
        <f t="shared" si="20"/>
        <v>0</v>
      </c>
      <c r="B660">
        <f t="shared" si="21"/>
        <v>0</v>
      </c>
      <c r="C660" t="s">
        <v>508</v>
      </c>
      <c r="D660">
        <v>3152</v>
      </c>
      <c r="E660">
        <v>0</v>
      </c>
      <c r="F660">
        <v>0</v>
      </c>
      <c r="G660">
        <v>0</v>
      </c>
      <c r="H660">
        <v>473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20</v>
      </c>
      <c r="O660">
        <v>621</v>
      </c>
      <c r="P660">
        <v>4266</v>
      </c>
      <c r="R660">
        <v>1737</v>
      </c>
      <c r="S660">
        <v>137</v>
      </c>
      <c r="T660">
        <v>0</v>
      </c>
      <c r="U660">
        <v>0</v>
      </c>
      <c r="V660">
        <v>258</v>
      </c>
      <c r="W660">
        <v>0</v>
      </c>
      <c r="X660">
        <v>0</v>
      </c>
      <c r="Y660">
        <v>754</v>
      </c>
      <c r="Z660">
        <v>0</v>
      </c>
      <c r="AA660">
        <v>143</v>
      </c>
      <c r="AB660">
        <v>77</v>
      </c>
      <c r="AC660">
        <v>619</v>
      </c>
      <c r="AD660">
        <v>0</v>
      </c>
      <c r="AE660">
        <v>554</v>
      </c>
      <c r="AF660">
        <v>36</v>
      </c>
      <c r="AG660">
        <v>15</v>
      </c>
      <c r="AH660">
        <v>4330</v>
      </c>
    </row>
    <row r="661" spans="1:34" x14ac:dyDescent="0.35">
      <c r="A661">
        <f t="shared" si="20"/>
        <v>0</v>
      </c>
      <c r="B661">
        <f t="shared" si="21"/>
        <v>0</v>
      </c>
      <c r="C661" t="s">
        <v>507</v>
      </c>
      <c r="D661">
        <v>2970</v>
      </c>
      <c r="E661">
        <v>0</v>
      </c>
      <c r="F661">
        <v>0</v>
      </c>
      <c r="G661">
        <v>0</v>
      </c>
      <c r="H661">
        <v>398</v>
      </c>
      <c r="I661">
        <v>0</v>
      </c>
      <c r="J661">
        <v>1646</v>
      </c>
      <c r="K661">
        <v>0</v>
      </c>
      <c r="L661">
        <v>0</v>
      </c>
      <c r="M661">
        <v>186</v>
      </c>
      <c r="N661">
        <v>17</v>
      </c>
      <c r="O661">
        <v>109</v>
      </c>
      <c r="P661">
        <v>5326</v>
      </c>
      <c r="R661">
        <v>992</v>
      </c>
      <c r="S661">
        <v>194</v>
      </c>
      <c r="T661">
        <v>35</v>
      </c>
      <c r="U661">
        <v>0</v>
      </c>
      <c r="V661">
        <v>103</v>
      </c>
      <c r="W661">
        <v>0</v>
      </c>
      <c r="X661">
        <v>0</v>
      </c>
      <c r="Y661">
        <v>255</v>
      </c>
      <c r="Z661">
        <v>0</v>
      </c>
      <c r="AA661">
        <v>229</v>
      </c>
      <c r="AB661">
        <v>134</v>
      </c>
      <c r="AC661">
        <v>900</v>
      </c>
      <c r="AD661">
        <v>0</v>
      </c>
      <c r="AE661">
        <v>813</v>
      </c>
      <c r="AF661">
        <v>1844</v>
      </c>
      <c r="AG661">
        <v>34</v>
      </c>
      <c r="AH661">
        <v>5533</v>
      </c>
    </row>
    <row r="662" spans="1:34" x14ac:dyDescent="0.35">
      <c r="A662">
        <f t="shared" si="20"/>
        <v>0</v>
      </c>
      <c r="B662">
        <f t="shared" si="21"/>
        <v>0</v>
      </c>
      <c r="C662" t="s">
        <v>506</v>
      </c>
      <c r="D662">
        <v>4401</v>
      </c>
      <c r="E662">
        <v>0</v>
      </c>
      <c r="F662">
        <v>0</v>
      </c>
      <c r="G662">
        <v>0</v>
      </c>
      <c r="H662">
        <v>1033</v>
      </c>
      <c r="I662">
        <v>0</v>
      </c>
      <c r="J662">
        <v>2329</v>
      </c>
      <c r="K662">
        <v>0</v>
      </c>
      <c r="L662">
        <v>0</v>
      </c>
      <c r="M662">
        <v>38</v>
      </c>
      <c r="N662">
        <v>2041</v>
      </c>
      <c r="O662">
        <v>86</v>
      </c>
      <c r="P662">
        <v>9928</v>
      </c>
      <c r="R662">
        <v>1618</v>
      </c>
      <c r="S662">
        <v>12</v>
      </c>
      <c r="T662">
        <v>546</v>
      </c>
      <c r="U662">
        <v>0</v>
      </c>
      <c r="V662">
        <v>57</v>
      </c>
      <c r="W662">
        <v>0</v>
      </c>
      <c r="X662">
        <v>0</v>
      </c>
      <c r="Y662">
        <v>344</v>
      </c>
      <c r="Z662">
        <v>0</v>
      </c>
      <c r="AA662">
        <v>307</v>
      </c>
      <c r="AB662">
        <v>106</v>
      </c>
      <c r="AC662">
        <v>1605</v>
      </c>
      <c r="AD662">
        <v>0</v>
      </c>
      <c r="AE662">
        <v>1150</v>
      </c>
      <c r="AF662">
        <v>4263</v>
      </c>
      <c r="AG662">
        <v>15</v>
      </c>
      <c r="AH662">
        <v>10023</v>
      </c>
    </row>
    <row r="663" spans="1:34" x14ac:dyDescent="0.35">
      <c r="A663">
        <f t="shared" si="20"/>
        <v>0</v>
      </c>
      <c r="B663">
        <f t="shared" si="21"/>
        <v>0</v>
      </c>
      <c r="C663" t="s">
        <v>505</v>
      </c>
      <c r="D663">
        <v>1470</v>
      </c>
      <c r="E663">
        <v>0</v>
      </c>
      <c r="F663">
        <v>0</v>
      </c>
      <c r="G663">
        <v>0</v>
      </c>
      <c r="H663">
        <v>437</v>
      </c>
      <c r="I663">
        <v>0</v>
      </c>
      <c r="J663">
        <v>0</v>
      </c>
      <c r="K663">
        <v>0</v>
      </c>
      <c r="L663">
        <v>0</v>
      </c>
      <c r="M663">
        <v>42</v>
      </c>
      <c r="N663">
        <v>0</v>
      </c>
      <c r="O663">
        <v>6</v>
      </c>
      <c r="P663">
        <v>1955</v>
      </c>
      <c r="R663">
        <v>861</v>
      </c>
      <c r="S663">
        <v>53</v>
      </c>
      <c r="T663">
        <v>0</v>
      </c>
      <c r="U663">
        <v>0</v>
      </c>
      <c r="V663">
        <v>131</v>
      </c>
      <c r="W663">
        <v>11</v>
      </c>
      <c r="X663">
        <v>0</v>
      </c>
      <c r="Y663">
        <v>187</v>
      </c>
      <c r="Z663">
        <v>4</v>
      </c>
      <c r="AA663">
        <v>145</v>
      </c>
      <c r="AB663">
        <v>103</v>
      </c>
      <c r="AC663">
        <v>120</v>
      </c>
      <c r="AD663">
        <v>0</v>
      </c>
      <c r="AE663">
        <v>111</v>
      </c>
      <c r="AF663">
        <v>254</v>
      </c>
      <c r="AG663">
        <v>40</v>
      </c>
      <c r="AH663">
        <v>2020</v>
      </c>
    </row>
    <row r="664" spans="1:34" x14ac:dyDescent="0.35">
      <c r="A664">
        <f t="shared" si="20"/>
        <v>0</v>
      </c>
      <c r="B664">
        <f t="shared" si="21"/>
        <v>0</v>
      </c>
      <c r="C664" t="s">
        <v>504</v>
      </c>
      <c r="D664">
        <v>1362</v>
      </c>
      <c r="E664">
        <v>0</v>
      </c>
      <c r="F664">
        <v>0</v>
      </c>
      <c r="G664">
        <v>0</v>
      </c>
      <c r="H664">
        <v>226</v>
      </c>
      <c r="I664">
        <v>0</v>
      </c>
      <c r="J664">
        <v>0</v>
      </c>
      <c r="K664">
        <v>0</v>
      </c>
      <c r="L664">
        <v>0</v>
      </c>
      <c r="M664">
        <v>4</v>
      </c>
      <c r="N664">
        <v>3</v>
      </c>
      <c r="O664">
        <v>5</v>
      </c>
      <c r="P664">
        <v>1600</v>
      </c>
      <c r="R664">
        <v>945</v>
      </c>
      <c r="S664">
        <v>33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98</v>
      </c>
      <c r="AB664">
        <v>43</v>
      </c>
      <c r="AC664">
        <v>183</v>
      </c>
      <c r="AD664">
        <v>0</v>
      </c>
      <c r="AE664">
        <v>101</v>
      </c>
      <c r="AF664">
        <v>209</v>
      </c>
      <c r="AG664">
        <v>30</v>
      </c>
      <c r="AH664">
        <v>1642</v>
      </c>
    </row>
    <row r="665" spans="1:34" x14ac:dyDescent="0.35">
      <c r="A665">
        <f t="shared" si="20"/>
        <v>0</v>
      </c>
      <c r="B665">
        <f t="shared" si="21"/>
        <v>0</v>
      </c>
      <c r="C665" t="s">
        <v>503</v>
      </c>
      <c r="D665">
        <v>858</v>
      </c>
      <c r="E665">
        <v>0</v>
      </c>
      <c r="F665">
        <v>0</v>
      </c>
      <c r="G665">
        <v>0</v>
      </c>
      <c r="H665">
        <v>439</v>
      </c>
      <c r="I665">
        <v>0</v>
      </c>
      <c r="J665">
        <v>0</v>
      </c>
      <c r="K665">
        <v>0</v>
      </c>
      <c r="L665">
        <v>0</v>
      </c>
      <c r="M665">
        <v>32</v>
      </c>
      <c r="N665">
        <v>0</v>
      </c>
      <c r="O665">
        <v>3</v>
      </c>
      <c r="P665">
        <v>1332</v>
      </c>
      <c r="R665">
        <v>812</v>
      </c>
      <c r="S665">
        <v>0</v>
      </c>
      <c r="T665">
        <v>0</v>
      </c>
      <c r="U665">
        <v>0</v>
      </c>
      <c r="V665">
        <v>109</v>
      </c>
      <c r="W665">
        <v>3</v>
      </c>
      <c r="X665">
        <v>0</v>
      </c>
      <c r="Y665">
        <v>0</v>
      </c>
      <c r="Z665">
        <v>2</v>
      </c>
      <c r="AA665">
        <v>102</v>
      </c>
      <c r="AB665">
        <v>65</v>
      </c>
      <c r="AC665">
        <v>0</v>
      </c>
      <c r="AD665">
        <v>0</v>
      </c>
      <c r="AE665">
        <v>0</v>
      </c>
      <c r="AF665">
        <v>0</v>
      </c>
      <c r="AG665">
        <v>18</v>
      </c>
      <c r="AH665">
        <v>1111</v>
      </c>
    </row>
    <row r="666" spans="1:34" x14ac:dyDescent="0.35">
      <c r="A666">
        <f t="shared" si="20"/>
        <v>0</v>
      </c>
      <c r="B666">
        <f t="shared" si="21"/>
        <v>0</v>
      </c>
      <c r="C666" t="s">
        <v>502</v>
      </c>
      <c r="D666">
        <v>5136</v>
      </c>
      <c r="E666">
        <v>0</v>
      </c>
      <c r="F666">
        <v>0</v>
      </c>
      <c r="G666">
        <v>0</v>
      </c>
      <c r="H666">
        <v>1511</v>
      </c>
      <c r="I666">
        <v>1376</v>
      </c>
      <c r="J666">
        <v>2107</v>
      </c>
      <c r="K666">
        <v>21248</v>
      </c>
      <c r="L666">
        <v>0</v>
      </c>
      <c r="M666">
        <v>212</v>
      </c>
      <c r="N666">
        <v>536</v>
      </c>
      <c r="O666">
        <v>637</v>
      </c>
      <c r="P666">
        <v>32763</v>
      </c>
      <c r="R666">
        <v>2439</v>
      </c>
      <c r="S666">
        <v>459</v>
      </c>
      <c r="T666">
        <v>458</v>
      </c>
      <c r="U666">
        <v>18474</v>
      </c>
      <c r="V666">
        <v>222</v>
      </c>
      <c r="W666">
        <v>117</v>
      </c>
      <c r="X666">
        <v>0</v>
      </c>
      <c r="Y666">
        <v>1406</v>
      </c>
      <c r="Z666">
        <v>1610</v>
      </c>
      <c r="AA666">
        <v>862</v>
      </c>
      <c r="AB666">
        <v>213</v>
      </c>
      <c r="AC666">
        <v>3901</v>
      </c>
      <c r="AD666">
        <v>0</v>
      </c>
      <c r="AE666">
        <v>2048</v>
      </c>
      <c r="AF666">
        <v>1576</v>
      </c>
      <c r="AG666">
        <v>316</v>
      </c>
      <c r="AH666">
        <v>34101</v>
      </c>
    </row>
    <row r="667" spans="1:34" x14ac:dyDescent="0.35">
      <c r="A667">
        <f t="shared" si="20"/>
        <v>0</v>
      </c>
      <c r="B667">
        <f t="shared" si="21"/>
        <v>0</v>
      </c>
      <c r="C667" t="s">
        <v>501</v>
      </c>
      <c r="D667">
        <v>1137</v>
      </c>
      <c r="E667">
        <v>0</v>
      </c>
      <c r="F667">
        <v>0</v>
      </c>
      <c r="G667">
        <v>0</v>
      </c>
      <c r="H667">
        <v>1033</v>
      </c>
      <c r="I667">
        <v>8</v>
      </c>
      <c r="J667">
        <v>1</v>
      </c>
      <c r="K667">
        <v>0</v>
      </c>
      <c r="L667">
        <v>0</v>
      </c>
      <c r="M667">
        <v>89</v>
      </c>
      <c r="N667">
        <v>214</v>
      </c>
      <c r="O667">
        <v>2</v>
      </c>
      <c r="P667">
        <v>2484</v>
      </c>
      <c r="R667">
        <v>1598</v>
      </c>
      <c r="S667">
        <v>0</v>
      </c>
      <c r="T667">
        <v>0</v>
      </c>
      <c r="U667">
        <v>0</v>
      </c>
      <c r="V667">
        <v>56</v>
      </c>
      <c r="W667">
        <v>0</v>
      </c>
      <c r="X667">
        <v>0</v>
      </c>
      <c r="Y667">
        <v>62</v>
      </c>
      <c r="Z667">
        <v>0</v>
      </c>
      <c r="AA667">
        <v>95</v>
      </c>
      <c r="AB667">
        <v>68</v>
      </c>
      <c r="AC667">
        <v>231</v>
      </c>
      <c r="AD667">
        <v>0</v>
      </c>
      <c r="AE667">
        <v>214</v>
      </c>
      <c r="AF667">
        <v>76</v>
      </c>
      <c r="AG667">
        <v>7</v>
      </c>
      <c r="AH667">
        <v>2407</v>
      </c>
    </row>
    <row r="668" spans="1:34" x14ac:dyDescent="0.35">
      <c r="A668">
        <f t="shared" si="20"/>
        <v>0</v>
      </c>
      <c r="B668">
        <f t="shared" si="21"/>
        <v>0</v>
      </c>
      <c r="C668" t="s">
        <v>500</v>
      </c>
      <c r="D668">
        <v>1369</v>
      </c>
      <c r="E668">
        <v>0</v>
      </c>
      <c r="F668">
        <v>0</v>
      </c>
      <c r="G668">
        <v>0</v>
      </c>
      <c r="H668">
        <v>460</v>
      </c>
      <c r="I668">
        <v>2</v>
      </c>
      <c r="J668">
        <v>0</v>
      </c>
      <c r="K668">
        <v>0</v>
      </c>
      <c r="L668">
        <v>0</v>
      </c>
      <c r="M668">
        <v>0</v>
      </c>
      <c r="N668">
        <v>20</v>
      </c>
      <c r="O668">
        <v>217</v>
      </c>
      <c r="P668">
        <v>2068</v>
      </c>
      <c r="R668">
        <v>683</v>
      </c>
      <c r="S668">
        <v>250</v>
      </c>
      <c r="T668">
        <v>75</v>
      </c>
      <c r="U668">
        <v>0</v>
      </c>
      <c r="V668">
        <v>80</v>
      </c>
      <c r="W668">
        <v>0</v>
      </c>
      <c r="X668">
        <v>0</v>
      </c>
      <c r="Y668">
        <v>299</v>
      </c>
      <c r="Z668">
        <v>3</v>
      </c>
      <c r="AA668">
        <v>207</v>
      </c>
      <c r="AB668">
        <v>130</v>
      </c>
      <c r="AC668">
        <v>0</v>
      </c>
      <c r="AD668">
        <v>74</v>
      </c>
      <c r="AE668">
        <v>25</v>
      </c>
      <c r="AF668">
        <v>157</v>
      </c>
      <c r="AG668">
        <v>32</v>
      </c>
      <c r="AH668">
        <v>2015</v>
      </c>
    </row>
    <row r="669" spans="1:34" x14ac:dyDescent="0.35">
      <c r="A669">
        <f t="shared" si="20"/>
        <v>0</v>
      </c>
      <c r="B669">
        <f t="shared" si="21"/>
        <v>0</v>
      </c>
      <c r="C669" t="s">
        <v>499</v>
      </c>
      <c r="D669">
        <v>1554</v>
      </c>
      <c r="E669">
        <v>0</v>
      </c>
      <c r="F669">
        <v>0</v>
      </c>
      <c r="G669">
        <v>0</v>
      </c>
      <c r="H669">
        <v>495</v>
      </c>
      <c r="I669">
        <v>31</v>
      </c>
      <c r="J669">
        <v>437</v>
      </c>
      <c r="K669">
        <v>0</v>
      </c>
      <c r="L669">
        <v>0</v>
      </c>
      <c r="M669">
        <v>16</v>
      </c>
      <c r="N669">
        <v>1</v>
      </c>
      <c r="O669">
        <v>0</v>
      </c>
      <c r="P669">
        <v>2534</v>
      </c>
      <c r="R669">
        <v>1462</v>
      </c>
      <c r="S669">
        <v>106</v>
      </c>
      <c r="T669">
        <v>139</v>
      </c>
      <c r="U669">
        <v>0</v>
      </c>
      <c r="V669">
        <v>237</v>
      </c>
      <c r="W669">
        <v>11</v>
      </c>
      <c r="X669">
        <v>0</v>
      </c>
      <c r="Y669">
        <v>43</v>
      </c>
      <c r="Z669">
        <v>0</v>
      </c>
      <c r="AA669">
        <v>85</v>
      </c>
      <c r="AB669">
        <v>131</v>
      </c>
      <c r="AC669">
        <v>450</v>
      </c>
      <c r="AD669">
        <v>0</v>
      </c>
      <c r="AE669">
        <v>335</v>
      </c>
      <c r="AF669">
        <v>20</v>
      </c>
      <c r="AG669">
        <v>46</v>
      </c>
      <c r="AH669">
        <v>3065</v>
      </c>
    </row>
    <row r="670" spans="1:34" x14ac:dyDescent="0.35">
      <c r="A670">
        <f t="shared" si="20"/>
        <v>0</v>
      </c>
      <c r="B670">
        <f t="shared" si="21"/>
        <v>0</v>
      </c>
      <c r="C670" t="s">
        <v>498</v>
      </c>
      <c r="D670">
        <v>6164</v>
      </c>
      <c r="E670">
        <v>0</v>
      </c>
      <c r="F670">
        <v>0</v>
      </c>
      <c r="G670">
        <v>0</v>
      </c>
      <c r="H670">
        <v>1376</v>
      </c>
      <c r="I670">
        <v>3</v>
      </c>
      <c r="J670">
        <v>2472</v>
      </c>
      <c r="K670">
        <v>0</v>
      </c>
      <c r="L670">
        <v>0</v>
      </c>
      <c r="M670">
        <v>124</v>
      </c>
      <c r="N670">
        <v>844</v>
      </c>
      <c r="O670">
        <v>165</v>
      </c>
      <c r="P670">
        <v>11148</v>
      </c>
      <c r="R670">
        <v>2816</v>
      </c>
      <c r="S670">
        <v>432</v>
      </c>
      <c r="T670">
        <v>243</v>
      </c>
      <c r="U670">
        <v>0</v>
      </c>
      <c r="V670">
        <v>0</v>
      </c>
      <c r="W670">
        <v>0</v>
      </c>
      <c r="X670">
        <v>0</v>
      </c>
      <c r="Y670">
        <v>685</v>
      </c>
      <c r="Z670">
        <v>3</v>
      </c>
      <c r="AA670">
        <v>240</v>
      </c>
      <c r="AB670">
        <v>143</v>
      </c>
      <c r="AC670">
        <v>1375</v>
      </c>
      <c r="AD670">
        <v>0</v>
      </c>
      <c r="AE670">
        <v>1081</v>
      </c>
      <c r="AF670">
        <v>2235</v>
      </c>
      <c r="AG670">
        <v>291</v>
      </c>
      <c r="AH670">
        <v>9544</v>
      </c>
    </row>
    <row r="671" spans="1:34" x14ac:dyDescent="0.35">
      <c r="A671">
        <f t="shared" si="20"/>
        <v>0</v>
      </c>
      <c r="B671">
        <f t="shared" si="21"/>
        <v>0</v>
      </c>
      <c r="C671" t="s">
        <v>497</v>
      </c>
      <c r="D671">
        <v>2284</v>
      </c>
      <c r="E671">
        <v>0</v>
      </c>
      <c r="F671">
        <v>0</v>
      </c>
      <c r="G671">
        <v>0</v>
      </c>
      <c r="H671">
        <v>352</v>
      </c>
      <c r="I671">
        <v>5</v>
      </c>
      <c r="J671">
        <v>0</v>
      </c>
      <c r="K671">
        <v>0</v>
      </c>
      <c r="L671">
        <v>0</v>
      </c>
      <c r="M671">
        <v>112</v>
      </c>
      <c r="N671">
        <v>193</v>
      </c>
      <c r="O671">
        <v>50</v>
      </c>
      <c r="P671">
        <v>2996</v>
      </c>
      <c r="R671">
        <v>1052</v>
      </c>
      <c r="S671">
        <v>3367</v>
      </c>
      <c r="T671">
        <v>0</v>
      </c>
      <c r="U671">
        <v>0</v>
      </c>
      <c r="V671">
        <v>149</v>
      </c>
      <c r="W671">
        <v>325</v>
      </c>
      <c r="X671">
        <v>0</v>
      </c>
      <c r="Y671">
        <v>421</v>
      </c>
      <c r="Z671">
        <v>4</v>
      </c>
      <c r="AA671">
        <v>242</v>
      </c>
      <c r="AB671">
        <v>152</v>
      </c>
      <c r="AC671">
        <v>432</v>
      </c>
      <c r="AD671">
        <v>0</v>
      </c>
      <c r="AE671">
        <v>132</v>
      </c>
      <c r="AF671">
        <v>0</v>
      </c>
      <c r="AG671">
        <v>92</v>
      </c>
      <c r="AH671">
        <v>6368</v>
      </c>
    </row>
    <row r="672" spans="1:34" x14ac:dyDescent="0.35">
      <c r="A672">
        <f t="shared" si="20"/>
        <v>0</v>
      </c>
      <c r="B672">
        <f t="shared" si="21"/>
        <v>0</v>
      </c>
      <c r="C672" t="s">
        <v>496</v>
      </c>
      <c r="D672">
        <v>4414</v>
      </c>
      <c r="E672">
        <v>0</v>
      </c>
      <c r="F672">
        <v>0</v>
      </c>
      <c r="G672">
        <v>0</v>
      </c>
      <c r="H672">
        <v>773</v>
      </c>
      <c r="I672">
        <v>0</v>
      </c>
      <c r="J672">
        <v>1194</v>
      </c>
      <c r="K672">
        <v>0</v>
      </c>
      <c r="L672">
        <v>0</v>
      </c>
      <c r="M672">
        <v>0</v>
      </c>
      <c r="N672">
        <v>0</v>
      </c>
      <c r="O672">
        <v>100</v>
      </c>
      <c r="P672">
        <v>6481</v>
      </c>
      <c r="R672">
        <v>1343</v>
      </c>
      <c r="S672">
        <v>517</v>
      </c>
      <c r="T672">
        <v>778</v>
      </c>
      <c r="U672">
        <v>0</v>
      </c>
      <c r="V672">
        <v>497</v>
      </c>
      <c r="W672">
        <v>70</v>
      </c>
      <c r="X672">
        <v>0</v>
      </c>
      <c r="Y672">
        <v>908</v>
      </c>
      <c r="Z672">
        <v>0</v>
      </c>
      <c r="AA672">
        <v>566</v>
      </c>
      <c r="AB672">
        <v>373</v>
      </c>
      <c r="AC672">
        <v>1194</v>
      </c>
      <c r="AD672">
        <v>0</v>
      </c>
      <c r="AE672">
        <v>748</v>
      </c>
      <c r="AF672">
        <v>0</v>
      </c>
      <c r="AG672">
        <v>65</v>
      </c>
      <c r="AH672">
        <v>7059</v>
      </c>
    </row>
    <row r="673" spans="1:34" x14ac:dyDescent="0.35">
      <c r="A673">
        <f t="shared" si="20"/>
        <v>0</v>
      </c>
      <c r="B673">
        <f t="shared" si="21"/>
        <v>0</v>
      </c>
      <c r="C673" t="s">
        <v>495</v>
      </c>
      <c r="D673">
        <v>7337</v>
      </c>
      <c r="E673">
        <v>0</v>
      </c>
      <c r="F673">
        <v>115</v>
      </c>
      <c r="G673">
        <v>3</v>
      </c>
      <c r="H673">
        <v>0</v>
      </c>
      <c r="I673">
        <v>371</v>
      </c>
      <c r="J673">
        <v>2071</v>
      </c>
      <c r="K673">
        <v>0</v>
      </c>
      <c r="L673">
        <v>0</v>
      </c>
      <c r="M673">
        <v>18</v>
      </c>
      <c r="N673">
        <v>1064</v>
      </c>
      <c r="O673">
        <v>89</v>
      </c>
      <c r="P673">
        <v>11068</v>
      </c>
      <c r="R673">
        <v>1707</v>
      </c>
      <c r="S673">
        <v>550</v>
      </c>
      <c r="T673">
        <v>385</v>
      </c>
      <c r="U673">
        <v>0</v>
      </c>
      <c r="V673">
        <v>196</v>
      </c>
      <c r="W673">
        <v>59</v>
      </c>
      <c r="X673">
        <v>0</v>
      </c>
      <c r="Y673">
        <v>422</v>
      </c>
      <c r="Z673">
        <v>28</v>
      </c>
      <c r="AA673">
        <v>355</v>
      </c>
      <c r="AB673">
        <v>307</v>
      </c>
      <c r="AC673">
        <v>1721</v>
      </c>
      <c r="AD673">
        <v>0</v>
      </c>
      <c r="AE673">
        <v>1096</v>
      </c>
      <c r="AF673">
        <v>2875</v>
      </c>
      <c r="AG673">
        <v>199</v>
      </c>
      <c r="AH673">
        <v>9900</v>
      </c>
    </row>
    <row r="674" spans="1:34" x14ac:dyDescent="0.35">
      <c r="A674">
        <f t="shared" si="20"/>
        <v>0</v>
      </c>
      <c r="B674">
        <f t="shared" si="21"/>
        <v>0</v>
      </c>
      <c r="C674" t="s">
        <v>493</v>
      </c>
      <c r="D674">
        <v>1141</v>
      </c>
      <c r="E674">
        <v>0</v>
      </c>
      <c r="F674">
        <v>9</v>
      </c>
      <c r="G674">
        <v>0</v>
      </c>
      <c r="H674">
        <v>518</v>
      </c>
      <c r="I674">
        <v>17</v>
      </c>
      <c r="J674">
        <v>329</v>
      </c>
      <c r="K674">
        <v>0</v>
      </c>
      <c r="L674">
        <v>0</v>
      </c>
      <c r="M674">
        <v>14</v>
      </c>
      <c r="N674">
        <v>114</v>
      </c>
      <c r="O674">
        <v>29</v>
      </c>
      <c r="P674">
        <v>2171</v>
      </c>
      <c r="R674">
        <v>1176</v>
      </c>
      <c r="S674">
        <v>112</v>
      </c>
      <c r="T674">
        <v>170</v>
      </c>
      <c r="U674">
        <v>0</v>
      </c>
      <c r="V674">
        <v>61</v>
      </c>
      <c r="W674">
        <v>0</v>
      </c>
      <c r="X674">
        <v>0</v>
      </c>
      <c r="Y674">
        <v>5</v>
      </c>
      <c r="Z674">
        <v>0</v>
      </c>
      <c r="AA674">
        <v>94</v>
      </c>
      <c r="AB674">
        <v>51</v>
      </c>
      <c r="AC674">
        <v>411</v>
      </c>
      <c r="AD674">
        <v>0</v>
      </c>
      <c r="AE674">
        <v>314</v>
      </c>
      <c r="AF674">
        <v>4</v>
      </c>
      <c r="AG674">
        <v>41</v>
      </c>
      <c r="AH674">
        <v>2439</v>
      </c>
    </row>
    <row r="675" spans="1:34" x14ac:dyDescent="0.35">
      <c r="A675">
        <f t="shared" si="20"/>
        <v>0</v>
      </c>
      <c r="B675">
        <f t="shared" si="21"/>
        <v>0</v>
      </c>
      <c r="C675" t="s">
        <v>492</v>
      </c>
      <c r="D675">
        <v>257</v>
      </c>
      <c r="E675">
        <v>453</v>
      </c>
      <c r="F675">
        <v>0</v>
      </c>
      <c r="G675">
        <v>58</v>
      </c>
      <c r="H675">
        <v>175</v>
      </c>
      <c r="I675">
        <v>0</v>
      </c>
      <c r="J675">
        <v>0</v>
      </c>
      <c r="K675">
        <v>0</v>
      </c>
      <c r="L675">
        <v>0</v>
      </c>
      <c r="M675">
        <v>3</v>
      </c>
      <c r="N675">
        <v>0</v>
      </c>
      <c r="O675">
        <v>2</v>
      </c>
      <c r="P675">
        <v>948</v>
      </c>
      <c r="R675">
        <v>834</v>
      </c>
      <c r="S675">
        <v>0</v>
      </c>
      <c r="T675">
        <v>11</v>
      </c>
      <c r="U675">
        <v>0</v>
      </c>
      <c r="V675">
        <v>2</v>
      </c>
      <c r="W675">
        <v>0</v>
      </c>
      <c r="X675">
        <v>0</v>
      </c>
      <c r="Y675">
        <v>6</v>
      </c>
      <c r="Z675">
        <v>0</v>
      </c>
      <c r="AA675">
        <v>55</v>
      </c>
      <c r="AB675">
        <v>27</v>
      </c>
      <c r="AC675">
        <v>0</v>
      </c>
      <c r="AD675">
        <v>0</v>
      </c>
      <c r="AE675">
        <v>0</v>
      </c>
      <c r="AF675">
        <v>4</v>
      </c>
      <c r="AG675">
        <v>7</v>
      </c>
      <c r="AH675">
        <v>946</v>
      </c>
    </row>
    <row r="676" spans="1:34" x14ac:dyDescent="0.35">
      <c r="A676">
        <f t="shared" si="20"/>
        <v>0</v>
      </c>
      <c r="B676">
        <f t="shared" si="21"/>
        <v>0</v>
      </c>
      <c r="C676" t="s">
        <v>491</v>
      </c>
      <c r="D676">
        <v>412</v>
      </c>
      <c r="E676">
        <v>0</v>
      </c>
      <c r="F676">
        <v>0</v>
      </c>
      <c r="G676">
        <v>0</v>
      </c>
      <c r="H676">
        <v>706</v>
      </c>
      <c r="I676">
        <v>0</v>
      </c>
      <c r="J676">
        <v>0</v>
      </c>
      <c r="K676">
        <v>0</v>
      </c>
      <c r="L676">
        <v>3</v>
      </c>
      <c r="M676">
        <v>1</v>
      </c>
      <c r="N676">
        <v>0</v>
      </c>
      <c r="O676">
        <v>10</v>
      </c>
      <c r="P676">
        <v>1132</v>
      </c>
      <c r="R676">
        <v>956</v>
      </c>
      <c r="S676">
        <v>2</v>
      </c>
      <c r="T676">
        <v>0</v>
      </c>
      <c r="U676">
        <v>0</v>
      </c>
      <c r="V676">
        <v>6</v>
      </c>
      <c r="W676">
        <v>0</v>
      </c>
      <c r="X676">
        <v>0</v>
      </c>
      <c r="Y676">
        <v>3</v>
      </c>
      <c r="Z676">
        <v>0</v>
      </c>
      <c r="AA676">
        <v>111</v>
      </c>
      <c r="AB676">
        <v>68</v>
      </c>
      <c r="AC676">
        <v>58</v>
      </c>
      <c r="AD676">
        <v>0</v>
      </c>
      <c r="AE676">
        <v>71</v>
      </c>
      <c r="AF676">
        <v>0</v>
      </c>
      <c r="AG676">
        <v>11</v>
      </c>
      <c r="AH676">
        <v>1286</v>
      </c>
    </row>
    <row r="677" spans="1:34" x14ac:dyDescent="0.35">
      <c r="A677">
        <f t="shared" si="20"/>
        <v>0</v>
      </c>
      <c r="B677">
        <f t="shared" si="21"/>
        <v>0</v>
      </c>
      <c r="C677" t="s">
        <v>488</v>
      </c>
      <c r="D677">
        <v>1435</v>
      </c>
      <c r="E677">
        <v>0</v>
      </c>
      <c r="F677">
        <v>0</v>
      </c>
      <c r="G677">
        <v>0</v>
      </c>
      <c r="H677">
        <v>308</v>
      </c>
      <c r="I677">
        <v>61</v>
      </c>
      <c r="J677">
        <v>0</v>
      </c>
      <c r="K677">
        <v>0</v>
      </c>
      <c r="L677">
        <v>0</v>
      </c>
      <c r="M677">
        <v>11</v>
      </c>
      <c r="N677">
        <v>140</v>
      </c>
      <c r="O677">
        <v>5</v>
      </c>
      <c r="P677">
        <v>1960</v>
      </c>
      <c r="R677">
        <v>1269</v>
      </c>
      <c r="S677">
        <v>34</v>
      </c>
      <c r="T677">
        <v>0</v>
      </c>
      <c r="U677">
        <v>0</v>
      </c>
      <c r="V677">
        <v>16</v>
      </c>
      <c r="W677">
        <v>0</v>
      </c>
      <c r="X677">
        <v>0</v>
      </c>
      <c r="Y677">
        <v>0</v>
      </c>
      <c r="Z677">
        <v>26</v>
      </c>
      <c r="AA677">
        <v>107</v>
      </c>
      <c r="AB677">
        <v>98</v>
      </c>
      <c r="AC677">
        <v>0</v>
      </c>
      <c r="AD677">
        <v>0</v>
      </c>
      <c r="AE677">
        <v>0</v>
      </c>
      <c r="AF677">
        <v>105</v>
      </c>
      <c r="AG677">
        <v>0</v>
      </c>
      <c r="AH677">
        <v>1655</v>
      </c>
    </row>
    <row r="678" spans="1:34" x14ac:dyDescent="0.35">
      <c r="A678">
        <f t="shared" si="20"/>
        <v>0</v>
      </c>
      <c r="B678">
        <f t="shared" si="21"/>
        <v>0</v>
      </c>
      <c r="C678" t="s">
        <v>487</v>
      </c>
      <c r="D678">
        <v>4847</v>
      </c>
      <c r="E678">
        <v>0</v>
      </c>
      <c r="F678">
        <v>0</v>
      </c>
      <c r="G678">
        <v>0</v>
      </c>
      <c r="H678">
        <v>446</v>
      </c>
      <c r="I678">
        <v>54</v>
      </c>
      <c r="J678">
        <v>1452</v>
      </c>
      <c r="K678">
        <v>0</v>
      </c>
      <c r="L678">
        <v>0</v>
      </c>
      <c r="M678">
        <v>41</v>
      </c>
      <c r="N678">
        <v>0</v>
      </c>
      <c r="O678">
        <v>249</v>
      </c>
      <c r="P678">
        <v>7089</v>
      </c>
      <c r="R678">
        <v>1559</v>
      </c>
      <c r="S678">
        <v>375</v>
      </c>
      <c r="T678">
        <v>746</v>
      </c>
      <c r="U678">
        <v>0</v>
      </c>
      <c r="V678">
        <v>757</v>
      </c>
      <c r="W678">
        <v>126</v>
      </c>
      <c r="X678">
        <v>0</v>
      </c>
      <c r="Y678">
        <v>663</v>
      </c>
      <c r="Z678">
        <v>54</v>
      </c>
      <c r="AA678">
        <v>433</v>
      </c>
      <c r="AB678">
        <v>129</v>
      </c>
      <c r="AC678">
        <v>606</v>
      </c>
      <c r="AD678">
        <v>0</v>
      </c>
      <c r="AE678">
        <v>953</v>
      </c>
      <c r="AF678">
        <v>29</v>
      </c>
      <c r="AG678">
        <v>265</v>
      </c>
      <c r="AH678">
        <v>6695</v>
      </c>
    </row>
    <row r="679" spans="1:34" x14ac:dyDescent="0.35">
      <c r="A679">
        <f t="shared" si="20"/>
        <v>0</v>
      </c>
      <c r="B679">
        <f t="shared" si="21"/>
        <v>0</v>
      </c>
      <c r="C679" t="s">
        <v>1205</v>
      </c>
      <c r="D679">
        <v>1584</v>
      </c>
      <c r="E679">
        <v>0</v>
      </c>
      <c r="F679">
        <v>45</v>
      </c>
      <c r="G679">
        <v>0</v>
      </c>
      <c r="H679">
        <v>6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1635</v>
      </c>
      <c r="R679">
        <v>270</v>
      </c>
      <c r="S679">
        <v>8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152</v>
      </c>
      <c r="Z679">
        <v>575</v>
      </c>
      <c r="AA679">
        <v>75</v>
      </c>
      <c r="AB679">
        <v>39</v>
      </c>
      <c r="AC679">
        <v>23</v>
      </c>
      <c r="AD679">
        <v>0</v>
      </c>
      <c r="AE679">
        <v>7</v>
      </c>
      <c r="AF679">
        <v>419</v>
      </c>
      <c r="AG679">
        <v>17</v>
      </c>
      <c r="AH679">
        <v>1585</v>
      </c>
    </row>
    <row r="680" spans="1:34" x14ac:dyDescent="0.35">
      <c r="A680">
        <f t="shared" si="20"/>
        <v>0</v>
      </c>
      <c r="B680">
        <f t="shared" si="21"/>
        <v>0</v>
      </c>
      <c r="C680" t="s">
        <v>486</v>
      </c>
      <c r="D680">
        <v>575</v>
      </c>
      <c r="E680">
        <v>0</v>
      </c>
      <c r="F680">
        <v>0</v>
      </c>
      <c r="G680">
        <v>0</v>
      </c>
      <c r="H680">
        <v>265</v>
      </c>
      <c r="I680">
        <v>0</v>
      </c>
      <c r="J680">
        <v>158</v>
      </c>
      <c r="K680">
        <v>0</v>
      </c>
      <c r="L680">
        <v>0</v>
      </c>
      <c r="M680">
        <v>2</v>
      </c>
      <c r="N680">
        <v>0</v>
      </c>
      <c r="O680">
        <v>1</v>
      </c>
      <c r="P680">
        <v>1001</v>
      </c>
      <c r="R680">
        <v>407</v>
      </c>
      <c r="S680">
        <v>85</v>
      </c>
      <c r="T680">
        <v>10</v>
      </c>
      <c r="U680">
        <v>0</v>
      </c>
      <c r="V680">
        <v>0</v>
      </c>
      <c r="W680">
        <v>0</v>
      </c>
      <c r="X680">
        <v>0</v>
      </c>
      <c r="Y680">
        <v>11</v>
      </c>
      <c r="Z680">
        <v>0</v>
      </c>
      <c r="AA680">
        <v>66</v>
      </c>
      <c r="AB680">
        <v>29</v>
      </c>
      <c r="AC680">
        <v>73</v>
      </c>
      <c r="AD680">
        <v>0</v>
      </c>
      <c r="AE680">
        <v>78</v>
      </c>
      <c r="AF680">
        <v>244</v>
      </c>
      <c r="AG680">
        <v>9</v>
      </c>
      <c r="AH680">
        <v>1012</v>
      </c>
    </row>
    <row r="681" spans="1:34" x14ac:dyDescent="0.35">
      <c r="A681">
        <f t="shared" si="20"/>
        <v>0</v>
      </c>
      <c r="B681">
        <f t="shared" si="21"/>
        <v>0</v>
      </c>
      <c r="C681" t="s">
        <v>485</v>
      </c>
      <c r="D681">
        <v>2669</v>
      </c>
      <c r="E681">
        <v>0</v>
      </c>
      <c r="F681">
        <v>0</v>
      </c>
      <c r="G681">
        <v>0</v>
      </c>
      <c r="H681">
        <v>101</v>
      </c>
      <c r="I681">
        <v>0</v>
      </c>
      <c r="J681">
        <v>884</v>
      </c>
      <c r="K681">
        <v>0</v>
      </c>
      <c r="L681">
        <v>0</v>
      </c>
      <c r="M681">
        <v>15</v>
      </c>
      <c r="N681">
        <v>410</v>
      </c>
      <c r="O681">
        <v>91</v>
      </c>
      <c r="P681">
        <v>4170</v>
      </c>
      <c r="R681">
        <v>743</v>
      </c>
      <c r="S681">
        <v>559</v>
      </c>
      <c r="T681">
        <v>308</v>
      </c>
      <c r="U681">
        <v>0</v>
      </c>
      <c r="V681">
        <v>200</v>
      </c>
      <c r="W681">
        <v>83</v>
      </c>
      <c r="X681">
        <v>0</v>
      </c>
      <c r="Y681">
        <v>286</v>
      </c>
      <c r="Z681">
        <v>4</v>
      </c>
      <c r="AA681">
        <v>236</v>
      </c>
      <c r="AB681">
        <v>89</v>
      </c>
      <c r="AC681">
        <v>676</v>
      </c>
      <c r="AD681">
        <v>0</v>
      </c>
      <c r="AE681">
        <v>296</v>
      </c>
      <c r="AF681">
        <v>1164</v>
      </c>
      <c r="AG681">
        <v>18</v>
      </c>
      <c r="AH681">
        <v>4662</v>
      </c>
    </row>
    <row r="682" spans="1:34" x14ac:dyDescent="0.35">
      <c r="A682">
        <f t="shared" si="20"/>
        <v>0</v>
      </c>
      <c r="B682">
        <f t="shared" si="21"/>
        <v>0</v>
      </c>
      <c r="C682" t="s">
        <v>484</v>
      </c>
      <c r="D682">
        <v>5572</v>
      </c>
      <c r="E682">
        <v>0</v>
      </c>
      <c r="F682">
        <v>0</v>
      </c>
      <c r="G682">
        <v>0</v>
      </c>
      <c r="H682">
        <v>1243</v>
      </c>
      <c r="I682">
        <v>25</v>
      </c>
      <c r="J682">
        <v>2240</v>
      </c>
      <c r="K682">
        <v>3440</v>
      </c>
      <c r="L682">
        <v>323</v>
      </c>
      <c r="M682">
        <v>79</v>
      </c>
      <c r="N682">
        <v>43</v>
      </c>
      <c r="O682">
        <v>238</v>
      </c>
      <c r="P682">
        <v>13203</v>
      </c>
      <c r="R682">
        <v>1993</v>
      </c>
      <c r="S682">
        <v>724</v>
      </c>
      <c r="T682">
        <v>2148</v>
      </c>
      <c r="U682">
        <v>3302</v>
      </c>
      <c r="V682">
        <v>315</v>
      </c>
      <c r="W682">
        <v>0</v>
      </c>
      <c r="X682">
        <v>113</v>
      </c>
      <c r="Y682">
        <v>893</v>
      </c>
      <c r="Z682">
        <v>250</v>
      </c>
      <c r="AA682">
        <v>697</v>
      </c>
      <c r="AB682">
        <v>284</v>
      </c>
      <c r="AC682">
        <v>3867</v>
      </c>
      <c r="AD682">
        <v>0</v>
      </c>
      <c r="AE682">
        <v>1336</v>
      </c>
      <c r="AF682">
        <v>392</v>
      </c>
      <c r="AG682">
        <v>42</v>
      </c>
      <c r="AH682">
        <v>16356</v>
      </c>
    </row>
    <row r="683" spans="1:34" x14ac:dyDescent="0.35">
      <c r="A683">
        <f t="shared" si="20"/>
        <v>0</v>
      </c>
      <c r="B683">
        <f t="shared" si="21"/>
        <v>0</v>
      </c>
      <c r="C683" t="s">
        <v>483</v>
      </c>
      <c r="D683">
        <v>2631</v>
      </c>
      <c r="E683">
        <v>0</v>
      </c>
      <c r="F683">
        <v>0</v>
      </c>
      <c r="G683">
        <v>0</v>
      </c>
      <c r="H683">
        <v>643</v>
      </c>
      <c r="I683">
        <v>0</v>
      </c>
      <c r="J683">
        <v>2143</v>
      </c>
      <c r="K683">
        <v>0</v>
      </c>
      <c r="L683">
        <v>0</v>
      </c>
      <c r="M683">
        <v>9</v>
      </c>
      <c r="N683">
        <v>25</v>
      </c>
      <c r="O683">
        <v>181</v>
      </c>
      <c r="P683">
        <v>5632</v>
      </c>
      <c r="R683">
        <v>1604</v>
      </c>
      <c r="S683">
        <v>498</v>
      </c>
      <c r="T683">
        <v>167</v>
      </c>
      <c r="U683">
        <v>0</v>
      </c>
      <c r="V683">
        <v>44</v>
      </c>
      <c r="W683">
        <v>0</v>
      </c>
      <c r="X683">
        <v>0</v>
      </c>
      <c r="Y683">
        <v>439</v>
      </c>
      <c r="Z683">
        <v>0</v>
      </c>
      <c r="AA683">
        <v>258</v>
      </c>
      <c r="AB683">
        <v>268</v>
      </c>
      <c r="AC683">
        <v>326</v>
      </c>
      <c r="AD683">
        <v>0</v>
      </c>
      <c r="AE683">
        <v>111</v>
      </c>
      <c r="AF683">
        <v>1975</v>
      </c>
      <c r="AG683">
        <v>52</v>
      </c>
      <c r="AH683">
        <v>5742</v>
      </c>
    </row>
    <row r="684" spans="1:34" x14ac:dyDescent="0.35">
      <c r="A684">
        <f t="shared" si="20"/>
        <v>0</v>
      </c>
      <c r="B684">
        <f t="shared" si="21"/>
        <v>0</v>
      </c>
      <c r="C684" t="s">
        <v>482</v>
      </c>
      <c r="D684">
        <v>3695</v>
      </c>
      <c r="E684">
        <v>0</v>
      </c>
      <c r="F684">
        <v>0</v>
      </c>
      <c r="G684">
        <v>0</v>
      </c>
      <c r="H684">
        <v>463</v>
      </c>
      <c r="I684">
        <v>0</v>
      </c>
      <c r="J684">
        <v>0</v>
      </c>
      <c r="K684">
        <v>0</v>
      </c>
      <c r="L684">
        <v>0</v>
      </c>
      <c r="M684">
        <v>574</v>
      </c>
      <c r="N684">
        <v>41</v>
      </c>
      <c r="O684">
        <v>39</v>
      </c>
      <c r="P684">
        <v>4812</v>
      </c>
      <c r="R684">
        <v>1367</v>
      </c>
      <c r="S684">
        <v>914</v>
      </c>
      <c r="T684">
        <v>0</v>
      </c>
      <c r="U684">
        <v>0</v>
      </c>
      <c r="V684">
        <v>298</v>
      </c>
      <c r="W684">
        <v>0</v>
      </c>
      <c r="X684">
        <v>0</v>
      </c>
      <c r="Y684">
        <v>259</v>
      </c>
      <c r="Z684">
        <v>0</v>
      </c>
      <c r="AA684">
        <v>168</v>
      </c>
      <c r="AB684">
        <v>129</v>
      </c>
      <c r="AC684">
        <v>1267</v>
      </c>
      <c r="AD684">
        <v>0</v>
      </c>
      <c r="AE684">
        <v>225</v>
      </c>
      <c r="AF684">
        <v>34</v>
      </c>
      <c r="AG684">
        <v>343</v>
      </c>
      <c r="AH684">
        <v>5004</v>
      </c>
    </row>
    <row r="685" spans="1:34" x14ac:dyDescent="0.35">
      <c r="A685">
        <f t="shared" si="20"/>
        <v>0</v>
      </c>
      <c r="B685">
        <f t="shared" si="21"/>
        <v>0</v>
      </c>
      <c r="C685" t="s">
        <v>481</v>
      </c>
      <c r="D685">
        <v>2196</v>
      </c>
      <c r="E685">
        <v>0</v>
      </c>
      <c r="F685">
        <v>0</v>
      </c>
      <c r="G685">
        <v>0</v>
      </c>
      <c r="H685">
        <v>510</v>
      </c>
      <c r="I685">
        <v>0</v>
      </c>
      <c r="J685">
        <v>1041</v>
      </c>
      <c r="K685">
        <v>0</v>
      </c>
      <c r="L685">
        <v>0</v>
      </c>
      <c r="M685">
        <v>14</v>
      </c>
      <c r="N685">
        <v>385</v>
      </c>
      <c r="O685">
        <v>24</v>
      </c>
      <c r="P685">
        <v>4170</v>
      </c>
      <c r="R685">
        <v>808</v>
      </c>
      <c r="S685">
        <v>134</v>
      </c>
      <c r="T685">
        <v>284</v>
      </c>
      <c r="U685">
        <v>0</v>
      </c>
      <c r="V685">
        <v>171</v>
      </c>
      <c r="W685">
        <v>0</v>
      </c>
      <c r="X685">
        <v>0</v>
      </c>
      <c r="Y685">
        <v>196</v>
      </c>
      <c r="Z685">
        <v>0</v>
      </c>
      <c r="AA685">
        <v>284</v>
      </c>
      <c r="AB685">
        <v>18</v>
      </c>
      <c r="AC685">
        <v>574</v>
      </c>
      <c r="AD685">
        <v>0</v>
      </c>
      <c r="AE685">
        <v>968</v>
      </c>
      <c r="AF685">
        <v>50</v>
      </c>
      <c r="AG685">
        <v>15</v>
      </c>
      <c r="AH685">
        <v>3502</v>
      </c>
    </row>
    <row r="686" spans="1:34" x14ac:dyDescent="0.35">
      <c r="A686">
        <f t="shared" si="20"/>
        <v>0</v>
      </c>
      <c r="B686">
        <f t="shared" si="21"/>
        <v>0</v>
      </c>
      <c r="C686" t="s">
        <v>480</v>
      </c>
      <c r="D686">
        <v>511</v>
      </c>
      <c r="E686">
        <v>0</v>
      </c>
      <c r="F686">
        <v>0</v>
      </c>
      <c r="G686">
        <v>0</v>
      </c>
      <c r="H686">
        <v>585</v>
      </c>
      <c r="I686">
        <v>22</v>
      </c>
      <c r="J686">
        <v>0</v>
      </c>
      <c r="K686">
        <v>0</v>
      </c>
      <c r="L686">
        <v>0</v>
      </c>
      <c r="M686">
        <v>3</v>
      </c>
      <c r="N686">
        <v>0</v>
      </c>
      <c r="O686">
        <v>4</v>
      </c>
      <c r="P686">
        <v>1125</v>
      </c>
      <c r="R686">
        <v>619</v>
      </c>
      <c r="S686">
        <v>15</v>
      </c>
      <c r="T686">
        <v>1</v>
      </c>
      <c r="U686">
        <v>0</v>
      </c>
      <c r="V686">
        <v>104</v>
      </c>
      <c r="W686">
        <v>0</v>
      </c>
      <c r="X686">
        <v>0</v>
      </c>
      <c r="Y686">
        <v>103</v>
      </c>
      <c r="Z686">
        <v>22</v>
      </c>
      <c r="AA686">
        <v>96</v>
      </c>
      <c r="AB686">
        <v>30</v>
      </c>
      <c r="AC686">
        <v>41</v>
      </c>
      <c r="AD686">
        <v>0</v>
      </c>
      <c r="AE686">
        <v>8</v>
      </c>
      <c r="AF686">
        <v>0</v>
      </c>
      <c r="AG686">
        <v>98</v>
      </c>
      <c r="AH686">
        <v>1137</v>
      </c>
    </row>
    <row r="687" spans="1:34" x14ac:dyDescent="0.35">
      <c r="A687">
        <f t="shared" si="20"/>
        <v>0</v>
      </c>
      <c r="B687">
        <f t="shared" si="21"/>
        <v>0</v>
      </c>
      <c r="C687" t="s">
        <v>479</v>
      </c>
      <c r="D687">
        <v>3553</v>
      </c>
      <c r="E687">
        <v>0</v>
      </c>
      <c r="F687">
        <v>110</v>
      </c>
      <c r="G687">
        <v>2</v>
      </c>
      <c r="H687">
        <v>1164</v>
      </c>
      <c r="I687">
        <v>71</v>
      </c>
      <c r="J687">
        <v>1600</v>
      </c>
      <c r="K687">
        <v>3031</v>
      </c>
      <c r="L687">
        <v>329</v>
      </c>
      <c r="M687">
        <v>54</v>
      </c>
      <c r="N687">
        <v>101</v>
      </c>
      <c r="O687">
        <v>44</v>
      </c>
      <c r="P687">
        <v>10059</v>
      </c>
      <c r="R687">
        <v>1674</v>
      </c>
      <c r="S687">
        <v>151</v>
      </c>
      <c r="T687">
        <v>355</v>
      </c>
      <c r="U687">
        <v>2378</v>
      </c>
      <c r="V687">
        <v>147</v>
      </c>
      <c r="W687">
        <v>0</v>
      </c>
      <c r="X687">
        <v>199</v>
      </c>
      <c r="Y687">
        <v>536</v>
      </c>
      <c r="Z687">
        <v>69</v>
      </c>
      <c r="AA687">
        <v>527</v>
      </c>
      <c r="AB687">
        <v>159</v>
      </c>
      <c r="AC687">
        <v>1350</v>
      </c>
      <c r="AD687">
        <v>0</v>
      </c>
      <c r="AE687">
        <v>1085</v>
      </c>
      <c r="AF687">
        <v>76</v>
      </c>
      <c r="AG687">
        <v>120</v>
      </c>
      <c r="AH687">
        <v>8826</v>
      </c>
    </row>
    <row r="688" spans="1:34" x14ac:dyDescent="0.35">
      <c r="A688">
        <f t="shared" si="20"/>
        <v>0</v>
      </c>
      <c r="B688">
        <f t="shared" si="21"/>
        <v>0</v>
      </c>
      <c r="C688" t="s">
        <v>478</v>
      </c>
      <c r="D688">
        <v>2281</v>
      </c>
      <c r="E688">
        <v>0</v>
      </c>
      <c r="F688">
        <v>0</v>
      </c>
      <c r="G688">
        <v>0</v>
      </c>
      <c r="H688">
        <v>458</v>
      </c>
      <c r="I688">
        <v>3</v>
      </c>
      <c r="J688">
        <v>809</v>
      </c>
      <c r="K688">
        <v>3709</v>
      </c>
      <c r="L688">
        <v>349</v>
      </c>
      <c r="M688">
        <v>54</v>
      </c>
      <c r="N688">
        <v>0</v>
      </c>
      <c r="O688">
        <v>106</v>
      </c>
      <c r="P688">
        <v>7769</v>
      </c>
      <c r="R688">
        <v>757</v>
      </c>
      <c r="S688">
        <v>191</v>
      </c>
      <c r="T688">
        <v>235</v>
      </c>
      <c r="U688">
        <v>3350</v>
      </c>
      <c r="V688">
        <v>152</v>
      </c>
      <c r="W688">
        <v>0</v>
      </c>
      <c r="X688">
        <v>274</v>
      </c>
      <c r="Y688">
        <v>259</v>
      </c>
      <c r="Z688">
        <v>3</v>
      </c>
      <c r="AA688">
        <v>272</v>
      </c>
      <c r="AB688">
        <v>84</v>
      </c>
      <c r="AC688">
        <v>2180</v>
      </c>
      <c r="AD688">
        <v>0</v>
      </c>
      <c r="AE688">
        <v>916</v>
      </c>
      <c r="AF688">
        <v>200</v>
      </c>
      <c r="AG688">
        <v>29</v>
      </c>
      <c r="AH688">
        <v>8902</v>
      </c>
    </row>
    <row r="689" spans="1:34" x14ac:dyDescent="0.35">
      <c r="A689">
        <f t="shared" si="20"/>
        <v>0</v>
      </c>
      <c r="B689">
        <f t="shared" si="21"/>
        <v>0</v>
      </c>
      <c r="C689" t="s">
        <v>477</v>
      </c>
      <c r="D689">
        <v>3110</v>
      </c>
      <c r="E689">
        <v>0</v>
      </c>
      <c r="F689">
        <v>0</v>
      </c>
      <c r="G689">
        <v>0</v>
      </c>
      <c r="H689">
        <v>415</v>
      </c>
      <c r="I689">
        <v>0</v>
      </c>
      <c r="J689">
        <v>1370</v>
      </c>
      <c r="K689">
        <v>0</v>
      </c>
      <c r="L689">
        <v>127</v>
      </c>
      <c r="M689">
        <v>27</v>
      </c>
      <c r="N689">
        <v>0</v>
      </c>
      <c r="O689">
        <v>38</v>
      </c>
      <c r="P689">
        <v>5087</v>
      </c>
      <c r="R689">
        <v>992</v>
      </c>
      <c r="S689">
        <v>139</v>
      </c>
      <c r="T689">
        <v>213</v>
      </c>
      <c r="U689">
        <v>0</v>
      </c>
      <c r="V689">
        <v>401</v>
      </c>
      <c r="W689">
        <v>0</v>
      </c>
      <c r="X689">
        <v>76</v>
      </c>
      <c r="Y689">
        <v>390</v>
      </c>
      <c r="Z689">
        <v>0</v>
      </c>
      <c r="AA689">
        <v>321</v>
      </c>
      <c r="AB689">
        <v>102</v>
      </c>
      <c r="AC689">
        <v>1094</v>
      </c>
      <c r="AD689">
        <v>0</v>
      </c>
      <c r="AE689">
        <v>708</v>
      </c>
      <c r="AF689">
        <v>443</v>
      </c>
      <c r="AG689">
        <v>149</v>
      </c>
      <c r="AH689">
        <v>5028</v>
      </c>
    </row>
    <row r="690" spans="1:34" x14ac:dyDescent="0.35">
      <c r="A690">
        <f t="shared" si="20"/>
        <v>0</v>
      </c>
      <c r="B690">
        <f t="shared" si="21"/>
        <v>0</v>
      </c>
      <c r="C690" t="s">
        <v>476</v>
      </c>
      <c r="D690">
        <v>1041</v>
      </c>
      <c r="E690">
        <v>0</v>
      </c>
      <c r="F690">
        <v>0</v>
      </c>
      <c r="G690">
        <v>0</v>
      </c>
      <c r="H690">
        <v>156</v>
      </c>
      <c r="I690">
        <v>0</v>
      </c>
      <c r="J690">
        <v>745</v>
      </c>
      <c r="K690">
        <v>0</v>
      </c>
      <c r="L690">
        <v>0</v>
      </c>
      <c r="M690">
        <v>0</v>
      </c>
      <c r="N690">
        <v>239</v>
      </c>
      <c r="O690">
        <v>16</v>
      </c>
      <c r="P690">
        <v>2197</v>
      </c>
      <c r="R690">
        <v>319</v>
      </c>
      <c r="S690">
        <v>22</v>
      </c>
      <c r="T690">
        <v>425</v>
      </c>
      <c r="U690">
        <v>0</v>
      </c>
      <c r="V690">
        <v>128</v>
      </c>
      <c r="W690">
        <v>0</v>
      </c>
      <c r="X690">
        <v>0</v>
      </c>
      <c r="Y690">
        <v>96</v>
      </c>
      <c r="Z690">
        <v>0</v>
      </c>
      <c r="AA690">
        <v>195</v>
      </c>
      <c r="AB690">
        <v>52</v>
      </c>
      <c r="AC690">
        <v>356</v>
      </c>
      <c r="AD690">
        <v>0</v>
      </c>
      <c r="AE690">
        <v>272</v>
      </c>
      <c r="AF690">
        <v>364</v>
      </c>
      <c r="AG690">
        <v>11</v>
      </c>
      <c r="AH690">
        <v>2240</v>
      </c>
    </row>
    <row r="691" spans="1:34" x14ac:dyDescent="0.35">
      <c r="A691">
        <f t="shared" si="20"/>
        <v>0</v>
      </c>
      <c r="B691">
        <f t="shared" si="21"/>
        <v>0</v>
      </c>
      <c r="C691" t="s">
        <v>475</v>
      </c>
      <c r="D691">
        <v>571</v>
      </c>
      <c r="E691">
        <v>421</v>
      </c>
      <c r="F691">
        <v>0</v>
      </c>
      <c r="G691">
        <v>211</v>
      </c>
      <c r="H691">
        <v>567</v>
      </c>
      <c r="I691">
        <v>530</v>
      </c>
      <c r="J691">
        <v>0</v>
      </c>
      <c r="K691">
        <v>0</v>
      </c>
      <c r="L691">
        <v>0</v>
      </c>
      <c r="M691">
        <v>8</v>
      </c>
      <c r="N691">
        <v>0</v>
      </c>
      <c r="O691">
        <v>33</v>
      </c>
      <c r="P691">
        <v>2341</v>
      </c>
      <c r="R691">
        <v>1569</v>
      </c>
      <c r="S691">
        <v>105</v>
      </c>
      <c r="T691">
        <v>0</v>
      </c>
      <c r="U691">
        <v>0</v>
      </c>
      <c r="V691">
        <v>75</v>
      </c>
      <c r="W691">
        <v>0</v>
      </c>
      <c r="X691">
        <v>0</v>
      </c>
      <c r="Y691">
        <v>24</v>
      </c>
      <c r="Z691">
        <v>0</v>
      </c>
      <c r="AA691">
        <v>131</v>
      </c>
      <c r="AB691">
        <v>35</v>
      </c>
      <c r="AC691">
        <v>198</v>
      </c>
      <c r="AD691">
        <v>0</v>
      </c>
      <c r="AE691">
        <v>61</v>
      </c>
      <c r="AF691">
        <v>0</v>
      </c>
      <c r="AG691">
        <v>26</v>
      </c>
      <c r="AH691">
        <v>2224</v>
      </c>
    </row>
    <row r="692" spans="1:34" x14ac:dyDescent="0.35">
      <c r="A692">
        <f t="shared" si="20"/>
        <v>0</v>
      </c>
      <c r="B692">
        <f t="shared" si="21"/>
        <v>0</v>
      </c>
      <c r="C692" t="s">
        <v>474</v>
      </c>
      <c r="D692">
        <v>2526</v>
      </c>
      <c r="E692">
        <v>0</v>
      </c>
      <c r="F692">
        <v>0</v>
      </c>
      <c r="G692">
        <v>0</v>
      </c>
      <c r="H692">
        <v>307</v>
      </c>
      <c r="I692">
        <v>0</v>
      </c>
      <c r="J692">
        <v>948</v>
      </c>
      <c r="K692">
        <v>0</v>
      </c>
      <c r="L692">
        <v>74</v>
      </c>
      <c r="M692">
        <v>7</v>
      </c>
      <c r="N692">
        <v>44</v>
      </c>
      <c r="O692">
        <v>1509</v>
      </c>
      <c r="P692">
        <v>5415</v>
      </c>
      <c r="R692">
        <v>772</v>
      </c>
      <c r="S692">
        <v>217</v>
      </c>
      <c r="T692">
        <v>329</v>
      </c>
      <c r="U692">
        <v>0</v>
      </c>
      <c r="V692">
        <v>257</v>
      </c>
      <c r="W692">
        <v>115</v>
      </c>
      <c r="X692">
        <v>87</v>
      </c>
      <c r="Y692">
        <v>624</v>
      </c>
      <c r="Z692">
        <v>143</v>
      </c>
      <c r="AA692">
        <v>236</v>
      </c>
      <c r="AB692">
        <v>165</v>
      </c>
      <c r="AC692">
        <v>241</v>
      </c>
      <c r="AD692">
        <v>0</v>
      </c>
      <c r="AE692">
        <v>669</v>
      </c>
      <c r="AF692">
        <v>0</v>
      </c>
      <c r="AG692">
        <v>27</v>
      </c>
      <c r="AH692">
        <v>3882</v>
      </c>
    </row>
    <row r="693" spans="1:34" x14ac:dyDescent="0.35">
      <c r="A693">
        <f t="shared" si="20"/>
        <v>0</v>
      </c>
      <c r="B693">
        <f t="shared" si="21"/>
        <v>0</v>
      </c>
      <c r="C693" t="s">
        <v>473</v>
      </c>
      <c r="D693">
        <v>3336</v>
      </c>
      <c r="E693">
        <v>617</v>
      </c>
      <c r="F693">
        <v>49</v>
      </c>
      <c r="G693">
        <v>2</v>
      </c>
      <c r="H693">
        <v>324</v>
      </c>
      <c r="I693">
        <v>18</v>
      </c>
      <c r="J693">
        <v>3444</v>
      </c>
      <c r="K693">
        <v>4666</v>
      </c>
      <c r="L693">
        <v>240</v>
      </c>
      <c r="M693">
        <v>54</v>
      </c>
      <c r="N693">
        <v>475</v>
      </c>
      <c r="O693">
        <v>232</v>
      </c>
      <c r="P693">
        <v>13457</v>
      </c>
      <c r="R693">
        <v>961</v>
      </c>
      <c r="S693">
        <v>182</v>
      </c>
      <c r="T693">
        <v>1514</v>
      </c>
      <c r="U693">
        <v>4518</v>
      </c>
      <c r="V693">
        <v>277</v>
      </c>
      <c r="W693">
        <v>87</v>
      </c>
      <c r="X693">
        <v>65</v>
      </c>
      <c r="Y693">
        <v>458</v>
      </c>
      <c r="Z693">
        <v>0</v>
      </c>
      <c r="AA693">
        <v>596</v>
      </c>
      <c r="AB693">
        <v>186</v>
      </c>
      <c r="AC693">
        <v>2116</v>
      </c>
      <c r="AD693">
        <v>496</v>
      </c>
      <c r="AE693">
        <v>2153</v>
      </c>
      <c r="AF693">
        <v>49</v>
      </c>
      <c r="AG693">
        <v>127</v>
      </c>
      <c r="AH693">
        <v>13785</v>
      </c>
    </row>
    <row r="694" spans="1:34" x14ac:dyDescent="0.35">
      <c r="A694">
        <f t="shared" si="20"/>
        <v>0</v>
      </c>
      <c r="B694">
        <f t="shared" si="21"/>
        <v>0</v>
      </c>
      <c r="C694" t="s">
        <v>472</v>
      </c>
      <c r="D694">
        <v>5134</v>
      </c>
      <c r="E694">
        <v>0</v>
      </c>
      <c r="F694">
        <v>0</v>
      </c>
      <c r="G694">
        <v>0</v>
      </c>
      <c r="H694">
        <v>384</v>
      </c>
      <c r="I694">
        <v>51</v>
      </c>
      <c r="J694">
        <v>2046</v>
      </c>
      <c r="K694">
        <v>2931</v>
      </c>
      <c r="L694">
        <v>62</v>
      </c>
      <c r="M694">
        <v>15</v>
      </c>
      <c r="N694">
        <v>0</v>
      </c>
      <c r="O694">
        <v>285</v>
      </c>
      <c r="P694">
        <v>10908</v>
      </c>
      <c r="R694">
        <v>2003</v>
      </c>
      <c r="S694">
        <v>180</v>
      </c>
      <c r="T694">
        <v>374</v>
      </c>
      <c r="U694">
        <v>3004</v>
      </c>
      <c r="V694">
        <v>173</v>
      </c>
      <c r="W694">
        <v>19</v>
      </c>
      <c r="X694">
        <v>60</v>
      </c>
      <c r="Y694">
        <v>1154</v>
      </c>
      <c r="Z694">
        <v>18</v>
      </c>
      <c r="AA694">
        <v>510</v>
      </c>
      <c r="AB694">
        <v>130</v>
      </c>
      <c r="AC694">
        <v>1221</v>
      </c>
      <c r="AD694">
        <v>726</v>
      </c>
      <c r="AE694">
        <v>901</v>
      </c>
      <c r="AF694">
        <v>0</v>
      </c>
      <c r="AG694">
        <v>263</v>
      </c>
      <c r="AH694">
        <v>10736</v>
      </c>
    </row>
    <row r="695" spans="1:34" x14ac:dyDescent="0.35">
      <c r="A695">
        <f t="shared" si="20"/>
        <v>0</v>
      </c>
      <c r="B695">
        <f t="shared" si="21"/>
        <v>0</v>
      </c>
      <c r="C695" t="s">
        <v>471</v>
      </c>
      <c r="D695">
        <v>3840</v>
      </c>
      <c r="E695">
        <v>0</v>
      </c>
      <c r="F695">
        <v>0</v>
      </c>
      <c r="G695">
        <v>0</v>
      </c>
      <c r="H695">
        <v>1224</v>
      </c>
      <c r="I695">
        <v>151</v>
      </c>
      <c r="J695">
        <v>1390</v>
      </c>
      <c r="K695">
        <v>8066</v>
      </c>
      <c r="L695">
        <v>688</v>
      </c>
      <c r="M695">
        <v>66</v>
      </c>
      <c r="N695">
        <v>250</v>
      </c>
      <c r="O695">
        <v>570</v>
      </c>
      <c r="P695">
        <v>16245</v>
      </c>
      <c r="R695">
        <v>2057</v>
      </c>
      <c r="S695">
        <v>388</v>
      </c>
      <c r="T695">
        <v>744</v>
      </c>
      <c r="U695">
        <v>8050</v>
      </c>
      <c r="V695">
        <v>235</v>
      </c>
      <c r="W695">
        <v>344</v>
      </c>
      <c r="X695">
        <v>219</v>
      </c>
      <c r="Y695">
        <v>732</v>
      </c>
      <c r="Z695">
        <v>0</v>
      </c>
      <c r="AA695">
        <v>625</v>
      </c>
      <c r="AB695">
        <v>267</v>
      </c>
      <c r="AC695">
        <v>2400</v>
      </c>
      <c r="AD695">
        <v>0</v>
      </c>
      <c r="AE695">
        <v>1067</v>
      </c>
      <c r="AF695">
        <v>0</v>
      </c>
      <c r="AG695">
        <v>158</v>
      </c>
      <c r="AH695">
        <v>17286</v>
      </c>
    </row>
    <row r="696" spans="1:34" x14ac:dyDescent="0.35">
      <c r="A696">
        <f t="shared" si="20"/>
        <v>0</v>
      </c>
      <c r="B696">
        <f t="shared" si="21"/>
        <v>0</v>
      </c>
      <c r="C696" t="s">
        <v>470</v>
      </c>
      <c r="D696">
        <v>1352</v>
      </c>
      <c r="E696">
        <v>0</v>
      </c>
      <c r="F696">
        <v>84</v>
      </c>
      <c r="G696">
        <v>0</v>
      </c>
      <c r="H696">
        <v>550</v>
      </c>
      <c r="I696">
        <v>0</v>
      </c>
      <c r="J696">
        <v>539</v>
      </c>
      <c r="K696">
        <v>0</v>
      </c>
      <c r="L696">
        <v>2</v>
      </c>
      <c r="M696">
        <v>274</v>
      </c>
      <c r="N696">
        <v>0</v>
      </c>
      <c r="O696">
        <v>43</v>
      </c>
      <c r="P696">
        <v>2844</v>
      </c>
      <c r="R696">
        <v>871</v>
      </c>
      <c r="S696">
        <v>54</v>
      </c>
      <c r="T696">
        <v>43</v>
      </c>
      <c r="U696">
        <v>0</v>
      </c>
      <c r="V696">
        <v>190</v>
      </c>
      <c r="W696">
        <v>0</v>
      </c>
      <c r="X696">
        <v>1</v>
      </c>
      <c r="Y696">
        <v>113</v>
      </c>
      <c r="Z696">
        <v>0</v>
      </c>
      <c r="AA696">
        <v>170</v>
      </c>
      <c r="AB696">
        <v>61</v>
      </c>
      <c r="AC696">
        <v>751</v>
      </c>
      <c r="AD696">
        <v>47</v>
      </c>
      <c r="AE696">
        <v>322</v>
      </c>
      <c r="AF696">
        <v>84</v>
      </c>
      <c r="AG696">
        <v>100</v>
      </c>
      <c r="AH696">
        <v>2807</v>
      </c>
    </row>
    <row r="697" spans="1:34" x14ac:dyDescent="0.35">
      <c r="A697">
        <f t="shared" si="20"/>
        <v>0</v>
      </c>
      <c r="B697">
        <f t="shared" si="21"/>
        <v>0</v>
      </c>
      <c r="C697" t="s">
        <v>469</v>
      </c>
      <c r="D697">
        <v>4803</v>
      </c>
      <c r="E697">
        <v>0</v>
      </c>
      <c r="F697">
        <v>0</v>
      </c>
      <c r="G697">
        <v>0</v>
      </c>
      <c r="H697">
        <v>460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15</v>
      </c>
      <c r="O697">
        <v>16</v>
      </c>
      <c r="P697">
        <v>5294</v>
      </c>
      <c r="R697">
        <v>2124</v>
      </c>
      <c r="S697">
        <v>424</v>
      </c>
      <c r="T697">
        <v>0</v>
      </c>
      <c r="U697">
        <v>0</v>
      </c>
      <c r="V697">
        <v>461</v>
      </c>
      <c r="W697">
        <v>2</v>
      </c>
      <c r="X697">
        <v>0</v>
      </c>
      <c r="Y697">
        <v>828</v>
      </c>
      <c r="Z697">
        <v>0</v>
      </c>
      <c r="AA697">
        <v>305</v>
      </c>
      <c r="AB697">
        <v>109</v>
      </c>
      <c r="AC697">
        <v>0</v>
      </c>
      <c r="AD697">
        <v>0</v>
      </c>
      <c r="AE697">
        <v>0</v>
      </c>
      <c r="AF697">
        <v>522</v>
      </c>
      <c r="AG697">
        <v>178</v>
      </c>
      <c r="AH697">
        <v>4953</v>
      </c>
    </row>
    <row r="698" spans="1:34" x14ac:dyDescent="0.35">
      <c r="A698">
        <f t="shared" si="20"/>
        <v>0</v>
      </c>
      <c r="B698">
        <f t="shared" si="21"/>
        <v>0</v>
      </c>
      <c r="C698" t="s">
        <v>468</v>
      </c>
      <c r="D698">
        <v>2390</v>
      </c>
      <c r="E698">
        <v>0</v>
      </c>
      <c r="F698">
        <v>0</v>
      </c>
      <c r="G698">
        <v>0</v>
      </c>
      <c r="H698">
        <v>71</v>
      </c>
      <c r="I698">
        <v>25</v>
      </c>
      <c r="J698">
        <v>87</v>
      </c>
      <c r="K698">
        <v>0</v>
      </c>
      <c r="L698">
        <v>0</v>
      </c>
      <c r="M698">
        <v>0</v>
      </c>
      <c r="N698">
        <v>0</v>
      </c>
      <c r="O698">
        <v>70</v>
      </c>
      <c r="P698">
        <v>2643</v>
      </c>
      <c r="R698">
        <v>754</v>
      </c>
      <c r="S698">
        <v>201</v>
      </c>
      <c r="T698">
        <v>118</v>
      </c>
      <c r="U698">
        <v>0</v>
      </c>
      <c r="V698">
        <v>354</v>
      </c>
      <c r="W698">
        <v>74</v>
      </c>
      <c r="X698">
        <v>0</v>
      </c>
      <c r="Y698">
        <v>129</v>
      </c>
      <c r="Z698">
        <v>0</v>
      </c>
      <c r="AA698">
        <v>262</v>
      </c>
      <c r="AB698">
        <v>78</v>
      </c>
      <c r="AC698">
        <v>425</v>
      </c>
      <c r="AD698">
        <v>46</v>
      </c>
      <c r="AE698">
        <v>257</v>
      </c>
      <c r="AF698">
        <v>0</v>
      </c>
      <c r="AG698">
        <v>26</v>
      </c>
      <c r="AH698">
        <v>2724</v>
      </c>
    </row>
    <row r="699" spans="1:34" x14ac:dyDescent="0.35">
      <c r="A699">
        <f t="shared" si="20"/>
        <v>0</v>
      </c>
      <c r="B699">
        <f t="shared" si="21"/>
        <v>0</v>
      </c>
      <c r="C699" t="s">
        <v>467</v>
      </c>
      <c r="D699">
        <v>1857</v>
      </c>
      <c r="E699">
        <v>0</v>
      </c>
      <c r="F699">
        <v>0</v>
      </c>
      <c r="G699">
        <v>0</v>
      </c>
      <c r="H699">
        <v>811</v>
      </c>
      <c r="I699">
        <v>34</v>
      </c>
      <c r="J699">
        <v>0</v>
      </c>
      <c r="K699">
        <v>0</v>
      </c>
      <c r="L699">
        <v>0</v>
      </c>
      <c r="M699">
        <v>3</v>
      </c>
      <c r="N699">
        <v>0</v>
      </c>
      <c r="O699">
        <v>39</v>
      </c>
      <c r="P699">
        <v>2744</v>
      </c>
      <c r="R699">
        <v>1297</v>
      </c>
      <c r="S699">
        <v>77</v>
      </c>
      <c r="T699">
        <v>3</v>
      </c>
      <c r="U699">
        <v>0</v>
      </c>
      <c r="V699">
        <v>396</v>
      </c>
      <c r="W699">
        <v>1</v>
      </c>
      <c r="X699">
        <v>0</v>
      </c>
      <c r="Y699">
        <v>31</v>
      </c>
      <c r="Z699">
        <v>16</v>
      </c>
      <c r="AA699">
        <v>293</v>
      </c>
      <c r="AB699">
        <v>53</v>
      </c>
      <c r="AC699">
        <v>0</v>
      </c>
      <c r="AD699">
        <v>0</v>
      </c>
      <c r="AE699">
        <v>0</v>
      </c>
      <c r="AF699">
        <v>765</v>
      </c>
      <c r="AG699">
        <v>202</v>
      </c>
      <c r="AH699">
        <v>3134</v>
      </c>
    </row>
    <row r="700" spans="1:34" x14ac:dyDescent="0.35">
      <c r="A700">
        <f t="shared" si="20"/>
        <v>0</v>
      </c>
      <c r="B700">
        <f t="shared" si="21"/>
        <v>0</v>
      </c>
      <c r="C700" t="s">
        <v>466</v>
      </c>
      <c r="D700">
        <v>7918</v>
      </c>
      <c r="E700">
        <v>0</v>
      </c>
      <c r="F700">
        <v>0</v>
      </c>
      <c r="G700">
        <v>0</v>
      </c>
      <c r="H700">
        <v>161</v>
      </c>
      <c r="I700">
        <v>336</v>
      </c>
      <c r="J700">
        <v>1971</v>
      </c>
      <c r="K700">
        <v>0</v>
      </c>
      <c r="L700">
        <v>754</v>
      </c>
      <c r="M700">
        <v>0</v>
      </c>
      <c r="N700">
        <v>0</v>
      </c>
      <c r="O700">
        <v>103</v>
      </c>
      <c r="P700">
        <v>11243</v>
      </c>
      <c r="R700">
        <v>2060</v>
      </c>
      <c r="S700">
        <v>373</v>
      </c>
      <c r="T700">
        <v>3321</v>
      </c>
      <c r="U700">
        <v>0</v>
      </c>
      <c r="V700">
        <v>381</v>
      </c>
      <c r="W700">
        <v>903</v>
      </c>
      <c r="X700">
        <v>390</v>
      </c>
      <c r="Y700">
        <v>1233</v>
      </c>
      <c r="Z700">
        <v>1364</v>
      </c>
      <c r="AA700">
        <v>537</v>
      </c>
      <c r="AB700">
        <v>156</v>
      </c>
      <c r="AC700">
        <v>797</v>
      </c>
      <c r="AD700">
        <v>0</v>
      </c>
      <c r="AE700">
        <v>743</v>
      </c>
      <c r="AF700">
        <v>367</v>
      </c>
      <c r="AG700">
        <v>69</v>
      </c>
      <c r="AH700">
        <v>12694</v>
      </c>
    </row>
    <row r="701" spans="1:34" x14ac:dyDescent="0.35">
      <c r="A701">
        <f t="shared" si="20"/>
        <v>0</v>
      </c>
      <c r="B701">
        <f t="shared" si="21"/>
        <v>0</v>
      </c>
      <c r="C701" t="s">
        <v>465</v>
      </c>
      <c r="D701">
        <v>9175</v>
      </c>
      <c r="E701">
        <v>0</v>
      </c>
      <c r="F701">
        <v>0</v>
      </c>
      <c r="G701">
        <v>0</v>
      </c>
      <c r="H701">
        <v>1566</v>
      </c>
      <c r="I701">
        <v>1240</v>
      </c>
      <c r="J701">
        <v>1913</v>
      </c>
      <c r="K701">
        <v>0</v>
      </c>
      <c r="L701">
        <v>0</v>
      </c>
      <c r="M701">
        <v>3</v>
      </c>
      <c r="N701">
        <v>5</v>
      </c>
      <c r="O701">
        <v>78</v>
      </c>
      <c r="P701">
        <v>13980</v>
      </c>
      <c r="R701">
        <v>3875</v>
      </c>
      <c r="S701">
        <v>460</v>
      </c>
      <c r="T701">
        <v>2149</v>
      </c>
      <c r="U701">
        <v>0</v>
      </c>
      <c r="V701">
        <v>588</v>
      </c>
      <c r="W701">
        <v>526</v>
      </c>
      <c r="X701">
        <v>0</v>
      </c>
      <c r="Y701">
        <v>2241</v>
      </c>
      <c r="Z701">
        <v>1110</v>
      </c>
      <c r="AA701">
        <v>695</v>
      </c>
      <c r="AB701">
        <v>259</v>
      </c>
      <c r="AC701">
        <v>1063</v>
      </c>
      <c r="AD701">
        <v>0</v>
      </c>
      <c r="AE701">
        <v>458</v>
      </c>
      <c r="AF701">
        <v>59</v>
      </c>
      <c r="AG701">
        <v>62</v>
      </c>
      <c r="AH701">
        <v>13545</v>
      </c>
    </row>
    <row r="702" spans="1:34" x14ac:dyDescent="0.35">
      <c r="A702">
        <f t="shared" si="20"/>
        <v>0</v>
      </c>
      <c r="B702">
        <f t="shared" si="21"/>
        <v>0</v>
      </c>
      <c r="C702" t="s">
        <v>464</v>
      </c>
      <c r="D702">
        <v>4557</v>
      </c>
      <c r="E702">
        <v>0</v>
      </c>
      <c r="F702">
        <v>110</v>
      </c>
      <c r="G702">
        <v>3</v>
      </c>
      <c r="H702">
        <v>416</v>
      </c>
      <c r="I702">
        <v>0</v>
      </c>
      <c r="J702">
        <v>29</v>
      </c>
      <c r="K702">
        <v>0</v>
      </c>
      <c r="L702">
        <v>0</v>
      </c>
      <c r="M702">
        <v>2</v>
      </c>
      <c r="N702">
        <v>0</v>
      </c>
      <c r="O702">
        <v>113</v>
      </c>
      <c r="P702">
        <v>5230</v>
      </c>
      <c r="R702">
        <v>1058</v>
      </c>
      <c r="S702">
        <v>775</v>
      </c>
      <c r="T702">
        <v>38</v>
      </c>
      <c r="U702">
        <v>0</v>
      </c>
      <c r="V702">
        <v>716</v>
      </c>
      <c r="W702">
        <v>404</v>
      </c>
      <c r="X702">
        <v>0</v>
      </c>
      <c r="Y702">
        <v>1343</v>
      </c>
      <c r="Z702">
        <v>0</v>
      </c>
      <c r="AA702">
        <v>331</v>
      </c>
      <c r="AB702">
        <v>67</v>
      </c>
      <c r="AC702">
        <v>0</v>
      </c>
      <c r="AD702">
        <v>0</v>
      </c>
      <c r="AE702">
        <v>0</v>
      </c>
      <c r="AF702">
        <v>0</v>
      </c>
      <c r="AG702">
        <v>125</v>
      </c>
      <c r="AH702">
        <v>4857</v>
      </c>
    </row>
    <row r="703" spans="1:34" x14ac:dyDescent="0.35">
      <c r="A703">
        <f t="shared" si="20"/>
        <v>0</v>
      </c>
      <c r="B703">
        <f t="shared" si="21"/>
        <v>0</v>
      </c>
      <c r="C703" t="s">
        <v>463</v>
      </c>
      <c r="D703">
        <v>6562</v>
      </c>
      <c r="E703">
        <v>0</v>
      </c>
      <c r="F703">
        <v>0</v>
      </c>
      <c r="G703">
        <v>0</v>
      </c>
      <c r="H703">
        <v>75</v>
      </c>
      <c r="I703">
        <v>449</v>
      </c>
      <c r="J703">
        <v>0</v>
      </c>
      <c r="K703">
        <v>0</v>
      </c>
      <c r="L703">
        <v>36</v>
      </c>
      <c r="M703">
        <v>12</v>
      </c>
      <c r="N703">
        <v>0</v>
      </c>
      <c r="O703">
        <v>777</v>
      </c>
      <c r="P703">
        <v>7911</v>
      </c>
      <c r="R703">
        <v>1465</v>
      </c>
      <c r="S703">
        <v>808</v>
      </c>
      <c r="T703">
        <v>0</v>
      </c>
      <c r="U703">
        <v>0</v>
      </c>
      <c r="V703">
        <v>719</v>
      </c>
      <c r="W703">
        <v>2</v>
      </c>
      <c r="X703">
        <v>0</v>
      </c>
      <c r="Y703">
        <v>1669</v>
      </c>
      <c r="Z703">
        <v>561</v>
      </c>
      <c r="AA703">
        <v>562</v>
      </c>
      <c r="AB703">
        <v>174</v>
      </c>
      <c r="AC703">
        <v>484</v>
      </c>
      <c r="AD703">
        <v>0</v>
      </c>
      <c r="AE703">
        <v>457</v>
      </c>
      <c r="AF703">
        <v>563</v>
      </c>
      <c r="AG703">
        <v>696</v>
      </c>
      <c r="AH703">
        <v>8160</v>
      </c>
    </row>
    <row r="704" spans="1:34" x14ac:dyDescent="0.35">
      <c r="A704">
        <f t="shared" si="20"/>
        <v>0</v>
      </c>
      <c r="B704">
        <f t="shared" si="21"/>
        <v>0</v>
      </c>
      <c r="C704" t="s">
        <v>462</v>
      </c>
      <c r="D704">
        <v>3986</v>
      </c>
      <c r="E704">
        <v>0</v>
      </c>
      <c r="F704">
        <v>0</v>
      </c>
      <c r="G704">
        <v>0</v>
      </c>
      <c r="H704">
        <v>65</v>
      </c>
      <c r="I704">
        <v>109</v>
      </c>
      <c r="J704">
        <v>0</v>
      </c>
      <c r="K704">
        <v>0</v>
      </c>
      <c r="L704">
        <v>134</v>
      </c>
      <c r="M704">
        <v>1</v>
      </c>
      <c r="N704">
        <v>0</v>
      </c>
      <c r="O704">
        <v>0</v>
      </c>
      <c r="P704">
        <v>4295</v>
      </c>
      <c r="R704">
        <v>1340</v>
      </c>
      <c r="S704">
        <v>769</v>
      </c>
      <c r="T704">
        <v>0</v>
      </c>
      <c r="U704">
        <v>0</v>
      </c>
      <c r="V704">
        <v>349</v>
      </c>
      <c r="W704">
        <v>0</v>
      </c>
      <c r="X704">
        <v>27</v>
      </c>
      <c r="Y704">
        <v>1030</v>
      </c>
      <c r="Z704">
        <v>202</v>
      </c>
      <c r="AA704">
        <v>260</v>
      </c>
      <c r="AB704">
        <v>70</v>
      </c>
      <c r="AC704">
        <v>0</v>
      </c>
      <c r="AD704">
        <v>0</v>
      </c>
      <c r="AE704">
        <v>0</v>
      </c>
      <c r="AF704">
        <v>761</v>
      </c>
      <c r="AG704">
        <v>8</v>
      </c>
      <c r="AH704">
        <v>4816</v>
      </c>
    </row>
    <row r="705" spans="1:34" x14ac:dyDescent="0.35">
      <c r="A705">
        <f t="shared" si="20"/>
        <v>0</v>
      </c>
      <c r="B705">
        <f t="shared" si="21"/>
        <v>0</v>
      </c>
      <c r="C705" t="s">
        <v>461</v>
      </c>
      <c r="D705">
        <v>7151</v>
      </c>
      <c r="E705">
        <v>0</v>
      </c>
      <c r="F705">
        <v>0</v>
      </c>
      <c r="G705">
        <v>0</v>
      </c>
      <c r="H705">
        <v>1099</v>
      </c>
      <c r="I705">
        <v>370</v>
      </c>
      <c r="J705">
        <v>0</v>
      </c>
      <c r="K705">
        <v>0</v>
      </c>
      <c r="L705">
        <v>0</v>
      </c>
      <c r="M705">
        <v>0</v>
      </c>
      <c r="N705">
        <v>119</v>
      </c>
      <c r="O705">
        <v>378</v>
      </c>
      <c r="P705">
        <v>9117</v>
      </c>
      <c r="R705">
        <v>3648</v>
      </c>
      <c r="S705">
        <v>275</v>
      </c>
      <c r="T705">
        <v>0</v>
      </c>
      <c r="U705">
        <v>0</v>
      </c>
      <c r="V705">
        <v>926</v>
      </c>
      <c r="W705">
        <v>79</v>
      </c>
      <c r="X705">
        <v>0</v>
      </c>
      <c r="Y705">
        <v>2210</v>
      </c>
      <c r="Z705">
        <v>188</v>
      </c>
      <c r="AA705">
        <v>600</v>
      </c>
      <c r="AB705">
        <v>224</v>
      </c>
      <c r="AC705">
        <v>371</v>
      </c>
      <c r="AD705">
        <v>0</v>
      </c>
      <c r="AE705">
        <v>74</v>
      </c>
      <c r="AF705">
        <v>87</v>
      </c>
      <c r="AG705">
        <v>349</v>
      </c>
      <c r="AH705">
        <v>9031</v>
      </c>
    </row>
    <row r="706" spans="1:34" x14ac:dyDescent="0.35">
      <c r="A706">
        <f t="shared" ref="A706:A769" si="22">+P706-SUM(D706:O706)</f>
        <v>0</v>
      </c>
      <c r="B706">
        <f t="shared" ref="B706:B769" si="23">+AH706-SUM(R706:AG706)</f>
        <v>0</v>
      </c>
      <c r="C706" t="s">
        <v>460</v>
      </c>
      <c r="D706">
        <v>7666</v>
      </c>
      <c r="E706">
        <v>0</v>
      </c>
      <c r="F706">
        <v>0</v>
      </c>
      <c r="G706">
        <v>0</v>
      </c>
      <c r="H706">
        <v>0</v>
      </c>
      <c r="I706">
        <v>447</v>
      </c>
      <c r="J706">
        <v>0</v>
      </c>
      <c r="K706">
        <v>0</v>
      </c>
      <c r="L706">
        <v>0</v>
      </c>
      <c r="M706">
        <v>2</v>
      </c>
      <c r="N706">
        <v>0</v>
      </c>
      <c r="O706">
        <v>129</v>
      </c>
      <c r="P706">
        <v>8244</v>
      </c>
      <c r="R706">
        <v>1682</v>
      </c>
      <c r="S706">
        <v>230</v>
      </c>
      <c r="T706">
        <v>0</v>
      </c>
      <c r="U706">
        <v>0</v>
      </c>
      <c r="V706">
        <v>1043</v>
      </c>
      <c r="W706">
        <v>691</v>
      </c>
      <c r="X706">
        <v>0</v>
      </c>
      <c r="Y706">
        <v>2695</v>
      </c>
      <c r="Z706">
        <v>40</v>
      </c>
      <c r="AA706">
        <v>696</v>
      </c>
      <c r="AB706">
        <v>190</v>
      </c>
      <c r="AC706">
        <v>1527</v>
      </c>
      <c r="AD706">
        <v>0</v>
      </c>
      <c r="AE706">
        <v>375</v>
      </c>
      <c r="AF706">
        <v>73</v>
      </c>
      <c r="AG706">
        <v>384</v>
      </c>
      <c r="AH706">
        <v>9626</v>
      </c>
    </row>
    <row r="707" spans="1:34" x14ac:dyDescent="0.35">
      <c r="A707">
        <f t="shared" si="22"/>
        <v>0</v>
      </c>
      <c r="B707">
        <f t="shared" si="23"/>
        <v>0</v>
      </c>
      <c r="C707" t="s">
        <v>459</v>
      </c>
      <c r="D707">
        <v>3875</v>
      </c>
      <c r="E707">
        <v>0</v>
      </c>
      <c r="F707">
        <v>90</v>
      </c>
      <c r="G707">
        <v>2</v>
      </c>
      <c r="H707">
        <v>63</v>
      </c>
      <c r="I707">
        <v>126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10</v>
      </c>
      <c r="P707">
        <v>4166</v>
      </c>
      <c r="R707">
        <v>1060</v>
      </c>
      <c r="S707">
        <v>24</v>
      </c>
      <c r="T707">
        <v>0</v>
      </c>
      <c r="U707">
        <v>0</v>
      </c>
      <c r="V707">
        <v>251</v>
      </c>
      <c r="W707">
        <v>0</v>
      </c>
      <c r="X707">
        <v>0</v>
      </c>
      <c r="Y707">
        <v>784</v>
      </c>
      <c r="Z707">
        <v>0</v>
      </c>
      <c r="AA707">
        <v>278</v>
      </c>
      <c r="AB707">
        <v>81</v>
      </c>
      <c r="AC707">
        <v>0</v>
      </c>
      <c r="AD707">
        <v>0</v>
      </c>
      <c r="AE707">
        <v>0</v>
      </c>
      <c r="AF707">
        <v>700</v>
      </c>
      <c r="AG707">
        <v>125</v>
      </c>
      <c r="AH707">
        <v>3303</v>
      </c>
    </row>
    <row r="708" spans="1:34" x14ac:dyDescent="0.35">
      <c r="A708">
        <f t="shared" si="22"/>
        <v>0</v>
      </c>
      <c r="B708">
        <f t="shared" si="23"/>
        <v>0</v>
      </c>
      <c r="C708" t="s">
        <v>458</v>
      </c>
      <c r="D708">
        <v>3436</v>
      </c>
      <c r="E708">
        <v>0</v>
      </c>
      <c r="F708">
        <v>0</v>
      </c>
      <c r="G708">
        <v>4</v>
      </c>
      <c r="H708">
        <v>248</v>
      </c>
      <c r="I708">
        <v>163</v>
      </c>
      <c r="J708">
        <v>729</v>
      </c>
      <c r="K708">
        <v>0</v>
      </c>
      <c r="L708">
        <v>21</v>
      </c>
      <c r="M708">
        <v>14</v>
      </c>
      <c r="N708">
        <v>57</v>
      </c>
      <c r="O708">
        <v>163</v>
      </c>
      <c r="P708">
        <v>4835</v>
      </c>
      <c r="R708">
        <v>1467</v>
      </c>
      <c r="S708">
        <v>406</v>
      </c>
      <c r="T708">
        <v>805</v>
      </c>
      <c r="U708">
        <v>0</v>
      </c>
      <c r="V708">
        <v>499</v>
      </c>
      <c r="W708">
        <v>125</v>
      </c>
      <c r="X708">
        <v>5</v>
      </c>
      <c r="Y708">
        <v>235</v>
      </c>
      <c r="Z708">
        <v>162</v>
      </c>
      <c r="AA708">
        <v>324</v>
      </c>
      <c r="AB708">
        <v>83</v>
      </c>
      <c r="AC708">
        <v>481</v>
      </c>
      <c r="AD708">
        <v>0</v>
      </c>
      <c r="AE708">
        <v>366</v>
      </c>
      <c r="AF708">
        <v>27</v>
      </c>
      <c r="AG708">
        <v>140</v>
      </c>
      <c r="AH708">
        <v>5125</v>
      </c>
    </row>
    <row r="709" spans="1:34" x14ac:dyDescent="0.35">
      <c r="A709">
        <f t="shared" si="22"/>
        <v>0</v>
      </c>
      <c r="B709">
        <f t="shared" si="23"/>
        <v>0</v>
      </c>
      <c r="C709" t="s">
        <v>457</v>
      </c>
      <c r="D709">
        <v>1423</v>
      </c>
      <c r="E709">
        <v>0</v>
      </c>
      <c r="F709">
        <v>0</v>
      </c>
      <c r="G709">
        <v>0</v>
      </c>
      <c r="H709">
        <v>193</v>
      </c>
      <c r="I709">
        <v>29</v>
      </c>
      <c r="J709">
        <v>0</v>
      </c>
      <c r="K709">
        <v>0</v>
      </c>
      <c r="L709">
        <v>0</v>
      </c>
      <c r="M709">
        <v>1</v>
      </c>
      <c r="N709">
        <v>5</v>
      </c>
      <c r="O709">
        <v>5</v>
      </c>
      <c r="P709">
        <v>1656</v>
      </c>
      <c r="R709">
        <v>900</v>
      </c>
      <c r="S709">
        <v>11</v>
      </c>
      <c r="T709">
        <v>0</v>
      </c>
      <c r="U709">
        <v>0</v>
      </c>
      <c r="V709">
        <v>205</v>
      </c>
      <c r="W709">
        <v>3</v>
      </c>
      <c r="X709">
        <v>0</v>
      </c>
      <c r="Y709">
        <v>78</v>
      </c>
      <c r="Z709">
        <v>0</v>
      </c>
      <c r="AA709">
        <v>180</v>
      </c>
      <c r="AB709">
        <v>40</v>
      </c>
      <c r="AC709">
        <v>0</v>
      </c>
      <c r="AD709">
        <v>0</v>
      </c>
      <c r="AE709">
        <v>0</v>
      </c>
      <c r="AF709">
        <v>172</v>
      </c>
      <c r="AG709">
        <v>5</v>
      </c>
      <c r="AH709">
        <v>1594</v>
      </c>
    </row>
    <row r="710" spans="1:34" x14ac:dyDescent="0.35">
      <c r="A710">
        <f t="shared" si="22"/>
        <v>0</v>
      </c>
      <c r="B710">
        <f t="shared" si="23"/>
        <v>0</v>
      </c>
      <c r="C710" t="s">
        <v>456</v>
      </c>
      <c r="D710">
        <v>3382</v>
      </c>
      <c r="E710">
        <v>0</v>
      </c>
      <c r="F710">
        <v>0</v>
      </c>
      <c r="G710">
        <v>0</v>
      </c>
      <c r="H710">
        <v>467</v>
      </c>
      <c r="I710">
        <v>19</v>
      </c>
      <c r="J710">
        <v>676</v>
      </c>
      <c r="K710">
        <v>0</v>
      </c>
      <c r="L710">
        <v>0</v>
      </c>
      <c r="M710">
        <v>0</v>
      </c>
      <c r="N710">
        <v>39</v>
      </c>
      <c r="O710">
        <v>77</v>
      </c>
      <c r="P710">
        <v>4660</v>
      </c>
      <c r="R710">
        <v>1385</v>
      </c>
      <c r="S710">
        <v>1309</v>
      </c>
      <c r="T710">
        <v>892</v>
      </c>
      <c r="U710">
        <v>0</v>
      </c>
      <c r="V710">
        <v>193</v>
      </c>
      <c r="W710">
        <v>0</v>
      </c>
      <c r="X710">
        <v>0</v>
      </c>
      <c r="Y710">
        <v>97</v>
      </c>
      <c r="Z710">
        <v>19</v>
      </c>
      <c r="AA710">
        <v>323</v>
      </c>
      <c r="AB710">
        <v>109</v>
      </c>
      <c r="AC710">
        <v>594</v>
      </c>
      <c r="AD710">
        <v>0</v>
      </c>
      <c r="AE710">
        <v>298</v>
      </c>
      <c r="AF710">
        <v>5</v>
      </c>
      <c r="AG710">
        <v>22</v>
      </c>
      <c r="AH710">
        <v>5246</v>
      </c>
    </row>
    <row r="711" spans="1:34" x14ac:dyDescent="0.35">
      <c r="A711">
        <f t="shared" si="22"/>
        <v>0</v>
      </c>
      <c r="B711">
        <f t="shared" si="23"/>
        <v>0</v>
      </c>
      <c r="C711" t="s">
        <v>455</v>
      </c>
      <c r="D711">
        <v>1662</v>
      </c>
      <c r="E711">
        <v>0</v>
      </c>
      <c r="F711">
        <v>0</v>
      </c>
      <c r="G711">
        <v>0</v>
      </c>
      <c r="H711">
        <v>55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77</v>
      </c>
      <c r="P711">
        <v>1794</v>
      </c>
      <c r="R711">
        <v>505</v>
      </c>
      <c r="S711">
        <v>131</v>
      </c>
      <c r="T711">
        <v>0</v>
      </c>
      <c r="U711">
        <v>0</v>
      </c>
      <c r="V711">
        <v>241</v>
      </c>
      <c r="W711">
        <v>229</v>
      </c>
      <c r="X711">
        <v>0</v>
      </c>
      <c r="Y711">
        <v>626</v>
      </c>
      <c r="Z711">
        <v>0</v>
      </c>
      <c r="AA711">
        <v>220</v>
      </c>
      <c r="AB711">
        <v>76</v>
      </c>
      <c r="AC711">
        <v>0</v>
      </c>
      <c r="AD711">
        <v>0</v>
      </c>
      <c r="AE711">
        <v>0</v>
      </c>
      <c r="AF711">
        <v>0</v>
      </c>
      <c r="AG711">
        <v>88</v>
      </c>
      <c r="AH711">
        <v>2116</v>
      </c>
    </row>
    <row r="712" spans="1:34" x14ac:dyDescent="0.35">
      <c r="A712">
        <f t="shared" si="22"/>
        <v>0</v>
      </c>
      <c r="B712">
        <f t="shared" si="23"/>
        <v>0</v>
      </c>
      <c r="C712" t="s">
        <v>454</v>
      </c>
      <c r="D712">
        <v>4232</v>
      </c>
      <c r="E712">
        <v>0</v>
      </c>
      <c r="F712">
        <v>52</v>
      </c>
      <c r="G712">
        <v>1</v>
      </c>
      <c r="H712">
        <v>75</v>
      </c>
      <c r="I712">
        <v>272</v>
      </c>
      <c r="J712">
        <v>0</v>
      </c>
      <c r="K712">
        <v>0</v>
      </c>
      <c r="L712">
        <v>10</v>
      </c>
      <c r="M712">
        <v>67</v>
      </c>
      <c r="N712">
        <v>0</v>
      </c>
      <c r="O712">
        <v>109</v>
      </c>
      <c r="P712">
        <v>4818</v>
      </c>
      <c r="R712">
        <v>1244</v>
      </c>
      <c r="S712">
        <v>430</v>
      </c>
      <c r="T712">
        <v>0</v>
      </c>
      <c r="U712">
        <v>0</v>
      </c>
      <c r="V712">
        <v>210</v>
      </c>
      <c r="W712">
        <v>0</v>
      </c>
      <c r="X712">
        <v>2</v>
      </c>
      <c r="Y712">
        <v>1154</v>
      </c>
      <c r="Z712">
        <v>354</v>
      </c>
      <c r="AA712">
        <v>365</v>
      </c>
      <c r="AB712">
        <v>144</v>
      </c>
      <c r="AC712">
        <v>515</v>
      </c>
      <c r="AD712">
        <v>0</v>
      </c>
      <c r="AE712">
        <v>204</v>
      </c>
      <c r="AF712">
        <v>371</v>
      </c>
      <c r="AG712">
        <v>122</v>
      </c>
      <c r="AH712">
        <v>5115</v>
      </c>
    </row>
    <row r="713" spans="1:34" x14ac:dyDescent="0.35">
      <c r="A713">
        <f t="shared" si="22"/>
        <v>0</v>
      </c>
      <c r="B713">
        <f t="shared" si="23"/>
        <v>0</v>
      </c>
      <c r="C713" t="s">
        <v>453</v>
      </c>
      <c r="D713">
        <v>5089</v>
      </c>
      <c r="E713">
        <v>0</v>
      </c>
      <c r="F713">
        <v>0</v>
      </c>
      <c r="G713">
        <v>0</v>
      </c>
      <c r="H713">
        <v>2</v>
      </c>
      <c r="I713">
        <v>412</v>
      </c>
      <c r="J713">
        <v>0</v>
      </c>
      <c r="K713">
        <v>0</v>
      </c>
      <c r="L713">
        <v>0</v>
      </c>
      <c r="M713">
        <v>2</v>
      </c>
      <c r="N713">
        <v>18</v>
      </c>
      <c r="O713">
        <v>99</v>
      </c>
      <c r="P713">
        <v>5622</v>
      </c>
      <c r="R713">
        <v>534</v>
      </c>
      <c r="S713">
        <v>193</v>
      </c>
      <c r="T713">
        <v>0</v>
      </c>
      <c r="U713">
        <v>0</v>
      </c>
      <c r="V713">
        <v>544</v>
      </c>
      <c r="W713">
        <v>108</v>
      </c>
      <c r="X713">
        <v>0</v>
      </c>
      <c r="Y713">
        <v>953</v>
      </c>
      <c r="Z713">
        <v>0</v>
      </c>
      <c r="AA713">
        <v>494</v>
      </c>
      <c r="AB713">
        <v>141</v>
      </c>
      <c r="AC713">
        <v>745</v>
      </c>
      <c r="AD713">
        <v>0</v>
      </c>
      <c r="AE713">
        <v>246</v>
      </c>
      <c r="AF713">
        <v>2</v>
      </c>
      <c r="AG713">
        <v>1830</v>
      </c>
      <c r="AH713">
        <v>5790</v>
      </c>
    </row>
    <row r="714" spans="1:34" x14ac:dyDescent="0.35">
      <c r="A714">
        <f t="shared" si="22"/>
        <v>0</v>
      </c>
      <c r="B714">
        <f t="shared" si="23"/>
        <v>0</v>
      </c>
      <c r="C714" t="s">
        <v>452</v>
      </c>
      <c r="D714">
        <v>5131</v>
      </c>
      <c r="E714">
        <v>0</v>
      </c>
      <c r="F714">
        <v>0</v>
      </c>
      <c r="G714">
        <v>0</v>
      </c>
      <c r="H714">
        <v>1079</v>
      </c>
      <c r="I714">
        <v>796</v>
      </c>
      <c r="J714">
        <v>0</v>
      </c>
      <c r="K714">
        <v>0</v>
      </c>
      <c r="L714">
        <v>326</v>
      </c>
      <c r="M714">
        <v>0</v>
      </c>
      <c r="N714">
        <v>0</v>
      </c>
      <c r="O714">
        <v>181</v>
      </c>
      <c r="P714">
        <v>7513</v>
      </c>
      <c r="R714">
        <v>1720</v>
      </c>
      <c r="S714">
        <v>552</v>
      </c>
      <c r="T714">
        <v>0</v>
      </c>
      <c r="U714">
        <v>0</v>
      </c>
      <c r="V714">
        <v>600</v>
      </c>
      <c r="W714">
        <v>7</v>
      </c>
      <c r="X714">
        <v>142</v>
      </c>
      <c r="Y714">
        <v>1276</v>
      </c>
      <c r="Z714">
        <v>30</v>
      </c>
      <c r="AA714">
        <v>633</v>
      </c>
      <c r="AB714">
        <v>182</v>
      </c>
      <c r="AC714">
        <v>1516</v>
      </c>
      <c r="AD714">
        <v>0</v>
      </c>
      <c r="AE714">
        <v>298</v>
      </c>
      <c r="AF714">
        <v>11</v>
      </c>
      <c r="AG714">
        <v>87</v>
      </c>
      <c r="AH714">
        <v>7054</v>
      </c>
    </row>
    <row r="715" spans="1:34" x14ac:dyDescent="0.35">
      <c r="A715">
        <f t="shared" si="22"/>
        <v>0</v>
      </c>
      <c r="B715">
        <f t="shared" si="23"/>
        <v>0</v>
      </c>
      <c r="C715" t="s">
        <v>451</v>
      </c>
      <c r="D715">
        <v>278</v>
      </c>
      <c r="E715">
        <v>0</v>
      </c>
      <c r="F715">
        <v>0</v>
      </c>
      <c r="G715">
        <v>0</v>
      </c>
      <c r="H715">
        <v>132</v>
      </c>
      <c r="I715">
        <v>0</v>
      </c>
      <c r="J715">
        <v>4</v>
      </c>
      <c r="K715">
        <v>0</v>
      </c>
      <c r="L715">
        <v>30</v>
      </c>
      <c r="M715">
        <v>0</v>
      </c>
      <c r="N715">
        <v>0</v>
      </c>
      <c r="O715">
        <v>8</v>
      </c>
      <c r="P715">
        <v>452</v>
      </c>
      <c r="R715">
        <v>169</v>
      </c>
      <c r="S715">
        <v>19</v>
      </c>
      <c r="T715">
        <v>58</v>
      </c>
      <c r="U715">
        <v>0</v>
      </c>
      <c r="V715">
        <v>53</v>
      </c>
      <c r="W715">
        <v>0</v>
      </c>
      <c r="X715">
        <v>0</v>
      </c>
      <c r="Y715">
        <v>86</v>
      </c>
      <c r="Z715">
        <v>0</v>
      </c>
      <c r="AA715">
        <v>71</v>
      </c>
      <c r="AB715">
        <v>23</v>
      </c>
      <c r="AC715">
        <v>37</v>
      </c>
      <c r="AD715">
        <v>0</v>
      </c>
      <c r="AE715">
        <v>18</v>
      </c>
      <c r="AF715">
        <v>6</v>
      </c>
      <c r="AG715">
        <v>17</v>
      </c>
      <c r="AH715">
        <v>557</v>
      </c>
    </row>
    <row r="716" spans="1:34" x14ac:dyDescent="0.35">
      <c r="A716">
        <f t="shared" si="22"/>
        <v>0</v>
      </c>
      <c r="B716">
        <f t="shared" si="23"/>
        <v>0</v>
      </c>
      <c r="C716" t="s">
        <v>450</v>
      </c>
      <c r="D716">
        <v>7088</v>
      </c>
      <c r="E716">
        <v>0</v>
      </c>
      <c r="F716">
        <v>0</v>
      </c>
      <c r="G716">
        <v>0</v>
      </c>
      <c r="H716">
        <v>110</v>
      </c>
      <c r="I716">
        <v>2319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13</v>
      </c>
      <c r="P716">
        <v>9530</v>
      </c>
      <c r="R716">
        <v>3425</v>
      </c>
      <c r="S716">
        <v>741</v>
      </c>
      <c r="T716">
        <v>0</v>
      </c>
      <c r="U716">
        <v>0</v>
      </c>
      <c r="V716">
        <v>517</v>
      </c>
      <c r="W716">
        <v>0</v>
      </c>
      <c r="X716">
        <v>0</v>
      </c>
      <c r="Y716">
        <v>1143</v>
      </c>
      <c r="Z716">
        <v>849</v>
      </c>
      <c r="AA716">
        <v>372</v>
      </c>
      <c r="AB716">
        <v>139</v>
      </c>
      <c r="AC716">
        <v>46</v>
      </c>
      <c r="AD716">
        <v>0</v>
      </c>
      <c r="AE716">
        <v>29</v>
      </c>
      <c r="AF716">
        <v>794</v>
      </c>
      <c r="AG716">
        <v>488</v>
      </c>
      <c r="AH716">
        <v>8543</v>
      </c>
    </row>
    <row r="717" spans="1:34" x14ac:dyDescent="0.35">
      <c r="A717">
        <f t="shared" si="22"/>
        <v>0</v>
      </c>
      <c r="B717">
        <f t="shared" si="23"/>
        <v>0</v>
      </c>
      <c r="C717" t="s">
        <v>449</v>
      </c>
      <c r="D717">
        <v>4372</v>
      </c>
      <c r="E717">
        <v>0</v>
      </c>
      <c r="F717">
        <v>0</v>
      </c>
      <c r="G717">
        <v>0</v>
      </c>
      <c r="H717">
        <v>810</v>
      </c>
      <c r="I717">
        <v>40</v>
      </c>
      <c r="J717">
        <v>0</v>
      </c>
      <c r="K717">
        <v>0</v>
      </c>
      <c r="L717">
        <v>0</v>
      </c>
      <c r="M717">
        <v>0</v>
      </c>
      <c r="N717">
        <v>22</v>
      </c>
      <c r="O717">
        <v>71</v>
      </c>
      <c r="P717">
        <v>5315</v>
      </c>
      <c r="R717">
        <v>2528</v>
      </c>
      <c r="S717">
        <v>522</v>
      </c>
      <c r="T717">
        <v>39</v>
      </c>
      <c r="U717">
        <v>0</v>
      </c>
      <c r="V717">
        <v>753</v>
      </c>
      <c r="W717">
        <v>0</v>
      </c>
      <c r="X717">
        <v>0</v>
      </c>
      <c r="Y717">
        <v>703</v>
      </c>
      <c r="Z717">
        <v>0</v>
      </c>
      <c r="AA717">
        <v>273</v>
      </c>
      <c r="AB717">
        <v>106</v>
      </c>
      <c r="AC717">
        <v>0</v>
      </c>
      <c r="AD717">
        <v>0</v>
      </c>
      <c r="AE717">
        <v>0</v>
      </c>
      <c r="AF717">
        <v>489</v>
      </c>
      <c r="AG717">
        <v>48</v>
      </c>
      <c r="AH717">
        <v>5461</v>
      </c>
    </row>
    <row r="718" spans="1:34" x14ac:dyDescent="0.35">
      <c r="A718">
        <f t="shared" si="22"/>
        <v>0</v>
      </c>
      <c r="B718">
        <f t="shared" si="23"/>
        <v>0</v>
      </c>
      <c r="C718" t="s">
        <v>448</v>
      </c>
      <c r="D718">
        <v>961</v>
      </c>
      <c r="E718">
        <v>0</v>
      </c>
      <c r="F718">
        <v>0</v>
      </c>
      <c r="G718">
        <v>0</v>
      </c>
      <c r="H718">
        <v>166</v>
      </c>
      <c r="I718">
        <v>0</v>
      </c>
      <c r="J718">
        <v>0</v>
      </c>
      <c r="K718">
        <v>742</v>
      </c>
      <c r="L718">
        <v>0</v>
      </c>
      <c r="M718">
        <v>9</v>
      </c>
      <c r="N718">
        <v>0</v>
      </c>
      <c r="O718">
        <v>61</v>
      </c>
      <c r="P718">
        <v>1939</v>
      </c>
      <c r="R718">
        <v>358</v>
      </c>
      <c r="S718">
        <v>83</v>
      </c>
      <c r="T718">
        <v>0</v>
      </c>
      <c r="U718">
        <v>678</v>
      </c>
      <c r="V718">
        <v>47</v>
      </c>
      <c r="W718">
        <v>0</v>
      </c>
      <c r="X718">
        <v>0</v>
      </c>
      <c r="Y718">
        <v>253</v>
      </c>
      <c r="Z718">
        <v>0</v>
      </c>
      <c r="AA718">
        <v>141</v>
      </c>
      <c r="AB718">
        <v>48</v>
      </c>
      <c r="AC718">
        <v>134</v>
      </c>
      <c r="AD718">
        <v>0</v>
      </c>
      <c r="AE718">
        <v>66</v>
      </c>
      <c r="AF718">
        <v>0</v>
      </c>
      <c r="AG718">
        <v>1</v>
      </c>
      <c r="AH718">
        <v>1809</v>
      </c>
    </row>
    <row r="719" spans="1:34" x14ac:dyDescent="0.35">
      <c r="A719">
        <f t="shared" si="22"/>
        <v>0</v>
      </c>
      <c r="B719">
        <f t="shared" si="23"/>
        <v>0</v>
      </c>
      <c r="C719" t="s">
        <v>447</v>
      </c>
      <c r="D719">
        <v>5134</v>
      </c>
      <c r="E719">
        <v>0</v>
      </c>
      <c r="F719">
        <v>0</v>
      </c>
      <c r="G719">
        <v>0</v>
      </c>
      <c r="H719">
        <v>827</v>
      </c>
      <c r="I719">
        <v>0</v>
      </c>
      <c r="J719">
        <v>76</v>
      </c>
      <c r="K719">
        <v>0</v>
      </c>
      <c r="L719">
        <v>0</v>
      </c>
      <c r="M719">
        <v>237</v>
      </c>
      <c r="N719">
        <v>0</v>
      </c>
      <c r="O719">
        <v>20</v>
      </c>
      <c r="P719">
        <v>6294</v>
      </c>
      <c r="R719">
        <v>2904</v>
      </c>
      <c r="S719">
        <v>511</v>
      </c>
      <c r="T719">
        <v>51</v>
      </c>
      <c r="U719">
        <v>0</v>
      </c>
      <c r="V719">
        <v>441</v>
      </c>
      <c r="W719">
        <v>0</v>
      </c>
      <c r="X719">
        <v>0</v>
      </c>
      <c r="Y719">
        <v>773</v>
      </c>
      <c r="Z719">
        <v>149</v>
      </c>
      <c r="AA719">
        <v>487</v>
      </c>
      <c r="AB719">
        <v>194</v>
      </c>
      <c r="AC719">
        <v>1494</v>
      </c>
      <c r="AD719">
        <v>0</v>
      </c>
      <c r="AE719">
        <v>287</v>
      </c>
      <c r="AF719">
        <v>76</v>
      </c>
      <c r="AG719">
        <v>501</v>
      </c>
      <c r="AH719">
        <v>7868</v>
      </c>
    </row>
    <row r="720" spans="1:34" x14ac:dyDescent="0.35">
      <c r="A720">
        <f t="shared" si="22"/>
        <v>0</v>
      </c>
      <c r="B720">
        <f t="shared" si="23"/>
        <v>0</v>
      </c>
      <c r="C720" t="s">
        <v>446</v>
      </c>
      <c r="D720">
        <v>2139</v>
      </c>
      <c r="E720">
        <v>0</v>
      </c>
      <c r="F720">
        <v>0</v>
      </c>
      <c r="G720">
        <v>0</v>
      </c>
      <c r="H720">
        <v>281</v>
      </c>
      <c r="I720">
        <v>0</v>
      </c>
      <c r="J720">
        <v>0</v>
      </c>
      <c r="K720">
        <v>0</v>
      </c>
      <c r="L720">
        <v>0</v>
      </c>
      <c r="M720">
        <v>3</v>
      </c>
      <c r="N720">
        <v>0</v>
      </c>
      <c r="O720">
        <v>82</v>
      </c>
      <c r="P720">
        <v>2505</v>
      </c>
      <c r="R720">
        <v>412</v>
      </c>
      <c r="S720">
        <v>149</v>
      </c>
      <c r="T720">
        <v>0</v>
      </c>
      <c r="U720">
        <v>0</v>
      </c>
      <c r="V720">
        <v>317</v>
      </c>
      <c r="W720">
        <v>0</v>
      </c>
      <c r="X720">
        <v>0</v>
      </c>
      <c r="Y720">
        <v>797</v>
      </c>
      <c r="Z720">
        <v>0</v>
      </c>
      <c r="AA720">
        <v>260</v>
      </c>
      <c r="AB720">
        <v>32</v>
      </c>
      <c r="AC720">
        <v>17</v>
      </c>
      <c r="AD720">
        <v>0</v>
      </c>
      <c r="AE720">
        <v>7</v>
      </c>
      <c r="AF720">
        <v>227</v>
      </c>
      <c r="AG720">
        <v>5</v>
      </c>
      <c r="AH720">
        <v>2223</v>
      </c>
    </row>
    <row r="721" spans="1:34" x14ac:dyDescent="0.35">
      <c r="A721">
        <f t="shared" si="22"/>
        <v>0</v>
      </c>
      <c r="B721">
        <f t="shared" si="23"/>
        <v>0</v>
      </c>
      <c r="C721" t="s">
        <v>445</v>
      </c>
      <c r="D721">
        <v>3269</v>
      </c>
      <c r="E721">
        <v>0</v>
      </c>
      <c r="F721">
        <v>0</v>
      </c>
      <c r="G721">
        <v>0</v>
      </c>
      <c r="H721">
        <v>471</v>
      </c>
      <c r="I721">
        <v>159</v>
      </c>
      <c r="J721">
        <v>415</v>
      </c>
      <c r="K721">
        <v>0</v>
      </c>
      <c r="L721">
        <v>78</v>
      </c>
      <c r="M721">
        <v>80</v>
      </c>
      <c r="N721">
        <v>0</v>
      </c>
      <c r="O721">
        <v>94</v>
      </c>
      <c r="P721">
        <v>4566</v>
      </c>
      <c r="R721">
        <v>1607</v>
      </c>
      <c r="S721">
        <v>251</v>
      </c>
      <c r="T721">
        <v>148</v>
      </c>
      <c r="U721">
        <v>0</v>
      </c>
      <c r="V721">
        <v>487</v>
      </c>
      <c r="W721">
        <v>64</v>
      </c>
      <c r="X721">
        <v>82</v>
      </c>
      <c r="Y721">
        <v>474</v>
      </c>
      <c r="Z721">
        <v>142</v>
      </c>
      <c r="AA721">
        <v>430</v>
      </c>
      <c r="AB721">
        <v>41</v>
      </c>
      <c r="AC721">
        <v>486</v>
      </c>
      <c r="AD721">
        <v>0</v>
      </c>
      <c r="AE721">
        <v>367</v>
      </c>
      <c r="AF721">
        <v>195</v>
      </c>
      <c r="AG721">
        <v>120</v>
      </c>
      <c r="AH721">
        <v>4894</v>
      </c>
    </row>
    <row r="722" spans="1:34" x14ac:dyDescent="0.35">
      <c r="A722">
        <f t="shared" si="22"/>
        <v>0</v>
      </c>
      <c r="B722">
        <f t="shared" si="23"/>
        <v>0</v>
      </c>
      <c r="C722" t="s">
        <v>444</v>
      </c>
      <c r="D722">
        <v>1554</v>
      </c>
      <c r="E722">
        <v>0</v>
      </c>
      <c r="F722">
        <v>0</v>
      </c>
      <c r="G722">
        <v>0</v>
      </c>
      <c r="H722">
        <v>33</v>
      </c>
      <c r="I722">
        <v>626</v>
      </c>
      <c r="J722">
        <v>136</v>
      </c>
      <c r="K722">
        <v>0</v>
      </c>
      <c r="L722">
        <v>0</v>
      </c>
      <c r="M722">
        <v>0</v>
      </c>
      <c r="N722">
        <v>10</v>
      </c>
      <c r="O722">
        <v>77</v>
      </c>
      <c r="P722">
        <v>2436</v>
      </c>
      <c r="R722">
        <v>279</v>
      </c>
      <c r="S722">
        <v>128</v>
      </c>
      <c r="T722">
        <v>125</v>
      </c>
      <c r="U722">
        <v>0</v>
      </c>
      <c r="V722">
        <v>149</v>
      </c>
      <c r="W722">
        <v>0</v>
      </c>
      <c r="X722">
        <v>0</v>
      </c>
      <c r="Y722">
        <v>385</v>
      </c>
      <c r="Z722">
        <v>606</v>
      </c>
      <c r="AA722">
        <v>135</v>
      </c>
      <c r="AB722">
        <v>65</v>
      </c>
      <c r="AC722">
        <v>257</v>
      </c>
      <c r="AD722">
        <v>0</v>
      </c>
      <c r="AE722">
        <v>225</v>
      </c>
      <c r="AF722">
        <v>0</v>
      </c>
      <c r="AG722">
        <v>0</v>
      </c>
      <c r="AH722">
        <v>2354</v>
      </c>
    </row>
    <row r="723" spans="1:34" x14ac:dyDescent="0.35">
      <c r="A723">
        <f t="shared" si="22"/>
        <v>0</v>
      </c>
      <c r="B723">
        <f t="shared" si="23"/>
        <v>0</v>
      </c>
      <c r="C723" t="s">
        <v>443</v>
      </c>
      <c r="D723">
        <v>2736</v>
      </c>
      <c r="E723">
        <v>0</v>
      </c>
      <c r="F723">
        <v>0</v>
      </c>
      <c r="G723">
        <v>0</v>
      </c>
      <c r="H723">
        <v>52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7</v>
      </c>
      <c r="P723">
        <v>2795</v>
      </c>
      <c r="R723">
        <v>1248</v>
      </c>
      <c r="S723">
        <v>361</v>
      </c>
      <c r="T723">
        <v>0</v>
      </c>
      <c r="U723">
        <v>0</v>
      </c>
      <c r="V723">
        <v>312</v>
      </c>
      <c r="W723">
        <v>60</v>
      </c>
      <c r="X723">
        <v>0</v>
      </c>
      <c r="Y723">
        <v>647</v>
      </c>
      <c r="Z723">
        <v>0</v>
      </c>
      <c r="AA723">
        <v>289</v>
      </c>
      <c r="AB723">
        <v>51</v>
      </c>
      <c r="AC723">
        <v>0</v>
      </c>
      <c r="AD723">
        <v>0</v>
      </c>
      <c r="AE723">
        <v>0</v>
      </c>
      <c r="AF723">
        <v>0</v>
      </c>
      <c r="AG723">
        <v>36</v>
      </c>
      <c r="AH723">
        <v>3004</v>
      </c>
    </row>
    <row r="724" spans="1:34" x14ac:dyDescent="0.35">
      <c r="A724">
        <f t="shared" si="22"/>
        <v>0</v>
      </c>
      <c r="B724">
        <f t="shared" si="23"/>
        <v>0</v>
      </c>
      <c r="C724" t="s">
        <v>442</v>
      </c>
      <c r="D724">
        <v>7926</v>
      </c>
      <c r="E724">
        <v>0</v>
      </c>
      <c r="F724">
        <v>95</v>
      </c>
      <c r="G724">
        <v>4</v>
      </c>
      <c r="H724">
        <v>748</v>
      </c>
      <c r="I724">
        <v>266</v>
      </c>
      <c r="J724">
        <v>451</v>
      </c>
      <c r="K724">
        <v>0</v>
      </c>
      <c r="L724">
        <v>15</v>
      </c>
      <c r="M724">
        <v>0</v>
      </c>
      <c r="N724">
        <v>0</v>
      </c>
      <c r="O724">
        <v>6</v>
      </c>
      <c r="P724">
        <v>9511</v>
      </c>
      <c r="R724">
        <v>3751</v>
      </c>
      <c r="S724">
        <v>1192</v>
      </c>
      <c r="T724">
        <v>2680</v>
      </c>
      <c r="U724">
        <v>0</v>
      </c>
      <c r="V724">
        <v>78</v>
      </c>
      <c r="W724">
        <v>90</v>
      </c>
      <c r="X724">
        <v>0</v>
      </c>
      <c r="Y724">
        <v>1121</v>
      </c>
      <c r="Z724">
        <v>0</v>
      </c>
      <c r="AA724">
        <v>461</v>
      </c>
      <c r="AB724">
        <v>173</v>
      </c>
      <c r="AC724">
        <v>1087</v>
      </c>
      <c r="AD724">
        <v>0</v>
      </c>
      <c r="AE724">
        <v>265</v>
      </c>
      <c r="AF724">
        <v>88</v>
      </c>
      <c r="AG724">
        <v>236</v>
      </c>
      <c r="AH724">
        <v>11222</v>
      </c>
    </row>
    <row r="725" spans="1:34" x14ac:dyDescent="0.35">
      <c r="A725">
        <f t="shared" si="22"/>
        <v>0</v>
      </c>
      <c r="B725">
        <f t="shared" si="23"/>
        <v>0</v>
      </c>
      <c r="C725" t="s">
        <v>441</v>
      </c>
      <c r="D725">
        <v>6033</v>
      </c>
      <c r="E725">
        <v>0</v>
      </c>
      <c r="F725">
        <v>0</v>
      </c>
      <c r="G725">
        <v>0</v>
      </c>
      <c r="H725">
        <v>304</v>
      </c>
      <c r="I725">
        <v>2062</v>
      </c>
      <c r="J725">
        <v>0</v>
      </c>
      <c r="K725">
        <v>0</v>
      </c>
      <c r="L725">
        <v>0</v>
      </c>
      <c r="M725">
        <v>0</v>
      </c>
      <c r="N725">
        <v>25</v>
      </c>
      <c r="O725">
        <v>111</v>
      </c>
      <c r="P725">
        <v>8535</v>
      </c>
      <c r="R725">
        <v>2160</v>
      </c>
      <c r="S725">
        <v>92</v>
      </c>
      <c r="T725">
        <v>5</v>
      </c>
      <c r="U725">
        <v>0</v>
      </c>
      <c r="V725">
        <v>568</v>
      </c>
      <c r="W725">
        <v>0</v>
      </c>
      <c r="X725">
        <v>0</v>
      </c>
      <c r="Y725">
        <v>1696</v>
      </c>
      <c r="Z725">
        <v>1935</v>
      </c>
      <c r="AA725">
        <v>519</v>
      </c>
      <c r="AB725">
        <v>285</v>
      </c>
      <c r="AC725">
        <v>668</v>
      </c>
      <c r="AD725">
        <v>0</v>
      </c>
      <c r="AE725">
        <v>253</v>
      </c>
      <c r="AF725">
        <v>31</v>
      </c>
      <c r="AG725">
        <v>374</v>
      </c>
      <c r="AH725">
        <v>8586</v>
      </c>
    </row>
    <row r="726" spans="1:34" x14ac:dyDescent="0.35">
      <c r="A726">
        <f t="shared" si="22"/>
        <v>0</v>
      </c>
      <c r="B726">
        <f t="shared" si="23"/>
        <v>0</v>
      </c>
      <c r="C726" t="s">
        <v>440</v>
      </c>
      <c r="D726">
        <v>5327</v>
      </c>
      <c r="E726">
        <v>0</v>
      </c>
      <c r="F726">
        <v>0</v>
      </c>
      <c r="G726">
        <v>0</v>
      </c>
      <c r="H726">
        <v>498</v>
      </c>
      <c r="I726">
        <v>984</v>
      </c>
      <c r="J726">
        <v>1933</v>
      </c>
      <c r="K726">
        <v>0</v>
      </c>
      <c r="L726">
        <v>110</v>
      </c>
      <c r="M726">
        <v>0</v>
      </c>
      <c r="N726">
        <v>1</v>
      </c>
      <c r="O726">
        <v>1</v>
      </c>
      <c r="P726">
        <v>8854</v>
      </c>
      <c r="R726">
        <v>2026</v>
      </c>
      <c r="S726">
        <v>140</v>
      </c>
      <c r="T726">
        <v>679</v>
      </c>
      <c r="U726">
        <v>0</v>
      </c>
      <c r="V726">
        <v>857</v>
      </c>
      <c r="W726">
        <v>1</v>
      </c>
      <c r="X726">
        <v>66</v>
      </c>
      <c r="Y726">
        <v>1847</v>
      </c>
      <c r="Z726">
        <v>887</v>
      </c>
      <c r="AA726">
        <v>618</v>
      </c>
      <c r="AB726">
        <v>146</v>
      </c>
      <c r="AC726">
        <v>2478</v>
      </c>
      <c r="AD726">
        <v>0</v>
      </c>
      <c r="AE726">
        <v>626</v>
      </c>
      <c r="AF726">
        <v>688</v>
      </c>
      <c r="AG726">
        <v>27</v>
      </c>
      <c r="AH726">
        <v>11086</v>
      </c>
    </row>
    <row r="727" spans="1:34" x14ac:dyDescent="0.35">
      <c r="A727">
        <f t="shared" si="22"/>
        <v>0</v>
      </c>
      <c r="B727">
        <f t="shared" si="23"/>
        <v>0</v>
      </c>
      <c r="C727" t="s">
        <v>439</v>
      </c>
      <c r="D727">
        <v>1891</v>
      </c>
      <c r="E727">
        <v>0</v>
      </c>
      <c r="F727">
        <v>0</v>
      </c>
      <c r="G727">
        <v>0</v>
      </c>
      <c r="H727">
        <v>36</v>
      </c>
      <c r="I727">
        <v>2</v>
      </c>
      <c r="J727">
        <v>410</v>
      </c>
      <c r="K727">
        <v>0</v>
      </c>
      <c r="L727">
        <v>0</v>
      </c>
      <c r="M727">
        <v>0</v>
      </c>
      <c r="N727">
        <v>1</v>
      </c>
      <c r="O727">
        <v>0</v>
      </c>
      <c r="P727">
        <v>2340</v>
      </c>
      <c r="R727">
        <v>669</v>
      </c>
      <c r="S727">
        <v>27</v>
      </c>
      <c r="T727">
        <v>29</v>
      </c>
      <c r="U727">
        <v>0</v>
      </c>
      <c r="V727">
        <v>291</v>
      </c>
      <c r="W727">
        <v>10</v>
      </c>
      <c r="X727">
        <v>0</v>
      </c>
      <c r="Y727">
        <v>510</v>
      </c>
      <c r="Z727">
        <v>0</v>
      </c>
      <c r="AA727">
        <v>227</v>
      </c>
      <c r="AB727">
        <v>30</v>
      </c>
      <c r="AC727">
        <v>0</v>
      </c>
      <c r="AD727">
        <v>0</v>
      </c>
      <c r="AE727">
        <v>0</v>
      </c>
      <c r="AF727">
        <v>257</v>
      </c>
      <c r="AG727">
        <v>32</v>
      </c>
      <c r="AH727">
        <v>2082</v>
      </c>
    </row>
    <row r="728" spans="1:34" x14ac:dyDescent="0.35">
      <c r="A728">
        <f t="shared" si="22"/>
        <v>0</v>
      </c>
      <c r="B728">
        <f t="shared" si="23"/>
        <v>0</v>
      </c>
      <c r="C728" t="s">
        <v>438</v>
      </c>
      <c r="D728">
        <v>2424</v>
      </c>
      <c r="E728">
        <v>0</v>
      </c>
      <c r="F728">
        <v>0</v>
      </c>
      <c r="G728">
        <v>0</v>
      </c>
      <c r="H728">
        <v>65</v>
      </c>
      <c r="I728">
        <v>67</v>
      </c>
      <c r="J728">
        <v>1306</v>
      </c>
      <c r="K728">
        <v>0</v>
      </c>
      <c r="L728">
        <v>0</v>
      </c>
      <c r="M728">
        <v>0</v>
      </c>
      <c r="N728">
        <v>18</v>
      </c>
      <c r="O728">
        <v>48</v>
      </c>
      <c r="P728">
        <v>3928</v>
      </c>
      <c r="R728">
        <v>838</v>
      </c>
      <c r="S728">
        <v>699</v>
      </c>
      <c r="T728">
        <v>179</v>
      </c>
      <c r="U728">
        <v>0</v>
      </c>
      <c r="V728">
        <v>0</v>
      </c>
      <c r="W728">
        <v>115</v>
      </c>
      <c r="X728">
        <v>0</v>
      </c>
      <c r="Y728">
        <v>407</v>
      </c>
      <c r="Z728">
        <v>67</v>
      </c>
      <c r="AA728">
        <v>388</v>
      </c>
      <c r="AB728">
        <v>59</v>
      </c>
      <c r="AC728">
        <v>258</v>
      </c>
      <c r="AD728">
        <v>0</v>
      </c>
      <c r="AE728">
        <v>137</v>
      </c>
      <c r="AF728">
        <v>760</v>
      </c>
      <c r="AG728">
        <v>53</v>
      </c>
      <c r="AH728">
        <v>3960</v>
      </c>
    </row>
    <row r="729" spans="1:34" x14ac:dyDescent="0.35">
      <c r="A729">
        <f t="shared" si="22"/>
        <v>0</v>
      </c>
      <c r="B729">
        <f t="shared" si="23"/>
        <v>0</v>
      </c>
      <c r="C729" t="s">
        <v>437</v>
      </c>
      <c r="D729">
        <v>4092</v>
      </c>
      <c r="E729">
        <v>0</v>
      </c>
      <c r="F729">
        <v>0</v>
      </c>
      <c r="G729">
        <v>0</v>
      </c>
      <c r="H729">
        <v>583</v>
      </c>
      <c r="I729">
        <v>436</v>
      </c>
      <c r="J729">
        <v>0</v>
      </c>
      <c r="K729">
        <v>0</v>
      </c>
      <c r="L729">
        <v>0</v>
      </c>
      <c r="M729">
        <v>1</v>
      </c>
      <c r="N729">
        <v>20</v>
      </c>
      <c r="O729">
        <v>86</v>
      </c>
      <c r="P729">
        <v>5218</v>
      </c>
      <c r="R729">
        <v>1809</v>
      </c>
      <c r="S729">
        <v>395</v>
      </c>
      <c r="T729">
        <v>0</v>
      </c>
      <c r="U729">
        <v>0</v>
      </c>
      <c r="V729">
        <v>444</v>
      </c>
      <c r="W729">
        <v>0</v>
      </c>
      <c r="X729">
        <v>0</v>
      </c>
      <c r="Y729">
        <v>17</v>
      </c>
      <c r="Z729">
        <v>0</v>
      </c>
      <c r="AA729">
        <v>457</v>
      </c>
      <c r="AB729">
        <v>130</v>
      </c>
      <c r="AC729">
        <v>1383</v>
      </c>
      <c r="AD729">
        <v>0</v>
      </c>
      <c r="AE729">
        <v>276</v>
      </c>
      <c r="AF729">
        <v>0</v>
      </c>
      <c r="AG729">
        <v>240</v>
      </c>
      <c r="AH729">
        <v>5151</v>
      </c>
    </row>
    <row r="730" spans="1:34" x14ac:dyDescent="0.35">
      <c r="A730">
        <f t="shared" si="22"/>
        <v>0</v>
      </c>
      <c r="B730">
        <f t="shared" si="23"/>
        <v>0</v>
      </c>
      <c r="C730" t="s">
        <v>436</v>
      </c>
      <c r="D730">
        <v>4344</v>
      </c>
      <c r="E730">
        <v>0</v>
      </c>
      <c r="F730">
        <v>0</v>
      </c>
      <c r="G730">
        <v>0</v>
      </c>
      <c r="H730">
        <v>163</v>
      </c>
      <c r="I730">
        <v>278</v>
      </c>
      <c r="J730">
        <v>1006</v>
      </c>
      <c r="K730">
        <v>0</v>
      </c>
      <c r="L730">
        <v>55</v>
      </c>
      <c r="M730">
        <v>0</v>
      </c>
      <c r="N730">
        <v>0</v>
      </c>
      <c r="O730">
        <v>144</v>
      </c>
      <c r="P730">
        <v>5990</v>
      </c>
      <c r="R730">
        <v>1619</v>
      </c>
      <c r="S730">
        <v>233</v>
      </c>
      <c r="T730">
        <v>384</v>
      </c>
      <c r="U730">
        <v>0</v>
      </c>
      <c r="V730">
        <v>344</v>
      </c>
      <c r="W730">
        <v>595</v>
      </c>
      <c r="X730">
        <v>18</v>
      </c>
      <c r="Y730">
        <v>292</v>
      </c>
      <c r="Z730">
        <v>0</v>
      </c>
      <c r="AA730">
        <v>488</v>
      </c>
      <c r="AB730">
        <v>435</v>
      </c>
      <c r="AC730">
        <v>804</v>
      </c>
      <c r="AD730">
        <v>0</v>
      </c>
      <c r="AE730">
        <v>605</v>
      </c>
      <c r="AF730">
        <v>0</v>
      </c>
      <c r="AG730">
        <v>164</v>
      </c>
      <c r="AH730">
        <v>5981</v>
      </c>
    </row>
    <row r="731" spans="1:34" x14ac:dyDescent="0.35">
      <c r="A731">
        <f t="shared" si="22"/>
        <v>0</v>
      </c>
      <c r="B731">
        <f t="shared" si="23"/>
        <v>0</v>
      </c>
      <c r="C731" t="s">
        <v>435</v>
      </c>
      <c r="D731">
        <v>700</v>
      </c>
      <c r="E731">
        <v>0</v>
      </c>
      <c r="F731">
        <v>0</v>
      </c>
      <c r="G731">
        <v>0</v>
      </c>
      <c r="H731">
        <v>40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9</v>
      </c>
      <c r="P731">
        <v>749</v>
      </c>
      <c r="R731">
        <v>318</v>
      </c>
      <c r="S731">
        <v>1</v>
      </c>
      <c r="T731">
        <v>8</v>
      </c>
      <c r="U731">
        <v>0</v>
      </c>
      <c r="V731">
        <v>47</v>
      </c>
      <c r="W731">
        <v>0</v>
      </c>
      <c r="X731">
        <v>0</v>
      </c>
      <c r="Y731">
        <v>0</v>
      </c>
      <c r="Z731">
        <v>6</v>
      </c>
      <c r="AA731">
        <v>125</v>
      </c>
      <c r="AB731">
        <v>28</v>
      </c>
      <c r="AC731">
        <v>99</v>
      </c>
      <c r="AD731">
        <v>0</v>
      </c>
      <c r="AE731">
        <v>28</v>
      </c>
      <c r="AF731">
        <v>0</v>
      </c>
      <c r="AG731">
        <v>17</v>
      </c>
      <c r="AH731">
        <v>677</v>
      </c>
    </row>
    <row r="732" spans="1:34" x14ac:dyDescent="0.35">
      <c r="A732">
        <f t="shared" si="22"/>
        <v>0</v>
      </c>
      <c r="B732">
        <f t="shared" si="23"/>
        <v>0</v>
      </c>
      <c r="C732" t="s">
        <v>434</v>
      </c>
      <c r="D732">
        <v>4496</v>
      </c>
      <c r="E732">
        <v>0</v>
      </c>
      <c r="F732">
        <v>0</v>
      </c>
      <c r="G732">
        <v>1</v>
      </c>
      <c r="H732">
        <v>60</v>
      </c>
      <c r="I732">
        <v>52</v>
      </c>
      <c r="J732">
        <v>0</v>
      </c>
      <c r="K732">
        <v>0</v>
      </c>
      <c r="L732">
        <v>0</v>
      </c>
      <c r="M732">
        <v>9</v>
      </c>
      <c r="N732">
        <v>0</v>
      </c>
      <c r="O732">
        <v>114</v>
      </c>
      <c r="P732">
        <v>4732</v>
      </c>
      <c r="R732">
        <v>2440</v>
      </c>
      <c r="S732">
        <v>1045</v>
      </c>
      <c r="T732">
        <v>39</v>
      </c>
      <c r="U732">
        <v>0</v>
      </c>
      <c r="V732">
        <v>376</v>
      </c>
      <c r="W732">
        <v>1</v>
      </c>
      <c r="X732">
        <v>0</v>
      </c>
      <c r="Y732">
        <v>297</v>
      </c>
      <c r="Z732">
        <v>0</v>
      </c>
      <c r="AA732">
        <v>458</v>
      </c>
      <c r="AB732">
        <v>225</v>
      </c>
      <c r="AC732">
        <v>685</v>
      </c>
      <c r="AD732">
        <v>0</v>
      </c>
      <c r="AE732">
        <v>206</v>
      </c>
      <c r="AF732">
        <v>16</v>
      </c>
      <c r="AG732">
        <v>121</v>
      </c>
      <c r="AH732">
        <v>5909</v>
      </c>
    </row>
    <row r="733" spans="1:34" x14ac:dyDescent="0.35">
      <c r="A733">
        <f t="shared" si="22"/>
        <v>0</v>
      </c>
      <c r="B733">
        <f t="shared" si="23"/>
        <v>0</v>
      </c>
      <c r="C733" t="s">
        <v>433</v>
      </c>
      <c r="D733">
        <v>411</v>
      </c>
      <c r="E733">
        <v>0</v>
      </c>
      <c r="F733">
        <v>0</v>
      </c>
      <c r="G733">
        <v>0</v>
      </c>
      <c r="H733">
        <v>0</v>
      </c>
      <c r="I733">
        <v>4</v>
      </c>
      <c r="J733">
        <v>0</v>
      </c>
      <c r="K733">
        <v>0</v>
      </c>
      <c r="L733">
        <v>0</v>
      </c>
      <c r="M733">
        <v>1</v>
      </c>
      <c r="N733">
        <v>0</v>
      </c>
      <c r="O733">
        <v>79</v>
      </c>
      <c r="P733">
        <v>495</v>
      </c>
      <c r="R733">
        <v>248</v>
      </c>
      <c r="S733">
        <v>37</v>
      </c>
      <c r="T733">
        <v>0</v>
      </c>
      <c r="U733">
        <v>0</v>
      </c>
      <c r="V733">
        <v>37</v>
      </c>
      <c r="W733">
        <v>17</v>
      </c>
      <c r="X733">
        <v>0</v>
      </c>
      <c r="Y733">
        <v>51</v>
      </c>
      <c r="Z733">
        <v>10</v>
      </c>
      <c r="AA733">
        <v>57</v>
      </c>
      <c r="AB733">
        <v>16</v>
      </c>
      <c r="AC733">
        <v>14</v>
      </c>
      <c r="AD733">
        <v>0</v>
      </c>
      <c r="AE733">
        <v>18</v>
      </c>
      <c r="AF733">
        <v>0</v>
      </c>
      <c r="AG733">
        <v>1</v>
      </c>
      <c r="AH733">
        <v>506</v>
      </c>
    </row>
    <row r="734" spans="1:34" x14ac:dyDescent="0.35">
      <c r="A734">
        <f t="shared" si="22"/>
        <v>0</v>
      </c>
      <c r="B734">
        <f t="shared" si="23"/>
        <v>0</v>
      </c>
      <c r="C734" t="s">
        <v>432</v>
      </c>
      <c r="D734">
        <v>676</v>
      </c>
      <c r="E734">
        <v>0</v>
      </c>
      <c r="F734">
        <v>0</v>
      </c>
      <c r="G734">
        <v>0</v>
      </c>
      <c r="H734">
        <v>10</v>
      </c>
      <c r="I734">
        <v>0</v>
      </c>
      <c r="J734">
        <v>210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896</v>
      </c>
      <c r="R734">
        <v>410</v>
      </c>
      <c r="S734">
        <v>7</v>
      </c>
      <c r="T734">
        <v>45</v>
      </c>
      <c r="U734">
        <v>0</v>
      </c>
      <c r="V734">
        <v>48</v>
      </c>
      <c r="W734">
        <v>0</v>
      </c>
      <c r="X734">
        <v>0</v>
      </c>
      <c r="Y734">
        <v>156</v>
      </c>
      <c r="Z734">
        <v>0</v>
      </c>
      <c r="AA734">
        <v>61</v>
      </c>
      <c r="AB734">
        <v>12</v>
      </c>
      <c r="AC734">
        <v>28</v>
      </c>
      <c r="AD734">
        <v>0</v>
      </c>
      <c r="AE734">
        <v>37</v>
      </c>
      <c r="AF734">
        <v>123</v>
      </c>
      <c r="AG734">
        <v>4</v>
      </c>
      <c r="AH734">
        <v>931</v>
      </c>
    </row>
    <row r="735" spans="1:34" x14ac:dyDescent="0.35">
      <c r="A735">
        <f t="shared" si="22"/>
        <v>0</v>
      </c>
      <c r="B735">
        <f t="shared" si="23"/>
        <v>0</v>
      </c>
      <c r="C735" t="s">
        <v>431</v>
      </c>
      <c r="D735">
        <v>3026</v>
      </c>
      <c r="E735">
        <v>0</v>
      </c>
      <c r="F735">
        <v>0</v>
      </c>
      <c r="G735">
        <v>0</v>
      </c>
      <c r="H735">
        <v>469</v>
      </c>
      <c r="I735">
        <v>29</v>
      </c>
      <c r="J735">
        <v>0</v>
      </c>
      <c r="K735">
        <v>0</v>
      </c>
      <c r="L735">
        <v>0</v>
      </c>
      <c r="M735">
        <v>14</v>
      </c>
      <c r="N735">
        <v>258</v>
      </c>
      <c r="O735">
        <v>109</v>
      </c>
      <c r="P735">
        <v>3905</v>
      </c>
      <c r="R735">
        <v>1228</v>
      </c>
      <c r="S735">
        <v>329</v>
      </c>
      <c r="T735">
        <v>0</v>
      </c>
      <c r="U735">
        <v>0</v>
      </c>
      <c r="V735">
        <v>518</v>
      </c>
      <c r="W735">
        <v>0</v>
      </c>
      <c r="X735">
        <v>0</v>
      </c>
      <c r="Y735">
        <v>780</v>
      </c>
      <c r="Z735">
        <v>0</v>
      </c>
      <c r="AA735">
        <v>335</v>
      </c>
      <c r="AB735">
        <v>101</v>
      </c>
      <c r="AC735">
        <v>394</v>
      </c>
      <c r="AD735">
        <v>0</v>
      </c>
      <c r="AE735">
        <v>105</v>
      </c>
      <c r="AF735">
        <v>124</v>
      </c>
      <c r="AG735">
        <v>18</v>
      </c>
      <c r="AH735">
        <v>3932</v>
      </c>
    </row>
    <row r="736" spans="1:34" x14ac:dyDescent="0.35">
      <c r="A736">
        <f t="shared" si="22"/>
        <v>0</v>
      </c>
      <c r="B736">
        <f t="shared" si="23"/>
        <v>0</v>
      </c>
      <c r="C736" t="s">
        <v>430</v>
      </c>
      <c r="D736">
        <v>4031</v>
      </c>
      <c r="E736">
        <v>0</v>
      </c>
      <c r="F736">
        <v>0</v>
      </c>
      <c r="G736">
        <v>0</v>
      </c>
      <c r="H736">
        <v>494</v>
      </c>
      <c r="I736">
        <v>75</v>
      </c>
      <c r="J736">
        <v>0</v>
      </c>
      <c r="K736">
        <v>0</v>
      </c>
      <c r="L736">
        <v>0</v>
      </c>
      <c r="M736">
        <v>63</v>
      </c>
      <c r="N736">
        <v>0</v>
      </c>
      <c r="O736">
        <v>2035</v>
      </c>
      <c r="P736">
        <v>6698</v>
      </c>
      <c r="R736">
        <v>1560</v>
      </c>
      <c r="S736">
        <v>195</v>
      </c>
      <c r="T736">
        <v>0</v>
      </c>
      <c r="U736">
        <v>0</v>
      </c>
      <c r="V736">
        <v>756</v>
      </c>
      <c r="W736">
        <v>0</v>
      </c>
      <c r="X736">
        <v>0</v>
      </c>
      <c r="Y736">
        <v>2976</v>
      </c>
      <c r="Z736">
        <v>147</v>
      </c>
      <c r="AA736">
        <v>617</v>
      </c>
      <c r="AB736">
        <v>121</v>
      </c>
      <c r="AC736">
        <v>927</v>
      </c>
      <c r="AD736">
        <v>0</v>
      </c>
      <c r="AE736">
        <v>75</v>
      </c>
      <c r="AF736">
        <v>46</v>
      </c>
      <c r="AG736">
        <v>388</v>
      </c>
      <c r="AH736">
        <v>7808</v>
      </c>
    </row>
    <row r="737" spans="1:34" x14ac:dyDescent="0.35">
      <c r="A737">
        <f t="shared" si="22"/>
        <v>0</v>
      </c>
      <c r="B737">
        <f t="shared" si="23"/>
        <v>0</v>
      </c>
      <c r="C737" t="s">
        <v>429</v>
      </c>
      <c r="D737">
        <v>9100</v>
      </c>
      <c r="E737">
        <v>0</v>
      </c>
      <c r="F737">
        <v>0</v>
      </c>
      <c r="G737">
        <v>0</v>
      </c>
      <c r="H737">
        <v>930</v>
      </c>
      <c r="I737">
        <v>4427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200</v>
      </c>
      <c r="P737">
        <v>14657</v>
      </c>
      <c r="R737">
        <v>3891</v>
      </c>
      <c r="S737">
        <v>106</v>
      </c>
      <c r="T737">
        <v>0</v>
      </c>
      <c r="U737">
        <v>0</v>
      </c>
      <c r="V737">
        <v>935</v>
      </c>
      <c r="W737">
        <v>0</v>
      </c>
      <c r="X737">
        <v>0</v>
      </c>
      <c r="Y737">
        <v>3335</v>
      </c>
      <c r="Z737">
        <v>9</v>
      </c>
      <c r="AA737">
        <v>798</v>
      </c>
      <c r="AB737">
        <v>190</v>
      </c>
      <c r="AC737">
        <v>4046</v>
      </c>
      <c r="AD737">
        <v>0</v>
      </c>
      <c r="AE737">
        <v>807</v>
      </c>
      <c r="AF737">
        <v>872</v>
      </c>
      <c r="AG737">
        <v>223</v>
      </c>
      <c r="AH737">
        <v>15212</v>
      </c>
    </row>
    <row r="738" spans="1:34" x14ac:dyDescent="0.35">
      <c r="A738">
        <f t="shared" si="22"/>
        <v>0</v>
      </c>
      <c r="B738">
        <f t="shared" si="23"/>
        <v>0</v>
      </c>
      <c r="C738" t="s">
        <v>428</v>
      </c>
      <c r="D738">
        <v>1336</v>
      </c>
      <c r="E738">
        <v>0</v>
      </c>
      <c r="F738">
        <v>0</v>
      </c>
      <c r="G738">
        <v>0</v>
      </c>
      <c r="H738">
        <v>43</v>
      </c>
      <c r="I738">
        <v>0</v>
      </c>
      <c r="J738">
        <v>704</v>
      </c>
      <c r="K738">
        <v>0</v>
      </c>
      <c r="L738">
        <v>0</v>
      </c>
      <c r="M738">
        <v>2</v>
      </c>
      <c r="N738">
        <v>0</v>
      </c>
      <c r="O738">
        <v>2</v>
      </c>
      <c r="P738">
        <v>2087</v>
      </c>
      <c r="R738">
        <v>346</v>
      </c>
      <c r="S738">
        <v>143</v>
      </c>
      <c r="T738">
        <v>77</v>
      </c>
      <c r="U738">
        <v>0</v>
      </c>
      <c r="V738">
        <v>90</v>
      </c>
      <c r="W738">
        <v>0</v>
      </c>
      <c r="X738">
        <v>0</v>
      </c>
      <c r="Y738">
        <v>437</v>
      </c>
      <c r="Z738">
        <v>0</v>
      </c>
      <c r="AA738">
        <v>205</v>
      </c>
      <c r="AB738">
        <v>28</v>
      </c>
      <c r="AC738">
        <v>172</v>
      </c>
      <c r="AD738">
        <v>0</v>
      </c>
      <c r="AE738">
        <v>84</v>
      </c>
      <c r="AF738">
        <v>745</v>
      </c>
      <c r="AG738">
        <v>8</v>
      </c>
      <c r="AH738">
        <v>2335</v>
      </c>
    </row>
    <row r="739" spans="1:34" x14ac:dyDescent="0.35">
      <c r="A739">
        <f t="shared" si="22"/>
        <v>0</v>
      </c>
      <c r="B739">
        <f t="shared" si="23"/>
        <v>0</v>
      </c>
      <c r="C739" t="s">
        <v>427</v>
      </c>
      <c r="D739">
        <v>5680</v>
      </c>
      <c r="E739">
        <v>0</v>
      </c>
      <c r="F739">
        <v>0</v>
      </c>
      <c r="G739">
        <v>0</v>
      </c>
      <c r="H739">
        <v>124</v>
      </c>
      <c r="I739">
        <v>407</v>
      </c>
      <c r="J739">
        <v>0</v>
      </c>
      <c r="K739">
        <v>0</v>
      </c>
      <c r="L739">
        <v>0</v>
      </c>
      <c r="M739">
        <v>75</v>
      </c>
      <c r="N739">
        <v>39</v>
      </c>
      <c r="O739">
        <v>46</v>
      </c>
      <c r="P739">
        <v>6371</v>
      </c>
      <c r="R739">
        <v>3222</v>
      </c>
      <c r="S739">
        <v>112</v>
      </c>
      <c r="T739">
        <v>0</v>
      </c>
      <c r="U739">
        <v>0</v>
      </c>
      <c r="V739">
        <v>771</v>
      </c>
      <c r="W739">
        <v>0</v>
      </c>
      <c r="X739">
        <v>0</v>
      </c>
      <c r="Y739">
        <v>574</v>
      </c>
      <c r="Z739">
        <v>581</v>
      </c>
      <c r="AA739">
        <v>796</v>
      </c>
      <c r="AB739">
        <v>329</v>
      </c>
      <c r="AC739">
        <v>711</v>
      </c>
      <c r="AD739">
        <v>0</v>
      </c>
      <c r="AE739">
        <v>224</v>
      </c>
      <c r="AF739">
        <v>0</v>
      </c>
      <c r="AG739">
        <v>207</v>
      </c>
      <c r="AH739">
        <v>7527</v>
      </c>
    </row>
    <row r="740" spans="1:34" x14ac:dyDescent="0.35">
      <c r="A740">
        <f t="shared" si="22"/>
        <v>0</v>
      </c>
      <c r="B740">
        <f t="shared" si="23"/>
        <v>0</v>
      </c>
      <c r="C740" t="s">
        <v>426</v>
      </c>
      <c r="D740">
        <v>4006</v>
      </c>
      <c r="E740">
        <v>0</v>
      </c>
      <c r="F740">
        <v>0</v>
      </c>
      <c r="G740">
        <v>0</v>
      </c>
      <c r="H740">
        <v>80</v>
      </c>
      <c r="I740">
        <v>608</v>
      </c>
      <c r="J740">
        <v>0</v>
      </c>
      <c r="K740">
        <v>0</v>
      </c>
      <c r="L740">
        <v>0</v>
      </c>
      <c r="M740">
        <v>33</v>
      </c>
      <c r="N740">
        <v>606</v>
      </c>
      <c r="O740">
        <v>363</v>
      </c>
      <c r="P740">
        <v>5696</v>
      </c>
      <c r="R740">
        <v>2451</v>
      </c>
      <c r="S740">
        <v>66</v>
      </c>
      <c r="T740">
        <v>0</v>
      </c>
      <c r="U740">
        <v>0</v>
      </c>
      <c r="V740">
        <v>426</v>
      </c>
      <c r="W740">
        <v>0</v>
      </c>
      <c r="X740">
        <v>0</v>
      </c>
      <c r="Y740">
        <v>806</v>
      </c>
      <c r="Z740">
        <v>0</v>
      </c>
      <c r="AA740">
        <v>356</v>
      </c>
      <c r="AB740">
        <v>91</v>
      </c>
      <c r="AC740">
        <v>503</v>
      </c>
      <c r="AD740">
        <v>0</v>
      </c>
      <c r="AE740">
        <v>164</v>
      </c>
      <c r="AF740">
        <v>652</v>
      </c>
      <c r="AG740">
        <v>1283</v>
      </c>
      <c r="AH740">
        <v>6798</v>
      </c>
    </row>
    <row r="741" spans="1:34" x14ac:dyDescent="0.35">
      <c r="A741">
        <f t="shared" si="22"/>
        <v>0</v>
      </c>
      <c r="B741">
        <f t="shared" si="23"/>
        <v>0</v>
      </c>
      <c r="C741" t="s">
        <v>425</v>
      </c>
      <c r="D741">
        <v>1864</v>
      </c>
      <c r="E741">
        <v>0</v>
      </c>
      <c r="F741">
        <v>0</v>
      </c>
      <c r="G741">
        <v>0</v>
      </c>
      <c r="H741">
        <v>510</v>
      </c>
      <c r="I741">
        <v>0</v>
      </c>
      <c r="J741">
        <v>869</v>
      </c>
      <c r="K741">
        <v>3726</v>
      </c>
      <c r="L741">
        <v>0</v>
      </c>
      <c r="M741">
        <v>0</v>
      </c>
      <c r="N741">
        <v>0</v>
      </c>
      <c r="O741">
        <v>393</v>
      </c>
      <c r="P741">
        <v>7362</v>
      </c>
      <c r="R741">
        <v>1017</v>
      </c>
      <c r="S741">
        <v>187</v>
      </c>
      <c r="T741">
        <v>122</v>
      </c>
      <c r="U741">
        <v>2162</v>
      </c>
      <c r="V741">
        <v>42</v>
      </c>
      <c r="W741">
        <v>11</v>
      </c>
      <c r="X741">
        <v>0</v>
      </c>
      <c r="Y741">
        <v>184</v>
      </c>
      <c r="Z741">
        <v>0</v>
      </c>
      <c r="AA741">
        <v>291</v>
      </c>
      <c r="AB741">
        <v>165</v>
      </c>
      <c r="AC741">
        <v>654</v>
      </c>
      <c r="AD741">
        <v>1620</v>
      </c>
      <c r="AE741">
        <v>1572</v>
      </c>
      <c r="AF741">
        <v>0</v>
      </c>
      <c r="AG741">
        <v>22</v>
      </c>
      <c r="AH741">
        <v>8049</v>
      </c>
    </row>
    <row r="742" spans="1:34" x14ac:dyDescent="0.35">
      <c r="A742">
        <f t="shared" si="22"/>
        <v>0</v>
      </c>
      <c r="B742">
        <f t="shared" si="23"/>
        <v>0</v>
      </c>
      <c r="C742" t="s">
        <v>424</v>
      </c>
      <c r="D742">
        <v>1679</v>
      </c>
      <c r="E742">
        <v>0</v>
      </c>
      <c r="F742">
        <v>0</v>
      </c>
      <c r="G742">
        <v>0</v>
      </c>
      <c r="H742">
        <v>305</v>
      </c>
      <c r="I742">
        <v>86</v>
      </c>
      <c r="J742">
        <v>0</v>
      </c>
      <c r="K742">
        <v>0</v>
      </c>
      <c r="L742">
        <v>0</v>
      </c>
      <c r="M742">
        <v>0</v>
      </c>
      <c r="N742">
        <v>44</v>
      </c>
      <c r="O742">
        <v>462</v>
      </c>
      <c r="P742">
        <v>2576</v>
      </c>
      <c r="R742">
        <v>1017</v>
      </c>
      <c r="S742">
        <v>448</v>
      </c>
      <c r="T742">
        <v>0</v>
      </c>
      <c r="U742">
        <v>0</v>
      </c>
      <c r="V742">
        <v>174</v>
      </c>
      <c r="W742">
        <v>89</v>
      </c>
      <c r="X742">
        <v>0</v>
      </c>
      <c r="Y742">
        <v>325</v>
      </c>
      <c r="Z742">
        <v>6</v>
      </c>
      <c r="AA742">
        <v>142</v>
      </c>
      <c r="AB742">
        <v>101</v>
      </c>
      <c r="AC742">
        <v>277</v>
      </c>
      <c r="AD742">
        <v>0</v>
      </c>
      <c r="AE742">
        <v>339</v>
      </c>
      <c r="AF742">
        <v>7</v>
      </c>
      <c r="AG742">
        <v>212</v>
      </c>
      <c r="AH742">
        <v>3137</v>
      </c>
    </row>
    <row r="743" spans="1:34" x14ac:dyDescent="0.35">
      <c r="A743">
        <f t="shared" si="22"/>
        <v>0</v>
      </c>
      <c r="B743">
        <f t="shared" si="23"/>
        <v>0</v>
      </c>
      <c r="C743" t="s">
        <v>423</v>
      </c>
      <c r="D743">
        <v>336</v>
      </c>
      <c r="E743">
        <v>0</v>
      </c>
      <c r="F743">
        <v>0</v>
      </c>
      <c r="G743">
        <v>0</v>
      </c>
      <c r="H743">
        <v>274</v>
      </c>
      <c r="I743">
        <v>0</v>
      </c>
      <c r="J743">
        <v>192</v>
      </c>
      <c r="K743">
        <v>0</v>
      </c>
      <c r="L743">
        <v>0</v>
      </c>
      <c r="M743">
        <v>0</v>
      </c>
      <c r="N743">
        <v>0</v>
      </c>
      <c r="O743">
        <v>18</v>
      </c>
      <c r="P743">
        <v>820</v>
      </c>
      <c r="R743">
        <v>474</v>
      </c>
      <c r="S743">
        <v>0</v>
      </c>
      <c r="T743">
        <v>35</v>
      </c>
      <c r="U743">
        <v>0</v>
      </c>
      <c r="V743">
        <v>0</v>
      </c>
      <c r="W743">
        <v>30</v>
      </c>
      <c r="X743">
        <v>0</v>
      </c>
      <c r="Y743">
        <v>48</v>
      </c>
      <c r="Z743">
        <v>0</v>
      </c>
      <c r="AA743">
        <v>55</v>
      </c>
      <c r="AB743">
        <v>20</v>
      </c>
      <c r="AC743">
        <v>94</v>
      </c>
      <c r="AD743">
        <v>0</v>
      </c>
      <c r="AE743">
        <v>30</v>
      </c>
      <c r="AF743">
        <v>0</v>
      </c>
      <c r="AG743">
        <v>14</v>
      </c>
      <c r="AH743">
        <v>800</v>
      </c>
    </row>
    <row r="744" spans="1:34" x14ac:dyDescent="0.35">
      <c r="A744">
        <f t="shared" si="22"/>
        <v>0</v>
      </c>
      <c r="B744">
        <f t="shared" si="23"/>
        <v>0</v>
      </c>
      <c r="C744" t="s">
        <v>422</v>
      </c>
      <c r="D744">
        <v>793</v>
      </c>
      <c r="E744">
        <v>0</v>
      </c>
      <c r="F744">
        <v>0</v>
      </c>
      <c r="G744">
        <v>0</v>
      </c>
      <c r="H744">
        <v>289</v>
      </c>
      <c r="I744">
        <v>5</v>
      </c>
      <c r="J744">
        <v>318</v>
      </c>
      <c r="K744">
        <v>0</v>
      </c>
      <c r="L744">
        <v>17</v>
      </c>
      <c r="M744">
        <v>51</v>
      </c>
      <c r="N744">
        <v>0</v>
      </c>
      <c r="O744">
        <v>18</v>
      </c>
      <c r="P744">
        <v>1491</v>
      </c>
      <c r="R744">
        <v>365</v>
      </c>
      <c r="S744">
        <v>138</v>
      </c>
      <c r="T744">
        <v>33</v>
      </c>
      <c r="U744">
        <v>2</v>
      </c>
      <c r="V744">
        <v>89</v>
      </c>
      <c r="W744">
        <v>14</v>
      </c>
      <c r="X744">
        <v>15</v>
      </c>
      <c r="Y744">
        <v>92</v>
      </c>
      <c r="Z744">
        <v>7</v>
      </c>
      <c r="AA744">
        <v>97</v>
      </c>
      <c r="AB744">
        <v>20</v>
      </c>
      <c r="AC744">
        <v>428</v>
      </c>
      <c r="AD744">
        <v>0</v>
      </c>
      <c r="AE744">
        <v>124</v>
      </c>
      <c r="AF744">
        <v>0</v>
      </c>
      <c r="AG744">
        <v>14</v>
      </c>
      <c r="AH744">
        <v>1438</v>
      </c>
    </row>
    <row r="745" spans="1:34" x14ac:dyDescent="0.35">
      <c r="A745">
        <f t="shared" si="22"/>
        <v>0</v>
      </c>
      <c r="B745">
        <f t="shared" si="23"/>
        <v>0</v>
      </c>
      <c r="C745" t="s">
        <v>421</v>
      </c>
      <c r="D745">
        <v>1990</v>
      </c>
      <c r="E745">
        <v>0</v>
      </c>
      <c r="F745">
        <v>0</v>
      </c>
      <c r="G745">
        <v>0</v>
      </c>
      <c r="H745">
        <v>355</v>
      </c>
      <c r="I745">
        <v>275</v>
      </c>
      <c r="J745">
        <v>0</v>
      </c>
      <c r="K745">
        <v>0</v>
      </c>
      <c r="L745">
        <v>0</v>
      </c>
      <c r="M745">
        <v>28</v>
      </c>
      <c r="N745">
        <v>70</v>
      </c>
      <c r="O745">
        <v>83</v>
      </c>
      <c r="P745">
        <v>2801</v>
      </c>
      <c r="R745">
        <v>1298</v>
      </c>
      <c r="S745">
        <v>292</v>
      </c>
      <c r="T745">
        <v>0</v>
      </c>
      <c r="U745">
        <v>0</v>
      </c>
      <c r="V745">
        <v>112</v>
      </c>
      <c r="W745">
        <v>0</v>
      </c>
      <c r="X745">
        <v>0</v>
      </c>
      <c r="Y745">
        <v>298</v>
      </c>
      <c r="Z745">
        <v>76</v>
      </c>
      <c r="AA745">
        <v>145</v>
      </c>
      <c r="AB745">
        <v>68</v>
      </c>
      <c r="AC745">
        <v>221</v>
      </c>
      <c r="AD745">
        <v>0</v>
      </c>
      <c r="AE745">
        <v>143</v>
      </c>
      <c r="AF745">
        <v>44</v>
      </c>
      <c r="AG745">
        <v>58</v>
      </c>
      <c r="AH745">
        <v>2755</v>
      </c>
    </row>
    <row r="746" spans="1:34" x14ac:dyDescent="0.35">
      <c r="A746">
        <f t="shared" si="22"/>
        <v>0</v>
      </c>
      <c r="B746">
        <f t="shared" si="23"/>
        <v>0</v>
      </c>
      <c r="C746" t="s">
        <v>420</v>
      </c>
      <c r="D746">
        <v>4181</v>
      </c>
      <c r="E746">
        <v>0</v>
      </c>
      <c r="F746">
        <v>0</v>
      </c>
      <c r="G746">
        <v>0</v>
      </c>
      <c r="H746">
        <v>223</v>
      </c>
      <c r="I746">
        <v>0</v>
      </c>
      <c r="J746">
        <v>1296</v>
      </c>
      <c r="K746">
        <v>0</v>
      </c>
      <c r="L746">
        <v>0</v>
      </c>
      <c r="M746">
        <v>0</v>
      </c>
      <c r="N746">
        <v>0</v>
      </c>
      <c r="O746">
        <v>374</v>
      </c>
      <c r="P746">
        <v>6074</v>
      </c>
      <c r="R746">
        <v>733</v>
      </c>
      <c r="S746">
        <v>1039</v>
      </c>
      <c r="T746">
        <v>528</v>
      </c>
      <c r="U746">
        <v>0</v>
      </c>
      <c r="V746">
        <v>632</v>
      </c>
      <c r="W746">
        <v>76</v>
      </c>
      <c r="X746">
        <v>0</v>
      </c>
      <c r="Y746">
        <v>1865</v>
      </c>
      <c r="Z746">
        <v>0</v>
      </c>
      <c r="AA746">
        <v>667</v>
      </c>
      <c r="AB746">
        <v>181</v>
      </c>
      <c r="AC746">
        <v>364</v>
      </c>
      <c r="AD746">
        <v>0</v>
      </c>
      <c r="AE746">
        <v>395</v>
      </c>
      <c r="AF746">
        <v>126</v>
      </c>
      <c r="AG746">
        <v>476</v>
      </c>
      <c r="AH746">
        <v>7082</v>
      </c>
    </row>
    <row r="747" spans="1:34" x14ac:dyDescent="0.35">
      <c r="A747">
        <f t="shared" si="22"/>
        <v>0</v>
      </c>
      <c r="B747">
        <f t="shared" si="23"/>
        <v>0</v>
      </c>
      <c r="C747" t="s">
        <v>419</v>
      </c>
      <c r="D747">
        <v>5231</v>
      </c>
      <c r="E747">
        <v>0</v>
      </c>
      <c r="F747">
        <v>0</v>
      </c>
      <c r="G747">
        <v>0</v>
      </c>
      <c r="H747">
        <v>343</v>
      </c>
      <c r="I747">
        <v>64</v>
      </c>
      <c r="J747">
        <v>0</v>
      </c>
      <c r="K747">
        <v>0</v>
      </c>
      <c r="L747">
        <v>0</v>
      </c>
      <c r="M747">
        <v>11</v>
      </c>
      <c r="N747">
        <v>0</v>
      </c>
      <c r="O747">
        <v>16</v>
      </c>
      <c r="P747">
        <v>5665</v>
      </c>
      <c r="R747">
        <v>2955</v>
      </c>
      <c r="S747">
        <v>104</v>
      </c>
      <c r="T747">
        <v>0</v>
      </c>
      <c r="U747">
        <v>0</v>
      </c>
      <c r="V747">
        <v>680</v>
      </c>
      <c r="W747">
        <v>2</v>
      </c>
      <c r="X747">
        <v>0</v>
      </c>
      <c r="Y747">
        <v>655</v>
      </c>
      <c r="Z747">
        <v>17</v>
      </c>
      <c r="AA747">
        <v>447</v>
      </c>
      <c r="AB747">
        <v>186</v>
      </c>
      <c r="AC747">
        <v>240</v>
      </c>
      <c r="AD747">
        <v>0</v>
      </c>
      <c r="AE747">
        <v>113</v>
      </c>
      <c r="AF747">
        <v>0</v>
      </c>
      <c r="AG747">
        <v>20</v>
      </c>
      <c r="AH747">
        <v>5419</v>
      </c>
    </row>
    <row r="748" spans="1:34" x14ac:dyDescent="0.35">
      <c r="A748">
        <f t="shared" si="22"/>
        <v>0</v>
      </c>
      <c r="B748">
        <f t="shared" si="23"/>
        <v>0</v>
      </c>
      <c r="C748" t="s">
        <v>418</v>
      </c>
      <c r="D748">
        <v>9924</v>
      </c>
      <c r="E748">
        <v>0</v>
      </c>
      <c r="F748">
        <v>0</v>
      </c>
      <c r="G748">
        <v>0</v>
      </c>
      <c r="H748">
        <v>532</v>
      </c>
      <c r="I748">
        <v>267</v>
      </c>
      <c r="J748">
        <v>2504</v>
      </c>
      <c r="K748">
        <v>3014</v>
      </c>
      <c r="L748">
        <v>0</v>
      </c>
      <c r="M748">
        <v>52</v>
      </c>
      <c r="N748">
        <v>126</v>
      </c>
      <c r="O748">
        <v>132</v>
      </c>
      <c r="P748">
        <v>16551</v>
      </c>
      <c r="R748">
        <v>3525</v>
      </c>
      <c r="S748">
        <v>1249</v>
      </c>
      <c r="T748">
        <v>907</v>
      </c>
      <c r="U748">
        <v>2991</v>
      </c>
      <c r="V748">
        <v>843</v>
      </c>
      <c r="W748">
        <v>0</v>
      </c>
      <c r="X748">
        <v>0</v>
      </c>
      <c r="Y748">
        <v>2189</v>
      </c>
      <c r="Z748">
        <v>109</v>
      </c>
      <c r="AA748">
        <v>452</v>
      </c>
      <c r="AB748">
        <v>299</v>
      </c>
      <c r="AC748">
        <v>1906</v>
      </c>
      <c r="AD748">
        <v>0</v>
      </c>
      <c r="AE748">
        <v>3043</v>
      </c>
      <c r="AF748">
        <v>0</v>
      </c>
      <c r="AG748">
        <v>726</v>
      </c>
      <c r="AH748">
        <v>18239</v>
      </c>
    </row>
    <row r="749" spans="1:34" x14ac:dyDescent="0.35">
      <c r="A749">
        <f t="shared" si="22"/>
        <v>0</v>
      </c>
      <c r="B749">
        <f t="shared" si="23"/>
        <v>0</v>
      </c>
      <c r="C749" t="s">
        <v>417</v>
      </c>
      <c r="D749">
        <v>5353</v>
      </c>
      <c r="E749">
        <v>0</v>
      </c>
      <c r="F749">
        <v>0</v>
      </c>
      <c r="G749">
        <v>0</v>
      </c>
      <c r="H749">
        <v>244</v>
      </c>
      <c r="I749">
        <v>0</v>
      </c>
      <c r="J749">
        <v>746</v>
      </c>
      <c r="K749">
        <v>0</v>
      </c>
      <c r="L749">
        <v>0</v>
      </c>
      <c r="M749">
        <v>6</v>
      </c>
      <c r="N749">
        <v>188</v>
      </c>
      <c r="O749">
        <v>8</v>
      </c>
      <c r="P749">
        <v>6545</v>
      </c>
      <c r="R749">
        <v>1326</v>
      </c>
      <c r="S749">
        <v>273</v>
      </c>
      <c r="T749">
        <v>211</v>
      </c>
      <c r="U749">
        <v>0</v>
      </c>
      <c r="V749">
        <v>481</v>
      </c>
      <c r="W749">
        <v>0</v>
      </c>
      <c r="X749">
        <v>0</v>
      </c>
      <c r="Y749">
        <v>1123</v>
      </c>
      <c r="Z749">
        <v>0</v>
      </c>
      <c r="AA749">
        <v>402</v>
      </c>
      <c r="AB749">
        <v>105</v>
      </c>
      <c r="AC749">
        <v>140</v>
      </c>
      <c r="AD749">
        <v>0</v>
      </c>
      <c r="AE749">
        <v>118</v>
      </c>
      <c r="AF749">
        <v>199</v>
      </c>
      <c r="AG749">
        <v>74</v>
      </c>
      <c r="AH749">
        <v>4452</v>
      </c>
    </row>
    <row r="750" spans="1:34" x14ac:dyDescent="0.35">
      <c r="A750">
        <f t="shared" si="22"/>
        <v>0</v>
      </c>
      <c r="B750">
        <f t="shared" si="23"/>
        <v>0</v>
      </c>
      <c r="C750" t="s">
        <v>416</v>
      </c>
      <c r="D750">
        <v>2701</v>
      </c>
      <c r="E750">
        <v>0</v>
      </c>
      <c r="F750">
        <v>0</v>
      </c>
      <c r="G750">
        <v>0</v>
      </c>
      <c r="H750">
        <v>456</v>
      </c>
      <c r="I750">
        <v>0</v>
      </c>
      <c r="J750">
        <v>407</v>
      </c>
      <c r="K750">
        <v>0</v>
      </c>
      <c r="L750">
        <v>0</v>
      </c>
      <c r="M750">
        <v>1</v>
      </c>
      <c r="N750">
        <v>159</v>
      </c>
      <c r="O750">
        <v>17</v>
      </c>
      <c r="P750">
        <v>3741</v>
      </c>
      <c r="R750">
        <v>1079</v>
      </c>
      <c r="S750">
        <v>111</v>
      </c>
      <c r="T750">
        <v>2023</v>
      </c>
      <c r="U750">
        <v>0</v>
      </c>
      <c r="V750">
        <v>325</v>
      </c>
      <c r="W750">
        <v>0</v>
      </c>
      <c r="X750">
        <v>0</v>
      </c>
      <c r="Y750">
        <v>527</v>
      </c>
      <c r="Z750">
        <v>0</v>
      </c>
      <c r="AA750">
        <v>412</v>
      </c>
      <c r="AB750">
        <v>69</v>
      </c>
      <c r="AC750">
        <v>837</v>
      </c>
      <c r="AD750">
        <v>0</v>
      </c>
      <c r="AE750">
        <v>501</v>
      </c>
      <c r="AF750">
        <v>0</v>
      </c>
      <c r="AG750">
        <v>44</v>
      </c>
      <c r="AH750">
        <v>5928</v>
      </c>
    </row>
    <row r="751" spans="1:34" x14ac:dyDescent="0.35">
      <c r="A751">
        <f t="shared" si="22"/>
        <v>0</v>
      </c>
      <c r="B751">
        <f t="shared" si="23"/>
        <v>0</v>
      </c>
      <c r="C751" t="s">
        <v>415</v>
      </c>
      <c r="D751">
        <v>292</v>
      </c>
      <c r="E751">
        <v>0</v>
      </c>
      <c r="F751">
        <v>0</v>
      </c>
      <c r="G751">
        <v>0</v>
      </c>
      <c r="H751">
        <v>123</v>
      </c>
      <c r="I751">
        <v>0</v>
      </c>
      <c r="J751">
        <v>0</v>
      </c>
      <c r="K751">
        <v>0</v>
      </c>
      <c r="L751">
        <v>0</v>
      </c>
      <c r="M751">
        <v>1</v>
      </c>
      <c r="N751">
        <v>0</v>
      </c>
      <c r="O751">
        <v>31</v>
      </c>
      <c r="P751">
        <v>447</v>
      </c>
      <c r="R751">
        <v>116</v>
      </c>
      <c r="S751">
        <v>3</v>
      </c>
      <c r="T751">
        <v>9</v>
      </c>
      <c r="U751">
        <v>0</v>
      </c>
      <c r="V751">
        <v>47</v>
      </c>
      <c r="W751">
        <v>0</v>
      </c>
      <c r="X751">
        <v>0</v>
      </c>
      <c r="Y751">
        <v>24</v>
      </c>
      <c r="Z751">
        <v>0</v>
      </c>
      <c r="AA751">
        <v>79</v>
      </c>
      <c r="AB751">
        <v>16</v>
      </c>
      <c r="AC751">
        <v>43</v>
      </c>
      <c r="AD751">
        <v>0</v>
      </c>
      <c r="AE751">
        <v>17</v>
      </c>
      <c r="AF751">
        <v>0</v>
      </c>
      <c r="AG751">
        <v>28</v>
      </c>
      <c r="AH751">
        <v>382</v>
      </c>
    </row>
    <row r="752" spans="1:34" x14ac:dyDescent="0.35">
      <c r="A752">
        <f t="shared" si="22"/>
        <v>0</v>
      </c>
      <c r="B752">
        <f t="shared" si="23"/>
        <v>0</v>
      </c>
      <c r="C752" t="s">
        <v>414</v>
      </c>
      <c r="D752">
        <v>1634</v>
      </c>
      <c r="E752">
        <v>0</v>
      </c>
      <c r="F752">
        <v>0</v>
      </c>
      <c r="G752">
        <v>0</v>
      </c>
      <c r="H752">
        <v>137</v>
      </c>
      <c r="I752">
        <v>0</v>
      </c>
      <c r="J752">
        <v>0</v>
      </c>
      <c r="K752">
        <v>0</v>
      </c>
      <c r="L752">
        <v>148</v>
      </c>
      <c r="M752">
        <v>44</v>
      </c>
      <c r="N752">
        <v>0</v>
      </c>
      <c r="O752">
        <v>29</v>
      </c>
      <c r="P752">
        <v>1992</v>
      </c>
      <c r="R752">
        <v>536</v>
      </c>
      <c r="S752">
        <v>32</v>
      </c>
      <c r="T752">
        <v>0</v>
      </c>
      <c r="U752">
        <v>0</v>
      </c>
      <c r="V752">
        <v>293</v>
      </c>
      <c r="W752">
        <v>5</v>
      </c>
      <c r="X752">
        <v>79</v>
      </c>
      <c r="Y752">
        <v>72</v>
      </c>
      <c r="Z752">
        <v>0</v>
      </c>
      <c r="AA752">
        <v>213</v>
      </c>
      <c r="AB752">
        <v>41</v>
      </c>
      <c r="AC752">
        <v>246</v>
      </c>
      <c r="AD752">
        <v>0</v>
      </c>
      <c r="AE752">
        <v>234</v>
      </c>
      <c r="AF752">
        <v>90</v>
      </c>
      <c r="AG752">
        <v>4</v>
      </c>
      <c r="AH752">
        <v>1845</v>
      </c>
    </row>
    <row r="753" spans="1:34" x14ac:dyDescent="0.35">
      <c r="A753">
        <f t="shared" si="22"/>
        <v>0</v>
      </c>
      <c r="B753">
        <f t="shared" si="23"/>
        <v>0</v>
      </c>
      <c r="C753" t="s">
        <v>413</v>
      </c>
      <c r="D753">
        <v>7726</v>
      </c>
      <c r="E753">
        <v>0</v>
      </c>
      <c r="F753">
        <v>0</v>
      </c>
      <c r="G753">
        <v>0</v>
      </c>
      <c r="H753">
        <v>477</v>
      </c>
      <c r="I753">
        <v>0</v>
      </c>
      <c r="J753">
        <v>2875</v>
      </c>
      <c r="K753">
        <v>0</v>
      </c>
      <c r="L753">
        <v>0</v>
      </c>
      <c r="M753">
        <v>38</v>
      </c>
      <c r="N753">
        <v>1022</v>
      </c>
      <c r="O753">
        <v>290</v>
      </c>
      <c r="P753">
        <v>12428</v>
      </c>
      <c r="R753">
        <v>3655</v>
      </c>
      <c r="S753">
        <v>293</v>
      </c>
      <c r="T753">
        <v>1778</v>
      </c>
      <c r="U753">
        <v>0</v>
      </c>
      <c r="V753">
        <v>771</v>
      </c>
      <c r="W753">
        <v>15</v>
      </c>
      <c r="X753">
        <v>0</v>
      </c>
      <c r="Y753">
        <v>1681</v>
      </c>
      <c r="Z753">
        <v>0</v>
      </c>
      <c r="AA753">
        <v>837</v>
      </c>
      <c r="AB753">
        <v>194</v>
      </c>
      <c r="AC753">
        <v>1721</v>
      </c>
      <c r="AD753">
        <v>0</v>
      </c>
      <c r="AE753">
        <v>1559</v>
      </c>
      <c r="AF753">
        <v>0</v>
      </c>
      <c r="AG753">
        <v>599</v>
      </c>
      <c r="AH753">
        <v>13103</v>
      </c>
    </row>
    <row r="754" spans="1:34" x14ac:dyDescent="0.35">
      <c r="A754">
        <f t="shared" si="22"/>
        <v>0</v>
      </c>
      <c r="B754">
        <f t="shared" si="23"/>
        <v>0</v>
      </c>
      <c r="C754" t="s">
        <v>412</v>
      </c>
      <c r="D754">
        <v>682</v>
      </c>
      <c r="E754">
        <v>0</v>
      </c>
      <c r="F754">
        <v>0</v>
      </c>
      <c r="G754">
        <v>0</v>
      </c>
      <c r="H754">
        <v>45</v>
      </c>
      <c r="I754">
        <v>136</v>
      </c>
      <c r="J754">
        <v>897</v>
      </c>
      <c r="K754">
        <v>0</v>
      </c>
      <c r="L754">
        <v>0</v>
      </c>
      <c r="M754">
        <v>0</v>
      </c>
      <c r="N754">
        <v>0</v>
      </c>
      <c r="O754">
        <v>1</v>
      </c>
      <c r="P754">
        <v>1761</v>
      </c>
      <c r="R754">
        <v>140</v>
      </c>
      <c r="S754">
        <v>30</v>
      </c>
      <c r="T754">
        <v>215</v>
      </c>
      <c r="U754">
        <v>0</v>
      </c>
      <c r="V754">
        <v>55</v>
      </c>
      <c r="W754">
        <v>0</v>
      </c>
      <c r="X754">
        <v>0</v>
      </c>
      <c r="Y754">
        <v>35</v>
      </c>
      <c r="Z754">
        <v>136</v>
      </c>
      <c r="AA754">
        <v>102</v>
      </c>
      <c r="AB754">
        <v>31</v>
      </c>
      <c r="AC754">
        <v>294</v>
      </c>
      <c r="AD754">
        <v>0</v>
      </c>
      <c r="AE754">
        <v>487</v>
      </c>
      <c r="AF754">
        <v>0</v>
      </c>
      <c r="AG754">
        <v>191</v>
      </c>
      <c r="AH754">
        <v>1716</v>
      </c>
    </row>
    <row r="755" spans="1:34" x14ac:dyDescent="0.35">
      <c r="A755">
        <f t="shared" si="22"/>
        <v>0</v>
      </c>
      <c r="B755">
        <f t="shared" si="23"/>
        <v>0</v>
      </c>
      <c r="C755" t="s">
        <v>411</v>
      </c>
      <c r="D755">
        <v>803</v>
      </c>
      <c r="E755">
        <v>277</v>
      </c>
      <c r="F755">
        <v>0</v>
      </c>
      <c r="G755">
        <v>34</v>
      </c>
      <c r="H755">
        <v>42</v>
      </c>
      <c r="I755">
        <v>66</v>
      </c>
      <c r="J755">
        <v>0</v>
      </c>
      <c r="K755">
        <v>0</v>
      </c>
      <c r="L755">
        <v>0</v>
      </c>
      <c r="M755">
        <v>0</v>
      </c>
      <c r="N755">
        <v>32</v>
      </c>
      <c r="O755">
        <v>50</v>
      </c>
      <c r="P755">
        <v>1304</v>
      </c>
      <c r="R755">
        <v>477</v>
      </c>
      <c r="S755">
        <v>32</v>
      </c>
      <c r="T755">
        <v>0</v>
      </c>
      <c r="U755">
        <v>0</v>
      </c>
      <c r="V755">
        <v>124</v>
      </c>
      <c r="W755">
        <v>0</v>
      </c>
      <c r="X755">
        <v>0</v>
      </c>
      <c r="Y755">
        <v>245</v>
      </c>
      <c r="Z755">
        <v>0</v>
      </c>
      <c r="AA755">
        <v>160</v>
      </c>
      <c r="AB755">
        <v>57</v>
      </c>
      <c r="AC755">
        <v>111</v>
      </c>
      <c r="AD755">
        <v>0</v>
      </c>
      <c r="AE755">
        <v>100</v>
      </c>
      <c r="AF755">
        <v>0</v>
      </c>
      <c r="AG755">
        <v>13</v>
      </c>
      <c r="AH755">
        <v>1319</v>
      </c>
    </row>
    <row r="756" spans="1:34" x14ac:dyDescent="0.35">
      <c r="A756">
        <f t="shared" si="22"/>
        <v>0</v>
      </c>
      <c r="B756">
        <f t="shared" si="23"/>
        <v>0</v>
      </c>
      <c r="C756" t="s">
        <v>410</v>
      </c>
      <c r="D756">
        <v>4255</v>
      </c>
      <c r="E756">
        <v>0</v>
      </c>
      <c r="F756">
        <v>0</v>
      </c>
      <c r="G756">
        <v>0</v>
      </c>
      <c r="H756">
        <v>532</v>
      </c>
      <c r="I756">
        <v>106</v>
      </c>
      <c r="J756">
        <v>1357</v>
      </c>
      <c r="K756">
        <v>0</v>
      </c>
      <c r="L756">
        <v>0</v>
      </c>
      <c r="M756">
        <v>1</v>
      </c>
      <c r="N756">
        <v>1</v>
      </c>
      <c r="O756">
        <v>194</v>
      </c>
      <c r="P756">
        <v>6446</v>
      </c>
      <c r="R756">
        <v>1525</v>
      </c>
      <c r="S756">
        <v>374</v>
      </c>
      <c r="T756">
        <v>300</v>
      </c>
      <c r="U756">
        <v>0</v>
      </c>
      <c r="V756">
        <v>457</v>
      </c>
      <c r="W756">
        <v>98</v>
      </c>
      <c r="X756">
        <v>0</v>
      </c>
      <c r="Y756">
        <v>1146</v>
      </c>
      <c r="Z756">
        <v>59</v>
      </c>
      <c r="AA756">
        <v>581</v>
      </c>
      <c r="AB756">
        <v>154</v>
      </c>
      <c r="AC756">
        <v>519</v>
      </c>
      <c r="AD756">
        <v>0</v>
      </c>
      <c r="AE756">
        <v>286</v>
      </c>
      <c r="AF756">
        <v>1022</v>
      </c>
      <c r="AG756">
        <v>97</v>
      </c>
      <c r="AH756">
        <v>6618</v>
      </c>
    </row>
    <row r="757" spans="1:34" x14ac:dyDescent="0.35">
      <c r="A757">
        <f t="shared" si="22"/>
        <v>0</v>
      </c>
      <c r="B757">
        <f t="shared" si="23"/>
        <v>0</v>
      </c>
      <c r="C757" t="s">
        <v>409</v>
      </c>
      <c r="D757">
        <v>1531</v>
      </c>
      <c r="E757">
        <v>0</v>
      </c>
      <c r="F757">
        <v>0</v>
      </c>
      <c r="G757">
        <v>0</v>
      </c>
      <c r="H757">
        <v>141</v>
      </c>
      <c r="I757">
        <v>5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2</v>
      </c>
      <c r="P757">
        <v>1679</v>
      </c>
      <c r="R757">
        <v>645</v>
      </c>
      <c r="S757">
        <v>103</v>
      </c>
      <c r="T757">
        <v>0</v>
      </c>
      <c r="U757">
        <v>0</v>
      </c>
      <c r="V757">
        <v>193</v>
      </c>
      <c r="W757">
        <v>0</v>
      </c>
      <c r="X757">
        <v>0</v>
      </c>
      <c r="Y757">
        <v>38</v>
      </c>
      <c r="Z757">
        <v>3</v>
      </c>
      <c r="AA757">
        <v>236</v>
      </c>
      <c r="AB757">
        <v>36</v>
      </c>
      <c r="AC757">
        <v>134</v>
      </c>
      <c r="AD757">
        <v>0</v>
      </c>
      <c r="AE757">
        <v>89</v>
      </c>
      <c r="AF757">
        <v>0</v>
      </c>
      <c r="AG757">
        <v>0</v>
      </c>
      <c r="AH757">
        <v>1477</v>
      </c>
    </row>
    <row r="758" spans="1:34" x14ac:dyDescent="0.35">
      <c r="A758">
        <f t="shared" si="22"/>
        <v>0</v>
      </c>
      <c r="B758">
        <f t="shared" si="23"/>
        <v>0</v>
      </c>
      <c r="C758" t="s">
        <v>408</v>
      </c>
      <c r="D758">
        <v>2313</v>
      </c>
      <c r="E758">
        <v>0</v>
      </c>
      <c r="F758">
        <v>0</v>
      </c>
      <c r="G758">
        <v>0</v>
      </c>
      <c r="H758">
        <v>221</v>
      </c>
      <c r="I758">
        <v>9</v>
      </c>
      <c r="J758">
        <v>0</v>
      </c>
      <c r="K758">
        <v>0</v>
      </c>
      <c r="L758">
        <v>1250</v>
      </c>
      <c r="M758">
        <v>48</v>
      </c>
      <c r="N758">
        <v>0</v>
      </c>
      <c r="O758">
        <v>9</v>
      </c>
      <c r="P758">
        <v>3850</v>
      </c>
      <c r="R758">
        <v>595</v>
      </c>
      <c r="S758">
        <v>140</v>
      </c>
      <c r="T758">
        <v>0</v>
      </c>
      <c r="U758">
        <v>0</v>
      </c>
      <c r="V758">
        <v>347</v>
      </c>
      <c r="W758">
        <v>0</v>
      </c>
      <c r="X758">
        <v>483</v>
      </c>
      <c r="Y758">
        <v>432</v>
      </c>
      <c r="Z758">
        <v>7</v>
      </c>
      <c r="AA758">
        <v>237</v>
      </c>
      <c r="AB758">
        <v>41</v>
      </c>
      <c r="AC758">
        <v>654</v>
      </c>
      <c r="AD758">
        <v>0</v>
      </c>
      <c r="AE758">
        <v>977</v>
      </c>
      <c r="AF758">
        <v>0</v>
      </c>
      <c r="AG758">
        <v>138</v>
      </c>
      <c r="AH758">
        <v>4051</v>
      </c>
    </row>
    <row r="759" spans="1:34" x14ac:dyDescent="0.35">
      <c r="A759">
        <f t="shared" si="22"/>
        <v>0</v>
      </c>
      <c r="B759">
        <f t="shared" si="23"/>
        <v>0</v>
      </c>
      <c r="C759" t="s">
        <v>407</v>
      </c>
      <c r="D759">
        <v>1869</v>
      </c>
      <c r="E759">
        <v>0</v>
      </c>
      <c r="F759">
        <v>0</v>
      </c>
      <c r="G759">
        <v>0</v>
      </c>
      <c r="H759">
        <v>217</v>
      </c>
      <c r="I759">
        <v>43</v>
      </c>
      <c r="J759">
        <v>0</v>
      </c>
      <c r="K759">
        <v>0</v>
      </c>
      <c r="L759">
        <v>0</v>
      </c>
      <c r="M759">
        <v>2</v>
      </c>
      <c r="N759">
        <v>0</v>
      </c>
      <c r="O759">
        <v>68</v>
      </c>
      <c r="P759">
        <v>2199</v>
      </c>
      <c r="R759">
        <v>1107</v>
      </c>
      <c r="S759">
        <v>15</v>
      </c>
      <c r="T759">
        <v>0</v>
      </c>
      <c r="U759">
        <v>0</v>
      </c>
      <c r="V759">
        <v>184</v>
      </c>
      <c r="W759">
        <v>18</v>
      </c>
      <c r="X759">
        <v>0</v>
      </c>
      <c r="Y759">
        <v>527</v>
      </c>
      <c r="Z759">
        <v>0</v>
      </c>
      <c r="AA759">
        <v>260</v>
      </c>
      <c r="AB759">
        <v>66</v>
      </c>
      <c r="AC759">
        <v>80</v>
      </c>
      <c r="AD759">
        <v>0</v>
      </c>
      <c r="AE759">
        <v>64</v>
      </c>
      <c r="AF759">
        <v>0</v>
      </c>
      <c r="AG759">
        <v>6</v>
      </c>
      <c r="AH759">
        <v>2327</v>
      </c>
    </row>
    <row r="760" spans="1:34" x14ac:dyDescent="0.35">
      <c r="A760">
        <f t="shared" si="22"/>
        <v>0</v>
      </c>
      <c r="B760">
        <f t="shared" si="23"/>
        <v>0</v>
      </c>
      <c r="C760" t="s">
        <v>406</v>
      </c>
      <c r="D760">
        <v>2964</v>
      </c>
      <c r="E760">
        <v>0</v>
      </c>
      <c r="F760">
        <v>0</v>
      </c>
      <c r="G760">
        <v>0</v>
      </c>
      <c r="H760">
        <v>327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156</v>
      </c>
      <c r="P760">
        <v>3447</v>
      </c>
      <c r="R760">
        <v>1386</v>
      </c>
      <c r="S760">
        <v>305</v>
      </c>
      <c r="T760">
        <v>7</v>
      </c>
      <c r="U760">
        <v>0</v>
      </c>
      <c r="V760">
        <v>524</v>
      </c>
      <c r="W760">
        <v>0</v>
      </c>
      <c r="X760">
        <v>0</v>
      </c>
      <c r="Y760">
        <v>179</v>
      </c>
      <c r="Z760">
        <v>0</v>
      </c>
      <c r="AA760">
        <v>485</v>
      </c>
      <c r="AB760">
        <v>231</v>
      </c>
      <c r="AC760">
        <v>156</v>
      </c>
      <c r="AD760">
        <v>0</v>
      </c>
      <c r="AE760">
        <v>159</v>
      </c>
      <c r="AF760">
        <v>0</v>
      </c>
      <c r="AG760">
        <v>363</v>
      </c>
      <c r="AH760">
        <v>3795</v>
      </c>
    </row>
    <row r="761" spans="1:34" x14ac:dyDescent="0.35">
      <c r="A761">
        <f t="shared" si="22"/>
        <v>0</v>
      </c>
      <c r="B761">
        <f t="shared" si="23"/>
        <v>0</v>
      </c>
      <c r="C761" t="s">
        <v>405</v>
      </c>
      <c r="D761">
        <v>7367</v>
      </c>
      <c r="E761">
        <v>0</v>
      </c>
      <c r="F761">
        <v>0</v>
      </c>
      <c r="G761">
        <v>0</v>
      </c>
      <c r="H761">
        <v>570</v>
      </c>
      <c r="I761">
        <v>0</v>
      </c>
      <c r="J761">
        <v>4528</v>
      </c>
      <c r="K761">
        <v>3559</v>
      </c>
      <c r="L761">
        <v>0</v>
      </c>
      <c r="M761">
        <v>0</v>
      </c>
      <c r="N761">
        <v>199</v>
      </c>
      <c r="O761">
        <v>332</v>
      </c>
      <c r="P761">
        <v>16555</v>
      </c>
      <c r="R761">
        <v>1431</v>
      </c>
      <c r="S761">
        <v>798</v>
      </c>
      <c r="T761">
        <v>1207</v>
      </c>
      <c r="U761">
        <v>4057</v>
      </c>
      <c r="V761">
        <v>31</v>
      </c>
      <c r="W761">
        <v>24</v>
      </c>
      <c r="X761">
        <v>0</v>
      </c>
      <c r="Y761">
        <v>1083</v>
      </c>
      <c r="Z761">
        <v>0</v>
      </c>
      <c r="AA761">
        <v>510</v>
      </c>
      <c r="AB761">
        <v>175</v>
      </c>
      <c r="AC761">
        <v>2535</v>
      </c>
      <c r="AD761">
        <v>341</v>
      </c>
      <c r="AE761">
        <v>3365</v>
      </c>
      <c r="AF761">
        <v>84</v>
      </c>
      <c r="AG761">
        <v>459</v>
      </c>
      <c r="AH761">
        <v>16100</v>
      </c>
    </row>
    <row r="762" spans="1:34" x14ac:dyDescent="0.35">
      <c r="A762">
        <f t="shared" si="22"/>
        <v>0</v>
      </c>
      <c r="B762">
        <f t="shared" si="23"/>
        <v>0</v>
      </c>
      <c r="C762" t="s">
        <v>404</v>
      </c>
      <c r="D762">
        <v>496</v>
      </c>
      <c r="E762">
        <v>0</v>
      </c>
      <c r="F762">
        <v>0</v>
      </c>
      <c r="G762">
        <v>0</v>
      </c>
      <c r="H762">
        <v>226</v>
      </c>
      <c r="I762">
        <v>0</v>
      </c>
      <c r="J762">
        <v>0</v>
      </c>
      <c r="K762">
        <v>0</v>
      </c>
      <c r="L762">
        <v>5</v>
      </c>
      <c r="M762">
        <v>56</v>
      </c>
      <c r="N762">
        <v>0</v>
      </c>
      <c r="O762">
        <v>26</v>
      </c>
      <c r="P762">
        <v>809</v>
      </c>
      <c r="R762">
        <v>304</v>
      </c>
      <c r="S762">
        <v>33</v>
      </c>
      <c r="T762">
        <v>2</v>
      </c>
      <c r="U762">
        <v>0</v>
      </c>
      <c r="V762">
        <v>93</v>
      </c>
      <c r="W762">
        <v>0</v>
      </c>
      <c r="X762">
        <v>101</v>
      </c>
      <c r="Y762">
        <v>42</v>
      </c>
      <c r="Z762">
        <v>0</v>
      </c>
      <c r="AA762">
        <v>107</v>
      </c>
      <c r="AB762">
        <v>94</v>
      </c>
      <c r="AC762">
        <v>70</v>
      </c>
      <c r="AD762">
        <v>0</v>
      </c>
      <c r="AE762">
        <v>22</v>
      </c>
      <c r="AF762">
        <v>0</v>
      </c>
      <c r="AG762">
        <v>0</v>
      </c>
      <c r="AH762">
        <v>868</v>
      </c>
    </row>
    <row r="763" spans="1:34" x14ac:dyDescent="0.35">
      <c r="A763">
        <f t="shared" si="22"/>
        <v>0</v>
      </c>
      <c r="B763">
        <f t="shared" si="23"/>
        <v>0</v>
      </c>
      <c r="C763" t="s">
        <v>403</v>
      </c>
      <c r="D763">
        <v>2818</v>
      </c>
      <c r="E763">
        <v>0</v>
      </c>
      <c r="F763">
        <v>0</v>
      </c>
      <c r="G763">
        <v>0</v>
      </c>
      <c r="H763">
        <v>36</v>
      </c>
      <c r="I763">
        <v>0</v>
      </c>
      <c r="J763">
        <v>0</v>
      </c>
      <c r="K763">
        <v>0</v>
      </c>
      <c r="L763">
        <v>0</v>
      </c>
      <c r="M763">
        <v>127</v>
      </c>
      <c r="N763">
        <v>0</v>
      </c>
      <c r="O763">
        <v>95</v>
      </c>
      <c r="P763">
        <v>3076</v>
      </c>
      <c r="R763">
        <v>674</v>
      </c>
      <c r="S763">
        <v>308</v>
      </c>
      <c r="T763">
        <v>0</v>
      </c>
      <c r="U763">
        <v>0</v>
      </c>
      <c r="V763">
        <v>553</v>
      </c>
      <c r="W763">
        <v>5</v>
      </c>
      <c r="X763">
        <v>0</v>
      </c>
      <c r="Y763">
        <v>551</v>
      </c>
      <c r="Z763">
        <v>0</v>
      </c>
      <c r="AA763">
        <v>323</v>
      </c>
      <c r="AB763">
        <v>143</v>
      </c>
      <c r="AC763">
        <v>134</v>
      </c>
      <c r="AD763">
        <v>0</v>
      </c>
      <c r="AE763">
        <v>117</v>
      </c>
      <c r="AF763">
        <v>65</v>
      </c>
      <c r="AG763">
        <v>105</v>
      </c>
      <c r="AH763">
        <v>2978</v>
      </c>
    </row>
    <row r="764" spans="1:34" x14ac:dyDescent="0.35">
      <c r="A764">
        <f t="shared" si="22"/>
        <v>0</v>
      </c>
      <c r="B764">
        <f t="shared" si="23"/>
        <v>0</v>
      </c>
      <c r="C764" t="s">
        <v>402</v>
      </c>
      <c r="D764">
        <v>627</v>
      </c>
      <c r="E764">
        <v>0</v>
      </c>
      <c r="F764">
        <v>0</v>
      </c>
      <c r="G764">
        <v>0</v>
      </c>
      <c r="H764">
        <v>20</v>
      </c>
      <c r="I764">
        <v>0</v>
      </c>
      <c r="J764">
        <v>23</v>
      </c>
      <c r="K764">
        <v>0</v>
      </c>
      <c r="L764">
        <v>224</v>
      </c>
      <c r="M764">
        <v>7</v>
      </c>
      <c r="N764">
        <v>0</v>
      </c>
      <c r="O764">
        <v>3</v>
      </c>
      <c r="P764">
        <v>904</v>
      </c>
      <c r="R764">
        <v>154</v>
      </c>
      <c r="S764">
        <v>10</v>
      </c>
      <c r="T764">
        <v>75</v>
      </c>
      <c r="U764">
        <v>0</v>
      </c>
      <c r="V764">
        <v>35</v>
      </c>
      <c r="W764">
        <v>0</v>
      </c>
      <c r="X764">
        <v>178</v>
      </c>
      <c r="Y764">
        <v>11</v>
      </c>
      <c r="Z764">
        <v>0</v>
      </c>
      <c r="AA764">
        <v>82</v>
      </c>
      <c r="AB764">
        <v>18</v>
      </c>
      <c r="AC764">
        <v>175</v>
      </c>
      <c r="AD764">
        <v>0</v>
      </c>
      <c r="AE764">
        <v>210</v>
      </c>
      <c r="AF764">
        <v>0</v>
      </c>
      <c r="AG764">
        <v>10</v>
      </c>
      <c r="AH764">
        <v>958</v>
      </c>
    </row>
    <row r="765" spans="1:34" x14ac:dyDescent="0.35">
      <c r="A765">
        <f t="shared" si="22"/>
        <v>0</v>
      </c>
      <c r="B765">
        <f t="shared" si="23"/>
        <v>0</v>
      </c>
      <c r="C765" t="s">
        <v>401</v>
      </c>
      <c r="D765">
        <v>1001</v>
      </c>
      <c r="E765">
        <v>0</v>
      </c>
      <c r="F765">
        <v>0</v>
      </c>
      <c r="G765">
        <v>0</v>
      </c>
      <c r="H765">
        <v>87</v>
      </c>
      <c r="I765">
        <v>0</v>
      </c>
      <c r="J765">
        <v>24</v>
      </c>
      <c r="K765">
        <v>0</v>
      </c>
      <c r="L765">
        <v>0</v>
      </c>
      <c r="M765">
        <v>11</v>
      </c>
      <c r="N765">
        <v>0</v>
      </c>
      <c r="O765">
        <v>10</v>
      </c>
      <c r="P765">
        <v>1133</v>
      </c>
      <c r="R765">
        <v>257</v>
      </c>
      <c r="S765">
        <v>7</v>
      </c>
      <c r="T765">
        <v>43</v>
      </c>
      <c r="U765">
        <v>0</v>
      </c>
      <c r="V765">
        <v>58</v>
      </c>
      <c r="W765">
        <v>0</v>
      </c>
      <c r="X765">
        <v>0</v>
      </c>
      <c r="Y765">
        <v>41</v>
      </c>
      <c r="Z765">
        <v>0</v>
      </c>
      <c r="AA765">
        <v>143</v>
      </c>
      <c r="AB765">
        <v>62</v>
      </c>
      <c r="AC765">
        <v>232</v>
      </c>
      <c r="AD765">
        <v>0</v>
      </c>
      <c r="AE765">
        <v>136</v>
      </c>
      <c r="AF765">
        <v>6</v>
      </c>
      <c r="AG765">
        <v>14</v>
      </c>
      <c r="AH765">
        <v>999</v>
      </c>
    </row>
    <row r="766" spans="1:34" x14ac:dyDescent="0.35">
      <c r="A766">
        <f t="shared" si="22"/>
        <v>0</v>
      </c>
      <c r="B766">
        <f t="shared" si="23"/>
        <v>0</v>
      </c>
      <c r="C766" t="s">
        <v>400</v>
      </c>
      <c r="D766">
        <v>1031</v>
      </c>
      <c r="E766">
        <v>0</v>
      </c>
      <c r="F766">
        <v>173</v>
      </c>
      <c r="G766">
        <v>1</v>
      </c>
      <c r="H766">
        <v>99</v>
      </c>
      <c r="I766">
        <v>0</v>
      </c>
      <c r="J766">
        <v>431</v>
      </c>
      <c r="K766">
        <v>500</v>
      </c>
      <c r="L766">
        <v>0</v>
      </c>
      <c r="M766">
        <v>0</v>
      </c>
      <c r="N766">
        <v>0</v>
      </c>
      <c r="O766">
        <v>15</v>
      </c>
      <c r="P766">
        <v>2250</v>
      </c>
      <c r="R766">
        <v>472</v>
      </c>
      <c r="S766">
        <v>140</v>
      </c>
      <c r="T766">
        <v>189</v>
      </c>
      <c r="U766">
        <v>630</v>
      </c>
      <c r="V766">
        <v>24</v>
      </c>
      <c r="W766">
        <v>0</v>
      </c>
      <c r="X766">
        <v>0</v>
      </c>
      <c r="Y766">
        <v>3</v>
      </c>
      <c r="Z766">
        <v>1</v>
      </c>
      <c r="AA766">
        <v>161</v>
      </c>
      <c r="AB766">
        <v>92</v>
      </c>
      <c r="AC766">
        <v>220</v>
      </c>
      <c r="AD766">
        <v>0</v>
      </c>
      <c r="AE766">
        <v>604</v>
      </c>
      <c r="AF766">
        <v>0</v>
      </c>
      <c r="AG766">
        <v>51</v>
      </c>
      <c r="AH766">
        <v>2587</v>
      </c>
    </row>
    <row r="767" spans="1:34" x14ac:dyDescent="0.35">
      <c r="A767">
        <f t="shared" si="22"/>
        <v>0</v>
      </c>
      <c r="B767">
        <f t="shared" si="23"/>
        <v>0</v>
      </c>
      <c r="C767" t="s">
        <v>399</v>
      </c>
      <c r="D767">
        <v>487</v>
      </c>
      <c r="E767">
        <v>0</v>
      </c>
      <c r="F767">
        <v>0</v>
      </c>
      <c r="G767">
        <v>0</v>
      </c>
      <c r="H767">
        <v>28</v>
      </c>
      <c r="I767">
        <v>0</v>
      </c>
      <c r="J767">
        <v>25</v>
      </c>
      <c r="K767">
        <v>0</v>
      </c>
      <c r="L767">
        <v>0</v>
      </c>
      <c r="M767">
        <v>0</v>
      </c>
      <c r="N767">
        <v>0</v>
      </c>
      <c r="O767">
        <v>8</v>
      </c>
      <c r="P767">
        <v>548</v>
      </c>
      <c r="R767">
        <v>40</v>
      </c>
      <c r="S767">
        <v>0</v>
      </c>
      <c r="T767">
        <v>57</v>
      </c>
      <c r="U767">
        <v>0</v>
      </c>
      <c r="V767">
        <v>52</v>
      </c>
      <c r="W767">
        <v>0</v>
      </c>
      <c r="X767">
        <v>0</v>
      </c>
      <c r="Y767">
        <v>1</v>
      </c>
      <c r="Z767">
        <v>0</v>
      </c>
      <c r="AA767">
        <v>108</v>
      </c>
      <c r="AB767">
        <v>11</v>
      </c>
      <c r="AC767">
        <v>63</v>
      </c>
      <c r="AD767">
        <v>0</v>
      </c>
      <c r="AE767">
        <v>15</v>
      </c>
      <c r="AF767">
        <v>0</v>
      </c>
      <c r="AG767">
        <v>16</v>
      </c>
      <c r="AH767">
        <v>363</v>
      </c>
    </row>
    <row r="768" spans="1:34" x14ac:dyDescent="0.35">
      <c r="A768">
        <f t="shared" si="22"/>
        <v>0</v>
      </c>
      <c r="B768">
        <f t="shared" si="23"/>
        <v>0</v>
      </c>
      <c r="C768" t="s">
        <v>398</v>
      </c>
      <c r="D768">
        <v>871</v>
      </c>
      <c r="E768">
        <v>0</v>
      </c>
      <c r="F768">
        <v>0</v>
      </c>
      <c r="G768">
        <v>0</v>
      </c>
      <c r="H768">
        <v>52</v>
      </c>
      <c r="I768">
        <v>8</v>
      </c>
      <c r="J768">
        <v>0</v>
      </c>
      <c r="K768">
        <v>0</v>
      </c>
      <c r="L768">
        <v>11</v>
      </c>
      <c r="M768">
        <v>81</v>
      </c>
      <c r="N768">
        <v>0</v>
      </c>
      <c r="O768">
        <v>5</v>
      </c>
      <c r="P768">
        <v>1028</v>
      </c>
      <c r="R768">
        <v>263</v>
      </c>
      <c r="S768">
        <v>34</v>
      </c>
      <c r="T768">
        <v>0</v>
      </c>
      <c r="U768">
        <v>0</v>
      </c>
      <c r="V768">
        <v>42</v>
      </c>
      <c r="W768">
        <v>0</v>
      </c>
      <c r="X768">
        <v>0</v>
      </c>
      <c r="Y768">
        <v>21</v>
      </c>
      <c r="Z768">
        <v>10</v>
      </c>
      <c r="AA768">
        <v>119</v>
      </c>
      <c r="AB768">
        <v>39</v>
      </c>
      <c r="AC768">
        <v>336</v>
      </c>
      <c r="AD768">
        <v>0</v>
      </c>
      <c r="AE768">
        <v>165</v>
      </c>
      <c r="AF768">
        <v>0</v>
      </c>
      <c r="AG768">
        <v>5</v>
      </c>
      <c r="AH768">
        <v>1034</v>
      </c>
    </row>
    <row r="769" spans="1:34" x14ac:dyDescent="0.35">
      <c r="A769">
        <f t="shared" si="22"/>
        <v>0</v>
      </c>
      <c r="B769">
        <f t="shared" si="23"/>
        <v>0</v>
      </c>
      <c r="C769" t="s">
        <v>397</v>
      </c>
      <c r="D769">
        <v>0</v>
      </c>
      <c r="E769">
        <v>6074</v>
      </c>
      <c r="F769">
        <v>11804</v>
      </c>
      <c r="G769">
        <v>36</v>
      </c>
      <c r="H769">
        <v>235</v>
      </c>
      <c r="I769">
        <v>846</v>
      </c>
      <c r="J769">
        <v>5786</v>
      </c>
      <c r="K769">
        <v>12890</v>
      </c>
      <c r="L769">
        <v>239</v>
      </c>
      <c r="M769">
        <v>112</v>
      </c>
      <c r="N769">
        <v>0</v>
      </c>
      <c r="O769">
        <v>6342</v>
      </c>
      <c r="P769">
        <v>44364</v>
      </c>
      <c r="R769">
        <v>3943</v>
      </c>
      <c r="S769">
        <v>493</v>
      </c>
      <c r="T769">
        <v>1505</v>
      </c>
      <c r="U769">
        <v>9940</v>
      </c>
      <c r="V769">
        <v>718</v>
      </c>
      <c r="W769">
        <v>539</v>
      </c>
      <c r="X769">
        <v>169</v>
      </c>
      <c r="Y769">
        <v>3802</v>
      </c>
      <c r="Z769">
        <v>1143</v>
      </c>
      <c r="AA769">
        <v>1698</v>
      </c>
      <c r="AB769">
        <v>569</v>
      </c>
      <c r="AC769">
        <v>7947</v>
      </c>
      <c r="AD769">
        <v>1259</v>
      </c>
      <c r="AE769">
        <v>6746</v>
      </c>
      <c r="AF769">
        <v>0</v>
      </c>
      <c r="AG769">
        <v>2321</v>
      </c>
      <c r="AH769">
        <v>42792</v>
      </c>
    </row>
    <row r="770" spans="1:34" x14ac:dyDescent="0.35">
      <c r="A770">
        <f t="shared" ref="A770:A821" si="24">+P770-SUM(D770:O770)</f>
        <v>0</v>
      </c>
      <c r="B770">
        <f t="shared" ref="B770:B821" si="25">+AH770-SUM(R770:AG770)</f>
        <v>0</v>
      </c>
      <c r="C770" t="s">
        <v>396</v>
      </c>
      <c r="D770">
        <v>1800</v>
      </c>
      <c r="E770">
        <v>0</v>
      </c>
      <c r="F770">
        <v>0</v>
      </c>
      <c r="G770">
        <v>0</v>
      </c>
      <c r="H770">
        <v>86</v>
      </c>
      <c r="I770">
        <v>0</v>
      </c>
      <c r="J770">
        <v>484</v>
      </c>
      <c r="K770">
        <v>0</v>
      </c>
      <c r="L770">
        <v>0</v>
      </c>
      <c r="M770">
        <v>8</v>
      </c>
      <c r="N770">
        <v>0</v>
      </c>
      <c r="O770">
        <v>27</v>
      </c>
      <c r="P770">
        <v>2405</v>
      </c>
      <c r="R770">
        <v>260</v>
      </c>
      <c r="S770">
        <v>86</v>
      </c>
      <c r="T770">
        <v>239</v>
      </c>
      <c r="U770">
        <v>0</v>
      </c>
      <c r="V770">
        <v>151</v>
      </c>
      <c r="W770">
        <v>0</v>
      </c>
      <c r="X770">
        <v>0</v>
      </c>
      <c r="Y770">
        <v>127</v>
      </c>
      <c r="Z770">
        <v>1</v>
      </c>
      <c r="AA770">
        <v>162</v>
      </c>
      <c r="AB770">
        <v>74</v>
      </c>
      <c r="AC770">
        <v>807</v>
      </c>
      <c r="AD770">
        <v>0</v>
      </c>
      <c r="AE770">
        <v>587</v>
      </c>
      <c r="AF770">
        <v>0</v>
      </c>
      <c r="AG770">
        <v>29</v>
      </c>
      <c r="AH770">
        <v>2523</v>
      </c>
    </row>
    <row r="771" spans="1:34" x14ac:dyDescent="0.35">
      <c r="A771">
        <f t="shared" si="24"/>
        <v>0</v>
      </c>
      <c r="B771">
        <f t="shared" si="25"/>
        <v>0</v>
      </c>
      <c r="C771" t="s">
        <v>395</v>
      </c>
      <c r="D771">
        <v>3638</v>
      </c>
      <c r="E771">
        <v>0</v>
      </c>
      <c r="F771">
        <v>0</v>
      </c>
      <c r="G771">
        <v>0</v>
      </c>
      <c r="H771">
        <v>410</v>
      </c>
      <c r="I771">
        <v>34</v>
      </c>
      <c r="J771">
        <v>608</v>
      </c>
      <c r="K771">
        <v>0</v>
      </c>
      <c r="L771">
        <v>0</v>
      </c>
      <c r="M771">
        <v>28</v>
      </c>
      <c r="N771">
        <v>0</v>
      </c>
      <c r="O771">
        <v>189</v>
      </c>
      <c r="P771">
        <v>4907</v>
      </c>
      <c r="R771">
        <v>1499</v>
      </c>
      <c r="S771">
        <v>13</v>
      </c>
      <c r="T771">
        <v>187</v>
      </c>
      <c r="U771">
        <v>0</v>
      </c>
      <c r="V771">
        <v>178</v>
      </c>
      <c r="W771">
        <v>0</v>
      </c>
      <c r="X771">
        <v>0</v>
      </c>
      <c r="Y771">
        <v>94</v>
      </c>
      <c r="Z771">
        <v>0</v>
      </c>
      <c r="AA771">
        <v>423</v>
      </c>
      <c r="AB771">
        <v>306</v>
      </c>
      <c r="AC771">
        <v>1165</v>
      </c>
      <c r="AD771">
        <v>30</v>
      </c>
      <c r="AE771">
        <v>838</v>
      </c>
      <c r="AF771">
        <v>10</v>
      </c>
      <c r="AG771">
        <v>63</v>
      </c>
      <c r="AH771">
        <v>4806</v>
      </c>
    </row>
    <row r="772" spans="1:34" x14ac:dyDescent="0.35">
      <c r="A772">
        <f t="shared" si="24"/>
        <v>0</v>
      </c>
      <c r="B772">
        <f t="shared" si="25"/>
        <v>0</v>
      </c>
      <c r="C772" t="s">
        <v>394</v>
      </c>
      <c r="D772">
        <v>2002</v>
      </c>
      <c r="E772">
        <v>0</v>
      </c>
      <c r="F772">
        <v>0</v>
      </c>
      <c r="G772">
        <v>0</v>
      </c>
      <c r="H772">
        <v>330</v>
      </c>
      <c r="I772">
        <v>22</v>
      </c>
      <c r="J772">
        <v>0</v>
      </c>
      <c r="K772">
        <v>1007</v>
      </c>
      <c r="L772">
        <v>101</v>
      </c>
      <c r="M772">
        <v>8</v>
      </c>
      <c r="N772">
        <v>0</v>
      </c>
      <c r="O772">
        <v>104</v>
      </c>
      <c r="P772">
        <v>3574</v>
      </c>
      <c r="R772">
        <v>904</v>
      </c>
      <c r="S772">
        <v>137</v>
      </c>
      <c r="T772">
        <v>3</v>
      </c>
      <c r="U772">
        <v>876</v>
      </c>
      <c r="V772">
        <v>71</v>
      </c>
      <c r="W772">
        <v>4</v>
      </c>
      <c r="X772">
        <v>68</v>
      </c>
      <c r="Y772">
        <v>210</v>
      </c>
      <c r="Z772">
        <v>21</v>
      </c>
      <c r="AA772">
        <v>268</v>
      </c>
      <c r="AB772">
        <v>91</v>
      </c>
      <c r="AC772">
        <v>808</v>
      </c>
      <c r="AD772">
        <v>0</v>
      </c>
      <c r="AE772">
        <v>284</v>
      </c>
      <c r="AF772">
        <v>0</v>
      </c>
      <c r="AG772">
        <v>28</v>
      </c>
      <c r="AH772">
        <v>3773</v>
      </c>
    </row>
    <row r="773" spans="1:34" x14ac:dyDescent="0.35">
      <c r="A773">
        <f t="shared" si="24"/>
        <v>0</v>
      </c>
      <c r="B773">
        <f t="shared" si="25"/>
        <v>0</v>
      </c>
      <c r="C773" t="s">
        <v>393</v>
      </c>
      <c r="D773">
        <v>895</v>
      </c>
      <c r="E773">
        <v>0</v>
      </c>
      <c r="F773">
        <v>0</v>
      </c>
      <c r="G773">
        <v>0</v>
      </c>
      <c r="H773">
        <v>24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9</v>
      </c>
      <c r="P773">
        <v>928</v>
      </c>
      <c r="R773">
        <v>586</v>
      </c>
      <c r="S773">
        <v>77</v>
      </c>
      <c r="T773">
        <v>0</v>
      </c>
      <c r="U773">
        <v>0</v>
      </c>
      <c r="V773">
        <v>130</v>
      </c>
      <c r="W773">
        <v>0</v>
      </c>
      <c r="X773">
        <v>0</v>
      </c>
      <c r="Y773">
        <v>12</v>
      </c>
      <c r="Z773">
        <v>0</v>
      </c>
      <c r="AA773">
        <v>161</v>
      </c>
      <c r="AB773">
        <v>111</v>
      </c>
      <c r="AC773">
        <v>143</v>
      </c>
      <c r="AD773">
        <v>0</v>
      </c>
      <c r="AE773">
        <v>40</v>
      </c>
      <c r="AF773">
        <v>0</v>
      </c>
      <c r="AG773">
        <v>128</v>
      </c>
      <c r="AH773">
        <v>1388</v>
      </c>
    </row>
    <row r="774" spans="1:34" x14ac:dyDescent="0.35">
      <c r="A774">
        <f t="shared" si="24"/>
        <v>0</v>
      </c>
      <c r="B774">
        <f t="shared" si="25"/>
        <v>0</v>
      </c>
      <c r="C774" t="s">
        <v>392</v>
      </c>
      <c r="D774">
        <v>12687</v>
      </c>
      <c r="E774">
        <v>0</v>
      </c>
      <c r="F774">
        <v>0</v>
      </c>
      <c r="G774">
        <v>0</v>
      </c>
      <c r="H774">
        <v>700</v>
      </c>
      <c r="I774">
        <v>1017</v>
      </c>
      <c r="J774">
        <v>369</v>
      </c>
      <c r="K774">
        <v>0</v>
      </c>
      <c r="L774">
        <v>0</v>
      </c>
      <c r="M774">
        <v>264</v>
      </c>
      <c r="N774">
        <v>0</v>
      </c>
      <c r="O774">
        <v>614</v>
      </c>
      <c r="P774">
        <v>15651</v>
      </c>
      <c r="R774">
        <v>2559</v>
      </c>
      <c r="S774">
        <v>1201</v>
      </c>
      <c r="T774">
        <v>345</v>
      </c>
      <c r="U774">
        <v>0</v>
      </c>
      <c r="V774">
        <v>732</v>
      </c>
      <c r="W774">
        <v>152</v>
      </c>
      <c r="X774">
        <v>0</v>
      </c>
      <c r="Y774">
        <v>201</v>
      </c>
      <c r="Z774">
        <v>1039</v>
      </c>
      <c r="AA774">
        <v>740</v>
      </c>
      <c r="AB774">
        <v>523</v>
      </c>
      <c r="AC774">
        <v>2535</v>
      </c>
      <c r="AD774">
        <v>252</v>
      </c>
      <c r="AE774">
        <v>1468</v>
      </c>
      <c r="AF774">
        <v>2857</v>
      </c>
      <c r="AG774">
        <v>837</v>
      </c>
      <c r="AH774">
        <v>15441</v>
      </c>
    </row>
    <row r="775" spans="1:34" x14ac:dyDescent="0.35">
      <c r="A775">
        <f t="shared" si="24"/>
        <v>0</v>
      </c>
      <c r="B775">
        <f t="shared" si="25"/>
        <v>0</v>
      </c>
      <c r="C775" t="s">
        <v>391</v>
      </c>
      <c r="D775">
        <v>1395</v>
      </c>
      <c r="E775">
        <v>0</v>
      </c>
      <c r="F775">
        <v>0</v>
      </c>
      <c r="G775">
        <v>0</v>
      </c>
      <c r="H775">
        <v>294</v>
      </c>
      <c r="I775">
        <v>5</v>
      </c>
      <c r="J775">
        <v>457</v>
      </c>
      <c r="K775">
        <v>0</v>
      </c>
      <c r="L775">
        <v>263</v>
      </c>
      <c r="M775">
        <v>30</v>
      </c>
      <c r="N775">
        <v>0</v>
      </c>
      <c r="O775">
        <v>10</v>
      </c>
      <c r="P775">
        <v>2454</v>
      </c>
      <c r="R775">
        <v>366</v>
      </c>
      <c r="S775">
        <v>117</v>
      </c>
      <c r="T775">
        <v>80</v>
      </c>
      <c r="U775">
        <v>0</v>
      </c>
      <c r="V775">
        <v>464</v>
      </c>
      <c r="W775">
        <v>0</v>
      </c>
      <c r="X775">
        <v>90</v>
      </c>
      <c r="Y775">
        <v>24</v>
      </c>
      <c r="Z775">
        <v>0</v>
      </c>
      <c r="AA775">
        <v>161</v>
      </c>
      <c r="AB775">
        <v>39</v>
      </c>
      <c r="AC775">
        <v>384</v>
      </c>
      <c r="AD775">
        <v>0</v>
      </c>
      <c r="AE775">
        <v>383</v>
      </c>
      <c r="AF775">
        <v>60</v>
      </c>
      <c r="AG775">
        <v>68</v>
      </c>
      <c r="AH775">
        <v>2236</v>
      </c>
    </row>
    <row r="776" spans="1:34" x14ac:dyDescent="0.35">
      <c r="A776">
        <f t="shared" si="24"/>
        <v>0</v>
      </c>
      <c r="B776">
        <f t="shared" si="25"/>
        <v>0</v>
      </c>
      <c r="C776" t="s">
        <v>390</v>
      </c>
      <c r="D776">
        <v>1171</v>
      </c>
      <c r="E776">
        <v>0</v>
      </c>
      <c r="F776">
        <v>0</v>
      </c>
      <c r="G776">
        <v>0</v>
      </c>
      <c r="H776">
        <v>68</v>
      </c>
      <c r="I776">
        <v>95</v>
      </c>
      <c r="J776">
        <v>118</v>
      </c>
      <c r="K776">
        <v>0</v>
      </c>
      <c r="L776">
        <v>20</v>
      </c>
      <c r="M776">
        <v>0</v>
      </c>
      <c r="N776">
        <v>0</v>
      </c>
      <c r="O776">
        <v>69</v>
      </c>
      <c r="P776">
        <v>1541</v>
      </c>
      <c r="R776">
        <v>349</v>
      </c>
      <c r="S776">
        <v>50</v>
      </c>
      <c r="T776">
        <v>185</v>
      </c>
      <c r="U776">
        <v>0</v>
      </c>
      <c r="V776">
        <v>64</v>
      </c>
      <c r="W776">
        <v>0</v>
      </c>
      <c r="X776">
        <v>0</v>
      </c>
      <c r="Y776">
        <v>117</v>
      </c>
      <c r="Z776">
        <v>45</v>
      </c>
      <c r="AA776">
        <v>209</v>
      </c>
      <c r="AB776">
        <v>67</v>
      </c>
      <c r="AC776">
        <v>272</v>
      </c>
      <c r="AD776">
        <v>0</v>
      </c>
      <c r="AE776">
        <v>122</v>
      </c>
      <c r="AF776">
        <v>152</v>
      </c>
      <c r="AG776">
        <v>10</v>
      </c>
      <c r="AH776">
        <v>1642</v>
      </c>
    </row>
    <row r="777" spans="1:34" x14ac:dyDescent="0.35">
      <c r="A777">
        <f t="shared" si="24"/>
        <v>0</v>
      </c>
      <c r="B777">
        <f t="shared" si="25"/>
        <v>0</v>
      </c>
      <c r="C777" t="s">
        <v>389</v>
      </c>
      <c r="D777">
        <v>1305</v>
      </c>
      <c r="E777">
        <v>0</v>
      </c>
      <c r="F777">
        <v>0</v>
      </c>
      <c r="G777">
        <v>0</v>
      </c>
      <c r="H777">
        <v>107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35</v>
      </c>
      <c r="P777">
        <v>1447</v>
      </c>
      <c r="R777">
        <v>738</v>
      </c>
      <c r="S777">
        <v>62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34</v>
      </c>
      <c r="Z777">
        <v>0</v>
      </c>
      <c r="AA777">
        <v>236</v>
      </c>
      <c r="AB777">
        <v>52</v>
      </c>
      <c r="AC777">
        <v>0</v>
      </c>
      <c r="AD777">
        <v>0</v>
      </c>
      <c r="AE777">
        <v>0</v>
      </c>
      <c r="AF777">
        <v>0</v>
      </c>
      <c r="AG777">
        <v>53</v>
      </c>
      <c r="AH777">
        <v>1175</v>
      </c>
    </row>
    <row r="778" spans="1:34" x14ac:dyDescent="0.35">
      <c r="A778">
        <f t="shared" si="24"/>
        <v>0</v>
      </c>
      <c r="B778">
        <f t="shared" si="25"/>
        <v>0</v>
      </c>
      <c r="C778" t="s">
        <v>388</v>
      </c>
      <c r="D778">
        <v>579</v>
      </c>
      <c r="E778">
        <v>0</v>
      </c>
      <c r="F778">
        <v>0</v>
      </c>
      <c r="G778">
        <v>0</v>
      </c>
      <c r="H778">
        <v>22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601</v>
      </c>
      <c r="R778">
        <v>107</v>
      </c>
      <c r="S778">
        <v>228</v>
      </c>
      <c r="T778">
        <v>0</v>
      </c>
      <c r="U778">
        <v>0</v>
      </c>
      <c r="V778">
        <v>64</v>
      </c>
      <c r="W778">
        <v>0</v>
      </c>
      <c r="X778">
        <v>0</v>
      </c>
      <c r="Y778">
        <v>5</v>
      </c>
      <c r="Z778">
        <v>0</v>
      </c>
      <c r="AA778">
        <v>108</v>
      </c>
      <c r="AB778">
        <v>20</v>
      </c>
      <c r="AC778">
        <v>0</v>
      </c>
      <c r="AD778">
        <v>0</v>
      </c>
      <c r="AE778">
        <v>0</v>
      </c>
      <c r="AF778">
        <v>15</v>
      </c>
      <c r="AG778">
        <v>19</v>
      </c>
      <c r="AH778">
        <v>566</v>
      </c>
    </row>
    <row r="779" spans="1:34" x14ac:dyDescent="0.35">
      <c r="A779">
        <f t="shared" si="24"/>
        <v>0</v>
      </c>
      <c r="B779">
        <f t="shared" si="25"/>
        <v>0</v>
      </c>
      <c r="C779" t="s">
        <v>387</v>
      </c>
      <c r="D779">
        <v>1158</v>
      </c>
      <c r="E779">
        <v>0</v>
      </c>
      <c r="F779">
        <v>0</v>
      </c>
      <c r="G779">
        <v>0</v>
      </c>
      <c r="H779">
        <v>134</v>
      </c>
      <c r="I779">
        <v>0</v>
      </c>
      <c r="J779">
        <v>0</v>
      </c>
      <c r="K779">
        <v>0</v>
      </c>
      <c r="L779">
        <v>88</v>
      </c>
      <c r="M779">
        <v>33</v>
      </c>
      <c r="N779">
        <v>0</v>
      </c>
      <c r="O779">
        <v>160</v>
      </c>
      <c r="P779">
        <v>1573</v>
      </c>
      <c r="R779">
        <v>277</v>
      </c>
      <c r="S779">
        <v>13</v>
      </c>
      <c r="T779">
        <v>9</v>
      </c>
      <c r="U779">
        <v>0</v>
      </c>
      <c r="V779">
        <v>168</v>
      </c>
      <c r="W779">
        <v>0</v>
      </c>
      <c r="X779">
        <v>68</v>
      </c>
      <c r="Y779">
        <v>389</v>
      </c>
      <c r="Z779">
        <v>0</v>
      </c>
      <c r="AA779">
        <v>144</v>
      </c>
      <c r="AB779">
        <v>66</v>
      </c>
      <c r="AC779">
        <v>364</v>
      </c>
      <c r="AD779">
        <v>0</v>
      </c>
      <c r="AE779">
        <v>168</v>
      </c>
      <c r="AF779">
        <v>0</v>
      </c>
      <c r="AG779">
        <v>62</v>
      </c>
      <c r="AH779">
        <v>1728</v>
      </c>
    </row>
    <row r="780" spans="1:34" x14ac:dyDescent="0.35">
      <c r="A780">
        <f t="shared" si="24"/>
        <v>0</v>
      </c>
      <c r="B780">
        <f t="shared" si="25"/>
        <v>0</v>
      </c>
      <c r="C780" t="s">
        <v>386</v>
      </c>
      <c r="D780">
        <v>2019</v>
      </c>
      <c r="E780">
        <v>0</v>
      </c>
      <c r="F780">
        <v>0</v>
      </c>
      <c r="G780">
        <v>0</v>
      </c>
      <c r="H780">
        <v>251</v>
      </c>
      <c r="I780">
        <v>0</v>
      </c>
      <c r="J780">
        <v>0</v>
      </c>
      <c r="K780">
        <v>0</v>
      </c>
      <c r="L780">
        <v>105</v>
      </c>
      <c r="M780">
        <v>86</v>
      </c>
      <c r="N780">
        <v>0</v>
      </c>
      <c r="O780">
        <v>66</v>
      </c>
      <c r="P780">
        <v>2527</v>
      </c>
      <c r="R780">
        <v>451</v>
      </c>
      <c r="S780">
        <v>107</v>
      </c>
      <c r="T780">
        <v>0</v>
      </c>
      <c r="U780">
        <v>0</v>
      </c>
      <c r="V780">
        <v>335</v>
      </c>
      <c r="W780">
        <v>0</v>
      </c>
      <c r="X780">
        <v>54</v>
      </c>
      <c r="Y780">
        <v>359</v>
      </c>
      <c r="Z780">
        <v>0</v>
      </c>
      <c r="AA780">
        <v>183</v>
      </c>
      <c r="AB780">
        <v>94</v>
      </c>
      <c r="AC780">
        <v>352</v>
      </c>
      <c r="AD780">
        <v>0</v>
      </c>
      <c r="AE780">
        <v>270</v>
      </c>
      <c r="AF780">
        <v>150</v>
      </c>
      <c r="AG780">
        <v>35</v>
      </c>
      <c r="AH780">
        <v>2390</v>
      </c>
    </row>
    <row r="781" spans="1:34" x14ac:dyDescent="0.35">
      <c r="A781">
        <f t="shared" si="24"/>
        <v>0</v>
      </c>
      <c r="B781">
        <f t="shared" si="25"/>
        <v>0</v>
      </c>
      <c r="C781" t="s">
        <v>385</v>
      </c>
      <c r="D781">
        <v>980</v>
      </c>
      <c r="E781">
        <v>0</v>
      </c>
      <c r="F781">
        <v>0</v>
      </c>
      <c r="G781">
        <v>0</v>
      </c>
      <c r="H781">
        <v>20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2</v>
      </c>
      <c r="P781">
        <v>1002</v>
      </c>
      <c r="R781">
        <v>767</v>
      </c>
      <c r="S781">
        <v>76</v>
      </c>
      <c r="T781">
        <v>0</v>
      </c>
      <c r="U781">
        <v>0</v>
      </c>
      <c r="V781">
        <v>54</v>
      </c>
      <c r="W781">
        <v>0</v>
      </c>
      <c r="X781">
        <v>0</v>
      </c>
      <c r="Y781">
        <v>105</v>
      </c>
      <c r="Z781">
        <v>0</v>
      </c>
      <c r="AA781">
        <v>148</v>
      </c>
      <c r="AB781">
        <v>47</v>
      </c>
      <c r="AC781">
        <v>109</v>
      </c>
      <c r="AD781">
        <v>0</v>
      </c>
      <c r="AE781">
        <v>101</v>
      </c>
      <c r="AF781">
        <v>0</v>
      </c>
      <c r="AG781">
        <v>13</v>
      </c>
      <c r="AH781">
        <v>1420</v>
      </c>
    </row>
    <row r="782" spans="1:34" x14ac:dyDescent="0.35">
      <c r="A782">
        <f t="shared" si="24"/>
        <v>0</v>
      </c>
      <c r="B782">
        <f t="shared" si="25"/>
        <v>0</v>
      </c>
      <c r="C782" t="s">
        <v>384</v>
      </c>
      <c r="D782">
        <v>11083</v>
      </c>
      <c r="E782">
        <v>0</v>
      </c>
      <c r="F782">
        <v>0</v>
      </c>
      <c r="G782">
        <v>0</v>
      </c>
      <c r="H782">
        <v>239</v>
      </c>
      <c r="I782">
        <v>267</v>
      </c>
      <c r="J782">
        <v>6328</v>
      </c>
      <c r="K782">
        <v>8577</v>
      </c>
      <c r="L782">
        <v>269</v>
      </c>
      <c r="M782">
        <v>696</v>
      </c>
      <c r="N782">
        <v>0</v>
      </c>
      <c r="O782">
        <v>2849</v>
      </c>
      <c r="P782">
        <v>30308</v>
      </c>
      <c r="R782">
        <v>3853</v>
      </c>
      <c r="S782">
        <v>1417</v>
      </c>
      <c r="T782">
        <v>1884</v>
      </c>
      <c r="U782">
        <v>7414</v>
      </c>
      <c r="V782">
        <v>323</v>
      </c>
      <c r="W782">
        <v>289</v>
      </c>
      <c r="X782">
        <v>465</v>
      </c>
      <c r="Y782">
        <v>407</v>
      </c>
      <c r="Z782">
        <v>1139</v>
      </c>
      <c r="AA782">
        <v>1326</v>
      </c>
      <c r="AB782">
        <v>301</v>
      </c>
      <c r="AC782">
        <v>4292</v>
      </c>
      <c r="AD782">
        <v>848</v>
      </c>
      <c r="AE782">
        <v>7118</v>
      </c>
      <c r="AF782">
        <v>17</v>
      </c>
      <c r="AG782">
        <v>992</v>
      </c>
      <c r="AH782">
        <v>32085</v>
      </c>
    </row>
    <row r="783" spans="1:34" x14ac:dyDescent="0.35">
      <c r="A783">
        <f t="shared" si="24"/>
        <v>0</v>
      </c>
      <c r="B783">
        <f t="shared" si="25"/>
        <v>0</v>
      </c>
      <c r="C783" t="s">
        <v>383</v>
      </c>
      <c r="D783">
        <v>342</v>
      </c>
      <c r="E783">
        <v>0</v>
      </c>
      <c r="F783">
        <v>0</v>
      </c>
      <c r="G783">
        <v>0</v>
      </c>
      <c r="H783">
        <v>175</v>
      </c>
      <c r="I783">
        <v>11</v>
      </c>
      <c r="J783">
        <v>375</v>
      </c>
      <c r="K783">
        <v>0</v>
      </c>
      <c r="L783">
        <v>0</v>
      </c>
      <c r="M783">
        <v>31</v>
      </c>
      <c r="N783">
        <v>0</v>
      </c>
      <c r="O783">
        <v>9</v>
      </c>
      <c r="P783">
        <v>943</v>
      </c>
      <c r="R783">
        <v>230</v>
      </c>
      <c r="S783">
        <v>24</v>
      </c>
      <c r="T783">
        <v>63</v>
      </c>
      <c r="U783">
        <v>0</v>
      </c>
      <c r="V783">
        <v>43</v>
      </c>
      <c r="W783">
        <v>0</v>
      </c>
      <c r="X783">
        <v>0</v>
      </c>
      <c r="Y783">
        <v>102</v>
      </c>
      <c r="Z783">
        <v>0</v>
      </c>
      <c r="AA783">
        <v>69</v>
      </c>
      <c r="AB783">
        <v>49</v>
      </c>
      <c r="AC783">
        <v>81</v>
      </c>
      <c r="AD783">
        <v>0</v>
      </c>
      <c r="AE783">
        <v>105</v>
      </c>
      <c r="AF783">
        <v>0</v>
      </c>
      <c r="AG783">
        <v>8</v>
      </c>
      <c r="AH783">
        <v>774</v>
      </c>
    </row>
    <row r="784" spans="1:34" x14ac:dyDescent="0.35">
      <c r="A784">
        <f t="shared" si="24"/>
        <v>0</v>
      </c>
      <c r="B784">
        <f t="shared" si="25"/>
        <v>0</v>
      </c>
      <c r="C784" t="s">
        <v>382</v>
      </c>
      <c r="D784">
        <v>2299</v>
      </c>
      <c r="E784">
        <v>0</v>
      </c>
      <c r="F784">
        <v>0</v>
      </c>
      <c r="G784">
        <v>0</v>
      </c>
      <c r="H784">
        <v>175</v>
      </c>
      <c r="I784">
        <v>0</v>
      </c>
      <c r="J784">
        <v>988</v>
      </c>
      <c r="K784">
        <v>0</v>
      </c>
      <c r="L784">
        <v>0</v>
      </c>
      <c r="M784">
        <v>0</v>
      </c>
      <c r="N784">
        <v>0</v>
      </c>
      <c r="O784">
        <v>35</v>
      </c>
      <c r="P784">
        <v>3497</v>
      </c>
      <c r="R784">
        <v>1213</v>
      </c>
      <c r="S784">
        <v>70</v>
      </c>
      <c r="T784">
        <v>130</v>
      </c>
      <c r="U784">
        <v>0</v>
      </c>
      <c r="V784">
        <v>134</v>
      </c>
      <c r="W784">
        <v>0</v>
      </c>
      <c r="X784">
        <v>0</v>
      </c>
      <c r="Y784">
        <v>247</v>
      </c>
      <c r="Z784">
        <v>0</v>
      </c>
      <c r="AA784">
        <v>227</v>
      </c>
      <c r="AB784">
        <v>127</v>
      </c>
      <c r="AC784">
        <v>1144</v>
      </c>
      <c r="AD784">
        <v>0</v>
      </c>
      <c r="AE784">
        <v>1209</v>
      </c>
      <c r="AF784">
        <v>0</v>
      </c>
      <c r="AG784">
        <v>574</v>
      </c>
      <c r="AH784">
        <v>5075</v>
      </c>
    </row>
    <row r="785" spans="1:34" x14ac:dyDescent="0.35">
      <c r="A785">
        <f t="shared" si="24"/>
        <v>0</v>
      </c>
      <c r="B785">
        <f t="shared" si="25"/>
        <v>0</v>
      </c>
      <c r="C785" t="s">
        <v>381</v>
      </c>
      <c r="D785">
        <v>706</v>
      </c>
      <c r="E785">
        <v>0</v>
      </c>
      <c r="F785">
        <v>0</v>
      </c>
      <c r="G785">
        <v>0</v>
      </c>
      <c r="H785">
        <v>80</v>
      </c>
      <c r="I785">
        <v>0</v>
      </c>
      <c r="J785">
        <v>0</v>
      </c>
      <c r="K785">
        <v>0</v>
      </c>
      <c r="L785">
        <v>4</v>
      </c>
      <c r="M785">
        <v>90</v>
      </c>
      <c r="N785">
        <v>0</v>
      </c>
      <c r="O785">
        <v>415</v>
      </c>
      <c r="P785">
        <v>1295</v>
      </c>
      <c r="R785">
        <v>593</v>
      </c>
      <c r="S785">
        <v>39</v>
      </c>
      <c r="T785">
        <v>1</v>
      </c>
      <c r="U785">
        <v>0</v>
      </c>
      <c r="V785">
        <v>113</v>
      </c>
      <c r="W785">
        <v>0</v>
      </c>
      <c r="X785">
        <v>3</v>
      </c>
      <c r="Y785">
        <v>78</v>
      </c>
      <c r="Z785">
        <v>0</v>
      </c>
      <c r="AA785">
        <v>128</v>
      </c>
      <c r="AB785">
        <v>47</v>
      </c>
      <c r="AC785">
        <v>0</v>
      </c>
      <c r="AD785">
        <v>0</v>
      </c>
      <c r="AE785">
        <v>0</v>
      </c>
      <c r="AF785">
        <v>0</v>
      </c>
      <c r="AG785">
        <v>51</v>
      </c>
      <c r="AH785">
        <v>1053</v>
      </c>
    </row>
    <row r="786" spans="1:34" x14ac:dyDescent="0.35">
      <c r="A786">
        <f t="shared" si="24"/>
        <v>0</v>
      </c>
      <c r="B786">
        <f t="shared" si="25"/>
        <v>0</v>
      </c>
      <c r="C786" t="s">
        <v>380</v>
      </c>
      <c r="D786">
        <v>4126</v>
      </c>
      <c r="E786">
        <v>0</v>
      </c>
      <c r="F786">
        <v>0</v>
      </c>
      <c r="G786">
        <v>0</v>
      </c>
      <c r="H786">
        <v>1408</v>
      </c>
      <c r="I786">
        <v>18</v>
      </c>
      <c r="J786">
        <v>950</v>
      </c>
      <c r="K786">
        <v>1219</v>
      </c>
      <c r="L786">
        <v>200</v>
      </c>
      <c r="M786">
        <v>21</v>
      </c>
      <c r="N786">
        <v>0</v>
      </c>
      <c r="O786">
        <v>153</v>
      </c>
      <c r="P786">
        <v>8095</v>
      </c>
      <c r="R786">
        <v>1481</v>
      </c>
      <c r="S786">
        <v>652</v>
      </c>
      <c r="T786">
        <v>1130</v>
      </c>
      <c r="U786">
        <v>1223</v>
      </c>
      <c r="V786">
        <v>178</v>
      </c>
      <c r="W786">
        <v>0</v>
      </c>
      <c r="X786">
        <v>214</v>
      </c>
      <c r="Y786">
        <v>882</v>
      </c>
      <c r="Z786">
        <v>0</v>
      </c>
      <c r="AA786">
        <v>790</v>
      </c>
      <c r="AB786">
        <v>256</v>
      </c>
      <c r="AC786">
        <v>1088</v>
      </c>
      <c r="AD786">
        <v>0</v>
      </c>
      <c r="AE786">
        <v>431</v>
      </c>
      <c r="AF786">
        <v>0</v>
      </c>
      <c r="AG786">
        <v>192</v>
      </c>
      <c r="AH786">
        <v>8517</v>
      </c>
    </row>
    <row r="787" spans="1:34" x14ac:dyDescent="0.35">
      <c r="A787">
        <f t="shared" si="24"/>
        <v>0</v>
      </c>
      <c r="B787">
        <f t="shared" si="25"/>
        <v>0</v>
      </c>
      <c r="C787" t="s">
        <v>379</v>
      </c>
      <c r="D787">
        <v>134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6</v>
      </c>
      <c r="P787">
        <v>140</v>
      </c>
      <c r="R787">
        <v>41</v>
      </c>
      <c r="S787">
        <v>0</v>
      </c>
      <c r="T787">
        <v>95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37</v>
      </c>
      <c r="AB787">
        <v>12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185</v>
      </c>
    </row>
    <row r="788" spans="1:34" x14ac:dyDescent="0.35">
      <c r="A788">
        <f t="shared" si="24"/>
        <v>0</v>
      </c>
      <c r="B788">
        <f t="shared" si="25"/>
        <v>0</v>
      </c>
      <c r="C788" t="s">
        <v>378</v>
      </c>
      <c r="D788">
        <v>1966</v>
      </c>
      <c r="E788">
        <v>102</v>
      </c>
      <c r="F788">
        <v>0</v>
      </c>
      <c r="G788">
        <v>29</v>
      </c>
      <c r="H788">
        <v>1088</v>
      </c>
      <c r="I788">
        <v>0</v>
      </c>
      <c r="J788">
        <v>262</v>
      </c>
      <c r="K788">
        <v>0</v>
      </c>
      <c r="L788">
        <v>55</v>
      </c>
      <c r="M788">
        <v>0</v>
      </c>
      <c r="N788">
        <v>0</v>
      </c>
      <c r="O788">
        <v>45</v>
      </c>
      <c r="P788">
        <v>3547</v>
      </c>
      <c r="R788">
        <v>1063</v>
      </c>
      <c r="S788">
        <v>252</v>
      </c>
      <c r="T788">
        <v>118</v>
      </c>
      <c r="U788">
        <v>0</v>
      </c>
      <c r="V788">
        <v>98</v>
      </c>
      <c r="W788">
        <v>0</v>
      </c>
      <c r="X788">
        <v>22</v>
      </c>
      <c r="Y788">
        <v>105</v>
      </c>
      <c r="Z788">
        <v>0</v>
      </c>
      <c r="AA788">
        <v>193</v>
      </c>
      <c r="AB788">
        <v>102</v>
      </c>
      <c r="AC788">
        <v>530</v>
      </c>
      <c r="AD788">
        <v>0</v>
      </c>
      <c r="AE788">
        <v>587</v>
      </c>
      <c r="AF788">
        <v>0</v>
      </c>
      <c r="AG788">
        <v>26</v>
      </c>
      <c r="AH788">
        <v>3096</v>
      </c>
    </row>
    <row r="789" spans="1:34" x14ac:dyDescent="0.35">
      <c r="A789">
        <f t="shared" si="24"/>
        <v>0</v>
      </c>
      <c r="B789">
        <f t="shared" si="25"/>
        <v>0</v>
      </c>
      <c r="C789" t="s">
        <v>377</v>
      </c>
      <c r="D789">
        <v>962</v>
      </c>
      <c r="E789">
        <v>0</v>
      </c>
      <c r="F789">
        <v>0</v>
      </c>
      <c r="G789">
        <v>0</v>
      </c>
      <c r="H789">
        <v>20</v>
      </c>
      <c r="I789">
        <v>0</v>
      </c>
      <c r="J789">
        <v>38</v>
      </c>
      <c r="K789">
        <v>0</v>
      </c>
      <c r="L789">
        <v>0</v>
      </c>
      <c r="M789">
        <v>0</v>
      </c>
      <c r="N789">
        <v>0</v>
      </c>
      <c r="O789">
        <v>4</v>
      </c>
      <c r="P789">
        <v>1024</v>
      </c>
      <c r="R789">
        <v>186</v>
      </c>
      <c r="S789">
        <v>51</v>
      </c>
      <c r="T789">
        <v>59</v>
      </c>
      <c r="U789">
        <v>0</v>
      </c>
      <c r="V789">
        <v>106</v>
      </c>
      <c r="W789">
        <v>0</v>
      </c>
      <c r="X789">
        <v>0</v>
      </c>
      <c r="Y789">
        <v>33</v>
      </c>
      <c r="Z789">
        <v>0</v>
      </c>
      <c r="AA789">
        <v>105</v>
      </c>
      <c r="AB789">
        <v>28</v>
      </c>
      <c r="AC789">
        <v>189</v>
      </c>
      <c r="AD789">
        <v>0</v>
      </c>
      <c r="AE789">
        <v>170</v>
      </c>
      <c r="AF789">
        <v>0</v>
      </c>
      <c r="AG789">
        <v>16</v>
      </c>
      <c r="AH789">
        <v>943</v>
      </c>
    </row>
    <row r="790" spans="1:34" x14ac:dyDescent="0.35">
      <c r="A790">
        <f t="shared" si="24"/>
        <v>0</v>
      </c>
      <c r="B790">
        <f t="shared" si="25"/>
        <v>0</v>
      </c>
      <c r="C790" t="s">
        <v>376</v>
      </c>
      <c r="D790">
        <v>3393</v>
      </c>
      <c r="E790">
        <v>0</v>
      </c>
      <c r="F790">
        <v>0</v>
      </c>
      <c r="G790">
        <v>0</v>
      </c>
      <c r="H790">
        <v>101</v>
      </c>
      <c r="I790">
        <v>0</v>
      </c>
      <c r="J790">
        <v>1427</v>
      </c>
      <c r="K790">
        <v>0</v>
      </c>
      <c r="L790">
        <v>0</v>
      </c>
      <c r="M790">
        <v>0</v>
      </c>
      <c r="N790">
        <v>0</v>
      </c>
      <c r="O790">
        <v>188</v>
      </c>
      <c r="P790">
        <v>5109</v>
      </c>
      <c r="R790">
        <v>341</v>
      </c>
      <c r="S790">
        <v>256</v>
      </c>
      <c r="T790">
        <v>415</v>
      </c>
      <c r="U790">
        <v>0</v>
      </c>
      <c r="V790">
        <v>283</v>
      </c>
      <c r="W790">
        <v>0</v>
      </c>
      <c r="X790">
        <v>0</v>
      </c>
      <c r="Y790">
        <v>262</v>
      </c>
      <c r="Z790">
        <v>0</v>
      </c>
      <c r="AA790">
        <v>340</v>
      </c>
      <c r="AB790">
        <v>178</v>
      </c>
      <c r="AC790">
        <v>1780</v>
      </c>
      <c r="AD790">
        <v>0</v>
      </c>
      <c r="AE790">
        <v>1418</v>
      </c>
      <c r="AF790">
        <v>0</v>
      </c>
      <c r="AG790">
        <v>83</v>
      </c>
      <c r="AH790">
        <v>5356</v>
      </c>
    </row>
    <row r="791" spans="1:34" x14ac:dyDescent="0.35">
      <c r="A791">
        <f t="shared" si="24"/>
        <v>0</v>
      </c>
      <c r="B791">
        <f t="shared" si="25"/>
        <v>0</v>
      </c>
      <c r="C791" t="s">
        <v>375</v>
      </c>
      <c r="D791">
        <v>1434</v>
      </c>
      <c r="E791">
        <v>0</v>
      </c>
      <c r="F791">
        <v>0</v>
      </c>
      <c r="G791">
        <v>0</v>
      </c>
      <c r="H791">
        <v>76</v>
      </c>
      <c r="I791">
        <v>57</v>
      </c>
      <c r="J791">
        <v>497</v>
      </c>
      <c r="K791">
        <v>0</v>
      </c>
      <c r="L791">
        <v>694</v>
      </c>
      <c r="M791">
        <v>0</v>
      </c>
      <c r="N791">
        <v>0</v>
      </c>
      <c r="O791">
        <v>160</v>
      </c>
      <c r="P791">
        <v>2918</v>
      </c>
      <c r="R791">
        <v>604</v>
      </c>
      <c r="S791">
        <v>130</v>
      </c>
      <c r="T791">
        <v>129</v>
      </c>
      <c r="U791">
        <v>0</v>
      </c>
      <c r="V791">
        <v>453</v>
      </c>
      <c r="W791">
        <v>0</v>
      </c>
      <c r="X791">
        <v>578</v>
      </c>
      <c r="Y791">
        <v>256</v>
      </c>
      <c r="Z791">
        <v>65</v>
      </c>
      <c r="AA791">
        <v>259</v>
      </c>
      <c r="AB791">
        <v>187</v>
      </c>
      <c r="AC791">
        <v>241</v>
      </c>
      <c r="AD791">
        <v>0</v>
      </c>
      <c r="AE791">
        <v>236</v>
      </c>
      <c r="AF791">
        <v>0</v>
      </c>
      <c r="AG791">
        <v>26</v>
      </c>
      <c r="AH791">
        <v>3164</v>
      </c>
    </row>
    <row r="792" spans="1:34" x14ac:dyDescent="0.35">
      <c r="A792">
        <f t="shared" si="24"/>
        <v>0</v>
      </c>
      <c r="B792">
        <f t="shared" si="25"/>
        <v>0</v>
      </c>
      <c r="C792" t="s">
        <v>374</v>
      </c>
      <c r="D792">
        <v>883</v>
      </c>
      <c r="E792">
        <v>0</v>
      </c>
      <c r="F792">
        <v>0</v>
      </c>
      <c r="G792">
        <v>0</v>
      </c>
      <c r="H792">
        <v>39</v>
      </c>
      <c r="I792">
        <v>0</v>
      </c>
      <c r="J792">
        <v>337</v>
      </c>
      <c r="K792">
        <v>0</v>
      </c>
      <c r="L792">
        <v>0</v>
      </c>
      <c r="M792">
        <v>16</v>
      </c>
      <c r="N792">
        <v>0</v>
      </c>
      <c r="O792">
        <v>60</v>
      </c>
      <c r="P792">
        <v>1335</v>
      </c>
      <c r="R792">
        <v>136</v>
      </c>
      <c r="S792">
        <v>48</v>
      </c>
      <c r="T792">
        <v>124</v>
      </c>
      <c r="U792">
        <v>0</v>
      </c>
      <c r="V792">
        <v>158</v>
      </c>
      <c r="W792">
        <v>0</v>
      </c>
      <c r="X792">
        <v>0</v>
      </c>
      <c r="Y792">
        <v>156</v>
      </c>
      <c r="Z792">
        <v>0</v>
      </c>
      <c r="AA792">
        <v>142</v>
      </c>
      <c r="AB792">
        <v>61</v>
      </c>
      <c r="AC792">
        <v>191</v>
      </c>
      <c r="AD792">
        <v>0</v>
      </c>
      <c r="AE792">
        <v>135</v>
      </c>
      <c r="AF792">
        <v>0</v>
      </c>
      <c r="AG792">
        <v>34</v>
      </c>
      <c r="AH792">
        <v>1185</v>
      </c>
    </row>
    <row r="793" spans="1:34" x14ac:dyDescent="0.35">
      <c r="A793">
        <f t="shared" si="24"/>
        <v>0</v>
      </c>
      <c r="B793">
        <f t="shared" si="25"/>
        <v>0</v>
      </c>
      <c r="C793" t="s">
        <v>373</v>
      </c>
      <c r="D793">
        <v>681</v>
      </c>
      <c r="E793">
        <v>0</v>
      </c>
      <c r="F793">
        <v>0</v>
      </c>
      <c r="G793">
        <v>0</v>
      </c>
      <c r="H793">
        <v>61</v>
      </c>
      <c r="I793">
        <v>7</v>
      </c>
      <c r="J793">
        <v>393</v>
      </c>
      <c r="K793">
        <v>0</v>
      </c>
      <c r="L793">
        <v>83</v>
      </c>
      <c r="M793">
        <v>0</v>
      </c>
      <c r="N793">
        <v>0</v>
      </c>
      <c r="O793">
        <v>12</v>
      </c>
      <c r="P793">
        <v>1237</v>
      </c>
      <c r="R793">
        <v>353</v>
      </c>
      <c r="S793">
        <v>29</v>
      </c>
      <c r="T793">
        <v>213</v>
      </c>
      <c r="U793">
        <v>0</v>
      </c>
      <c r="V793">
        <v>138</v>
      </c>
      <c r="W793">
        <v>0</v>
      </c>
      <c r="X793">
        <v>66</v>
      </c>
      <c r="Y793">
        <v>34</v>
      </c>
      <c r="Z793">
        <v>0</v>
      </c>
      <c r="AA793">
        <v>120</v>
      </c>
      <c r="AB793">
        <v>22</v>
      </c>
      <c r="AC793">
        <v>111</v>
      </c>
      <c r="AD793">
        <v>0</v>
      </c>
      <c r="AE793">
        <v>159</v>
      </c>
      <c r="AF793">
        <v>0</v>
      </c>
      <c r="AG793">
        <v>37</v>
      </c>
      <c r="AH793">
        <v>1282</v>
      </c>
    </row>
    <row r="794" spans="1:34" x14ac:dyDescent="0.35">
      <c r="A794">
        <f t="shared" si="24"/>
        <v>0</v>
      </c>
      <c r="B794">
        <f t="shared" si="25"/>
        <v>0</v>
      </c>
      <c r="C794" t="s">
        <v>372</v>
      </c>
      <c r="D794">
        <v>156</v>
      </c>
      <c r="E794">
        <v>0</v>
      </c>
      <c r="F794">
        <v>0</v>
      </c>
      <c r="G794">
        <v>0</v>
      </c>
      <c r="H794">
        <v>60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216</v>
      </c>
      <c r="R794">
        <v>54</v>
      </c>
      <c r="S794">
        <v>1</v>
      </c>
      <c r="T794">
        <v>6</v>
      </c>
      <c r="U794">
        <v>0</v>
      </c>
      <c r="V794">
        <v>52</v>
      </c>
      <c r="W794">
        <v>0</v>
      </c>
      <c r="X794">
        <v>0</v>
      </c>
      <c r="Y794">
        <v>16</v>
      </c>
      <c r="Z794">
        <v>0</v>
      </c>
      <c r="AA794">
        <v>70</v>
      </c>
      <c r="AB794">
        <v>22</v>
      </c>
      <c r="AC794">
        <v>0</v>
      </c>
      <c r="AD794">
        <v>0</v>
      </c>
      <c r="AE794">
        <v>0</v>
      </c>
      <c r="AF794">
        <v>0</v>
      </c>
      <c r="AG794">
        <v>10</v>
      </c>
      <c r="AH794">
        <v>231</v>
      </c>
    </row>
    <row r="795" spans="1:34" x14ac:dyDescent="0.35">
      <c r="A795">
        <f t="shared" si="24"/>
        <v>0</v>
      </c>
      <c r="B795">
        <f t="shared" si="25"/>
        <v>0</v>
      </c>
      <c r="C795" t="s">
        <v>371</v>
      </c>
      <c r="D795">
        <v>214</v>
      </c>
      <c r="E795">
        <v>0</v>
      </c>
      <c r="F795">
        <v>0</v>
      </c>
      <c r="G795">
        <v>0</v>
      </c>
      <c r="H795">
        <v>60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274</v>
      </c>
      <c r="R795">
        <v>56</v>
      </c>
      <c r="S795">
        <v>0</v>
      </c>
      <c r="T795">
        <v>18</v>
      </c>
      <c r="U795">
        <v>0</v>
      </c>
      <c r="V795">
        <v>49</v>
      </c>
      <c r="W795">
        <v>0</v>
      </c>
      <c r="X795">
        <v>0</v>
      </c>
      <c r="Y795">
        <v>0</v>
      </c>
      <c r="Z795">
        <v>0</v>
      </c>
      <c r="AA795">
        <v>57</v>
      </c>
      <c r="AB795">
        <v>8</v>
      </c>
      <c r="AC795">
        <v>0</v>
      </c>
      <c r="AD795">
        <v>0</v>
      </c>
      <c r="AE795">
        <v>0</v>
      </c>
      <c r="AF795">
        <v>0</v>
      </c>
      <c r="AG795">
        <v>9</v>
      </c>
      <c r="AH795">
        <v>197</v>
      </c>
    </row>
    <row r="796" spans="1:34" x14ac:dyDescent="0.35">
      <c r="A796">
        <f t="shared" si="24"/>
        <v>0</v>
      </c>
      <c r="B796">
        <f t="shared" si="25"/>
        <v>0</v>
      </c>
      <c r="C796" t="s">
        <v>370</v>
      </c>
      <c r="D796">
        <v>733</v>
      </c>
      <c r="E796">
        <v>0</v>
      </c>
      <c r="F796">
        <v>0</v>
      </c>
      <c r="G796">
        <v>0</v>
      </c>
      <c r="H796">
        <v>108</v>
      </c>
      <c r="I796">
        <v>0</v>
      </c>
      <c r="J796">
        <v>37</v>
      </c>
      <c r="K796">
        <v>0</v>
      </c>
      <c r="L796">
        <v>30</v>
      </c>
      <c r="M796">
        <v>13</v>
      </c>
      <c r="N796">
        <v>0</v>
      </c>
      <c r="O796">
        <v>8</v>
      </c>
      <c r="P796">
        <v>929</v>
      </c>
      <c r="R796">
        <v>202</v>
      </c>
      <c r="S796">
        <v>64</v>
      </c>
      <c r="T796">
        <v>40</v>
      </c>
      <c r="U796">
        <v>0</v>
      </c>
      <c r="V796">
        <v>102</v>
      </c>
      <c r="W796">
        <v>0</v>
      </c>
      <c r="X796">
        <v>0</v>
      </c>
      <c r="Y796">
        <v>8</v>
      </c>
      <c r="Z796">
        <v>0</v>
      </c>
      <c r="AA796">
        <v>100</v>
      </c>
      <c r="AB796">
        <v>59</v>
      </c>
      <c r="AC796">
        <v>119</v>
      </c>
      <c r="AD796">
        <v>0</v>
      </c>
      <c r="AE796">
        <v>89</v>
      </c>
      <c r="AF796">
        <v>0</v>
      </c>
      <c r="AG796">
        <v>129</v>
      </c>
      <c r="AH796">
        <v>912</v>
      </c>
    </row>
    <row r="797" spans="1:34" x14ac:dyDescent="0.35">
      <c r="A797">
        <f t="shared" si="24"/>
        <v>0</v>
      </c>
      <c r="B797">
        <f t="shared" si="25"/>
        <v>0</v>
      </c>
      <c r="C797" t="s">
        <v>369</v>
      </c>
      <c r="D797">
        <v>16233</v>
      </c>
      <c r="E797">
        <v>0</v>
      </c>
      <c r="F797">
        <v>0</v>
      </c>
      <c r="G797">
        <v>0</v>
      </c>
      <c r="H797">
        <v>600</v>
      </c>
      <c r="I797">
        <v>32</v>
      </c>
      <c r="J797">
        <v>6052</v>
      </c>
      <c r="K797">
        <v>0</v>
      </c>
      <c r="L797">
        <v>3083</v>
      </c>
      <c r="M797">
        <v>1564</v>
      </c>
      <c r="N797">
        <v>0</v>
      </c>
      <c r="O797">
        <v>698</v>
      </c>
      <c r="P797">
        <v>28262</v>
      </c>
      <c r="R797">
        <v>5295</v>
      </c>
      <c r="S797">
        <v>255</v>
      </c>
      <c r="T797">
        <v>2435</v>
      </c>
      <c r="U797">
        <v>0</v>
      </c>
      <c r="V797">
        <v>2359</v>
      </c>
      <c r="W797">
        <v>0</v>
      </c>
      <c r="X797">
        <v>1586</v>
      </c>
      <c r="Y797">
        <v>1544</v>
      </c>
      <c r="Z797">
        <v>0</v>
      </c>
      <c r="AA797">
        <v>2036</v>
      </c>
      <c r="AB797">
        <v>532</v>
      </c>
      <c r="AC797">
        <v>907</v>
      </c>
      <c r="AD797">
        <v>2755</v>
      </c>
      <c r="AE797">
        <v>4221</v>
      </c>
      <c r="AF797">
        <v>2675</v>
      </c>
      <c r="AG797">
        <v>364</v>
      </c>
      <c r="AH797">
        <v>26964</v>
      </c>
    </row>
    <row r="798" spans="1:34" x14ac:dyDescent="0.35">
      <c r="A798">
        <f t="shared" si="24"/>
        <v>0</v>
      </c>
      <c r="B798">
        <f t="shared" si="25"/>
        <v>0</v>
      </c>
      <c r="C798" t="s">
        <v>368</v>
      </c>
      <c r="D798">
        <v>180</v>
      </c>
      <c r="E798">
        <v>0</v>
      </c>
      <c r="F798">
        <v>0</v>
      </c>
      <c r="G798">
        <v>0</v>
      </c>
      <c r="H798">
        <v>48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228</v>
      </c>
      <c r="R798">
        <v>22</v>
      </c>
      <c r="S798">
        <v>9</v>
      </c>
      <c r="T798">
        <v>10</v>
      </c>
      <c r="U798">
        <v>0</v>
      </c>
      <c r="V798">
        <v>28</v>
      </c>
      <c r="W798">
        <v>0</v>
      </c>
      <c r="X798">
        <v>0</v>
      </c>
      <c r="Y798">
        <v>1</v>
      </c>
      <c r="Z798">
        <v>0</v>
      </c>
      <c r="AA798">
        <v>63</v>
      </c>
      <c r="AB798">
        <v>11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144</v>
      </c>
    </row>
    <row r="799" spans="1:34" x14ac:dyDescent="0.35">
      <c r="A799">
        <f t="shared" si="24"/>
        <v>0</v>
      </c>
      <c r="B799">
        <f t="shared" si="25"/>
        <v>0</v>
      </c>
      <c r="C799" t="s">
        <v>367</v>
      </c>
      <c r="D799">
        <v>17847</v>
      </c>
      <c r="E799">
        <v>0</v>
      </c>
      <c r="F799">
        <v>0</v>
      </c>
      <c r="G799">
        <v>0</v>
      </c>
      <c r="H799">
        <v>668</v>
      </c>
      <c r="I799">
        <v>1140</v>
      </c>
      <c r="J799">
        <v>5546</v>
      </c>
      <c r="K799">
        <v>0</v>
      </c>
      <c r="L799">
        <v>0</v>
      </c>
      <c r="M799">
        <v>358</v>
      </c>
      <c r="N799">
        <v>274</v>
      </c>
      <c r="O799">
        <v>138</v>
      </c>
      <c r="P799">
        <v>25971</v>
      </c>
      <c r="R799">
        <v>3569</v>
      </c>
      <c r="S799">
        <v>715</v>
      </c>
      <c r="T799">
        <v>2472</v>
      </c>
      <c r="U799">
        <v>0</v>
      </c>
      <c r="V799">
        <v>1715</v>
      </c>
      <c r="W799">
        <v>526</v>
      </c>
      <c r="X799">
        <v>0</v>
      </c>
      <c r="Y799">
        <v>2124</v>
      </c>
      <c r="Z799">
        <v>1255</v>
      </c>
      <c r="AA799">
        <v>1263</v>
      </c>
      <c r="AB799">
        <v>583</v>
      </c>
      <c r="AC799">
        <v>8161</v>
      </c>
      <c r="AD799">
        <v>0</v>
      </c>
      <c r="AE799">
        <v>3128</v>
      </c>
      <c r="AF799">
        <v>1161</v>
      </c>
      <c r="AG799">
        <v>380</v>
      </c>
      <c r="AH799">
        <v>27052</v>
      </c>
    </row>
    <row r="800" spans="1:34" x14ac:dyDescent="0.35">
      <c r="A800">
        <f t="shared" si="24"/>
        <v>0</v>
      </c>
      <c r="B800">
        <f t="shared" si="25"/>
        <v>0</v>
      </c>
      <c r="C800" t="s">
        <v>366</v>
      </c>
      <c r="D800">
        <v>25619</v>
      </c>
      <c r="E800">
        <v>0</v>
      </c>
      <c r="F800">
        <v>0</v>
      </c>
      <c r="G800">
        <v>0</v>
      </c>
      <c r="H800">
        <v>548</v>
      </c>
      <c r="I800">
        <v>5719</v>
      </c>
      <c r="J800">
        <v>8024</v>
      </c>
      <c r="K800">
        <v>19985</v>
      </c>
      <c r="L800">
        <v>0</v>
      </c>
      <c r="M800">
        <v>377</v>
      </c>
      <c r="N800">
        <v>27</v>
      </c>
      <c r="O800">
        <v>2310</v>
      </c>
      <c r="P800">
        <v>62609</v>
      </c>
      <c r="R800">
        <v>6960</v>
      </c>
      <c r="S800">
        <v>480</v>
      </c>
      <c r="T800">
        <v>3465</v>
      </c>
      <c r="U800">
        <v>15523</v>
      </c>
      <c r="V800">
        <v>633</v>
      </c>
      <c r="W800">
        <v>1269</v>
      </c>
      <c r="X800">
        <v>0</v>
      </c>
      <c r="Y800">
        <v>1389</v>
      </c>
      <c r="Z800">
        <v>583</v>
      </c>
      <c r="AA800">
        <v>1645</v>
      </c>
      <c r="AB800">
        <v>1762</v>
      </c>
      <c r="AC800">
        <v>10457</v>
      </c>
      <c r="AD800">
        <v>2733</v>
      </c>
      <c r="AE800">
        <v>10992</v>
      </c>
      <c r="AF800">
        <v>191</v>
      </c>
      <c r="AG800">
        <v>1185</v>
      </c>
      <c r="AH800">
        <v>59267</v>
      </c>
    </row>
    <row r="801" spans="1:34" x14ac:dyDescent="0.35">
      <c r="A801">
        <f t="shared" si="24"/>
        <v>0</v>
      </c>
      <c r="B801">
        <f t="shared" si="25"/>
        <v>0</v>
      </c>
      <c r="C801" t="s">
        <v>365</v>
      </c>
      <c r="D801">
        <v>3061</v>
      </c>
      <c r="E801">
        <v>0</v>
      </c>
      <c r="F801">
        <v>0</v>
      </c>
      <c r="G801">
        <v>0</v>
      </c>
      <c r="H801">
        <v>144</v>
      </c>
      <c r="I801">
        <v>458</v>
      </c>
      <c r="J801">
        <v>0</v>
      </c>
      <c r="K801">
        <v>0</v>
      </c>
      <c r="L801">
        <v>0</v>
      </c>
      <c r="M801">
        <v>17</v>
      </c>
      <c r="N801">
        <v>180</v>
      </c>
      <c r="O801">
        <v>72</v>
      </c>
      <c r="P801">
        <v>3932</v>
      </c>
      <c r="R801">
        <v>705</v>
      </c>
      <c r="S801">
        <v>70</v>
      </c>
      <c r="T801">
        <v>0</v>
      </c>
      <c r="U801">
        <v>0</v>
      </c>
      <c r="V801">
        <v>403</v>
      </c>
      <c r="W801">
        <v>26</v>
      </c>
      <c r="X801">
        <v>0</v>
      </c>
      <c r="Y801">
        <v>506</v>
      </c>
      <c r="Z801">
        <v>734</v>
      </c>
      <c r="AA801">
        <v>418</v>
      </c>
      <c r="AB801">
        <v>84</v>
      </c>
      <c r="AC801">
        <v>131</v>
      </c>
      <c r="AD801">
        <v>0</v>
      </c>
      <c r="AE801">
        <v>136</v>
      </c>
      <c r="AF801">
        <v>454</v>
      </c>
      <c r="AG801">
        <v>168</v>
      </c>
      <c r="AH801">
        <v>3835</v>
      </c>
    </row>
    <row r="802" spans="1:34" x14ac:dyDescent="0.35">
      <c r="A802">
        <f t="shared" si="24"/>
        <v>0</v>
      </c>
      <c r="B802">
        <f t="shared" si="25"/>
        <v>0</v>
      </c>
      <c r="C802" t="s">
        <v>364</v>
      </c>
      <c r="D802">
        <v>4388</v>
      </c>
      <c r="E802">
        <v>0</v>
      </c>
      <c r="F802">
        <v>0</v>
      </c>
      <c r="G802">
        <v>0</v>
      </c>
      <c r="H802">
        <v>40</v>
      </c>
      <c r="I802">
        <v>0</v>
      </c>
      <c r="J802">
        <v>1161</v>
      </c>
      <c r="K802">
        <v>2622</v>
      </c>
      <c r="L802">
        <v>0</v>
      </c>
      <c r="M802">
        <v>4</v>
      </c>
      <c r="N802">
        <v>0</v>
      </c>
      <c r="O802">
        <v>400</v>
      </c>
      <c r="P802">
        <v>8615</v>
      </c>
      <c r="R802">
        <v>512</v>
      </c>
      <c r="S802">
        <v>204</v>
      </c>
      <c r="T802">
        <v>778</v>
      </c>
      <c r="U802">
        <v>2241</v>
      </c>
      <c r="V802">
        <v>0</v>
      </c>
      <c r="W802">
        <v>18</v>
      </c>
      <c r="X802">
        <v>0</v>
      </c>
      <c r="Y802">
        <v>338</v>
      </c>
      <c r="Z802">
        <v>0</v>
      </c>
      <c r="AA802">
        <v>382</v>
      </c>
      <c r="AB802">
        <v>159</v>
      </c>
      <c r="AC802">
        <v>1210</v>
      </c>
      <c r="AD802">
        <v>0</v>
      </c>
      <c r="AE802">
        <v>1566</v>
      </c>
      <c r="AF802">
        <v>11</v>
      </c>
      <c r="AG802">
        <v>585</v>
      </c>
      <c r="AH802">
        <v>8004</v>
      </c>
    </row>
    <row r="803" spans="1:34" x14ac:dyDescent="0.35">
      <c r="A803">
        <f t="shared" si="24"/>
        <v>0</v>
      </c>
      <c r="B803">
        <f t="shared" si="25"/>
        <v>0</v>
      </c>
      <c r="C803" t="s">
        <v>363</v>
      </c>
      <c r="D803">
        <v>6053</v>
      </c>
      <c r="E803">
        <v>0</v>
      </c>
      <c r="F803">
        <v>0</v>
      </c>
      <c r="G803">
        <v>0</v>
      </c>
      <c r="H803">
        <v>248</v>
      </c>
      <c r="I803">
        <v>5</v>
      </c>
      <c r="J803">
        <v>426</v>
      </c>
      <c r="K803">
        <v>0</v>
      </c>
      <c r="L803">
        <v>0</v>
      </c>
      <c r="M803">
        <v>17</v>
      </c>
      <c r="N803">
        <v>155</v>
      </c>
      <c r="O803">
        <v>177</v>
      </c>
      <c r="P803">
        <v>7081</v>
      </c>
      <c r="R803">
        <v>1520</v>
      </c>
      <c r="S803">
        <v>276</v>
      </c>
      <c r="T803">
        <v>284</v>
      </c>
      <c r="U803">
        <v>0</v>
      </c>
      <c r="V803">
        <v>664</v>
      </c>
      <c r="W803">
        <v>0</v>
      </c>
      <c r="X803">
        <v>0</v>
      </c>
      <c r="Y803">
        <v>546</v>
      </c>
      <c r="Z803">
        <v>23</v>
      </c>
      <c r="AA803">
        <v>797</v>
      </c>
      <c r="AB803">
        <v>226</v>
      </c>
      <c r="AC803">
        <v>1013</v>
      </c>
      <c r="AD803">
        <v>0</v>
      </c>
      <c r="AE803">
        <v>768</v>
      </c>
      <c r="AF803">
        <v>53</v>
      </c>
      <c r="AG803">
        <v>143</v>
      </c>
      <c r="AH803">
        <v>6313</v>
      </c>
    </row>
    <row r="804" spans="1:34" x14ac:dyDescent="0.35">
      <c r="A804">
        <f t="shared" si="24"/>
        <v>0</v>
      </c>
      <c r="B804">
        <f t="shared" si="25"/>
        <v>0</v>
      </c>
      <c r="C804" t="s">
        <v>362</v>
      </c>
      <c r="D804">
        <v>2974</v>
      </c>
      <c r="E804">
        <v>0</v>
      </c>
      <c r="F804">
        <v>0</v>
      </c>
      <c r="G804">
        <v>0</v>
      </c>
      <c r="H804">
        <v>0</v>
      </c>
      <c r="I804">
        <v>12</v>
      </c>
      <c r="J804">
        <v>24</v>
      </c>
      <c r="K804">
        <v>0</v>
      </c>
      <c r="L804">
        <v>0</v>
      </c>
      <c r="M804">
        <v>0</v>
      </c>
      <c r="N804">
        <v>0</v>
      </c>
      <c r="O804">
        <v>7</v>
      </c>
      <c r="P804">
        <v>3017</v>
      </c>
      <c r="R804">
        <v>1314</v>
      </c>
      <c r="S804">
        <v>2</v>
      </c>
      <c r="T804">
        <v>316</v>
      </c>
      <c r="U804">
        <v>0</v>
      </c>
      <c r="V804">
        <v>239</v>
      </c>
      <c r="W804">
        <v>15</v>
      </c>
      <c r="X804">
        <v>0</v>
      </c>
      <c r="Y804">
        <v>143</v>
      </c>
      <c r="Z804">
        <v>12</v>
      </c>
      <c r="AA804">
        <v>469</v>
      </c>
      <c r="AB804">
        <v>131</v>
      </c>
      <c r="AC804">
        <v>151</v>
      </c>
      <c r="AD804">
        <v>0</v>
      </c>
      <c r="AE804">
        <v>169</v>
      </c>
      <c r="AF804">
        <v>0</v>
      </c>
      <c r="AG804">
        <v>136</v>
      </c>
      <c r="AH804">
        <v>3097</v>
      </c>
    </row>
    <row r="805" spans="1:34" x14ac:dyDescent="0.35">
      <c r="A805">
        <f t="shared" si="24"/>
        <v>0</v>
      </c>
      <c r="B805">
        <f t="shared" si="25"/>
        <v>0</v>
      </c>
      <c r="C805" t="s">
        <v>361</v>
      </c>
      <c r="D805">
        <v>3538</v>
      </c>
      <c r="E805">
        <v>0</v>
      </c>
      <c r="F805">
        <v>0</v>
      </c>
      <c r="G805">
        <v>0</v>
      </c>
      <c r="H805">
        <v>202</v>
      </c>
      <c r="I805">
        <v>6</v>
      </c>
      <c r="J805">
        <v>442</v>
      </c>
      <c r="K805">
        <v>0</v>
      </c>
      <c r="L805">
        <v>40</v>
      </c>
      <c r="M805">
        <v>10</v>
      </c>
      <c r="N805">
        <v>0</v>
      </c>
      <c r="O805">
        <v>34</v>
      </c>
      <c r="P805">
        <v>4272</v>
      </c>
      <c r="R805">
        <v>2627</v>
      </c>
      <c r="S805">
        <v>242</v>
      </c>
      <c r="T805">
        <v>194</v>
      </c>
      <c r="U805">
        <v>0</v>
      </c>
      <c r="V805">
        <v>490</v>
      </c>
      <c r="W805">
        <v>0</v>
      </c>
      <c r="X805">
        <v>31</v>
      </c>
      <c r="Y805">
        <v>565</v>
      </c>
      <c r="Z805">
        <v>0</v>
      </c>
      <c r="AA805">
        <v>383</v>
      </c>
      <c r="AB805">
        <v>66</v>
      </c>
      <c r="AC805">
        <v>300</v>
      </c>
      <c r="AD805">
        <v>0</v>
      </c>
      <c r="AE805">
        <v>266</v>
      </c>
      <c r="AF805">
        <v>0</v>
      </c>
      <c r="AG805">
        <v>114</v>
      </c>
      <c r="AH805">
        <v>5278</v>
      </c>
    </row>
    <row r="806" spans="1:34" x14ac:dyDescent="0.35">
      <c r="A806">
        <f t="shared" si="24"/>
        <v>0</v>
      </c>
      <c r="B806">
        <f t="shared" si="25"/>
        <v>0</v>
      </c>
      <c r="C806" t="s">
        <v>360</v>
      </c>
      <c r="D806">
        <v>5212</v>
      </c>
      <c r="E806">
        <v>0</v>
      </c>
      <c r="F806">
        <v>0</v>
      </c>
      <c r="G806">
        <v>0</v>
      </c>
      <c r="H806">
        <v>0</v>
      </c>
      <c r="I806">
        <v>207</v>
      </c>
      <c r="J806">
        <v>0</v>
      </c>
      <c r="K806">
        <v>0</v>
      </c>
      <c r="L806">
        <v>0</v>
      </c>
      <c r="M806">
        <v>1</v>
      </c>
      <c r="N806">
        <v>0</v>
      </c>
      <c r="O806">
        <v>409</v>
      </c>
      <c r="P806">
        <v>5829</v>
      </c>
      <c r="R806">
        <v>1427</v>
      </c>
      <c r="S806">
        <v>290</v>
      </c>
      <c r="T806">
        <v>215</v>
      </c>
      <c r="U806">
        <v>0</v>
      </c>
      <c r="V806">
        <v>399</v>
      </c>
      <c r="W806">
        <v>518</v>
      </c>
      <c r="X806">
        <v>0</v>
      </c>
      <c r="Y806">
        <v>137</v>
      </c>
      <c r="Z806">
        <v>39</v>
      </c>
      <c r="AA806">
        <v>456</v>
      </c>
      <c r="AB806">
        <v>183</v>
      </c>
      <c r="AC806">
        <v>946</v>
      </c>
      <c r="AD806">
        <v>0</v>
      </c>
      <c r="AE806">
        <v>720</v>
      </c>
      <c r="AF806">
        <v>28</v>
      </c>
      <c r="AG806">
        <v>567</v>
      </c>
      <c r="AH806">
        <v>5925</v>
      </c>
    </row>
    <row r="807" spans="1:34" x14ac:dyDescent="0.35">
      <c r="A807">
        <f t="shared" si="24"/>
        <v>0</v>
      </c>
      <c r="B807">
        <f t="shared" si="25"/>
        <v>0</v>
      </c>
      <c r="C807" t="s">
        <v>359</v>
      </c>
      <c r="D807">
        <v>34239</v>
      </c>
      <c r="E807">
        <v>0</v>
      </c>
      <c r="F807">
        <v>0</v>
      </c>
      <c r="G807">
        <v>0</v>
      </c>
      <c r="H807">
        <v>368</v>
      </c>
      <c r="I807">
        <v>257</v>
      </c>
      <c r="J807">
        <v>11079</v>
      </c>
      <c r="K807">
        <v>0</v>
      </c>
      <c r="L807">
        <v>0</v>
      </c>
      <c r="M807">
        <v>586</v>
      </c>
      <c r="N807">
        <v>1482</v>
      </c>
      <c r="O807">
        <v>534</v>
      </c>
      <c r="P807">
        <v>48545</v>
      </c>
      <c r="R807">
        <v>9849</v>
      </c>
      <c r="S807">
        <v>1771</v>
      </c>
      <c r="T807">
        <v>5024</v>
      </c>
      <c r="U807">
        <v>0</v>
      </c>
      <c r="V807">
        <v>2909</v>
      </c>
      <c r="W807">
        <v>1661</v>
      </c>
      <c r="X807">
        <v>0</v>
      </c>
      <c r="Y807">
        <v>4111</v>
      </c>
      <c r="Z807">
        <v>269</v>
      </c>
      <c r="AA807">
        <v>2888</v>
      </c>
      <c r="AB807">
        <v>1117</v>
      </c>
      <c r="AC807">
        <v>7194</v>
      </c>
      <c r="AD807">
        <v>0</v>
      </c>
      <c r="AE807">
        <v>8461</v>
      </c>
      <c r="AF807">
        <v>732</v>
      </c>
      <c r="AG807">
        <v>668</v>
      </c>
      <c r="AH807">
        <v>46654</v>
      </c>
    </row>
    <row r="808" spans="1:34" x14ac:dyDescent="0.35">
      <c r="A808">
        <f t="shared" si="24"/>
        <v>0</v>
      </c>
      <c r="B808">
        <f t="shared" si="25"/>
        <v>0</v>
      </c>
      <c r="C808" t="s">
        <v>358</v>
      </c>
      <c r="D808">
        <v>16891</v>
      </c>
      <c r="E808">
        <v>0</v>
      </c>
      <c r="F808">
        <v>0</v>
      </c>
      <c r="G808">
        <v>0</v>
      </c>
      <c r="H808">
        <v>106</v>
      </c>
      <c r="I808">
        <v>5</v>
      </c>
      <c r="J808">
        <v>3270</v>
      </c>
      <c r="K808">
        <v>4120</v>
      </c>
      <c r="L808">
        <v>0</v>
      </c>
      <c r="M808">
        <v>271</v>
      </c>
      <c r="N808">
        <v>0</v>
      </c>
      <c r="O808">
        <v>173</v>
      </c>
      <c r="P808">
        <v>24836</v>
      </c>
      <c r="R808">
        <v>4067</v>
      </c>
      <c r="S808">
        <v>405</v>
      </c>
      <c r="T808">
        <v>1325</v>
      </c>
      <c r="U808">
        <v>3858</v>
      </c>
      <c r="V808">
        <v>442</v>
      </c>
      <c r="W808">
        <v>673</v>
      </c>
      <c r="X808">
        <v>0</v>
      </c>
      <c r="Y808">
        <v>458</v>
      </c>
      <c r="Z808">
        <v>270</v>
      </c>
      <c r="AA808">
        <v>1257</v>
      </c>
      <c r="AB808">
        <v>678</v>
      </c>
      <c r="AC808">
        <v>3241</v>
      </c>
      <c r="AD808">
        <v>0</v>
      </c>
      <c r="AE808">
        <v>4527</v>
      </c>
      <c r="AF808">
        <v>607</v>
      </c>
      <c r="AG808">
        <v>2463</v>
      </c>
      <c r="AH808">
        <v>24271</v>
      </c>
    </row>
    <row r="809" spans="1:34" x14ac:dyDescent="0.35">
      <c r="A809">
        <f t="shared" si="24"/>
        <v>0</v>
      </c>
      <c r="B809">
        <f t="shared" si="25"/>
        <v>0</v>
      </c>
      <c r="C809" t="s">
        <v>357</v>
      </c>
      <c r="D809">
        <v>10510</v>
      </c>
      <c r="E809">
        <v>0</v>
      </c>
      <c r="F809">
        <v>0</v>
      </c>
      <c r="G809">
        <v>0</v>
      </c>
      <c r="H809">
        <v>72</v>
      </c>
      <c r="I809">
        <v>559</v>
      </c>
      <c r="J809">
        <v>0</v>
      </c>
      <c r="K809">
        <v>0</v>
      </c>
      <c r="L809">
        <v>0</v>
      </c>
      <c r="M809">
        <v>5</v>
      </c>
      <c r="N809">
        <v>0</v>
      </c>
      <c r="O809">
        <v>0</v>
      </c>
      <c r="P809">
        <v>11146</v>
      </c>
      <c r="R809">
        <v>3725</v>
      </c>
      <c r="S809">
        <v>438</v>
      </c>
      <c r="T809">
        <v>36</v>
      </c>
      <c r="U809">
        <v>0</v>
      </c>
      <c r="V809">
        <v>1065</v>
      </c>
      <c r="W809">
        <v>0</v>
      </c>
      <c r="X809">
        <v>0</v>
      </c>
      <c r="Y809">
        <v>488</v>
      </c>
      <c r="Z809">
        <v>20</v>
      </c>
      <c r="AA809">
        <v>896</v>
      </c>
      <c r="AB809">
        <v>349</v>
      </c>
      <c r="AC809">
        <v>463</v>
      </c>
      <c r="AD809">
        <v>0</v>
      </c>
      <c r="AE809">
        <v>279</v>
      </c>
      <c r="AF809">
        <v>0</v>
      </c>
      <c r="AG809">
        <v>398</v>
      </c>
      <c r="AH809">
        <v>8157</v>
      </c>
    </row>
    <row r="810" spans="1:34" x14ac:dyDescent="0.35">
      <c r="A810">
        <f t="shared" si="24"/>
        <v>0</v>
      </c>
      <c r="B810">
        <f t="shared" si="25"/>
        <v>0</v>
      </c>
      <c r="C810" t="s">
        <v>356</v>
      </c>
      <c r="D810">
        <v>2784</v>
      </c>
      <c r="E810">
        <v>0</v>
      </c>
      <c r="F810">
        <v>0</v>
      </c>
      <c r="G810">
        <v>0</v>
      </c>
      <c r="H810">
        <v>267</v>
      </c>
      <c r="I810">
        <v>3</v>
      </c>
      <c r="J810">
        <v>0</v>
      </c>
      <c r="K810">
        <v>0</v>
      </c>
      <c r="L810">
        <v>0</v>
      </c>
      <c r="M810">
        <v>13</v>
      </c>
      <c r="N810">
        <v>4</v>
      </c>
      <c r="O810">
        <v>15</v>
      </c>
      <c r="P810">
        <v>3086</v>
      </c>
      <c r="R810">
        <v>998</v>
      </c>
      <c r="S810">
        <v>79</v>
      </c>
      <c r="T810">
        <v>13</v>
      </c>
      <c r="U810">
        <v>0</v>
      </c>
      <c r="V810">
        <v>344</v>
      </c>
      <c r="W810">
        <v>0</v>
      </c>
      <c r="X810">
        <v>4</v>
      </c>
      <c r="Y810">
        <v>312</v>
      </c>
      <c r="Z810">
        <v>136</v>
      </c>
      <c r="AA810">
        <v>494</v>
      </c>
      <c r="AB810">
        <v>172</v>
      </c>
      <c r="AC810">
        <v>485</v>
      </c>
      <c r="AD810">
        <v>0</v>
      </c>
      <c r="AE810">
        <v>331</v>
      </c>
      <c r="AF810">
        <v>26</v>
      </c>
      <c r="AG810">
        <v>84</v>
      </c>
      <c r="AH810">
        <v>3478</v>
      </c>
    </row>
    <row r="811" spans="1:34" x14ac:dyDescent="0.35">
      <c r="A811">
        <f t="shared" si="24"/>
        <v>0</v>
      </c>
      <c r="B811">
        <f t="shared" si="25"/>
        <v>0</v>
      </c>
      <c r="C811" t="s">
        <v>355</v>
      </c>
      <c r="D811">
        <v>10311</v>
      </c>
      <c r="E811">
        <v>0</v>
      </c>
      <c r="F811">
        <v>0</v>
      </c>
      <c r="G811">
        <v>0</v>
      </c>
      <c r="H811">
        <v>300</v>
      </c>
      <c r="I811">
        <v>1223</v>
      </c>
      <c r="J811">
        <v>0</v>
      </c>
      <c r="K811">
        <v>0</v>
      </c>
      <c r="L811">
        <v>0</v>
      </c>
      <c r="M811">
        <v>5</v>
      </c>
      <c r="N811">
        <v>0</v>
      </c>
      <c r="O811">
        <v>440</v>
      </c>
      <c r="P811">
        <v>12279</v>
      </c>
      <c r="R811">
        <v>3842</v>
      </c>
      <c r="S811">
        <v>251</v>
      </c>
      <c r="T811">
        <v>0</v>
      </c>
      <c r="U811">
        <v>0</v>
      </c>
      <c r="V811">
        <v>1277</v>
      </c>
      <c r="W811">
        <v>883</v>
      </c>
      <c r="X811">
        <v>0</v>
      </c>
      <c r="Y811">
        <v>972</v>
      </c>
      <c r="Z811">
        <v>0</v>
      </c>
      <c r="AA811">
        <v>957</v>
      </c>
      <c r="AB811">
        <v>872</v>
      </c>
      <c r="AC811">
        <v>2746</v>
      </c>
      <c r="AD811">
        <v>0</v>
      </c>
      <c r="AE811">
        <v>599</v>
      </c>
      <c r="AF811">
        <v>230</v>
      </c>
      <c r="AG811">
        <v>197</v>
      </c>
      <c r="AH811">
        <v>12826</v>
      </c>
    </row>
    <row r="812" spans="1:34" x14ac:dyDescent="0.35">
      <c r="A812">
        <f t="shared" si="24"/>
        <v>0</v>
      </c>
      <c r="B812">
        <f t="shared" si="25"/>
        <v>0</v>
      </c>
      <c r="C812" t="s">
        <v>354</v>
      </c>
      <c r="D812">
        <v>17199</v>
      </c>
      <c r="E812">
        <v>0</v>
      </c>
      <c r="F812">
        <v>0</v>
      </c>
      <c r="G812">
        <v>0</v>
      </c>
      <c r="H812">
        <v>205</v>
      </c>
      <c r="I812">
        <v>1468</v>
      </c>
      <c r="J812">
        <v>0</v>
      </c>
      <c r="K812">
        <v>14621</v>
      </c>
      <c r="L812">
        <v>0</v>
      </c>
      <c r="M812">
        <v>159</v>
      </c>
      <c r="N812">
        <v>2</v>
      </c>
      <c r="O812">
        <v>975</v>
      </c>
      <c r="P812">
        <v>34629</v>
      </c>
      <c r="R812">
        <v>3668</v>
      </c>
      <c r="S812">
        <v>236</v>
      </c>
      <c r="T812">
        <v>0</v>
      </c>
      <c r="U812">
        <v>13490</v>
      </c>
      <c r="V812">
        <v>776</v>
      </c>
      <c r="W812">
        <v>0</v>
      </c>
      <c r="X812">
        <v>0</v>
      </c>
      <c r="Y812">
        <v>1934</v>
      </c>
      <c r="Z812">
        <v>1627</v>
      </c>
      <c r="AA812">
        <v>1580</v>
      </c>
      <c r="AB812">
        <v>474</v>
      </c>
      <c r="AC812">
        <v>1181</v>
      </c>
      <c r="AD812">
        <v>2447</v>
      </c>
      <c r="AE812">
        <v>3830</v>
      </c>
      <c r="AF812">
        <v>2389</v>
      </c>
      <c r="AG812">
        <v>1552</v>
      </c>
      <c r="AH812">
        <v>35184</v>
      </c>
    </row>
    <row r="813" spans="1:34" x14ac:dyDescent="0.35">
      <c r="A813">
        <f t="shared" si="24"/>
        <v>0</v>
      </c>
      <c r="B813">
        <f t="shared" si="25"/>
        <v>0</v>
      </c>
      <c r="C813" t="s">
        <v>353</v>
      </c>
      <c r="D813">
        <v>2025</v>
      </c>
      <c r="E813">
        <v>0</v>
      </c>
      <c r="F813">
        <v>0</v>
      </c>
      <c r="G813">
        <v>0</v>
      </c>
      <c r="H813">
        <v>58</v>
      </c>
      <c r="I813">
        <v>441</v>
      </c>
      <c r="J813">
        <v>118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2642</v>
      </c>
      <c r="R813">
        <v>513</v>
      </c>
      <c r="S813">
        <v>163</v>
      </c>
      <c r="T813">
        <v>204</v>
      </c>
      <c r="U813">
        <v>0</v>
      </c>
      <c r="V813">
        <v>87</v>
      </c>
      <c r="W813">
        <v>0</v>
      </c>
      <c r="X813">
        <v>0</v>
      </c>
      <c r="Y813">
        <v>119</v>
      </c>
      <c r="Z813">
        <v>492</v>
      </c>
      <c r="AA813">
        <v>146</v>
      </c>
      <c r="AB813">
        <v>143</v>
      </c>
      <c r="AC813">
        <v>343</v>
      </c>
      <c r="AD813">
        <v>0</v>
      </c>
      <c r="AE813">
        <v>329</v>
      </c>
      <c r="AF813">
        <v>0</v>
      </c>
      <c r="AG813">
        <v>66</v>
      </c>
      <c r="AH813">
        <v>2605</v>
      </c>
    </row>
    <row r="814" spans="1:34" x14ac:dyDescent="0.35">
      <c r="A814">
        <f t="shared" si="24"/>
        <v>0</v>
      </c>
      <c r="B814">
        <f t="shared" si="25"/>
        <v>0</v>
      </c>
      <c r="C814" t="s">
        <v>352</v>
      </c>
      <c r="D814">
        <v>54780</v>
      </c>
      <c r="E814">
        <v>0</v>
      </c>
      <c r="F814">
        <v>0</v>
      </c>
      <c r="G814">
        <v>0</v>
      </c>
      <c r="H814">
        <v>2740</v>
      </c>
      <c r="I814">
        <v>642</v>
      </c>
      <c r="J814">
        <v>7738</v>
      </c>
      <c r="K814">
        <v>21342</v>
      </c>
      <c r="L814">
        <v>0</v>
      </c>
      <c r="M814">
        <v>76</v>
      </c>
      <c r="N814">
        <v>32</v>
      </c>
      <c r="O814">
        <v>247</v>
      </c>
      <c r="P814">
        <v>87597</v>
      </c>
      <c r="R814">
        <v>16946</v>
      </c>
      <c r="S814">
        <v>2721</v>
      </c>
      <c r="T814">
        <v>4006</v>
      </c>
      <c r="U814">
        <v>17765</v>
      </c>
      <c r="V814">
        <v>2569</v>
      </c>
      <c r="W814">
        <v>6252</v>
      </c>
      <c r="X814">
        <v>0</v>
      </c>
      <c r="Y814">
        <v>2173</v>
      </c>
      <c r="Z814">
        <v>2112</v>
      </c>
      <c r="AA814">
        <v>3642</v>
      </c>
      <c r="AB814">
        <v>1276</v>
      </c>
      <c r="AC814">
        <v>8968</v>
      </c>
      <c r="AD814">
        <v>0</v>
      </c>
      <c r="AE814">
        <v>11411</v>
      </c>
      <c r="AF814">
        <v>7276</v>
      </c>
      <c r="AG814">
        <v>2208</v>
      </c>
      <c r="AH814">
        <v>89325</v>
      </c>
    </row>
    <row r="815" spans="1:34" x14ac:dyDescent="0.35">
      <c r="A815">
        <f t="shared" si="24"/>
        <v>0</v>
      </c>
      <c r="B815">
        <f t="shared" si="25"/>
        <v>0</v>
      </c>
      <c r="C815" t="s">
        <v>351</v>
      </c>
      <c r="D815">
        <v>1806</v>
      </c>
      <c r="E815">
        <v>0</v>
      </c>
      <c r="F815">
        <v>0</v>
      </c>
      <c r="G815">
        <v>0</v>
      </c>
      <c r="H815">
        <v>195</v>
      </c>
      <c r="I815">
        <v>156</v>
      </c>
      <c r="J815">
        <v>1642</v>
      </c>
      <c r="K815">
        <v>1434</v>
      </c>
      <c r="L815">
        <v>0</v>
      </c>
      <c r="M815">
        <v>0</v>
      </c>
      <c r="N815">
        <v>0</v>
      </c>
      <c r="O815">
        <v>507</v>
      </c>
      <c r="P815">
        <v>5740</v>
      </c>
      <c r="R815">
        <v>429</v>
      </c>
      <c r="S815">
        <v>80</v>
      </c>
      <c r="T815">
        <v>552</v>
      </c>
      <c r="U815">
        <v>1389</v>
      </c>
      <c r="V815">
        <v>149</v>
      </c>
      <c r="W815">
        <v>0</v>
      </c>
      <c r="X815">
        <v>0</v>
      </c>
      <c r="Y815">
        <v>251</v>
      </c>
      <c r="Z815">
        <v>208</v>
      </c>
      <c r="AA815">
        <v>301</v>
      </c>
      <c r="AB815">
        <v>166</v>
      </c>
      <c r="AC815">
        <v>906</v>
      </c>
      <c r="AD815">
        <v>0</v>
      </c>
      <c r="AE815">
        <v>655</v>
      </c>
      <c r="AF815">
        <v>0</v>
      </c>
      <c r="AG815">
        <v>39</v>
      </c>
      <c r="AH815">
        <v>5125</v>
      </c>
    </row>
    <row r="816" spans="1:34" x14ac:dyDescent="0.35">
      <c r="A816">
        <f t="shared" si="24"/>
        <v>0</v>
      </c>
      <c r="B816">
        <f t="shared" si="25"/>
        <v>0</v>
      </c>
      <c r="C816" t="s">
        <v>1204</v>
      </c>
      <c r="D816">
        <v>150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150</v>
      </c>
      <c r="R816">
        <v>20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10</v>
      </c>
      <c r="Z816">
        <v>0</v>
      </c>
      <c r="AA816">
        <v>58</v>
      </c>
      <c r="AB816">
        <v>34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122</v>
      </c>
    </row>
    <row r="817" spans="1:34" x14ac:dyDescent="0.35">
      <c r="A817">
        <f t="shared" si="24"/>
        <v>0</v>
      </c>
      <c r="B817">
        <f t="shared" si="25"/>
        <v>0</v>
      </c>
      <c r="C817" t="s">
        <v>350</v>
      </c>
      <c r="D817">
        <v>916</v>
      </c>
      <c r="E817">
        <v>42</v>
      </c>
      <c r="F817">
        <v>0</v>
      </c>
      <c r="G817">
        <v>18</v>
      </c>
      <c r="H817">
        <v>34</v>
      </c>
      <c r="I817">
        <v>0</v>
      </c>
      <c r="J817">
        <v>0</v>
      </c>
      <c r="K817">
        <v>0</v>
      </c>
      <c r="L817">
        <v>121</v>
      </c>
      <c r="M817">
        <v>6</v>
      </c>
      <c r="N817">
        <v>0</v>
      </c>
      <c r="O817">
        <v>39</v>
      </c>
      <c r="P817">
        <v>1176</v>
      </c>
      <c r="R817">
        <v>332</v>
      </c>
      <c r="S817">
        <v>5</v>
      </c>
      <c r="T817">
        <v>34</v>
      </c>
      <c r="U817">
        <v>0</v>
      </c>
      <c r="V817">
        <v>148</v>
      </c>
      <c r="W817">
        <v>0</v>
      </c>
      <c r="X817">
        <v>34</v>
      </c>
      <c r="Y817">
        <v>42</v>
      </c>
      <c r="Z817">
        <v>0</v>
      </c>
      <c r="AA817">
        <v>195</v>
      </c>
      <c r="AB817">
        <v>35</v>
      </c>
      <c r="AC817">
        <v>154</v>
      </c>
      <c r="AD817">
        <v>0</v>
      </c>
      <c r="AE817">
        <v>120</v>
      </c>
      <c r="AF817">
        <v>0</v>
      </c>
      <c r="AG817">
        <v>47</v>
      </c>
      <c r="AH817">
        <v>1146</v>
      </c>
    </row>
    <row r="818" spans="1:34" x14ac:dyDescent="0.35">
      <c r="A818">
        <f t="shared" si="24"/>
        <v>0</v>
      </c>
      <c r="B818">
        <f t="shared" si="25"/>
        <v>0</v>
      </c>
      <c r="C818" t="s">
        <v>349</v>
      </c>
      <c r="D818">
        <v>1487</v>
      </c>
      <c r="E818">
        <v>0</v>
      </c>
      <c r="F818">
        <v>0</v>
      </c>
      <c r="G818">
        <v>0</v>
      </c>
      <c r="H818">
        <v>93</v>
      </c>
      <c r="I818">
        <v>172</v>
      </c>
      <c r="J818">
        <v>0</v>
      </c>
      <c r="K818">
        <v>0</v>
      </c>
      <c r="L818">
        <v>0</v>
      </c>
      <c r="M818">
        <v>8</v>
      </c>
      <c r="N818">
        <v>0</v>
      </c>
      <c r="O818">
        <v>61</v>
      </c>
      <c r="P818">
        <v>1821</v>
      </c>
      <c r="R818">
        <v>309</v>
      </c>
      <c r="S818">
        <v>12</v>
      </c>
      <c r="T818">
        <v>0</v>
      </c>
      <c r="U818">
        <v>0</v>
      </c>
      <c r="V818">
        <v>157</v>
      </c>
      <c r="W818">
        <v>3</v>
      </c>
      <c r="X818">
        <v>0</v>
      </c>
      <c r="Y818">
        <v>103</v>
      </c>
      <c r="Z818">
        <v>176</v>
      </c>
      <c r="AA818">
        <v>129</v>
      </c>
      <c r="AB818">
        <v>39</v>
      </c>
      <c r="AC818">
        <v>244</v>
      </c>
      <c r="AD818">
        <v>0</v>
      </c>
      <c r="AE818">
        <v>145</v>
      </c>
      <c r="AF818">
        <v>0</v>
      </c>
      <c r="AG818">
        <v>149</v>
      </c>
      <c r="AH818">
        <v>1466</v>
      </c>
    </row>
    <row r="819" spans="1:34" x14ac:dyDescent="0.35">
      <c r="A819">
        <f t="shared" si="24"/>
        <v>0</v>
      </c>
      <c r="B819">
        <f t="shared" si="25"/>
        <v>0</v>
      </c>
      <c r="C819" t="s">
        <v>348</v>
      </c>
      <c r="D819">
        <v>519</v>
      </c>
      <c r="E819">
        <v>0</v>
      </c>
      <c r="F819">
        <v>0</v>
      </c>
      <c r="G819">
        <v>0</v>
      </c>
      <c r="H819">
        <v>22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9</v>
      </c>
      <c r="P819">
        <v>550</v>
      </c>
      <c r="R819">
        <v>128</v>
      </c>
      <c r="S819">
        <v>52</v>
      </c>
      <c r="T819">
        <v>1</v>
      </c>
      <c r="U819">
        <v>0</v>
      </c>
      <c r="V819">
        <v>62</v>
      </c>
      <c r="W819">
        <v>0</v>
      </c>
      <c r="X819">
        <v>0</v>
      </c>
      <c r="Y819">
        <v>41</v>
      </c>
      <c r="Z819">
        <v>0</v>
      </c>
      <c r="AA819">
        <v>96</v>
      </c>
      <c r="AB819">
        <v>12</v>
      </c>
      <c r="AC819">
        <v>0</v>
      </c>
      <c r="AD819">
        <v>0</v>
      </c>
      <c r="AE819">
        <v>3</v>
      </c>
      <c r="AF819">
        <v>0</v>
      </c>
      <c r="AG819">
        <v>52</v>
      </c>
      <c r="AH819">
        <v>447</v>
      </c>
    </row>
    <row r="820" spans="1:34" x14ac:dyDescent="0.35">
      <c r="A820">
        <f t="shared" si="24"/>
        <v>0</v>
      </c>
      <c r="B820">
        <f t="shared" si="25"/>
        <v>0</v>
      </c>
      <c r="C820" t="s">
        <v>1</v>
      </c>
      <c r="D820">
        <v>4180672</v>
      </c>
      <c r="E820">
        <v>30218</v>
      </c>
      <c r="F820">
        <v>69973</v>
      </c>
      <c r="G820">
        <v>4447</v>
      </c>
      <c r="H820">
        <v>597526</v>
      </c>
      <c r="I820">
        <v>470806</v>
      </c>
      <c r="J820">
        <v>521377</v>
      </c>
      <c r="K820">
        <v>645971</v>
      </c>
      <c r="L820">
        <v>43479</v>
      </c>
      <c r="M820">
        <v>78445</v>
      </c>
      <c r="N820">
        <v>80265</v>
      </c>
      <c r="O820">
        <v>440681</v>
      </c>
      <c r="P820">
        <v>7163860</v>
      </c>
      <c r="R820">
        <v>1553144</v>
      </c>
      <c r="S820">
        <v>439000</v>
      </c>
      <c r="T820">
        <v>254795</v>
      </c>
      <c r="U820">
        <v>570335</v>
      </c>
      <c r="V820">
        <v>343312</v>
      </c>
      <c r="W820">
        <v>107615</v>
      </c>
      <c r="X820">
        <v>25094</v>
      </c>
      <c r="Y820">
        <v>805903</v>
      </c>
      <c r="Z820">
        <v>263190</v>
      </c>
      <c r="AA820">
        <v>398350</v>
      </c>
      <c r="AB820">
        <v>176241</v>
      </c>
      <c r="AC820">
        <v>1035459</v>
      </c>
      <c r="AD820">
        <v>58505</v>
      </c>
      <c r="AE820">
        <v>705109</v>
      </c>
      <c r="AF820">
        <v>308339</v>
      </c>
      <c r="AG820">
        <v>215492</v>
      </c>
      <c r="AH820">
        <v>7259883</v>
      </c>
    </row>
    <row r="821" spans="1:34" x14ac:dyDescent="0.35">
      <c r="A821">
        <f t="shared" si="24"/>
        <v>0</v>
      </c>
      <c r="B821">
        <f t="shared" si="25"/>
        <v>-120</v>
      </c>
      <c r="C821" t="s">
        <v>0</v>
      </c>
      <c r="D821">
        <f t="shared" ref="D821:P821" si="26">+D820-SUM(D2:D819)</f>
        <v>0</v>
      </c>
      <c r="E821">
        <f t="shared" si="26"/>
        <v>0</v>
      </c>
      <c r="F821">
        <f t="shared" si="26"/>
        <v>0</v>
      </c>
      <c r="G821">
        <f t="shared" si="26"/>
        <v>0</v>
      </c>
      <c r="H821">
        <f t="shared" si="26"/>
        <v>0</v>
      </c>
      <c r="I821">
        <f t="shared" si="26"/>
        <v>0</v>
      </c>
      <c r="J821">
        <f t="shared" si="26"/>
        <v>0</v>
      </c>
      <c r="K821">
        <f t="shared" si="26"/>
        <v>0</v>
      </c>
      <c r="L821">
        <f t="shared" si="26"/>
        <v>0</v>
      </c>
      <c r="M821">
        <f t="shared" si="26"/>
        <v>0</v>
      </c>
      <c r="N821">
        <f t="shared" si="26"/>
        <v>0</v>
      </c>
      <c r="O821">
        <f t="shared" si="26"/>
        <v>50</v>
      </c>
      <c r="P821">
        <f t="shared" si="26"/>
        <v>50</v>
      </c>
      <c r="R821">
        <f t="shared" ref="R821:AH821" si="27">+R820-SUM(R2:R819)</f>
        <v>-20</v>
      </c>
      <c r="S821">
        <f t="shared" si="27"/>
        <v>500</v>
      </c>
      <c r="T821">
        <f t="shared" si="27"/>
        <v>200</v>
      </c>
      <c r="U821">
        <f t="shared" si="27"/>
        <v>0</v>
      </c>
      <c r="V821">
        <f t="shared" si="27"/>
        <v>-200</v>
      </c>
      <c r="W821">
        <f t="shared" si="27"/>
        <v>0</v>
      </c>
      <c r="X821">
        <f t="shared" si="27"/>
        <v>0</v>
      </c>
      <c r="Y821">
        <f t="shared" si="27"/>
        <v>90</v>
      </c>
      <c r="Z821">
        <f t="shared" si="27"/>
        <v>0</v>
      </c>
      <c r="AA821">
        <f t="shared" si="27"/>
        <v>90</v>
      </c>
      <c r="AB821">
        <f t="shared" si="27"/>
        <v>-40</v>
      </c>
      <c r="AC821">
        <f t="shared" si="27"/>
        <v>0</v>
      </c>
      <c r="AD821">
        <f t="shared" si="27"/>
        <v>0</v>
      </c>
      <c r="AE821">
        <f t="shared" si="27"/>
        <v>0</v>
      </c>
      <c r="AF821">
        <f t="shared" si="27"/>
        <v>0</v>
      </c>
      <c r="AG821">
        <f t="shared" si="27"/>
        <v>0</v>
      </c>
      <c r="AH821">
        <f t="shared" si="27"/>
        <v>500</v>
      </c>
    </row>
  </sheetData>
  <conditionalFormatting sqref="A2:B821 D821:AH821">
    <cfRule type="cellIs" dxfId="14" priority="1" operator="not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70"/>
  <sheetViews>
    <sheetView workbookViewId="0">
      <pane xSplit="1" ySplit="1" topLeftCell="N30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2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1202</v>
      </c>
      <c r="AD1" t="s">
        <v>1201</v>
      </c>
      <c r="AE1" t="s">
        <v>1200</v>
      </c>
      <c r="AF1" t="s">
        <v>1199</v>
      </c>
    </row>
    <row r="2" spans="1:32" x14ac:dyDescent="0.35">
      <c r="A2" t="s">
        <v>30</v>
      </c>
      <c r="B2">
        <v>98</v>
      </c>
      <c r="C2">
        <v>550</v>
      </c>
      <c r="D2">
        <v>1983</v>
      </c>
      <c r="E2">
        <v>9747</v>
      </c>
      <c r="F2">
        <v>17007</v>
      </c>
      <c r="G2">
        <v>0</v>
      </c>
      <c r="H2">
        <v>0</v>
      </c>
      <c r="I2">
        <v>18112</v>
      </c>
      <c r="J2">
        <v>47497</v>
      </c>
      <c r="K2">
        <v>0</v>
      </c>
      <c r="L2">
        <v>550</v>
      </c>
      <c r="M2">
        <v>7612</v>
      </c>
      <c r="N2">
        <v>12000</v>
      </c>
      <c r="O2">
        <v>12000</v>
      </c>
      <c r="P2">
        <v>0</v>
      </c>
      <c r="Q2">
        <v>0</v>
      </c>
      <c r="R2">
        <v>10500</v>
      </c>
      <c r="S2">
        <v>42662</v>
      </c>
      <c r="T2">
        <v>61882</v>
      </c>
      <c r="U2">
        <v>109333</v>
      </c>
      <c r="V2">
        <v>207545</v>
      </c>
      <c r="W2">
        <v>91331</v>
      </c>
      <c r="X2">
        <v>43292</v>
      </c>
      <c r="Y2">
        <v>438</v>
      </c>
      <c r="Z2">
        <v>11525</v>
      </c>
      <c r="AA2">
        <v>46273</v>
      </c>
      <c r="AB2">
        <v>571619</v>
      </c>
      <c r="AC2">
        <v>0</v>
      </c>
      <c r="AD2">
        <v>0</v>
      </c>
      <c r="AE2">
        <v>20790</v>
      </c>
      <c r="AF2">
        <v>0</v>
      </c>
    </row>
    <row r="3" spans="1:32" x14ac:dyDescent="0.35">
      <c r="A3" t="s">
        <v>49</v>
      </c>
      <c r="B3">
        <v>0</v>
      </c>
      <c r="C3">
        <v>13347</v>
      </c>
      <c r="D3">
        <v>0</v>
      </c>
      <c r="E3">
        <v>0</v>
      </c>
      <c r="F3">
        <v>14453</v>
      </c>
      <c r="G3">
        <v>0</v>
      </c>
      <c r="H3">
        <v>0</v>
      </c>
      <c r="I3">
        <v>5125</v>
      </c>
      <c r="J3">
        <v>32925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65360</v>
      </c>
      <c r="V3">
        <v>98735</v>
      </c>
      <c r="W3">
        <v>0</v>
      </c>
      <c r="X3">
        <v>81277</v>
      </c>
      <c r="Y3">
        <v>0</v>
      </c>
      <c r="Z3">
        <v>0</v>
      </c>
      <c r="AA3">
        <v>90293</v>
      </c>
      <c r="AB3">
        <v>335665</v>
      </c>
      <c r="AC3">
        <v>0</v>
      </c>
      <c r="AD3">
        <v>0</v>
      </c>
      <c r="AE3">
        <v>0</v>
      </c>
      <c r="AF3">
        <v>0</v>
      </c>
    </row>
    <row r="4" spans="1:32" x14ac:dyDescent="0.35">
      <c r="A4" t="s">
        <v>33</v>
      </c>
      <c r="B4">
        <v>249</v>
      </c>
      <c r="C4">
        <v>47763</v>
      </c>
      <c r="D4">
        <v>20826</v>
      </c>
      <c r="E4">
        <v>6245</v>
      </c>
      <c r="F4">
        <v>7386</v>
      </c>
      <c r="G4">
        <v>173289</v>
      </c>
      <c r="H4">
        <v>0</v>
      </c>
      <c r="I4">
        <v>12420</v>
      </c>
      <c r="J4">
        <v>268178</v>
      </c>
      <c r="K4">
        <v>2984</v>
      </c>
      <c r="L4">
        <v>72486</v>
      </c>
      <c r="M4">
        <v>21342</v>
      </c>
      <c r="N4">
        <v>3700</v>
      </c>
      <c r="O4">
        <v>16500</v>
      </c>
      <c r="P4">
        <v>195712</v>
      </c>
      <c r="Q4">
        <v>0</v>
      </c>
      <c r="R4">
        <v>10830</v>
      </c>
      <c r="S4">
        <v>323554</v>
      </c>
      <c r="T4">
        <v>34650</v>
      </c>
      <c r="U4">
        <v>272773</v>
      </c>
      <c r="V4">
        <v>181134</v>
      </c>
      <c r="W4">
        <v>293107</v>
      </c>
      <c r="X4">
        <v>76966</v>
      </c>
      <c r="Y4">
        <v>306790</v>
      </c>
      <c r="Z4">
        <v>34466</v>
      </c>
      <c r="AA4">
        <v>243413</v>
      </c>
      <c r="AB4">
        <v>1443299</v>
      </c>
      <c r="AC4">
        <v>0</v>
      </c>
      <c r="AD4">
        <v>0</v>
      </c>
      <c r="AE4">
        <v>13949</v>
      </c>
      <c r="AF4">
        <v>0</v>
      </c>
    </row>
    <row r="5" spans="1:32" x14ac:dyDescent="0.35">
      <c r="A5" t="s">
        <v>42</v>
      </c>
      <c r="B5">
        <v>61330</v>
      </c>
      <c r="C5">
        <v>28248</v>
      </c>
      <c r="D5">
        <v>1000078</v>
      </c>
      <c r="E5">
        <v>115346</v>
      </c>
      <c r="F5">
        <v>24385</v>
      </c>
      <c r="G5">
        <v>0</v>
      </c>
      <c r="H5">
        <v>2922</v>
      </c>
      <c r="I5">
        <v>31613</v>
      </c>
      <c r="J5">
        <v>1263922</v>
      </c>
      <c r="K5">
        <v>84886</v>
      </c>
      <c r="L5">
        <v>18810</v>
      </c>
      <c r="M5">
        <v>1112500</v>
      </c>
      <c r="N5">
        <v>295196</v>
      </c>
      <c r="O5">
        <v>0</v>
      </c>
      <c r="P5">
        <v>0</v>
      </c>
      <c r="Q5">
        <v>0</v>
      </c>
      <c r="R5">
        <v>30988</v>
      </c>
      <c r="S5">
        <v>1542380</v>
      </c>
      <c r="T5">
        <v>439444</v>
      </c>
      <c r="U5">
        <v>439365</v>
      </c>
      <c r="V5">
        <v>6886265</v>
      </c>
      <c r="W5">
        <v>2257467</v>
      </c>
      <c r="X5">
        <v>486606</v>
      </c>
      <c r="Y5">
        <v>94221</v>
      </c>
      <c r="Z5">
        <v>291851</v>
      </c>
      <c r="AA5">
        <v>2546717</v>
      </c>
      <c r="AB5">
        <v>13441936</v>
      </c>
      <c r="AC5">
        <v>0</v>
      </c>
      <c r="AD5">
        <v>0</v>
      </c>
      <c r="AE5">
        <v>10506</v>
      </c>
      <c r="AF5">
        <v>329</v>
      </c>
    </row>
    <row r="6" spans="1:32" x14ac:dyDescent="0.35">
      <c r="A6" t="s">
        <v>29</v>
      </c>
      <c r="B6">
        <v>14688</v>
      </c>
      <c r="C6">
        <v>5863</v>
      </c>
      <c r="D6">
        <v>1564</v>
      </c>
      <c r="E6">
        <v>7896</v>
      </c>
      <c r="F6">
        <v>25797</v>
      </c>
      <c r="G6">
        <v>31814</v>
      </c>
      <c r="H6">
        <v>0</v>
      </c>
      <c r="I6">
        <v>10978</v>
      </c>
      <c r="J6">
        <v>98600</v>
      </c>
      <c r="K6">
        <v>0</v>
      </c>
      <c r="L6">
        <v>7095</v>
      </c>
      <c r="M6">
        <v>0</v>
      </c>
      <c r="N6">
        <v>0</v>
      </c>
      <c r="O6">
        <v>50000</v>
      </c>
      <c r="P6">
        <v>100000</v>
      </c>
      <c r="Q6">
        <v>0</v>
      </c>
      <c r="R6">
        <v>14000</v>
      </c>
      <c r="S6">
        <v>171095</v>
      </c>
      <c r="T6">
        <v>339692</v>
      </c>
      <c r="U6">
        <v>160136</v>
      </c>
      <c r="V6">
        <v>896917</v>
      </c>
      <c r="W6">
        <v>738272</v>
      </c>
      <c r="X6">
        <v>135060</v>
      </c>
      <c r="Y6">
        <v>288833</v>
      </c>
      <c r="Z6">
        <v>24635</v>
      </c>
      <c r="AA6">
        <v>165463</v>
      </c>
      <c r="AB6">
        <v>2749008</v>
      </c>
      <c r="AC6">
        <v>0</v>
      </c>
      <c r="AD6">
        <v>0</v>
      </c>
      <c r="AE6">
        <v>0</v>
      </c>
      <c r="AF6">
        <v>0</v>
      </c>
    </row>
    <row r="7" spans="1:32" x14ac:dyDescent="0.35">
      <c r="A7" t="s">
        <v>28</v>
      </c>
      <c r="B7">
        <v>18961</v>
      </c>
      <c r="C7">
        <v>11713</v>
      </c>
      <c r="D7">
        <v>5375</v>
      </c>
      <c r="E7">
        <v>5121</v>
      </c>
      <c r="F7">
        <v>29252</v>
      </c>
      <c r="G7">
        <v>91553</v>
      </c>
      <c r="H7">
        <v>707</v>
      </c>
      <c r="I7">
        <v>52387</v>
      </c>
      <c r="J7">
        <v>215069</v>
      </c>
      <c r="K7">
        <v>9000</v>
      </c>
      <c r="L7">
        <v>41636</v>
      </c>
      <c r="M7">
        <v>0</v>
      </c>
      <c r="N7">
        <v>25240</v>
      </c>
      <c r="O7">
        <v>32300</v>
      </c>
      <c r="P7">
        <v>98887</v>
      </c>
      <c r="Q7">
        <v>0</v>
      </c>
      <c r="R7">
        <v>41870</v>
      </c>
      <c r="S7">
        <v>248933</v>
      </c>
      <c r="T7">
        <v>202911</v>
      </c>
      <c r="U7">
        <v>312888</v>
      </c>
      <c r="V7">
        <v>834184</v>
      </c>
      <c r="W7">
        <v>733622</v>
      </c>
      <c r="X7">
        <v>180330</v>
      </c>
      <c r="Y7">
        <v>358959</v>
      </c>
      <c r="Z7">
        <v>94587</v>
      </c>
      <c r="AA7">
        <v>318837</v>
      </c>
      <c r="AB7">
        <v>3036318</v>
      </c>
      <c r="AC7">
        <v>0</v>
      </c>
      <c r="AD7">
        <v>0</v>
      </c>
      <c r="AE7">
        <v>61530</v>
      </c>
      <c r="AF7">
        <v>8</v>
      </c>
    </row>
    <row r="8" spans="1:32" x14ac:dyDescent="0.35">
      <c r="A8" t="s">
        <v>27</v>
      </c>
      <c r="B8">
        <v>0</v>
      </c>
      <c r="C8">
        <v>14653</v>
      </c>
      <c r="D8">
        <v>0</v>
      </c>
      <c r="E8">
        <v>0</v>
      </c>
      <c r="F8">
        <v>12399</v>
      </c>
      <c r="G8">
        <v>18910</v>
      </c>
      <c r="H8">
        <v>0</v>
      </c>
      <c r="I8">
        <v>26634</v>
      </c>
      <c r="J8">
        <v>72596</v>
      </c>
      <c r="K8">
        <v>0</v>
      </c>
      <c r="L8">
        <v>11386</v>
      </c>
      <c r="M8">
        <v>0</v>
      </c>
      <c r="N8">
        <v>0</v>
      </c>
      <c r="O8">
        <v>1000</v>
      </c>
      <c r="P8">
        <v>18910</v>
      </c>
      <c r="Q8">
        <v>0</v>
      </c>
      <c r="R8">
        <v>28356</v>
      </c>
      <c r="S8">
        <v>59652</v>
      </c>
      <c r="T8">
        <v>1065</v>
      </c>
      <c r="U8">
        <v>52692</v>
      </c>
      <c r="V8">
        <v>0</v>
      </c>
      <c r="W8">
        <v>0</v>
      </c>
      <c r="X8">
        <v>30480</v>
      </c>
      <c r="Y8">
        <v>70471</v>
      </c>
      <c r="Z8">
        <v>0</v>
      </c>
      <c r="AA8">
        <v>83148</v>
      </c>
      <c r="AB8">
        <v>237856</v>
      </c>
      <c r="AC8">
        <v>0</v>
      </c>
      <c r="AD8">
        <v>0</v>
      </c>
      <c r="AE8">
        <v>0</v>
      </c>
      <c r="AF8">
        <v>0</v>
      </c>
    </row>
    <row r="9" spans="1:32" x14ac:dyDescent="0.35">
      <c r="A9" t="s">
        <v>322</v>
      </c>
      <c r="B9">
        <v>1032</v>
      </c>
      <c r="C9">
        <v>20670</v>
      </c>
      <c r="D9">
        <v>0</v>
      </c>
      <c r="E9">
        <v>0</v>
      </c>
      <c r="F9">
        <v>0</v>
      </c>
      <c r="G9">
        <v>5701</v>
      </c>
      <c r="H9">
        <v>0</v>
      </c>
      <c r="I9">
        <v>11500</v>
      </c>
      <c r="J9">
        <v>38903</v>
      </c>
      <c r="K9">
        <v>600</v>
      </c>
      <c r="L9">
        <v>7200</v>
      </c>
      <c r="M9">
        <v>0</v>
      </c>
      <c r="N9">
        <v>0</v>
      </c>
      <c r="O9">
        <v>0</v>
      </c>
      <c r="P9">
        <v>1250</v>
      </c>
      <c r="Q9">
        <v>0</v>
      </c>
      <c r="R9">
        <v>8950</v>
      </c>
      <c r="S9">
        <v>18000</v>
      </c>
      <c r="T9">
        <v>108348</v>
      </c>
      <c r="U9">
        <v>20269</v>
      </c>
      <c r="V9">
        <v>0</v>
      </c>
      <c r="W9">
        <v>0</v>
      </c>
      <c r="X9">
        <v>0</v>
      </c>
      <c r="Y9">
        <v>1250</v>
      </c>
      <c r="Z9">
        <v>0</v>
      </c>
      <c r="AA9">
        <v>109453</v>
      </c>
      <c r="AB9">
        <v>239320</v>
      </c>
      <c r="AC9">
        <v>0</v>
      </c>
      <c r="AD9">
        <v>0</v>
      </c>
      <c r="AE9">
        <v>27084</v>
      </c>
      <c r="AF9">
        <v>480</v>
      </c>
    </row>
    <row r="10" spans="1:32" x14ac:dyDescent="0.35">
      <c r="A10" t="s">
        <v>13</v>
      </c>
      <c r="B10">
        <v>28351</v>
      </c>
      <c r="C10">
        <v>19136</v>
      </c>
      <c r="D10">
        <v>35510</v>
      </c>
      <c r="E10">
        <v>299</v>
      </c>
      <c r="F10">
        <v>95514</v>
      </c>
      <c r="G10">
        <v>224020</v>
      </c>
      <c r="H10">
        <v>13071</v>
      </c>
      <c r="I10">
        <v>27695</v>
      </c>
      <c r="J10">
        <v>443596</v>
      </c>
      <c r="K10">
        <v>23066</v>
      </c>
      <c r="L10">
        <v>24734</v>
      </c>
      <c r="M10">
        <v>83720</v>
      </c>
      <c r="N10">
        <v>0</v>
      </c>
      <c r="O10">
        <v>112622</v>
      </c>
      <c r="P10">
        <v>146640</v>
      </c>
      <c r="Q10">
        <v>37260</v>
      </c>
      <c r="R10">
        <v>40181</v>
      </c>
      <c r="S10">
        <v>468223</v>
      </c>
      <c r="T10">
        <v>387084</v>
      </c>
      <c r="U10">
        <v>1116358</v>
      </c>
      <c r="V10">
        <v>2808009</v>
      </c>
      <c r="W10">
        <v>645882</v>
      </c>
      <c r="X10">
        <v>350400</v>
      </c>
      <c r="Y10">
        <v>403379</v>
      </c>
      <c r="Z10">
        <v>136639</v>
      </c>
      <c r="AA10">
        <v>546872</v>
      </c>
      <c r="AB10">
        <v>6394623</v>
      </c>
      <c r="AC10">
        <v>4880</v>
      </c>
      <c r="AD10">
        <v>13563</v>
      </c>
      <c r="AE10">
        <v>43295</v>
      </c>
      <c r="AF10">
        <v>4287</v>
      </c>
    </row>
    <row r="11" spans="1:32" x14ac:dyDescent="0.35">
      <c r="A11" t="s">
        <v>60</v>
      </c>
      <c r="B11">
        <v>625</v>
      </c>
      <c r="C11">
        <v>36990</v>
      </c>
      <c r="D11">
        <v>33750</v>
      </c>
      <c r="E11">
        <v>0</v>
      </c>
      <c r="F11">
        <v>63088</v>
      </c>
      <c r="G11">
        <v>127796</v>
      </c>
      <c r="H11">
        <v>6087</v>
      </c>
      <c r="I11">
        <v>61236</v>
      </c>
      <c r="J11">
        <v>329572</v>
      </c>
      <c r="K11">
        <v>400</v>
      </c>
      <c r="L11">
        <v>51522</v>
      </c>
      <c r="M11">
        <v>21500</v>
      </c>
      <c r="N11">
        <v>0</v>
      </c>
      <c r="O11">
        <v>66272</v>
      </c>
      <c r="P11">
        <v>121034</v>
      </c>
      <c r="Q11">
        <v>0</v>
      </c>
      <c r="R11">
        <v>51738</v>
      </c>
      <c r="S11">
        <v>312466</v>
      </c>
      <c r="T11">
        <v>53763</v>
      </c>
      <c r="U11">
        <v>156464</v>
      </c>
      <c r="V11">
        <v>678330</v>
      </c>
      <c r="W11">
        <v>0</v>
      </c>
      <c r="X11">
        <v>368781</v>
      </c>
      <c r="Y11">
        <v>163065</v>
      </c>
      <c r="Z11">
        <v>3721</v>
      </c>
      <c r="AA11">
        <v>398605</v>
      </c>
      <c r="AB11">
        <v>1822729</v>
      </c>
      <c r="AC11">
        <v>0</v>
      </c>
      <c r="AD11">
        <v>0</v>
      </c>
      <c r="AE11">
        <v>0</v>
      </c>
      <c r="AF11">
        <v>0</v>
      </c>
    </row>
    <row r="12" spans="1:32" x14ac:dyDescent="0.35">
      <c r="A12" t="s">
        <v>48</v>
      </c>
      <c r="B12">
        <v>6976</v>
      </c>
      <c r="C12">
        <v>87555</v>
      </c>
      <c r="D12">
        <v>0</v>
      </c>
      <c r="E12">
        <v>0</v>
      </c>
      <c r="F12">
        <v>85517</v>
      </c>
      <c r="G12">
        <v>0</v>
      </c>
      <c r="H12">
        <v>0</v>
      </c>
      <c r="I12">
        <v>8053</v>
      </c>
      <c r="J12">
        <v>188101</v>
      </c>
      <c r="K12">
        <v>3795</v>
      </c>
      <c r="L12">
        <v>93542</v>
      </c>
      <c r="M12">
        <v>0</v>
      </c>
      <c r="N12">
        <v>0</v>
      </c>
      <c r="O12">
        <v>127050</v>
      </c>
      <c r="P12">
        <v>0</v>
      </c>
      <c r="Q12">
        <v>0</v>
      </c>
      <c r="R12">
        <v>22380</v>
      </c>
      <c r="S12">
        <v>246767</v>
      </c>
      <c r="T12">
        <v>70151</v>
      </c>
      <c r="U12">
        <v>541729</v>
      </c>
      <c r="V12">
        <v>0</v>
      </c>
      <c r="W12">
        <v>0</v>
      </c>
      <c r="X12">
        <v>382546</v>
      </c>
      <c r="Y12">
        <v>933</v>
      </c>
      <c r="Z12">
        <v>0</v>
      </c>
      <c r="AA12">
        <v>220258</v>
      </c>
      <c r="AB12">
        <v>1215617</v>
      </c>
      <c r="AC12">
        <v>131716</v>
      </c>
      <c r="AD12">
        <v>125241</v>
      </c>
      <c r="AE12">
        <v>2717549</v>
      </c>
      <c r="AF12">
        <v>170282</v>
      </c>
    </row>
    <row r="13" spans="1:32" x14ac:dyDescent="0.35">
      <c r="A13" t="s">
        <v>26</v>
      </c>
      <c r="B13">
        <v>3599</v>
      </c>
      <c r="C13">
        <v>9506</v>
      </c>
      <c r="D13">
        <v>4655</v>
      </c>
      <c r="E13">
        <v>13358</v>
      </c>
      <c r="F13">
        <v>17240</v>
      </c>
      <c r="G13">
        <v>104216</v>
      </c>
      <c r="H13">
        <v>0</v>
      </c>
      <c r="I13">
        <v>25935</v>
      </c>
      <c r="J13">
        <v>178509</v>
      </c>
      <c r="K13">
        <v>6100</v>
      </c>
      <c r="L13">
        <v>5000</v>
      </c>
      <c r="M13">
        <v>3000</v>
      </c>
      <c r="N13">
        <v>17000</v>
      </c>
      <c r="O13">
        <v>14787</v>
      </c>
      <c r="P13">
        <v>106102</v>
      </c>
      <c r="Q13">
        <v>0</v>
      </c>
      <c r="R13">
        <v>24864</v>
      </c>
      <c r="S13">
        <v>176853</v>
      </c>
      <c r="T13">
        <v>133936</v>
      </c>
      <c r="U13">
        <v>98982</v>
      </c>
      <c r="V13">
        <v>245751</v>
      </c>
      <c r="W13">
        <v>174138</v>
      </c>
      <c r="X13">
        <v>64798</v>
      </c>
      <c r="Y13">
        <v>108072</v>
      </c>
      <c r="Z13">
        <v>43655</v>
      </c>
      <c r="AA13">
        <v>163994</v>
      </c>
      <c r="AB13">
        <v>1033326</v>
      </c>
      <c r="AC13">
        <v>0</v>
      </c>
      <c r="AD13">
        <v>0</v>
      </c>
      <c r="AE13">
        <v>0</v>
      </c>
      <c r="AF13">
        <v>0</v>
      </c>
    </row>
    <row r="14" spans="1:32" x14ac:dyDescent="0.35">
      <c r="A14" t="s">
        <v>214</v>
      </c>
      <c r="B14">
        <v>6156</v>
      </c>
      <c r="C14">
        <v>2690</v>
      </c>
      <c r="D14">
        <v>0</v>
      </c>
      <c r="E14">
        <v>9851</v>
      </c>
      <c r="F14">
        <v>6456</v>
      </c>
      <c r="G14">
        <v>136</v>
      </c>
      <c r="H14">
        <v>0</v>
      </c>
      <c r="I14">
        <v>8809</v>
      </c>
      <c r="J14">
        <v>34098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199499</v>
      </c>
      <c r="U14">
        <v>1784</v>
      </c>
      <c r="V14">
        <v>0</v>
      </c>
      <c r="W14">
        <v>43272</v>
      </c>
      <c r="X14">
        <v>29123</v>
      </c>
      <c r="Y14">
        <v>0</v>
      </c>
      <c r="Z14">
        <v>8403</v>
      </c>
      <c r="AA14">
        <v>27954</v>
      </c>
      <c r="AB14">
        <v>310035</v>
      </c>
      <c r="AC14">
        <v>0</v>
      </c>
      <c r="AD14">
        <v>0</v>
      </c>
      <c r="AE14">
        <v>2865</v>
      </c>
      <c r="AF14">
        <v>0</v>
      </c>
    </row>
    <row r="15" spans="1:32" x14ac:dyDescent="0.35">
      <c r="A15" t="s">
        <v>25</v>
      </c>
      <c r="B15">
        <v>4125</v>
      </c>
      <c r="C15">
        <v>0</v>
      </c>
      <c r="D15">
        <v>0</v>
      </c>
      <c r="E15">
        <v>6684</v>
      </c>
      <c r="F15">
        <v>4827</v>
      </c>
      <c r="G15">
        <v>16865</v>
      </c>
      <c r="H15">
        <v>12840</v>
      </c>
      <c r="I15">
        <v>14165</v>
      </c>
      <c r="J15">
        <v>59506</v>
      </c>
      <c r="K15">
        <v>52241</v>
      </c>
      <c r="L15">
        <v>0</v>
      </c>
      <c r="M15">
        <v>0</v>
      </c>
      <c r="N15">
        <v>10288</v>
      </c>
      <c r="O15">
        <v>8710</v>
      </c>
      <c r="P15">
        <v>41250</v>
      </c>
      <c r="Q15">
        <v>11000</v>
      </c>
      <c r="R15">
        <v>26910</v>
      </c>
      <c r="S15">
        <v>150399</v>
      </c>
      <c r="T15">
        <v>167061</v>
      </c>
      <c r="U15">
        <v>59807</v>
      </c>
      <c r="V15">
        <v>0</v>
      </c>
      <c r="W15">
        <v>171647</v>
      </c>
      <c r="X15">
        <v>45229</v>
      </c>
      <c r="Y15">
        <v>41250</v>
      </c>
      <c r="Z15">
        <v>14000</v>
      </c>
      <c r="AA15">
        <v>47471</v>
      </c>
      <c r="AB15">
        <v>546465</v>
      </c>
      <c r="AC15">
        <v>0</v>
      </c>
      <c r="AD15">
        <v>0</v>
      </c>
      <c r="AE15">
        <v>0</v>
      </c>
      <c r="AF15">
        <v>0</v>
      </c>
    </row>
    <row r="16" spans="1:32" x14ac:dyDescent="0.35">
      <c r="A16" t="s">
        <v>64</v>
      </c>
      <c r="B16">
        <v>825</v>
      </c>
      <c r="C16">
        <v>0</v>
      </c>
      <c r="D16">
        <v>0</v>
      </c>
      <c r="E16">
        <v>0</v>
      </c>
      <c r="F16">
        <v>11388</v>
      </c>
      <c r="G16">
        <v>0</v>
      </c>
      <c r="H16">
        <v>0</v>
      </c>
      <c r="I16">
        <v>2628</v>
      </c>
      <c r="J16">
        <v>14841</v>
      </c>
      <c r="K16">
        <v>825</v>
      </c>
      <c r="L16">
        <v>0</v>
      </c>
      <c r="M16">
        <v>0</v>
      </c>
      <c r="N16">
        <v>0</v>
      </c>
      <c r="O16">
        <v>17000</v>
      </c>
      <c r="P16">
        <v>0</v>
      </c>
      <c r="Q16">
        <v>0</v>
      </c>
      <c r="R16">
        <v>0</v>
      </c>
      <c r="S16">
        <v>17825</v>
      </c>
      <c r="T16">
        <v>21414</v>
      </c>
      <c r="U16">
        <v>8216</v>
      </c>
      <c r="V16">
        <v>0</v>
      </c>
      <c r="W16">
        <v>0</v>
      </c>
      <c r="X16">
        <v>47301</v>
      </c>
      <c r="Y16">
        <v>0</v>
      </c>
      <c r="Z16">
        <v>0</v>
      </c>
      <c r="AA16">
        <v>11318</v>
      </c>
      <c r="AB16">
        <v>88249</v>
      </c>
      <c r="AC16">
        <v>0</v>
      </c>
      <c r="AD16">
        <v>0</v>
      </c>
      <c r="AE16">
        <v>2344</v>
      </c>
      <c r="AF16">
        <v>0</v>
      </c>
    </row>
    <row r="17" spans="1:32" x14ac:dyDescent="0.35">
      <c r="A17" t="s">
        <v>32</v>
      </c>
      <c r="B17">
        <v>0</v>
      </c>
      <c r="C17">
        <v>0</v>
      </c>
      <c r="D17">
        <v>0</v>
      </c>
      <c r="E17">
        <v>0</v>
      </c>
      <c r="F17">
        <v>8927</v>
      </c>
      <c r="G17">
        <v>20976</v>
      </c>
      <c r="H17">
        <v>0</v>
      </c>
      <c r="I17">
        <v>13116</v>
      </c>
      <c r="J17">
        <v>43019</v>
      </c>
      <c r="K17">
        <v>0</v>
      </c>
      <c r="L17">
        <v>350</v>
      </c>
      <c r="M17">
        <v>0</v>
      </c>
      <c r="N17">
        <v>0</v>
      </c>
      <c r="O17">
        <v>0</v>
      </c>
      <c r="P17">
        <v>25000</v>
      </c>
      <c r="Q17">
        <v>0</v>
      </c>
      <c r="R17">
        <v>8664</v>
      </c>
      <c r="S17">
        <v>34014</v>
      </c>
      <c r="T17">
        <v>34533</v>
      </c>
      <c r="U17">
        <v>49585</v>
      </c>
      <c r="V17">
        <v>0</v>
      </c>
      <c r="W17">
        <v>0</v>
      </c>
      <c r="X17">
        <v>83000</v>
      </c>
      <c r="Y17">
        <v>25000</v>
      </c>
      <c r="Z17">
        <v>24115</v>
      </c>
      <c r="AA17">
        <v>43550</v>
      </c>
      <c r="AB17">
        <v>259783</v>
      </c>
      <c r="AC17">
        <v>0</v>
      </c>
      <c r="AD17">
        <v>0</v>
      </c>
      <c r="AE17">
        <v>0</v>
      </c>
      <c r="AF17">
        <v>0</v>
      </c>
    </row>
    <row r="18" spans="1:32" x14ac:dyDescent="0.35">
      <c r="A18" t="s">
        <v>41</v>
      </c>
      <c r="B18">
        <v>22789</v>
      </c>
      <c r="C18">
        <v>8320</v>
      </c>
      <c r="D18">
        <v>0</v>
      </c>
      <c r="E18">
        <v>0</v>
      </c>
      <c r="F18">
        <v>0</v>
      </c>
      <c r="G18">
        <v>0</v>
      </c>
      <c r="H18">
        <v>0</v>
      </c>
      <c r="I18">
        <v>9480</v>
      </c>
      <c r="J18">
        <v>40589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182900</v>
      </c>
      <c r="U18">
        <v>48957</v>
      </c>
      <c r="V18">
        <v>61620</v>
      </c>
      <c r="W18">
        <v>277652</v>
      </c>
      <c r="X18">
        <v>69086</v>
      </c>
      <c r="Y18">
        <v>0</v>
      </c>
      <c r="Z18">
        <v>7321</v>
      </c>
      <c r="AA18">
        <v>53339</v>
      </c>
      <c r="AB18">
        <v>700875</v>
      </c>
      <c r="AC18">
        <v>0</v>
      </c>
      <c r="AD18">
        <v>0</v>
      </c>
      <c r="AE18">
        <v>0</v>
      </c>
      <c r="AF18">
        <v>0</v>
      </c>
    </row>
    <row r="19" spans="1:32" x14ac:dyDescent="0.35">
      <c r="A19" t="s">
        <v>61</v>
      </c>
      <c r="B19">
        <v>35164</v>
      </c>
      <c r="C19">
        <v>34659</v>
      </c>
      <c r="D19">
        <v>6785</v>
      </c>
      <c r="E19">
        <v>0</v>
      </c>
      <c r="F19">
        <v>41098</v>
      </c>
      <c r="G19">
        <v>89130</v>
      </c>
      <c r="H19">
        <v>0</v>
      </c>
      <c r="I19">
        <v>42432</v>
      </c>
      <c r="J19">
        <v>249268</v>
      </c>
      <c r="K19">
        <v>0</v>
      </c>
      <c r="L19">
        <v>0</v>
      </c>
      <c r="M19">
        <v>2000</v>
      </c>
      <c r="N19">
        <v>0</v>
      </c>
      <c r="O19">
        <v>0</v>
      </c>
      <c r="P19">
        <v>0</v>
      </c>
      <c r="Q19">
        <v>0</v>
      </c>
      <c r="R19">
        <v>0</v>
      </c>
      <c r="S19">
        <v>2000</v>
      </c>
      <c r="T19">
        <v>387954</v>
      </c>
      <c r="U19">
        <v>232848</v>
      </c>
      <c r="V19">
        <v>156342</v>
      </c>
      <c r="W19">
        <v>0</v>
      </c>
      <c r="X19">
        <v>158367</v>
      </c>
      <c r="Y19">
        <v>122107</v>
      </c>
      <c r="Z19">
        <v>0</v>
      </c>
      <c r="AA19">
        <v>162305</v>
      </c>
      <c r="AB19">
        <v>1219923</v>
      </c>
      <c r="AC19">
        <v>0</v>
      </c>
      <c r="AD19">
        <v>0</v>
      </c>
      <c r="AE19">
        <v>0</v>
      </c>
      <c r="AF19">
        <v>0</v>
      </c>
    </row>
    <row r="20" spans="1:32" x14ac:dyDescent="0.35">
      <c r="A20" t="s">
        <v>38</v>
      </c>
      <c r="B20">
        <v>25</v>
      </c>
      <c r="C20">
        <v>3792</v>
      </c>
      <c r="D20">
        <v>8079</v>
      </c>
      <c r="E20">
        <v>0</v>
      </c>
      <c r="F20">
        <v>24524</v>
      </c>
      <c r="G20">
        <v>48</v>
      </c>
      <c r="H20">
        <v>73</v>
      </c>
      <c r="I20">
        <v>8961</v>
      </c>
      <c r="J20">
        <v>45502</v>
      </c>
      <c r="K20">
        <v>0</v>
      </c>
      <c r="L20">
        <v>9174</v>
      </c>
      <c r="M20">
        <v>0</v>
      </c>
      <c r="N20">
        <v>0</v>
      </c>
      <c r="O20">
        <v>23675</v>
      </c>
      <c r="P20">
        <v>0</v>
      </c>
      <c r="Q20">
        <v>0</v>
      </c>
      <c r="R20">
        <v>4598</v>
      </c>
      <c r="S20">
        <v>37447</v>
      </c>
      <c r="T20">
        <v>3114</v>
      </c>
      <c r="U20">
        <v>147942</v>
      </c>
      <c r="V20">
        <v>348525</v>
      </c>
      <c r="W20">
        <v>0</v>
      </c>
      <c r="X20">
        <v>113478</v>
      </c>
      <c r="Y20">
        <v>35741</v>
      </c>
      <c r="Z20">
        <v>14456</v>
      </c>
      <c r="AA20">
        <v>105522</v>
      </c>
      <c r="AB20">
        <v>768778</v>
      </c>
      <c r="AC20">
        <v>461</v>
      </c>
      <c r="AD20">
        <v>0</v>
      </c>
      <c r="AE20">
        <v>10514</v>
      </c>
      <c r="AF20">
        <v>0</v>
      </c>
    </row>
    <row r="21" spans="1:32" x14ac:dyDescent="0.35">
      <c r="A21" t="s">
        <v>52</v>
      </c>
      <c r="B21">
        <v>5803</v>
      </c>
      <c r="C21">
        <v>6492</v>
      </c>
      <c r="D21">
        <v>0</v>
      </c>
      <c r="E21">
        <v>137042</v>
      </c>
      <c r="F21">
        <v>43747</v>
      </c>
      <c r="G21">
        <v>59</v>
      </c>
      <c r="H21">
        <v>0</v>
      </c>
      <c r="I21">
        <v>14132</v>
      </c>
      <c r="J21">
        <v>207275</v>
      </c>
      <c r="K21">
        <v>364</v>
      </c>
      <c r="L21">
        <v>194</v>
      </c>
      <c r="M21">
        <v>0</v>
      </c>
      <c r="N21">
        <v>0</v>
      </c>
      <c r="O21">
        <v>0</v>
      </c>
      <c r="P21">
        <v>0</v>
      </c>
      <c r="Q21">
        <v>0</v>
      </c>
      <c r="R21">
        <v>4569</v>
      </c>
      <c r="S21">
        <v>5127</v>
      </c>
      <c r="T21">
        <v>57743</v>
      </c>
      <c r="U21">
        <v>37646</v>
      </c>
      <c r="V21">
        <v>0</v>
      </c>
      <c r="W21">
        <v>14800</v>
      </c>
      <c r="X21">
        <v>70778</v>
      </c>
      <c r="Y21">
        <v>0</v>
      </c>
      <c r="Z21">
        <v>0</v>
      </c>
      <c r="AA21">
        <v>58016</v>
      </c>
      <c r="AB21">
        <v>238983</v>
      </c>
      <c r="AC21">
        <v>159</v>
      </c>
      <c r="AD21">
        <v>0</v>
      </c>
      <c r="AE21">
        <v>7071</v>
      </c>
      <c r="AF21">
        <v>26</v>
      </c>
    </row>
    <row r="22" spans="1:32" x14ac:dyDescent="0.35">
      <c r="A22" t="s">
        <v>40</v>
      </c>
      <c r="B22">
        <v>9751</v>
      </c>
      <c r="C22">
        <v>2099</v>
      </c>
      <c r="D22">
        <v>0</v>
      </c>
      <c r="E22">
        <v>0</v>
      </c>
      <c r="F22">
        <v>12677</v>
      </c>
      <c r="G22">
        <v>0</v>
      </c>
      <c r="H22">
        <v>0</v>
      </c>
      <c r="I22">
        <v>11132</v>
      </c>
      <c r="J22">
        <v>35659</v>
      </c>
      <c r="K22">
        <v>13000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540</v>
      </c>
      <c r="S22">
        <v>13540</v>
      </c>
      <c r="T22">
        <v>37829</v>
      </c>
      <c r="U22">
        <v>20023</v>
      </c>
      <c r="V22">
        <v>0</v>
      </c>
      <c r="W22">
        <v>0</v>
      </c>
      <c r="X22">
        <v>39175</v>
      </c>
      <c r="Y22">
        <v>0</v>
      </c>
      <c r="Z22">
        <v>2932</v>
      </c>
      <c r="AA22">
        <v>18258</v>
      </c>
      <c r="AB22">
        <v>118217</v>
      </c>
      <c r="AC22">
        <v>0</v>
      </c>
      <c r="AD22">
        <v>0</v>
      </c>
      <c r="AE22">
        <v>0</v>
      </c>
      <c r="AF22">
        <v>0</v>
      </c>
    </row>
    <row r="23" spans="1:32" x14ac:dyDescent="0.35">
      <c r="A23" t="s">
        <v>51</v>
      </c>
      <c r="B23">
        <v>9454</v>
      </c>
      <c r="C23">
        <v>4014</v>
      </c>
      <c r="D23">
        <v>9874</v>
      </c>
      <c r="E23">
        <v>0</v>
      </c>
      <c r="F23">
        <v>3223</v>
      </c>
      <c r="G23">
        <v>136</v>
      </c>
      <c r="H23">
        <v>0</v>
      </c>
      <c r="I23">
        <v>0</v>
      </c>
      <c r="J23">
        <v>26701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20893</v>
      </c>
      <c r="U23">
        <v>79820</v>
      </c>
      <c r="V23">
        <v>118980</v>
      </c>
      <c r="W23">
        <v>0</v>
      </c>
      <c r="X23">
        <v>14866</v>
      </c>
      <c r="Y23">
        <v>0</v>
      </c>
      <c r="Z23">
        <v>0</v>
      </c>
      <c r="AA23">
        <v>28215</v>
      </c>
      <c r="AB23">
        <v>262774</v>
      </c>
      <c r="AC23">
        <v>0</v>
      </c>
      <c r="AD23">
        <v>0</v>
      </c>
      <c r="AE23">
        <v>15639</v>
      </c>
      <c r="AF23">
        <v>143</v>
      </c>
    </row>
    <row r="24" spans="1:32" x14ac:dyDescent="0.35">
      <c r="A24" t="s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38639</v>
      </c>
      <c r="U24">
        <v>21458</v>
      </c>
      <c r="V24">
        <v>0</v>
      </c>
      <c r="W24">
        <v>0</v>
      </c>
      <c r="X24">
        <v>0</v>
      </c>
      <c r="Y24">
        <v>0</v>
      </c>
      <c r="Z24">
        <v>0</v>
      </c>
      <c r="AA24">
        <v>41178</v>
      </c>
      <c r="AB24">
        <v>101275</v>
      </c>
      <c r="AC24">
        <v>478</v>
      </c>
      <c r="AD24">
        <v>0</v>
      </c>
      <c r="AE24">
        <v>14400</v>
      </c>
      <c r="AF24">
        <v>3660</v>
      </c>
    </row>
    <row r="25" spans="1:32" x14ac:dyDescent="0.35">
      <c r="A25" t="s">
        <v>47</v>
      </c>
      <c r="B25">
        <v>4028</v>
      </c>
      <c r="C25">
        <v>3624</v>
      </c>
      <c r="D25">
        <v>9196</v>
      </c>
      <c r="E25">
        <v>0</v>
      </c>
      <c r="F25">
        <v>3306</v>
      </c>
      <c r="G25">
        <v>0</v>
      </c>
      <c r="H25">
        <v>0</v>
      </c>
      <c r="I25">
        <v>7366</v>
      </c>
      <c r="J25">
        <v>27520</v>
      </c>
      <c r="K25">
        <v>0</v>
      </c>
      <c r="L25">
        <v>3725</v>
      </c>
      <c r="M25">
        <v>0</v>
      </c>
      <c r="N25">
        <v>0</v>
      </c>
      <c r="O25">
        <v>42875</v>
      </c>
      <c r="P25">
        <v>0</v>
      </c>
      <c r="Q25">
        <v>0</v>
      </c>
      <c r="R25">
        <f t="shared" ref="R25:R47" si="0">+S25-SUM(K25:Q25)</f>
        <v>16000</v>
      </c>
      <c r="S25">
        <v>62600</v>
      </c>
      <c r="T25">
        <v>14099</v>
      </c>
      <c r="U25">
        <v>18476</v>
      </c>
      <c r="V25">
        <v>88975</v>
      </c>
      <c r="W25">
        <v>0</v>
      </c>
      <c r="X25">
        <v>52300</v>
      </c>
      <c r="Y25">
        <v>0</v>
      </c>
      <c r="Z25">
        <v>4248</v>
      </c>
      <c r="AA25">
        <v>38828</v>
      </c>
      <c r="AB25">
        <v>216926</v>
      </c>
      <c r="AC25">
        <v>3593</v>
      </c>
      <c r="AD25">
        <v>0</v>
      </c>
      <c r="AE25">
        <v>0</v>
      </c>
      <c r="AF25">
        <v>0</v>
      </c>
    </row>
    <row r="26" spans="1:32" x14ac:dyDescent="0.35">
      <c r="A26" t="s">
        <v>55</v>
      </c>
      <c r="B26">
        <v>627</v>
      </c>
      <c r="C26">
        <v>2761</v>
      </c>
      <c r="D26">
        <v>0</v>
      </c>
      <c r="E26">
        <v>0</v>
      </c>
      <c r="F26">
        <v>8917</v>
      </c>
      <c r="G26">
        <v>22570</v>
      </c>
      <c r="H26">
        <v>0</v>
      </c>
      <c r="I26">
        <v>5249</v>
      </c>
      <c r="J26">
        <v>40124</v>
      </c>
      <c r="K26">
        <v>550</v>
      </c>
      <c r="L26">
        <v>3524</v>
      </c>
      <c r="M26">
        <v>0</v>
      </c>
      <c r="N26">
        <v>0</v>
      </c>
      <c r="O26">
        <v>8250</v>
      </c>
      <c r="P26">
        <v>20000</v>
      </c>
      <c r="Q26">
        <v>0</v>
      </c>
      <c r="R26">
        <f t="shared" si="0"/>
        <v>5275</v>
      </c>
      <c r="S26">
        <v>37599</v>
      </c>
      <c r="T26">
        <v>23620</v>
      </c>
      <c r="U26">
        <v>44334</v>
      </c>
      <c r="V26">
        <v>0</v>
      </c>
      <c r="W26">
        <v>0</v>
      </c>
      <c r="X26">
        <v>45995</v>
      </c>
      <c r="Y26">
        <v>20000</v>
      </c>
      <c r="Z26">
        <v>0</v>
      </c>
      <c r="AA26">
        <v>45980</v>
      </c>
      <c r="AB26">
        <v>179929</v>
      </c>
      <c r="AC26">
        <v>2960</v>
      </c>
      <c r="AD26">
        <v>1800</v>
      </c>
      <c r="AE26">
        <v>7270</v>
      </c>
      <c r="AF26">
        <v>505</v>
      </c>
    </row>
    <row r="27" spans="1:32" x14ac:dyDescent="0.35">
      <c r="A27" t="s">
        <v>36</v>
      </c>
      <c r="B27">
        <v>0</v>
      </c>
      <c r="C27">
        <v>0</v>
      </c>
      <c r="D27">
        <v>0</v>
      </c>
      <c r="E27">
        <v>0</v>
      </c>
      <c r="F27">
        <v>17878</v>
      </c>
      <c r="G27">
        <v>0</v>
      </c>
      <c r="H27">
        <v>0</v>
      </c>
      <c r="I27">
        <v>0</v>
      </c>
      <c r="J27">
        <v>17878</v>
      </c>
      <c r="K27">
        <v>0</v>
      </c>
      <c r="L27">
        <v>1038</v>
      </c>
      <c r="M27">
        <v>0</v>
      </c>
      <c r="N27">
        <v>0</v>
      </c>
      <c r="O27">
        <v>54962</v>
      </c>
      <c r="P27">
        <v>0</v>
      </c>
      <c r="Q27">
        <v>0</v>
      </c>
      <c r="R27">
        <f t="shared" si="0"/>
        <v>0</v>
      </c>
      <c r="S27">
        <v>56000</v>
      </c>
      <c r="T27">
        <v>46960</v>
      </c>
      <c r="U27">
        <v>16333</v>
      </c>
      <c r="V27">
        <v>0</v>
      </c>
      <c r="W27">
        <v>0</v>
      </c>
      <c r="X27">
        <v>54962</v>
      </c>
      <c r="Y27">
        <v>0</v>
      </c>
      <c r="Z27">
        <v>0</v>
      </c>
      <c r="AA27">
        <v>16931</v>
      </c>
      <c r="AB27">
        <v>135186</v>
      </c>
      <c r="AC27">
        <v>0</v>
      </c>
      <c r="AD27">
        <v>0</v>
      </c>
      <c r="AE27">
        <v>0</v>
      </c>
      <c r="AF27">
        <v>0</v>
      </c>
    </row>
    <row r="28" spans="1:32" x14ac:dyDescent="0.35">
      <c r="A28" t="s">
        <v>12</v>
      </c>
      <c r="B28">
        <v>29659</v>
      </c>
      <c r="C28">
        <v>115444</v>
      </c>
      <c r="D28">
        <v>52555</v>
      </c>
      <c r="E28">
        <v>81728</v>
      </c>
      <c r="F28">
        <v>126216</v>
      </c>
      <c r="G28">
        <v>74265</v>
      </c>
      <c r="H28">
        <v>932</v>
      </c>
      <c r="I28">
        <v>20131</v>
      </c>
      <c r="J28">
        <v>500930</v>
      </c>
      <c r="K28">
        <v>15494</v>
      </c>
      <c r="L28">
        <v>128940</v>
      </c>
      <c r="M28">
        <v>127831</v>
      </c>
      <c r="N28">
        <v>19689</v>
      </c>
      <c r="O28">
        <v>0</v>
      </c>
      <c r="P28">
        <v>95186</v>
      </c>
      <c r="Q28">
        <v>932</v>
      </c>
      <c r="R28">
        <f t="shared" si="0"/>
        <v>4134</v>
      </c>
      <c r="S28">
        <v>392206</v>
      </c>
      <c r="T28">
        <v>138102</v>
      </c>
      <c r="U28">
        <v>574974</v>
      </c>
      <c r="V28">
        <v>789013</v>
      </c>
      <c r="W28">
        <v>459311</v>
      </c>
      <c r="X28">
        <v>67358</v>
      </c>
      <c r="Y28">
        <v>286668</v>
      </c>
      <c r="Z28">
        <v>122236</v>
      </c>
      <c r="AA28">
        <v>86005</v>
      </c>
      <c r="AB28">
        <v>2523667</v>
      </c>
      <c r="AC28">
        <v>0</v>
      </c>
      <c r="AD28">
        <v>0</v>
      </c>
      <c r="AE28">
        <v>4105</v>
      </c>
      <c r="AF28">
        <v>0</v>
      </c>
    </row>
    <row r="29" spans="1:32" x14ac:dyDescent="0.35">
      <c r="A29" t="s">
        <v>46</v>
      </c>
      <c r="B29">
        <v>1541</v>
      </c>
      <c r="C29">
        <v>3471</v>
      </c>
      <c r="D29">
        <v>0</v>
      </c>
      <c r="E29">
        <v>0</v>
      </c>
      <c r="F29">
        <v>5467</v>
      </c>
      <c r="G29">
        <v>0</v>
      </c>
      <c r="H29">
        <v>0</v>
      </c>
      <c r="I29">
        <v>4108</v>
      </c>
      <c r="J29">
        <v>14587</v>
      </c>
      <c r="K29">
        <v>0</v>
      </c>
      <c r="L29">
        <v>9650</v>
      </c>
      <c r="M29">
        <v>0</v>
      </c>
      <c r="N29">
        <v>0</v>
      </c>
      <c r="O29">
        <v>10019</v>
      </c>
      <c r="P29">
        <v>0</v>
      </c>
      <c r="Q29">
        <v>0</v>
      </c>
      <c r="R29">
        <f t="shared" si="0"/>
        <v>12000</v>
      </c>
      <c r="S29">
        <v>31669</v>
      </c>
      <c r="T29">
        <v>60953</v>
      </c>
      <c r="U29">
        <v>20123</v>
      </c>
      <c r="V29">
        <v>0</v>
      </c>
      <c r="W29">
        <v>0</v>
      </c>
      <c r="X29">
        <v>74340</v>
      </c>
      <c r="Y29">
        <v>0</v>
      </c>
      <c r="Z29">
        <v>1207</v>
      </c>
      <c r="AA29">
        <v>101630</v>
      </c>
      <c r="AB29">
        <v>258253</v>
      </c>
      <c r="AC29">
        <v>0</v>
      </c>
      <c r="AD29">
        <v>0</v>
      </c>
      <c r="AE29">
        <v>5225</v>
      </c>
      <c r="AF29">
        <v>667</v>
      </c>
    </row>
    <row r="30" spans="1:32" x14ac:dyDescent="0.35">
      <c r="A30" t="s">
        <v>59</v>
      </c>
      <c r="B30">
        <v>809</v>
      </c>
      <c r="C30">
        <v>7425</v>
      </c>
      <c r="D30">
        <v>23383</v>
      </c>
      <c r="E30">
        <v>0</v>
      </c>
      <c r="F30">
        <v>16028</v>
      </c>
      <c r="G30">
        <v>0</v>
      </c>
      <c r="H30">
        <v>0</v>
      </c>
      <c r="I30">
        <v>12812</v>
      </c>
      <c r="J30">
        <v>60457</v>
      </c>
      <c r="K30">
        <v>1978</v>
      </c>
      <c r="L30">
        <v>11555</v>
      </c>
      <c r="M30">
        <v>6572</v>
      </c>
      <c r="N30">
        <v>0</v>
      </c>
      <c r="O30">
        <v>0</v>
      </c>
      <c r="P30">
        <v>0</v>
      </c>
      <c r="Q30">
        <v>0</v>
      </c>
      <c r="R30">
        <f t="shared" si="0"/>
        <v>1455</v>
      </c>
      <c r="S30">
        <v>21560</v>
      </c>
      <c r="T30">
        <v>48809</v>
      </c>
      <c r="U30">
        <v>74061</v>
      </c>
      <c r="V30">
        <v>189177</v>
      </c>
      <c r="W30">
        <v>0</v>
      </c>
      <c r="X30">
        <v>114737</v>
      </c>
      <c r="Y30">
        <v>0</v>
      </c>
      <c r="Z30">
        <v>0</v>
      </c>
      <c r="AA30">
        <v>125160</v>
      </c>
      <c r="AB30">
        <v>551944</v>
      </c>
      <c r="AC30">
        <v>19</v>
      </c>
      <c r="AD30">
        <v>0</v>
      </c>
      <c r="AE30">
        <v>9826</v>
      </c>
      <c r="AF30">
        <v>1612</v>
      </c>
    </row>
    <row r="31" spans="1:32" x14ac:dyDescent="0.35">
      <c r="A31" t="s">
        <v>11</v>
      </c>
      <c r="B31">
        <v>8767</v>
      </c>
      <c r="C31">
        <v>7478</v>
      </c>
      <c r="D31">
        <v>60622</v>
      </c>
      <c r="E31">
        <v>0</v>
      </c>
      <c r="F31">
        <v>10329</v>
      </c>
      <c r="G31">
        <v>29394</v>
      </c>
      <c r="H31">
        <v>1599</v>
      </c>
      <c r="I31">
        <v>42</v>
      </c>
      <c r="J31">
        <v>118231</v>
      </c>
      <c r="K31">
        <v>3263</v>
      </c>
      <c r="L31">
        <v>2547</v>
      </c>
      <c r="M31">
        <v>32901</v>
      </c>
      <c r="N31">
        <v>0</v>
      </c>
      <c r="O31">
        <v>0</v>
      </c>
      <c r="P31">
        <v>40000</v>
      </c>
      <c r="Q31">
        <v>600</v>
      </c>
      <c r="R31">
        <f t="shared" si="0"/>
        <v>42</v>
      </c>
      <c r="S31">
        <v>79353</v>
      </c>
      <c r="T31">
        <v>285208</v>
      </c>
      <c r="U31">
        <v>185395</v>
      </c>
      <c r="V31">
        <v>1492470</v>
      </c>
      <c r="W31">
        <v>340724</v>
      </c>
      <c r="X31">
        <v>138069</v>
      </c>
      <c r="Y31">
        <v>301951</v>
      </c>
      <c r="Z31">
        <v>105326</v>
      </c>
      <c r="AA31">
        <v>317849</v>
      </c>
      <c r="AB31">
        <v>3166992</v>
      </c>
      <c r="AC31">
        <v>2015</v>
      </c>
      <c r="AD31">
        <v>2500</v>
      </c>
      <c r="AE31">
        <v>17104</v>
      </c>
      <c r="AF31">
        <v>1319</v>
      </c>
    </row>
    <row r="32" spans="1:32" x14ac:dyDescent="0.35">
      <c r="A32" t="s">
        <v>53</v>
      </c>
      <c r="B32">
        <v>1943</v>
      </c>
      <c r="C32">
        <v>6960</v>
      </c>
      <c r="D32">
        <v>658</v>
      </c>
      <c r="E32">
        <v>0</v>
      </c>
      <c r="F32">
        <v>0</v>
      </c>
      <c r="G32">
        <v>0</v>
      </c>
      <c r="H32">
        <v>0</v>
      </c>
      <c r="I32">
        <v>1672</v>
      </c>
      <c r="J32">
        <v>11233</v>
      </c>
      <c r="K32">
        <v>2200</v>
      </c>
      <c r="L32">
        <v>5500</v>
      </c>
      <c r="M32">
        <v>0</v>
      </c>
      <c r="N32">
        <v>0</v>
      </c>
      <c r="O32">
        <v>0</v>
      </c>
      <c r="P32">
        <v>0</v>
      </c>
      <c r="Q32">
        <v>0</v>
      </c>
      <c r="R32">
        <f t="shared" si="0"/>
        <v>1570</v>
      </c>
      <c r="S32">
        <v>9270</v>
      </c>
      <c r="T32">
        <v>84804</v>
      </c>
      <c r="U32">
        <v>45806</v>
      </c>
      <c r="V32">
        <v>248896</v>
      </c>
      <c r="W32">
        <v>0</v>
      </c>
      <c r="X32">
        <v>0</v>
      </c>
      <c r="Y32">
        <v>0</v>
      </c>
      <c r="Z32">
        <v>1769</v>
      </c>
      <c r="AA32">
        <v>41997</v>
      </c>
      <c r="AB32">
        <v>423272</v>
      </c>
      <c r="AC32">
        <v>0</v>
      </c>
      <c r="AD32">
        <v>0</v>
      </c>
      <c r="AE32">
        <v>140</v>
      </c>
      <c r="AF32">
        <v>0</v>
      </c>
    </row>
    <row r="33" spans="1:32" x14ac:dyDescent="0.35">
      <c r="A33" t="s">
        <v>16</v>
      </c>
      <c r="B33">
        <v>847</v>
      </c>
      <c r="C33">
        <v>127577</v>
      </c>
      <c r="D33">
        <v>0</v>
      </c>
      <c r="E33">
        <v>0</v>
      </c>
      <c r="F33">
        <v>35239</v>
      </c>
      <c r="G33">
        <v>50328</v>
      </c>
      <c r="H33">
        <v>0</v>
      </c>
      <c r="I33">
        <v>29856</v>
      </c>
      <c r="J33">
        <v>243847</v>
      </c>
      <c r="K33">
        <v>1604</v>
      </c>
      <c r="L33">
        <v>255199</v>
      </c>
      <c r="M33">
        <v>0</v>
      </c>
      <c r="N33">
        <v>0</v>
      </c>
      <c r="O33">
        <v>119898</v>
      </c>
      <c r="P33">
        <v>215475</v>
      </c>
      <c r="Q33">
        <v>0</v>
      </c>
      <c r="R33">
        <f t="shared" si="0"/>
        <v>22466</v>
      </c>
      <c r="S33">
        <v>614642</v>
      </c>
      <c r="T33">
        <v>158712</v>
      </c>
      <c r="U33">
        <v>588506</v>
      </c>
      <c r="V33">
        <v>314800</v>
      </c>
      <c r="W33">
        <v>0</v>
      </c>
      <c r="X33">
        <v>157866</v>
      </c>
      <c r="Y33">
        <v>271297</v>
      </c>
      <c r="Z33">
        <v>68068</v>
      </c>
      <c r="AA33">
        <v>99015</v>
      </c>
      <c r="AB33">
        <v>1658264</v>
      </c>
      <c r="AC33">
        <v>0</v>
      </c>
      <c r="AD33">
        <v>1625</v>
      </c>
      <c r="AE33">
        <v>35870</v>
      </c>
      <c r="AF33">
        <v>8035</v>
      </c>
    </row>
    <row r="34" spans="1:32" x14ac:dyDescent="0.35">
      <c r="A34" t="s">
        <v>10</v>
      </c>
      <c r="B34">
        <v>76264</v>
      </c>
      <c r="C34">
        <v>232048</v>
      </c>
      <c r="D34">
        <v>186990</v>
      </c>
      <c r="E34">
        <v>54086</v>
      </c>
      <c r="F34">
        <v>136932</v>
      </c>
      <c r="G34">
        <v>194730</v>
      </c>
      <c r="H34">
        <v>14318</v>
      </c>
      <c r="I34">
        <v>93579</v>
      </c>
      <c r="J34">
        <v>988947</v>
      </c>
      <c r="K34">
        <v>184</v>
      </c>
      <c r="L34">
        <v>35625</v>
      </c>
      <c r="M34">
        <v>0</v>
      </c>
      <c r="N34">
        <v>161400</v>
      </c>
      <c r="O34">
        <v>274005</v>
      </c>
      <c r="P34">
        <v>0</v>
      </c>
      <c r="Q34">
        <v>0</v>
      </c>
      <c r="R34">
        <f t="shared" si="0"/>
        <v>114167</v>
      </c>
      <c r="S34">
        <v>585381</v>
      </c>
      <c r="T34">
        <v>719884</v>
      </c>
      <c r="U34">
        <v>1763437</v>
      </c>
      <c r="V34">
        <v>1831672</v>
      </c>
      <c r="W34">
        <v>1369180</v>
      </c>
      <c r="X34">
        <v>491425</v>
      </c>
      <c r="Y34">
        <v>559052</v>
      </c>
      <c r="Z34">
        <v>375000</v>
      </c>
      <c r="AA34">
        <v>1585501</v>
      </c>
      <c r="AB34">
        <v>8695151</v>
      </c>
      <c r="AC34">
        <v>0</v>
      </c>
      <c r="AD34">
        <v>0</v>
      </c>
      <c r="AE34">
        <v>0</v>
      </c>
      <c r="AF34">
        <v>0</v>
      </c>
    </row>
    <row r="35" spans="1:32" x14ac:dyDescent="0.35">
      <c r="A35" t="s">
        <v>37</v>
      </c>
      <c r="B35">
        <v>179699</v>
      </c>
      <c r="C35">
        <v>43575</v>
      </c>
      <c r="D35">
        <v>6785</v>
      </c>
      <c r="E35">
        <v>63736</v>
      </c>
      <c r="F35">
        <v>50218</v>
      </c>
      <c r="G35">
        <v>138010</v>
      </c>
      <c r="H35">
        <v>24465</v>
      </c>
      <c r="I35">
        <v>31448</v>
      </c>
      <c r="J35">
        <v>537936</v>
      </c>
      <c r="K35">
        <v>157379</v>
      </c>
      <c r="L35">
        <v>32879</v>
      </c>
      <c r="M35">
        <v>5434</v>
      </c>
      <c r="N35">
        <v>33387</v>
      </c>
      <c r="O35">
        <v>99740</v>
      </c>
      <c r="P35">
        <v>76154</v>
      </c>
      <c r="Q35">
        <v>9336</v>
      </c>
      <c r="R35">
        <f t="shared" si="0"/>
        <v>10580</v>
      </c>
      <c r="S35">
        <v>424889</v>
      </c>
      <c r="T35">
        <v>586368</v>
      </c>
      <c r="U35">
        <v>429355</v>
      </c>
      <c r="V35">
        <v>792745</v>
      </c>
      <c r="W35">
        <v>1002254</v>
      </c>
      <c r="X35">
        <v>181066</v>
      </c>
      <c r="Y35">
        <v>76154</v>
      </c>
      <c r="Z35">
        <v>84363</v>
      </c>
      <c r="AA35">
        <v>579424</v>
      </c>
      <c r="AB35">
        <v>3731729</v>
      </c>
      <c r="AC35">
        <v>0</v>
      </c>
      <c r="AD35">
        <v>0</v>
      </c>
      <c r="AE35">
        <v>4566</v>
      </c>
      <c r="AF35">
        <v>1736</v>
      </c>
    </row>
    <row r="36" spans="1:32" x14ac:dyDescent="0.35">
      <c r="A36" t="s">
        <v>35</v>
      </c>
      <c r="B36">
        <v>179</v>
      </c>
      <c r="C36">
        <v>9493</v>
      </c>
      <c r="D36">
        <v>608</v>
      </c>
      <c r="E36">
        <v>0</v>
      </c>
      <c r="F36">
        <v>6625</v>
      </c>
      <c r="G36">
        <v>0</v>
      </c>
      <c r="H36">
        <v>2248</v>
      </c>
      <c r="I36">
        <v>1765</v>
      </c>
      <c r="J36">
        <v>20918</v>
      </c>
      <c r="K36">
        <v>0</v>
      </c>
      <c r="L36">
        <v>8700</v>
      </c>
      <c r="M36">
        <v>0</v>
      </c>
      <c r="N36">
        <v>0</v>
      </c>
      <c r="O36">
        <v>7600</v>
      </c>
      <c r="P36">
        <v>1680</v>
      </c>
      <c r="Q36">
        <v>2497</v>
      </c>
      <c r="R36">
        <f t="shared" si="0"/>
        <v>6400</v>
      </c>
      <c r="S36">
        <v>26877</v>
      </c>
      <c r="T36">
        <v>114737</v>
      </c>
      <c r="U36">
        <v>49005</v>
      </c>
      <c r="V36">
        <v>74258</v>
      </c>
      <c r="W36">
        <v>165934</v>
      </c>
      <c r="X36">
        <v>40457</v>
      </c>
      <c r="Y36">
        <v>1787</v>
      </c>
      <c r="Z36">
        <v>10059</v>
      </c>
      <c r="AA36">
        <v>10658</v>
      </c>
      <c r="AB36">
        <v>466895</v>
      </c>
      <c r="AC36">
        <v>0</v>
      </c>
      <c r="AD36">
        <v>0</v>
      </c>
      <c r="AE36">
        <v>0</v>
      </c>
      <c r="AF36">
        <v>0</v>
      </c>
    </row>
    <row r="37" spans="1:32" x14ac:dyDescent="0.35">
      <c r="A37" t="s">
        <v>24</v>
      </c>
      <c r="B37">
        <v>24901</v>
      </c>
      <c r="C37">
        <v>326066</v>
      </c>
      <c r="D37">
        <v>76685</v>
      </c>
      <c r="E37">
        <v>0</v>
      </c>
      <c r="F37">
        <v>142925</v>
      </c>
      <c r="G37">
        <v>149537</v>
      </c>
      <c r="H37">
        <v>0</v>
      </c>
      <c r="I37">
        <v>87936</v>
      </c>
      <c r="J37">
        <v>808050</v>
      </c>
      <c r="K37">
        <v>70000</v>
      </c>
      <c r="L37">
        <v>180000</v>
      </c>
      <c r="M37">
        <v>137081</v>
      </c>
      <c r="N37">
        <v>0</v>
      </c>
      <c r="O37">
        <v>94854</v>
      </c>
      <c r="P37">
        <v>502551</v>
      </c>
      <c r="Q37">
        <v>38200</v>
      </c>
      <c r="R37">
        <f t="shared" si="0"/>
        <v>40000</v>
      </c>
      <c r="S37">
        <v>1062686</v>
      </c>
      <c r="T37">
        <v>663298</v>
      </c>
      <c r="U37">
        <v>2511522</v>
      </c>
      <c r="V37">
        <v>4686984</v>
      </c>
      <c r="W37">
        <v>0</v>
      </c>
      <c r="X37">
        <v>1155750</v>
      </c>
      <c r="Y37">
        <v>1720608</v>
      </c>
      <c r="Z37">
        <v>38200</v>
      </c>
      <c r="AA37">
        <v>1079528</v>
      </c>
      <c r="AB37">
        <v>11855890</v>
      </c>
      <c r="AC37">
        <v>0</v>
      </c>
      <c r="AD37">
        <v>0</v>
      </c>
      <c r="AE37">
        <v>0</v>
      </c>
      <c r="AF37">
        <v>0</v>
      </c>
    </row>
    <row r="38" spans="1:32" x14ac:dyDescent="0.35">
      <c r="A38" t="s">
        <v>23</v>
      </c>
      <c r="B38">
        <v>37002</v>
      </c>
      <c r="C38">
        <v>145266</v>
      </c>
      <c r="D38">
        <v>92639</v>
      </c>
      <c r="E38">
        <v>89389</v>
      </c>
      <c r="F38">
        <v>256968</v>
      </c>
      <c r="G38">
        <v>396917</v>
      </c>
      <c r="H38">
        <v>4531</v>
      </c>
      <c r="I38">
        <v>23925</v>
      </c>
      <c r="J38">
        <v>1046637</v>
      </c>
      <c r="K38">
        <v>63100</v>
      </c>
      <c r="L38">
        <v>173931</v>
      </c>
      <c r="M38">
        <v>127783</v>
      </c>
      <c r="N38">
        <v>54450</v>
      </c>
      <c r="O38">
        <v>263190</v>
      </c>
      <c r="P38">
        <v>378400</v>
      </c>
      <c r="Q38">
        <v>6624</v>
      </c>
      <c r="R38">
        <f t="shared" si="0"/>
        <v>70149</v>
      </c>
      <c r="S38">
        <v>1137627</v>
      </c>
      <c r="T38">
        <v>808754</v>
      </c>
      <c r="U38">
        <v>1582713</v>
      </c>
      <c r="V38">
        <v>5018418</v>
      </c>
      <c r="W38">
        <v>1179976</v>
      </c>
      <c r="X38">
        <v>1020445</v>
      </c>
      <c r="Y38">
        <v>749396</v>
      </c>
      <c r="Z38">
        <v>421326</v>
      </c>
      <c r="AA38">
        <v>1295397</v>
      </c>
      <c r="AB38">
        <v>12076425</v>
      </c>
      <c r="AC38">
        <v>0</v>
      </c>
      <c r="AD38">
        <v>0</v>
      </c>
      <c r="AE38">
        <v>73566</v>
      </c>
      <c r="AF38">
        <v>0</v>
      </c>
    </row>
    <row r="39" spans="1:32" x14ac:dyDescent="0.35">
      <c r="A39" t="s">
        <v>14</v>
      </c>
      <c r="B39">
        <v>0</v>
      </c>
      <c r="C39">
        <v>5519</v>
      </c>
      <c r="D39">
        <v>44083</v>
      </c>
      <c r="E39">
        <v>30069</v>
      </c>
      <c r="F39">
        <v>14801</v>
      </c>
      <c r="G39">
        <v>0</v>
      </c>
      <c r="H39">
        <v>0</v>
      </c>
      <c r="I39">
        <v>5021</v>
      </c>
      <c r="J39">
        <v>99493</v>
      </c>
      <c r="K39">
        <v>0</v>
      </c>
      <c r="L39">
        <v>5938</v>
      </c>
      <c r="M39">
        <v>58300</v>
      </c>
      <c r="N39">
        <v>57550</v>
      </c>
      <c r="O39">
        <v>17847</v>
      </c>
      <c r="P39">
        <v>0</v>
      </c>
      <c r="Q39">
        <v>0</v>
      </c>
      <c r="R39">
        <f t="shared" si="0"/>
        <v>5957</v>
      </c>
      <c r="S39">
        <v>145592</v>
      </c>
      <c r="T39">
        <v>29026</v>
      </c>
      <c r="U39">
        <v>10217</v>
      </c>
      <c r="V39">
        <v>967651</v>
      </c>
      <c r="W39">
        <v>290048</v>
      </c>
      <c r="X39">
        <v>52447</v>
      </c>
      <c r="Y39">
        <v>0</v>
      </c>
      <c r="Z39">
        <v>14781</v>
      </c>
      <c r="AA39">
        <v>38969</v>
      </c>
      <c r="AB39">
        <v>1403139</v>
      </c>
      <c r="AC39">
        <v>0</v>
      </c>
      <c r="AD39">
        <v>0</v>
      </c>
      <c r="AE39">
        <v>21000</v>
      </c>
      <c r="AF39">
        <v>709</v>
      </c>
    </row>
    <row r="40" spans="1:32" x14ac:dyDescent="0.35">
      <c r="A40" t="s">
        <v>5</v>
      </c>
      <c r="B40">
        <v>4191</v>
      </c>
      <c r="C40">
        <v>161033</v>
      </c>
      <c r="D40">
        <v>0</v>
      </c>
      <c r="E40">
        <v>0</v>
      </c>
      <c r="F40">
        <v>4087</v>
      </c>
      <c r="G40">
        <v>403756</v>
      </c>
      <c r="H40">
        <v>0</v>
      </c>
      <c r="I40">
        <v>1169</v>
      </c>
      <c r="J40">
        <v>574236</v>
      </c>
      <c r="K40">
        <v>0</v>
      </c>
      <c r="L40">
        <v>151300</v>
      </c>
      <c r="M40">
        <v>0</v>
      </c>
      <c r="N40">
        <v>0</v>
      </c>
      <c r="O40">
        <v>10000</v>
      </c>
      <c r="P40">
        <v>470000</v>
      </c>
      <c r="Q40">
        <v>9000</v>
      </c>
      <c r="R40">
        <f t="shared" si="0"/>
        <v>1192</v>
      </c>
      <c r="S40">
        <v>641492</v>
      </c>
      <c r="T40">
        <v>5626</v>
      </c>
      <c r="U40">
        <v>680568</v>
      </c>
      <c r="V40">
        <v>0</v>
      </c>
      <c r="W40">
        <v>0</v>
      </c>
      <c r="X40">
        <v>10000</v>
      </c>
      <c r="Y40">
        <v>729891</v>
      </c>
      <c r="Z40">
        <v>121584</v>
      </c>
      <c r="AA40">
        <v>244163</v>
      </c>
      <c r="AB40">
        <v>1791832</v>
      </c>
      <c r="AC40">
        <v>6466</v>
      </c>
      <c r="AD40">
        <v>0</v>
      </c>
      <c r="AE40">
        <v>218722</v>
      </c>
      <c r="AF40">
        <v>45038</v>
      </c>
    </row>
    <row r="41" spans="1:32" x14ac:dyDescent="0.35">
      <c r="A41" t="s">
        <v>4</v>
      </c>
      <c r="B41">
        <v>0</v>
      </c>
      <c r="C41">
        <v>4566</v>
      </c>
      <c r="D41">
        <v>52989</v>
      </c>
      <c r="E41">
        <v>0</v>
      </c>
      <c r="F41">
        <v>5721</v>
      </c>
      <c r="G41">
        <v>35856</v>
      </c>
      <c r="H41">
        <v>0</v>
      </c>
      <c r="I41">
        <v>7757</v>
      </c>
      <c r="J41">
        <v>106889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f t="shared" si="0"/>
        <v>1184</v>
      </c>
      <c r="S41">
        <v>1184</v>
      </c>
      <c r="T41">
        <v>15832</v>
      </c>
      <c r="U41">
        <v>133709</v>
      </c>
      <c r="V41">
        <v>506034</v>
      </c>
      <c r="W41">
        <v>0</v>
      </c>
      <c r="X41">
        <v>82361</v>
      </c>
      <c r="Y41">
        <v>52150</v>
      </c>
      <c r="Z41">
        <v>39421</v>
      </c>
      <c r="AA41">
        <v>63037</v>
      </c>
      <c r="AB41">
        <v>892544</v>
      </c>
      <c r="AC41">
        <v>0</v>
      </c>
      <c r="AD41">
        <v>0</v>
      </c>
      <c r="AE41">
        <v>5171</v>
      </c>
      <c r="AF41">
        <v>0</v>
      </c>
    </row>
    <row r="42" spans="1:32" x14ac:dyDescent="0.35">
      <c r="A42" t="s">
        <v>58</v>
      </c>
      <c r="B42">
        <v>82</v>
      </c>
      <c r="C42">
        <v>20302</v>
      </c>
      <c r="D42">
        <v>3943</v>
      </c>
      <c r="E42">
        <v>0</v>
      </c>
      <c r="F42">
        <v>0</v>
      </c>
      <c r="G42">
        <v>0</v>
      </c>
      <c r="H42">
        <v>0</v>
      </c>
      <c r="I42">
        <v>813</v>
      </c>
      <c r="J42">
        <v>25140</v>
      </c>
      <c r="K42">
        <v>0</v>
      </c>
      <c r="L42">
        <v>20000</v>
      </c>
      <c r="M42">
        <v>4500</v>
      </c>
      <c r="N42">
        <v>0</v>
      </c>
      <c r="O42">
        <v>0</v>
      </c>
      <c r="P42">
        <v>0</v>
      </c>
      <c r="Q42">
        <v>0</v>
      </c>
      <c r="R42">
        <f t="shared" si="0"/>
        <v>0</v>
      </c>
      <c r="S42">
        <v>24500</v>
      </c>
      <c r="T42">
        <v>64785</v>
      </c>
      <c r="U42">
        <v>27426</v>
      </c>
      <c r="V42">
        <v>349623</v>
      </c>
      <c r="W42">
        <v>0</v>
      </c>
      <c r="X42">
        <v>0</v>
      </c>
      <c r="Y42">
        <v>0</v>
      </c>
      <c r="Z42">
        <v>3534</v>
      </c>
      <c r="AA42">
        <v>50200</v>
      </c>
      <c r="AB42">
        <v>495568</v>
      </c>
      <c r="AC42">
        <v>0</v>
      </c>
      <c r="AD42">
        <v>0</v>
      </c>
      <c r="AE42">
        <v>0</v>
      </c>
      <c r="AF42">
        <v>0</v>
      </c>
    </row>
    <row r="43" spans="1:32" x14ac:dyDescent="0.35">
      <c r="A43" t="s">
        <v>54</v>
      </c>
      <c r="B43">
        <v>2009</v>
      </c>
      <c r="C43">
        <v>11831</v>
      </c>
      <c r="D43">
        <v>0</v>
      </c>
      <c r="E43">
        <v>0</v>
      </c>
      <c r="F43">
        <v>0</v>
      </c>
      <c r="G43">
        <v>0</v>
      </c>
      <c r="H43">
        <v>380</v>
      </c>
      <c r="I43">
        <v>11193</v>
      </c>
      <c r="J43">
        <v>25413</v>
      </c>
      <c r="K43">
        <v>0</v>
      </c>
      <c r="L43">
        <v>14300</v>
      </c>
      <c r="M43">
        <v>0</v>
      </c>
      <c r="N43">
        <v>0</v>
      </c>
      <c r="O43">
        <v>0</v>
      </c>
      <c r="P43">
        <v>0</v>
      </c>
      <c r="Q43">
        <v>0</v>
      </c>
      <c r="R43">
        <f t="shared" si="0"/>
        <v>14000</v>
      </c>
      <c r="S43">
        <v>28300</v>
      </c>
      <c r="T43">
        <v>186538</v>
      </c>
      <c r="U43">
        <v>157046</v>
      </c>
      <c r="V43">
        <v>0</v>
      </c>
      <c r="W43">
        <v>0</v>
      </c>
      <c r="X43">
        <v>0</v>
      </c>
      <c r="Y43">
        <v>0</v>
      </c>
      <c r="Z43">
        <v>7490</v>
      </c>
      <c r="AA43">
        <v>40178</v>
      </c>
      <c r="AB43">
        <v>391252</v>
      </c>
      <c r="AC43">
        <v>1375</v>
      </c>
      <c r="AD43">
        <v>0</v>
      </c>
      <c r="AE43">
        <v>5838</v>
      </c>
      <c r="AF43">
        <v>119</v>
      </c>
    </row>
    <row r="44" spans="1:32" x14ac:dyDescent="0.35">
      <c r="A44" t="s">
        <v>34</v>
      </c>
      <c r="B44">
        <v>40639</v>
      </c>
      <c r="C44">
        <v>103285</v>
      </c>
      <c r="D44">
        <v>52135</v>
      </c>
      <c r="E44">
        <v>41636</v>
      </c>
      <c r="F44">
        <v>95281</v>
      </c>
      <c r="G44">
        <v>184023</v>
      </c>
      <c r="H44">
        <v>0</v>
      </c>
      <c r="I44">
        <v>12318</v>
      </c>
      <c r="J44">
        <v>529317</v>
      </c>
      <c r="K44">
        <v>10000</v>
      </c>
      <c r="L44">
        <v>69957</v>
      </c>
      <c r="M44">
        <v>0</v>
      </c>
      <c r="N44">
        <v>35000</v>
      </c>
      <c r="O44">
        <v>81056</v>
      </c>
      <c r="P44">
        <v>96944</v>
      </c>
      <c r="Q44">
        <v>0</v>
      </c>
      <c r="R44">
        <f t="shared" si="0"/>
        <v>4945</v>
      </c>
      <c r="S44">
        <v>297902</v>
      </c>
      <c r="T44">
        <v>684565</v>
      </c>
      <c r="U44">
        <v>697091</v>
      </c>
      <c r="V44">
        <v>932939</v>
      </c>
      <c r="W44">
        <v>1103884</v>
      </c>
      <c r="X44">
        <v>287308</v>
      </c>
      <c r="Y44">
        <v>331877</v>
      </c>
      <c r="Z44">
        <v>37166</v>
      </c>
      <c r="AA44">
        <v>805355</v>
      </c>
      <c r="AB44">
        <v>4880185</v>
      </c>
      <c r="AC44">
        <v>0</v>
      </c>
      <c r="AD44">
        <v>0</v>
      </c>
      <c r="AE44">
        <v>5855</v>
      </c>
      <c r="AF44">
        <v>804</v>
      </c>
    </row>
    <row r="45" spans="1:32" x14ac:dyDescent="0.35">
      <c r="A45" t="s">
        <v>22</v>
      </c>
      <c r="B45">
        <v>4374</v>
      </c>
      <c r="C45">
        <v>1052</v>
      </c>
      <c r="D45">
        <v>4041</v>
      </c>
      <c r="E45">
        <v>25286</v>
      </c>
      <c r="F45">
        <v>28136</v>
      </c>
      <c r="G45">
        <v>132272</v>
      </c>
      <c r="H45">
        <v>9462</v>
      </c>
      <c r="I45">
        <v>33699</v>
      </c>
      <c r="J45">
        <v>238322</v>
      </c>
      <c r="K45">
        <v>0</v>
      </c>
      <c r="L45">
        <v>0</v>
      </c>
      <c r="M45">
        <v>18505</v>
      </c>
      <c r="N45">
        <v>0</v>
      </c>
      <c r="O45">
        <v>25819</v>
      </c>
      <c r="P45">
        <v>115926</v>
      </c>
      <c r="Q45">
        <v>0</v>
      </c>
      <c r="R45">
        <f t="shared" si="0"/>
        <v>44061</v>
      </c>
      <c r="S45">
        <v>204311</v>
      </c>
      <c r="T45">
        <v>319690</v>
      </c>
      <c r="U45">
        <v>67377</v>
      </c>
      <c r="V45">
        <v>940130</v>
      </c>
      <c r="W45">
        <v>368856</v>
      </c>
      <c r="X45">
        <v>96168</v>
      </c>
      <c r="Y45">
        <v>222033</v>
      </c>
      <c r="Z45">
        <v>24198</v>
      </c>
      <c r="AA45">
        <v>228441</v>
      </c>
      <c r="AB45">
        <v>2266893</v>
      </c>
      <c r="AC45">
        <v>0</v>
      </c>
      <c r="AD45">
        <v>0</v>
      </c>
      <c r="AE45">
        <v>6475</v>
      </c>
      <c r="AF45">
        <v>1056</v>
      </c>
    </row>
    <row r="46" spans="1:32" x14ac:dyDescent="0.35">
      <c r="A46" t="s">
        <v>57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f t="shared" si="0"/>
        <v>0</v>
      </c>
      <c r="S46">
        <v>0</v>
      </c>
      <c r="T46">
        <v>208442</v>
      </c>
      <c r="U46">
        <v>65232</v>
      </c>
      <c r="V46">
        <v>62543</v>
      </c>
      <c r="W46">
        <v>0</v>
      </c>
      <c r="X46">
        <v>0</v>
      </c>
      <c r="Y46">
        <v>0</v>
      </c>
      <c r="Z46">
        <v>15562</v>
      </c>
      <c r="AA46">
        <v>48776</v>
      </c>
      <c r="AB46">
        <v>400555</v>
      </c>
      <c r="AC46">
        <v>0</v>
      </c>
      <c r="AD46">
        <v>0</v>
      </c>
      <c r="AE46">
        <v>0</v>
      </c>
      <c r="AF46">
        <v>0</v>
      </c>
    </row>
    <row r="47" spans="1:32" x14ac:dyDescent="0.35">
      <c r="A47" t="s">
        <v>50</v>
      </c>
      <c r="B47">
        <v>66552</v>
      </c>
      <c r="C47">
        <v>36285</v>
      </c>
      <c r="D47">
        <v>3717</v>
      </c>
      <c r="E47">
        <v>0</v>
      </c>
      <c r="F47">
        <v>18778</v>
      </c>
      <c r="G47">
        <v>17831</v>
      </c>
      <c r="H47">
        <v>433</v>
      </c>
      <c r="I47">
        <v>29008</v>
      </c>
      <c r="J47">
        <v>172604</v>
      </c>
      <c r="K47">
        <v>119994</v>
      </c>
      <c r="L47">
        <v>19672</v>
      </c>
      <c r="M47">
        <v>0</v>
      </c>
      <c r="N47">
        <v>0</v>
      </c>
      <c r="O47">
        <v>20000</v>
      </c>
      <c r="P47">
        <v>10530</v>
      </c>
      <c r="Q47">
        <v>0</v>
      </c>
      <c r="R47">
        <f t="shared" si="0"/>
        <v>29540</v>
      </c>
      <c r="S47">
        <v>199736</v>
      </c>
      <c r="T47">
        <v>234424</v>
      </c>
      <c r="U47">
        <v>291626</v>
      </c>
      <c r="V47">
        <v>240113</v>
      </c>
      <c r="W47">
        <v>0</v>
      </c>
      <c r="X47">
        <v>65911</v>
      </c>
      <c r="Y47">
        <v>94381</v>
      </c>
      <c r="Z47">
        <v>40533</v>
      </c>
      <c r="AA47">
        <v>301851</v>
      </c>
      <c r="AB47">
        <v>1268839</v>
      </c>
      <c r="AC47">
        <v>0</v>
      </c>
      <c r="AD47">
        <v>0</v>
      </c>
      <c r="AE47">
        <v>0</v>
      </c>
      <c r="AF47">
        <v>0</v>
      </c>
    </row>
    <row r="48" spans="1:32" x14ac:dyDescent="0.35">
      <c r="A48" t="s">
        <v>63</v>
      </c>
      <c r="B48">
        <v>800</v>
      </c>
      <c r="C48">
        <v>7636</v>
      </c>
      <c r="D48">
        <v>0</v>
      </c>
      <c r="E48">
        <v>0</v>
      </c>
      <c r="F48">
        <v>19242</v>
      </c>
      <c r="G48">
        <v>452742</v>
      </c>
      <c r="H48">
        <v>0</v>
      </c>
      <c r="I48">
        <v>5269</v>
      </c>
      <c r="J48">
        <v>485689</v>
      </c>
      <c r="K48">
        <v>375</v>
      </c>
      <c r="L48">
        <v>6474</v>
      </c>
      <c r="M48">
        <v>0</v>
      </c>
      <c r="N48">
        <v>0</v>
      </c>
      <c r="O48">
        <v>13075</v>
      </c>
      <c r="P48">
        <v>521908</v>
      </c>
      <c r="Q48">
        <v>0</v>
      </c>
      <c r="R48">
        <v>8935</v>
      </c>
      <c r="S48">
        <v>550767</v>
      </c>
      <c r="T48">
        <v>305222</v>
      </c>
      <c r="U48">
        <v>92569</v>
      </c>
      <c r="V48">
        <v>0</v>
      </c>
      <c r="W48">
        <v>0</v>
      </c>
      <c r="X48">
        <v>166277</v>
      </c>
      <c r="Y48">
        <v>602000</v>
      </c>
      <c r="Z48">
        <v>0</v>
      </c>
      <c r="AA48">
        <v>102053</v>
      </c>
      <c r="AB48">
        <v>1268121</v>
      </c>
      <c r="AC48">
        <v>0</v>
      </c>
      <c r="AD48">
        <v>0</v>
      </c>
      <c r="AE48">
        <v>56562</v>
      </c>
      <c r="AF48">
        <v>9163</v>
      </c>
    </row>
    <row r="49" spans="1:32" x14ac:dyDescent="0.35">
      <c r="A49" t="s">
        <v>21</v>
      </c>
      <c r="B49">
        <v>0</v>
      </c>
      <c r="C49">
        <v>9927</v>
      </c>
      <c r="D49">
        <v>350</v>
      </c>
      <c r="E49">
        <v>0</v>
      </c>
      <c r="F49">
        <v>0</v>
      </c>
      <c r="G49">
        <v>0</v>
      </c>
      <c r="H49">
        <v>0</v>
      </c>
      <c r="I49">
        <v>288</v>
      </c>
      <c r="J49">
        <v>10565</v>
      </c>
      <c r="K49">
        <v>0</v>
      </c>
      <c r="L49">
        <v>9927</v>
      </c>
      <c r="M49">
        <v>0</v>
      </c>
      <c r="N49">
        <v>0</v>
      </c>
      <c r="O49">
        <v>0</v>
      </c>
      <c r="P49">
        <v>0</v>
      </c>
      <c r="Q49">
        <v>0</v>
      </c>
      <c r="R49">
        <v>288</v>
      </c>
      <c r="S49">
        <v>10215</v>
      </c>
      <c r="T49">
        <v>145232</v>
      </c>
      <c r="U49">
        <v>139527</v>
      </c>
      <c r="V49">
        <v>349271</v>
      </c>
      <c r="W49">
        <v>0</v>
      </c>
      <c r="X49">
        <v>0</v>
      </c>
      <c r="Y49">
        <v>23937</v>
      </c>
      <c r="Z49">
        <v>25724</v>
      </c>
      <c r="AA49">
        <v>33577</v>
      </c>
      <c r="AB49">
        <v>717268</v>
      </c>
      <c r="AC49">
        <v>5167</v>
      </c>
      <c r="AD49">
        <v>5167</v>
      </c>
      <c r="AE49">
        <v>1061681</v>
      </c>
      <c r="AF49">
        <v>0</v>
      </c>
    </row>
    <row r="50" spans="1:32" x14ac:dyDescent="0.35">
      <c r="A50" t="s">
        <v>65</v>
      </c>
      <c r="B50">
        <v>186</v>
      </c>
      <c r="C50">
        <v>10884</v>
      </c>
      <c r="D50">
        <v>20021</v>
      </c>
      <c r="E50">
        <v>0</v>
      </c>
      <c r="F50">
        <v>0</v>
      </c>
      <c r="G50">
        <v>18004</v>
      </c>
      <c r="H50">
        <v>0</v>
      </c>
      <c r="I50">
        <v>161</v>
      </c>
      <c r="J50">
        <v>49256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267770</v>
      </c>
      <c r="U50">
        <v>103726</v>
      </c>
      <c r="V50">
        <v>152650</v>
      </c>
      <c r="W50">
        <v>0</v>
      </c>
      <c r="X50">
        <v>0</v>
      </c>
      <c r="Y50">
        <v>0</v>
      </c>
      <c r="Z50">
        <v>0</v>
      </c>
      <c r="AA50">
        <v>88973</v>
      </c>
      <c r="AB50">
        <v>613119</v>
      </c>
      <c r="AC50">
        <v>0</v>
      </c>
      <c r="AD50">
        <v>0</v>
      </c>
      <c r="AE50">
        <v>0</v>
      </c>
      <c r="AF50">
        <v>0</v>
      </c>
    </row>
    <row r="51" spans="1:32" x14ac:dyDescent="0.35">
      <c r="A51" t="s">
        <v>20</v>
      </c>
      <c r="B51">
        <v>9954</v>
      </c>
      <c r="C51">
        <v>15977</v>
      </c>
      <c r="D51">
        <v>4170</v>
      </c>
      <c r="E51">
        <v>450</v>
      </c>
      <c r="F51">
        <v>5663</v>
      </c>
      <c r="G51">
        <v>45591</v>
      </c>
      <c r="H51">
        <v>0</v>
      </c>
      <c r="I51">
        <v>10585</v>
      </c>
      <c r="J51">
        <v>92390</v>
      </c>
      <c r="K51">
        <v>12300</v>
      </c>
      <c r="L51">
        <v>16000</v>
      </c>
      <c r="M51">
        <v>0</v>
      </c>
      <c r="N51">
        <v>0</v>
      </c>
      <c r="O51">
        <v>3700</v>
      </c>
      <c r="P51">
        <v>44800</v>
      </c>
      <c r="Q51">
        <v>0</v>
      </c>
      <c r="R51">
        <v>7847</v>
      </c>
      <c r="S51">
        <v>84647</v>
      </c>
      <c r="T51">
        <v>211705</v>
      </c>
      <c r="U51">
        <v>79417</v>
      </c>
      <c r="V51">
        <v>955517</v>
      </c>
      <c r="W51">
        <v>225256</v>
      </c>
      <c r="X51">
        <v>31300</v>
      </c>
      <c r="Y51">
        <v>44800</v>
      </c>
      <c r="Z51">
        <v>1000</v>
      </c>
      <c r="AA51">
        <v>137299</v>
      </c>
      <c r="AB51">
        <v>1686294</v>
      </c>
      <c r="AC51">
        <v>0</v>
      </c>
      <c r="AD51">
        <v>0</v>
      </c>
      <c r="AE51">
        <v>0</v>
      </c>
      <c r="AF51">
        <v>0</v>
      </c>
    </row>
    <row r="52" spans="1:32" x14ac:dyDescent="0.35">
      <c r="A52" t="s">
        <v>19</v>
      </c>
      <c r="B52">
        <v>1414</v>
      </c>
      <c r="C52">
        <v>4142</v>
      </c>
      <c r="D52">
        <v>8698</v>
      </c>
      <c r="E52">
        <v>2944</v>
      </c>
      <c r="F52">
        <v>23741</v>
      </c>
      <c r="G52">
        <v>4176</v>
      </c>
      <c r="H52">
        <v>0</v>
      </c>
      <c r="I52">
        <v>7200</v>
      </c>
      <c r="J52">
        <v>52315</v>
      </c>
      <c r="K52">
        <v>0</v>
      </c>
      <c r="L52">
        <v>21836</v>
      </c>
      <c r="M52">
        <v>0</v>
      </c>
      <c r="N52">
        <v>0</v>
      </c>
      <c r="O52">
        <v>15000</v>
      </c>
      <c r="P52">
        <v>0</v>
      </c>
      <c r="Q52">
        <v>0</v>
      </c>
      <c r="R52">
        <v>1520</v>
      </c>
      <c r="S52">
        <v>38356</v>
      </c>
      <c r="T52">
        <v>42089</v>
      </c>
      <c r="U52">
        <v>76640</v>
      </c>
      <c r="V52">
        <v>119738</v>
      </c>
      <c r="W52">
        <v>182375</v>
      </c>
      <c r="X52">
        <v>92001</v>
      </c>
      <c r="Y52">
        <v>42894</v>
      </c>
      <c r="Z52">
        <v>3841</v>
      </c>
      <c r="AA52">
        <v>78210</v>
      </c>
      <c r="AB52">
        <v>637788</v>
      </c>
      <c r="AC52">
        <v>0</v>
      </c>
      <c r="AD52">
        <v>0</v>
      </c>
      <c r="AE52">
        <v>670</v>
      </c>
      <c r="AF52">
        <v>2</v>
      </c>
    </row>
    <row r="53" spans="1:32" x14ac:dyDescent="0.35">
      <c r="A53" t="s">
        <v>18</v>
      </c>
      <c r="B53">
        <v>26051</v>
      </c>
      <c r="C53">
        <v>9203</v>
      </c>
      <c r="D53">
        <v>747</v>
      </c>
      <c r="E53">
        <v>25860</v>
      </c>
      <c r="F53">
        <v>198695</v>
      </c>
      <c r="G53">
        <v>200935</v>
      </c>
      <c r="H53">
        <v>0</v>
      </c>
      <c r="I53">
        <v>32029</v>
      </c>
      <c r="J53">
        <v>493520</v>
      </c>
      <c r="K53">
        <v>16850</v>
      </c>
      <c r="L53">
        <v>16830</v>
      </c>
      <c r="M53">
        <v>0</v>
      </c>
      <c r="N53">
        <v>45700</v>
      </c>
      <c r="O53">
        <v>206575</v>
      </c>
      <c r="P53">
        <v>192680</v>
      </c>
      <c r="Q53">
        <v>0</v>
      </c>
      <c r="R53">
        <v>64070</v>
      </c>
      <c r="S53">
        <v>542705</v>
      </c>
      <c r="T53">
        <v>278789</v>
      </c>
      <c r="U53">
        <v>518614</v>
      </c>
      <c r="V53">
        <v>46295</v>
      </c>
      <c r="W53">
        <v>586226</v>
      </c>
      <c r="X53">
        <v>388937</v>
      </c>
      <c r="Y53">
        <v>372583</v>
      </c>
      <c r="Z53">
        <v>39436</v>
      </c>
      <c r="AA53">
        <v>484843</v>
      </c>
      <c r="AB53">
        <v>2715723</v>
      </c>
      <c r="AC53">
        <v>16257</v>
      </c>
      <c r="AD53">
        <v>25510</v>
      </c>
      <c r="AE53">
        <v>66056</v>
      </c>
      <c r="AF53">
        <v>8925</v>
      </c>
    </row>
    <row r="54" spans="1:32" x14ac:dyDescent="0.35">
      <c r="A54" t="s">
        <v>9</v>
      </c>
      <c r="B54">
        <v>18355</v>
      </c>
      <c r="C54">
        <v>211928</v>
      </c>
      <c r="D54">
        <v>138030</v>
      </c>
      <c r="E54">
        <v>0</v>
      </c>
      <c r="F54">
        <v>104348</v>
      </c>
      <c r="G54">
        <v>169205</v>
      </c>
      <c r="H54">
        <v>0</v>
      </c>
      <c r="I54">
        <v>80232</v>
      </c>
      <c r="J54">
        <v>722098</v>
      </c>
      <c r="K54">
        <v>55000</v>
      </c>
      <c r="L54">
        <v>284000</v>
      </c>
      <c r="M54">
        <v>146500</v>
      </c>
      <c r="N54">
        <v>0</v>
      </c>
      <c r="O54">
        <v>9860</v>
      </c>
      <c r="P54">
        <v>140073</v>
      </c>
      <c r="Q54">
        <v>0</v>
      </c>
      <c r="R54">
        <v>87077</v>
      </c>
      <c r="S54">
        <v>722510</v>
      </c>
      <c r="T54">
        <v>295590</v>
      </c>
      <c r="U54">
        <v>1339082</v>
      </c>
      <c r="V54">
        <v>2846162</v>
      </c>
      <c r="W54">
        <v>0</v>
      </c>
      <c r="X54">
        <v>376010</v>
      </c>
      <c r="Y54">
        <v>741956</v>
      </c>
      <c r="Z54">
        <v>538705</v>
      </c>
      <c r="AA54">
        <v>425191</v>
      </c>
      <c r="AB54">
        <v>6562696</v>
      </c>
      <c r="AC54">
        <v>0</v>
      </c>
      <c r="AD54">
        <v>0</v>
      </c>
      <c r="AE54">
        <v>49163</v>
      </c>
      <c r="AF54">
        <v>2950</v>
      </c>
    </row>
    <row r="55" spans="1:32" x14ac:dyDescent="0.35">
      <c r="A55" t="s">
        <v>62</v>
      </c>
      <c r="B55">
        <v>6500</v>
      </c>
      <c r="C55">
        <v>4862</v>
      </c>
      <c r="D55">
        <v>5730</v>
      </c>
      <c r="E55">
        <v>0</v>
      </c>
      <c r="F55">
        <v>10303</v>
      </c>
      <c r="G55">
        <v>26232</v>
      </c>
      <c r="H55">
        <v>116</v>
      </c>
      <c r="I55">
        <v>3337</v>
      </c>
      <c r="J55">
        <v>57080</v>
      </c>
      <c r="K55">
        <v>1851</v>
      </c>
      <c r="L55">
        <v>6330</v>
      </c>
      <c r="M55">
        <v>6270</v>
      </c>
      <c r="N55">
        <v>0</v>
      </c>
      <c r="O55">
        <v>8242</v>
      </c>
      <c r="P55">
        <v>54944</v>
      </c>
      <c r="Q55">
        <v>0</v>
      </c>
      <c r="R55">
        <v>15162</v>
      </c>
      <c r="S55">
        <v>92799</v>
      </c>
      <c r="T55">
        <v>131396</v>
      </c>
      <c r="U55">
        <v>92100</v>
      </c>
      <c r="V55">
        <v>173078</v>
      </c>
      <c r="W55">
        <v>0</v>
      </c>
      <c r="X55">
        <v>115299</v>
      </c>
      <c r="Y55">
        <v>140520</v>
      </c>
      <c r="Z55">
        <v>1310</v>
      </c>
      <c r="AA55">
        <v>144363</v>
      </c>
      <c r="AB55">
        <v>798066</v>
      </c>
      <c r="AC55">
        <v>0</v>
      </c>
      <c r="AD55">
        <v>0</v>
      </c>
      <c r="AE55">
        <v>5954</v>
      </c>
      <c r="AF55">
        <v>1816</v>
      </c>
    </row>
    <row r="56" spans="1:32" x14ac:dyDescent="0.35">
      <c r="A56" t="s">
        <v>7</v>
      </c>
      <c r="B56">
        <v>61</v>
      </c>
      <c r="C56">
        <v>9644</v>
      </c>
      <c r="D56">
        <v>0</v>
      </c>
      <c r="E56">
        <v>0</v>
      </c>
      <c r="F56">
        <v>10400</v>
      </c>
      <c r="G56">
        <v>0</v>
      </c>
      <c r="H56">
        <v>0</v>
      </c>
      <c r="I56">
        <v>12087</v>
      </c>
      <c r="J56">
        <v>32192</v>
      </c>
      <c r="K56">
        <v>108</v>
      </c>
      <c r="L56">
        <v>17819</v>
      </c>
      <c r="M56">
        <v>0</v>
      </c>
      <c r="N56">
        <v>0</v>
      </c>
      <c r="O56">
        <v>25258</v>
      </c>
      <c r="P56">
        <v>0</v>
      </c>
      <c r="Q56">
        <v>0</v>
      </c>
      <c r="R56">
        <v>8791</v>
      </c>
      <c r="S56">
        <v>51976</v>
      </c>
      <c r="T56">
        <v>4980</v>
      </c>
      <c r="U56">
        <v>90121</v>
      </c>
      <c r="V56">
        <v>0</v>
      </c>
      <c r="W56">
        <v>0</v>
      </c>
      <c r="X56">
        <v>130510</v>
      </c>
      <c r="Y56">
        <v>10382</v>
      </c>
      <c r="Z56">
        <v>0</v>
      </c>
      <c r="AA56">
        <v>69135</v>
      </c>
      <c r="AB56">
        <v>305128</v>
      </c>
      <c r="AC56">
        <v>0</v>
      </c>
      <c r="AD56">
        <v>0</v>
      </c>
      <c r="AE56">
        <v>37192</v>
      </c>
      <c r="AF56">
        <v>0</v>
      </c>
    </row>
    <row r="57" spans="1:32" x14ac:dyDescent="0.35">
      <c r="A57" t="s">
        <v>31</v>
      </c>
      <c r="B57">
        <v>6523</v>
      </c>
      <c r="C57">
        <v>29502</v>
      </c>
      <c r="D57">
        <v>17942</v>
      </c>
      <c r="E57">
        <v>9390</v>
      </c>
      <c r="F57">
        <v>1573</v>
      </c>
      <c r="G57">
        <v>60497</v>
      </c>
      <c r="H57">
        <v>0</v>
      </c>
      <c r="I57">
        <v>29571</v>
      </c>
      <c r="J57">
        <v>154998</v>
      </c>
      <c r="K57">
        <v>15951</v>
      </c>
      <c r="L57">
        <v>18420</v>
      </c>
      <c r="M57">
        <v>6195</v>
      </c>
      <c r="N57">
        <v>28336</v>
      </c>
      <c r="O57">
        <v>7894</v>
      </c>
      <c r="P57">
        <v>47388</v>
      </c>
      <c r="Q57">
        <v>0</v>
      </c>
      <c r="R57">
        <v>11964</v>
      </c>
      <c r="S57">
        <v>136148</v>
      </c>
      <c r="T57">
        <v>187976</v>
      </c>
      <c r="U57">
        <v>159182</v>
      </c>
      <c r="V57">
        <v>813023</v>
      </c>
      <c r="W57">
        <v>228640</v>
      </c>
      <c r="X57">
        <v>28847</v>
      </c>
      <c r="Y57">
        <v>65632</v>
      </c>
      <c r="Z57">
        <v>27356</v>
      </c>
      <c r="AA57">
        <v>55150</v>
      </c>
      <c r="AB57">
        <v>1565806</v>
      </c>
      <c r="AC57">
        <v>0</v>
      </c>
      <c r="AD57">
        <v>0</v>
      </c>
      <c r="AE57">
        <v>0</v>
      </c>
      <c r="AF57">
        <v>0</v>
      </c>
    </row>
    <row r="58" spans="1:32" x14ac:dyDescent="0.35">
      <c r="A58" t="s">
        <v>6</v>
      </c>
      <c r="B58">
        <v>5112</v>
      </c>
      <c r="C58">
        <v>9764</v>
      </c>
      <c r="D58">
        <v>0</v>
      </c>
      <c r="E58">
        <v>0</v>
      </c>
      <c r="F58">
        <v>80491</v>
      </c>
      <c r="G58">
        <v>69676</v>
      </c>
      <c r="H58">
        <v>0</v>
      </c>
      <c r="I58">
        <v>3472</v>
      </c>
      <c r="J58">
        <v>168515</v>
      </c>
      <c r="K58">
        <v>14000</v>
      </c>
      <c r="L58">
        <v>17920</v>
      </c>
      <c r="M58">
        <v>0</v>
      </c>
      <c r="N58">
        <v>0</v>
      </c>
      <c r="O58">
        <v>80706</v>
      </c>
      <c r="P58">
        <v>57700</v>
      </c>
      <c r="Q58">
        <v>0</v>
      </c>
      <c r="R58">
        <v>3000</v>
      </c>
      <c r="S58">
        <v>173326</v>
      </c>
      <c r="T58">
        <v>60227</v>
      </c>
      <c r="U58">
        <v>166692</v>
      </c>
      <c r="V58">
        <v>0</v>
      </c>
      <c r="W58">
        <v>0</v>
      </c>
      <c r="X58">
        <v>189146</v>
      </c>
      <c r="Y58">
        <v>211280</v>
      </c>
      <c r="Z58">
        <v>4450</v>
      </c>
      <c r="AA58">
        <v>91318</v>
      </c>
      <c r="AB58">
        <v>723113</v>
      </c>
      <c r="AC58">
        <v>0</v>
      </c>
      <c r="AD58">
        <v>0</v>
      </c>
      <c r="AE58">
        <v>4868</v>
      </c>
      <c r="AF58">
        <v>0</v>
      </c>
    </row>
    <row r="59" spans="1:32" x14ac:dyDescent="0.35">
      <c r="A59" t="s">
        <v>45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5500</v>
      </c>
      <c r="L59">
        <v>0</v>
      </c>
      <c r="M59">
        <v>0</v>
      </c>
      <c r="N59">
        <v>0</v>
      </c>
      <c r="O59">
        <v>2898</v>
      </c>
      <c r="P59">
        <v>6000</v>
      </c>
      <c r="Q59">
        <v>0</v>
      </c>
      <c r="R59">
        <v>10240</v>
      </c>
      <c r="S59">
        <v>24638</v>
      </c>
      <c r="T59">
        <v>94500</v>
      </c>
      <c r="U59">
        <v>15424</v>
      </c>
      <c r="V59">
        <v>0</v>
      </c>
      <c r="W59">
        <v>218927</v>
      </c>
      <c r="X59">
        <v>43401</v>
      </c>
      <c r="Y59">
        <v>16000</v>
      </c>
      <c r="Z59">
        <v>0</v>
      </c>
      <c r="AA59">
        <v>60794</v>
      </c>
      <c r="AB59">
        <v>449046</v>
      </c>
      <c r="AC59">
        <v>0</v>
      </c>
      <c r="AD59">
        <v>0</v>
      </c>
      <c r="AE59">
        <v>4246</v>
      </c>
      <c r="AF59">
        <v>1348</v>
      </c>
    </row>
    <row r="60" spans="1:32" x14ac:dyDescent="0.35">
      <c r="A60" t="s">
        <v>162</v>
      </c>
      <c r="B60">
        <v>1528</v>
      </c>
      <c r="C60">
        <v>3721</v>
      </c>
      <c r="D60">
        <v>49118</v>
      </c>
      <c r="E60">
        <v>100</v>
      </c>
      <c r="F60">
        <v>14518</v>
      </c>
      <c r="G60">
        <v>37971</v>
      </c>
      <c r="H60">
        <v>0</v>
      </c>
      <c r="I60">
        <v>5486</v>
      </c>
      <c r="J60">
        <v>112442</v>
      </c>
      <c r="K60">
        <v>2460</v>
      </c>
      <c r="L60">
        <v>30979</v>
      </c>
      <c r="M60">
        <v>79653</v>
      </c>
      <c r="N60">
        <v>0</v>
      </c>
      <c r="O60">
        <v>49466</v>
      </c>
      <c r="P60">
        <v>36250</v>
      </c>
      <c r="Q60">
        <v>0</v>
      </c>
      <c r="R60">
        <v>7645</v>
      </c>
      <c r="S60">
        <v>206453</v>
      </c>
      <c r="T60">
        <v>33706</v>
      </c>
      <c r="U60">
        <v>161915</v>
      </c>
      <c r="V60">
        <v>343988</v>
      </c>
      <c r="W60">
        <v>176268</v>
      </c>
      <c r="X60">
        <v>49466</v>
      </c>
      <c r="Y60">
        <v>36250</v>
      </c>
      <c r="Z60">
        <v>9600</v>
      </c>
      <c r="AA60">
        <v>54942</v>
      </c>
      <c r="AB60">
        <v>866135</v>
      </c>
      <c r="AC60">
        <v>0</v>
      </c>
      <c r="AD60">
        <v>0</v>
      </c>
      <c r="AE60">
        <v>9626</v>
      </c>
      <c r="AF60">
        <v>0</v>
      </c>
    </row>
    <row r="61" spans="1:32" x14ac:dyDescent="0.35">
      <c r="A61" t="s">
        <v>44</v>
      </c>
      <c r="B61">
        <v>1043</v>
      </c>
      <c r="C61">
        <v>69</v>
      </c>
      <c r="D61">
        <v>0</v>
      </c>
      <c r="E61">
        <v>69</v>
      </c>
      <c r="F61">
        <v>16397</v>
      </c>
      <c r="G61">
        <v>32063</v>
      </c>
      <c r="H61">
        <v>0</v>
      </c>
      <c r="I61">
        <v>0</v>
      </c>
      <c r="J61">
        <v>49641</v>
      </c>
      <c r="K61">
        <v>0</v>
      </c>
      <c r="L61">
        <v>0</v>
      </c>
      <c r="M61">
        <v>0</v>
      </c>
      <c r="N61">
        <v>2924</v>
      </c>
      <c r="O61">
        <v>30000</v>
      </c>
      <c r="P61">
        <v>0</v>
      </c>
      <c r="Q61">
        <v>0</v>
      </c>
      <c r="R61">
        <v>0</v>
      </c>
      <c r="S61">
        <v>32924</v>
      </c>
      <c r="T61">
        <v>120175</v>
      </c>
      <c r="U61">
        <v>28790</v>
      </c>
      <c r="V61">
        <v>0</v>
      </c>
      <c r="W61">
        <v>180441</v>
      </c>
      <c r="X61">
        <v>30000</v>
      </c>
      <c r="Y61">
        <v>0</v>
      </c>
      <c r="Z61">
        <v>0</v>
      </c>
      <c r="AA61">
        <v>47644</v>
      </c>
      <c r="AB61">
        <v>407050</v>
      </c>
      <c r="AC61">
        <v>0</v>
      </c>
      <c r="AD61">
        <v>0</v>
      </c>
      <c r="AE61">
        <v>0</v>
      </c>
      <c r="AF61">
        <v>0</v>
      </c>
    </row>
    <row r="62" spans="1:32" x14ac:dyDescent="0.35">
      <c r="A62" t="s">
        <v>56</v>
      </c>
      <c r="B62">
        <v>7609</v>
      </c>
      <c r="C62">
        <v>7938</v>
      </c>
      <c r="D62">
        <v>0</v>
      </c>
      <c r="E62">
        <v>0</v>
      </c>
      <c r="F62">
        <v>25509</v>
      </c>
      <c r="G62">
        <v>0</v>
      </c>
      <c r="H62">
        <v>0</v>
      </c>
      <c r="I62">
        <v>102258</v>
      </c>
      <c r="J62">
        <v>143314</v>
      </c>
      <c r="K62">
        <v>0</v>
      </c>
      <c r="L62">
        <v>95688</v>
      </c>
      <c r="M62">
        <v>0</v>
      </c>
      <c r="N62">
        <v>0</v>
      </c>
      <c r="O62">
        <v>0</v>
      </c>
      <c r="P62">
        <v>0</v>
      </c>
      <c r="Q62">
        <v>0</v>
      </c>
      <c r="R62">
        <v>20794</v>
      </c>
      <c r="S62">
        <v>116482</v>
      </c>
      <c r="T62">
        <v>236836</v>
      </c>
      <c r="U62">
        <v>360061</v>
      </c>
      <c r="V62">
        <v>0</v>
      </c>
      <c r="W62">
        <v>0</v>
      </c>
      <c r="X62">
        <v>94775</v>
      </c>
      <c r="Y62">
        <v>0</v>
      </c>
      <c r="Z62">
        <v>0</v>
      </c>
      <c r="AA62">
        <v>406217</v>
      </c>
      <c r="AB62">
        <v>1097889</v>
      </c>
      <c r="AC62">
        <v>0</v>
      </c>
      <c r="AD62">
        <v>0</v>
      </c>
      <c r="AE62">
        <v>0</v>
      </c>
      <c r="AF62">
        <v>0</v>
      </c>
    </row>
    <row r="63" spans="1:32" x14ac:dyDescent="0.35">
      <c r="A63" t="s">
        <v>17</v>
      </c>
      <c r="B63">
        <v>2044</v>
      </c>
      <c r="C63">
        <v>2512</v>
      </c>
      <c r="D63">
        <v>687</v>
      </c>
      <c r="E63">
        <v>3427</v>
      </c>
      <c r="F63">
        <v>21569</v>
      </c>
      <c r="G63">
        <v>36479</v>
      </c>
      <c r="H63">
        <v>6</v>
      </c>
      <c r="I63">
        <v>3619</v>
      </c>
      <c r="J63">
        <v>70343</v>
      </c>
      <c r="K63">
        <v>5850</v>
      </c>
      <c r="L63">
        <v>6200</v>
      </c>
      <c r="M63">
        <v>1500</v>
      </c>
      <c r="N63">
        <v>5800</v>
      </c>
      <c r="O63">
        <v>40000</v>
      </c>
      <c r="P63">
        <v>68250</v>
      </c>
      <c r="Q63">
        <v>0</v>
      </c>
      <c r="R63">
        <v>4300</v>
      </c>
      <c r="S63">
        <v>131900</v>
      </c>
      <c r="T63">
        <v>126125</v>
      </c>
      <c r="U63">
        <v>109103</v>
      </c>
      <c r="V63">
        <v>165859</v>
      </c>
      <c r="W63">
        <v>270625</v>
      </c>
      <c r="X63">
        <v>77242</v>
      </c>
      <c r="Y63">
        <v>122049</v>
      </c>
      <c r="Z63">
        <v>56081</v>
      </c>
      <c r="AA63">
        <v>87135</v>
      </c>
      <c r="AB63">
        <v>1014219</v>
      </c>
      <c r="AC63">
        <v>0</v>
      </c>
      <c r="AD63">
        <v>0</v>
      </c>
      <c r="AE63">
        <v>0</v>
      </c>
      <c r="AF63">
        <v>0</v>
      </c>
    </row>
    <row r="64" spans="1:32" x14ac:dyDescent="0.35">
      <c r="A64" t="s">
        <v>43</v>
      </c>
      <c r="B64">
        <v>1629</v>
      </c>
      <c r="C64">
        <v>50652</v>
      </c>
      <c r="D64">
        <v>0</v>
      </c>
      <c r="E64">
        <v>0</v>
      </c>
      <c r="F64">
        <v>19763</v>
      </c>
      <c r="G64">
        <v>75408</v>
      </c>
      <c r="H64">
        <v>3526</v>
      </c>
      <c r="I64">
        <v>5133</v>
      </c>
      <c r="J64">
        <v>156111</v>
      </c>
      <c r="K64">
        <v>3000</v>
      </c>
      <c r="L64">
        <v>0</v>
      </c>
      <c r="M64">
        <v>0</v>
      </c>
      <c r="N64">
        <v>0</v>
      </c>
      <c r="O64">
        <v>100943</v>
      </c>
      <c r="P64">
        <v>138573</v>
      </c>
      <c r="Q64">
        <v>0</v>
      </c>
      <c r="R64">
        <v>3800</v>
      </c>
      <c r="S64">
        <v>246316</v>
      </c>
      <c r="T64">
        <v>199320</v>
      </c>
      <c r="U64">
        <v>79150</v>
      </c>
      <c r="V64">
        <v>256007</v>
      </c>
      <c r="W64">
        <v>0</v>
      </c>
      <c r="X64">
        <v>145732</v>
      </c>
      <c r="Y64">
        <v>145110</v>
      </c>
      <c r="Z64">
        <v>29047</v>
      </c>
      <c r="AA64">
        <v>209689</v>
      </c>
      <c r="AB64">
        <v>1064055</v>
      </c>
      <c r="AC64">
        <v>0</v>
      </c>
      <c r="AD64">
        <v>0</v>
      </c>
      <c r="AE64">
        <v>0</v>
      </c>
      <c r="AF64">
        <v>0</v>
      </c>
    </row>
    <row r="65" spans="1:32" x14ac:dyDescent="0.35">
      <c r="A65" t="s">
        <v>39</v>
      </c>
      <c r="B65">
        <v>759</v>
      </c>
      <c r="C65">
        <v>4500</v>
      </c>
      <c r="D65">
        <v>8701</v>
      </c>
      <c r="E65">
        <v>0</v>
      </c>
      <c r="F65">
        <v>6335</v>
      </c>
      <c r="G65">
        <v>0</v>
      </c>
      <c r="H65">
        <v>0</v>
      </c>
      <c r="I65">
        <v>0</v>
      </c>
      <c r="J65">
        <v>20295</v>
      </c>
      <c r="K65">
        <v>0</v>
      </c>
      <c r="L65">
        <v>4272</v>
      </c>
      <c r="M65">
        <v>0</v>
      </c>
      <c r="N65">
        <v>0</v>
      </c>
      <c r="O65">
        <v>3547</v>
      </c>
      <c r="P65">
        <v>0</v>
      </c>
      <c r="Q65">
        <v>0</v>
      </c>
      <c r="R65">
        <v>294</v>
      </c>
      <c r="S65">
        <v>8113</v>
      </c>
      <c r="T65">
        <v>13550</v>
      </c>
      <c r="U65">
        <v>47544</v>
      </c>
      <c r="V65">
        <v>27758</v>
      </c>
      <c r="W65">
        <v>0</v>
      </c>
      <c r="X65">
        <v>71403</v>
      </c>
      <c r="Y65">
        <v>0</v>
      </c>
      <c r="Z65">
        <v>6389</v>
      </c>
      <c r="AA65">
        <v>12739</v>
      </c>
      <c r="AB65">
        <v>179383</v>
      </c>
      <c r="AC65">
        <v>0</v>
      </c>
      <c r="AD65">
        <v>0</v>
      </c>
      <c r="AE65">
        <v>4545</v>
      </c>
      <c r="AF65">
        <v>2026</v>
      </c>
    </row>
    <row r="66" spans="1:32" x14ac:dyDescent="0.35">
      <c r="A66" t="s">
        <v>15</v>
      </c>
      <c r="B66">
        <v>0</v>
      </c>
      <c r="C66">
        <v>4292</v>
      </c>
      <c r="D66">
        <v>0</v>
      </c>
      <c r="E66">
        <v>0</v>
      </c>
      <c r="F66">
        <v>24470</v>
      </c>
      <c r="G66">
        <v>0</v>
      </c>
      <c r="H66">
        <v>126</v>
      </c>
      <c r="I66">
        <v>6568</v>
      </c>
      <c r="J66">
        <v>35456</v>
      </c>
      <c r="K66">
        <v>0</v>
      </c>
      <c r="L66">
        <v>22400</v>
      </c>
      <c r="M66">
        <v>0</v>
      </c>
      <c r="N66">
        <v>0</v>
      </c>
      <c r="O66">
        <v>4998</v>
      </c>
      <c r="P66">
        <v>0</v>
      </c>
      <c r="Q66">
        <v>0</v>
      </c>
      <c r="R66">
        <v>0</v>
      </c>
      <c r="S66">
        <v>27398</v>
      </c>
      <c r="T66">
        <v>190966</v>
      </c>
      <c r="U66">
        <v>131926</v>
      </c>
      <c r="V66">
        <v>0</v>
      </c>
      <c r="W66">
        <v>0</v>
      </c>
      <c r="X66">
        <v>40000</v>
      </c>
      <c r="Y66">
        <v>0</v>
      </c>
      <c r="Z66">
        <v>8800</v>
      </c>
      <c r="AA66">
        <v>41473</v>
      </c>
      <c r="AB66">
        <v>413165</v>
      </c>
      <c r="AC66">
        <v>0</v>
      </c>
      <c r="AD66">
        <v>0</v>
      </c>
      <c r="AE66">
        <v>0</v>
      </c>
      <c r="AF66">
        <v>0</v>
      </c>
    </row>
    <row r="67" spans="1:32" x14ac:dyDescent="0.35">
      <c r="A67" t="s">
        <v>3</v>
      </c>
      <c r="B67">
        <v>0</v>
      </c>
      <c r="C67">
        <v>18635</v>
      </c>
      <c r="D67">
        <v>9542</v>
      </c>
      <c r="E67">
        <v>0</v>
      </c>
      <c r="F67">
        <v>18280</v>
      </c>
      <c r="G67">
        <v>290280</v>
      </c>
      <c r="H67">
        <v>3178</v>
      </c>
      <c r="I67">
        <v>33130</v>
      </c>
      <c r="J67">
        <v>373045</v>
      </c>
      <c r="K67">
        <v>0</v>
      </c>
      <c r="L67">
        <v>0</v>
      </c>
      <c r="M67">
        <v>0</v>
      </c>
      <c r="N67">
        <v>0</v>
      </c>
      <c r="O67">
        <v>0</v>
      </c>
      <c r="P67">
        <v>56378</v>
      </c>
      <c r="Q67">
        <v>0</v>
      </c>
      <c r="R67">
        <v>0</v>
      </c>
      <c r="S67">
        <v>56378</v>
      </c>
      <c r="T67">
        <v>92155</v>
      </c>
      <c r="U67">
        <v>461126</v>
      </c>
      <c r="V67">
        <v>1178200</v>
      </c>
      <c r="W67">
        <v>0</v>
      </c>
      <c r="X67">
        <v>80107</v>
      </c>
      <c r="Y67">
        <v>102671</v>
      </c>
      <c r="Z67">
        <v>84105</v>
      </c>
      <c r="AA67">
        <v>402267</v>
      </c>
      <c r="AB67">
        <v>2400631</v>
      </c>
      <c r="AC67">
        <v>17</v>
      </c>
      <c r="AD67">
        <v>0</v>
      </c>
      <c r="AE67">
        <v>42162</v>
      </c>
      <c r="AF67">
        <v>3070</v>
      </c>
    </row>
    <row r="68" spans="1:32" x14ac:dyDescent="0.35">
      <c r="A68" t="s">
        <v>2</v>
      </c>
      <c r="B68">
        <v>824</v>
      </c>
      <c r="C68">
        <v>19500</v>
      </c>
      <c r="D68">
        <v>57594</v>
      </c>
      <c r="E68">
        <v>0</v>
      </c>
      <c r="F68">
        <v>20593</v>
      </c>
      <c r="G68">
        <v>0</v>
      </c>
      <c r="H68">
        <v>151</v>
      </c>
      <c r="I68">
        <v>181</v>
      </c>
      <c r="J68">
        <v>98843</v>
      </c>
      <c r="K68">
        <v>824</v>
      </c>
      <c r="L68">
        <v>19500</v>
      </c>
      <c r="M68">
        <v>57594</v>
      </c>
      <c r="N68">
        <v>0</v>
      </c>
      <c r="O68">
        <v>20593</v>
      </c>
      <c r="P68">
        <v>0</v>
      </c>
      <c r="Q68">
        <v>151</v>
      </c>
      <c r="R68">
        <v>181</v>
      </c>
      <c r="S68">
        <v>98843</v>
      </c>
      <c r="T68">
        <v>213099</v>
      </c>
      <c r="U68">
        <v>147478</v>
      </c>
      <c r="V68">
        <v>645929</v>
      </c>
      <c r="W68">
        <v>0</v>
      </c>
      <c r="X68">
        <v>60231</v>
      </c>
      <c r="Y68">
        <v>0</v>
      </c>
      <c r="Z68">
        <v>36006</v>
      </c>
      <c r="AA68">
        <v>192406</v>
      </c>
      <c r="AB68">
        <v>1295149</v>
      </c>
      <c r="AC68">
        <v>0</v>
      </c>
      <c r="AD68">
        <v>0</v>
      </c>
      <c r="AE68">
        <v>8491</v>
      </c>
      <c r="AF68">
        <v>1402</v>
      </c>
    </row>
    <row r="69" spans="1:32" x14ac:dyDescent="0.35">
      <c r="A69" t="s">
        <v>1</v>
      </c>
      <c r="B69">
        <v>804506</v>
      </c>
      <c r="C69">
        <v>2168409</v>
      </c>
      <c r="D69">
        <v>2120838</v>
      </c>
      <c r="E69">
        <v>739759</v>
      </c>
      <c r="F69">
        <v>2154647</v>
      </c>
      <c r="G69">
        <v>4253397</v>
      </c>
      <c r="H69">
        <v>101171</v>
      </c>
      <c r="I69">
        <v>1178016</v>
      </c>
      <c r="J69">
        <v>13520743</v>
      </c>
      <c r="K69">
        <v>777076</v>
      </c>
      <c r="L69">
        <v>2072254</v>
      </c>
      <c r="M69">
        <v>2068293</v>
      </c>
      <c r="N69">
        <v>807660</v>
      </c>
      <c r="O69">
        <v>2234786</v>
      </c>
      <c r="P69">
        <v>4242575</v>
      </c>
      <c r="Q69">
        <v>115600</v>
      </c>
      <c r="R69">
        <v>990963</v>
      </c>
      <c r="S69">
        <v>13309207</v>
      </c>
      <c r="T69">
        <v>11739149</v>
      </c>
      <c r="U69">
        <v>18488954</v>
      </c>
      <c r="V69">
        <v>41122253</v>
      </c>
      <c r="W69">
        <v>13790115</v>
      </c>
      <c r="X69">
        <v>9270588</v>
      </c>
      <c r="Y69">
        <v>10115818</v>
      </c>
      <c r="Z69">
        <v>3120227</v>
      </c>
      <c r="AA69">
        <v>16000743</v>
      </c>
      <c r="AB69">
        <v>123647847</v>
      </c>
      <c r="AC69">
        <v>175563</v>
      </c>
      <c r="AD69">
        <v>175406</v>
      </c>
      <c r="AE69">
        <v>4719485</v>
      </c>
      <c r="AF69">
        <v>271517</v>
      </c>
    </row>
    <row r="70" spans="1:32" x14ac:dyDescent="0.35">
      <c r="A70" t="s">
        <v>0</v>
      </c>
      <c r="B70">
        <f t="shared" ref="B70:J70" si="1">+B69-SUM(B2:B68)</f>
        <v>0</v>
      </c>
      <c r="C70">
        <f t="shared" si="1"/>
        <v>0</v>
      </c>
      <c r="D70">
        <f t="shared" si="1"/>
        <v>0</v>
      </c>
      <c r="E70">
        <f t="shared" si="1"/>
        <v>0</v>
      </c>
      <c r="F70">
        <f t="shared" si="1"/>
        <v>0</v>
      </c>
      <c r="G70">
        <f t="shared" si="1"/>
        <v>0</v>
      </c>
      <c r="H70">
        <f t="shared" si="1"/>
        <v>0</v>
      </c>
      <c r="I70">
        <f t="shared" si="1"/>
        <v>0</v>
      </c>
      <c r="J70">
        <f t="shared" si="1"/>
        <v>0</v>
      </c>
      <c r="K70">
        <f t="shared" ref="K70:S70" si="2">+K69-SUM(K2:K68)</f>
        <v>0</v>
      </c>
      <c r="L70">
        <f t="shared" si="2"/>
        <v>0</v>
      </c>
      <c r="M70">
        <f t="shared" si="2"/>
        <v>0</v>
      </c>
      <c r="N70">
        <f t="shared" si="2"/>
        <v>0</v>
      </c>
      <c r="O70">
        <f t="shared" si="2"/>
        <v>0</v>
      </c>
      <c r="P70">
        <f t="shared" si="2"/>
        <v>0</v>
      </c>
      <c r="Q70">
        <f t="shared" si="2"/>
        <v>0</v>
      </c>
      <c r="R70">
        <f t="shared" si="2"/>
        <v>0</v>
      </c>
      <c r="S70">
        <f t="shared" si="2"/>
        <v>0</v>
      </c>
      <c r="T70">
        <f t="shared" ref="T70:AB70" si="3">+T69-SUM(T2:T68)</f>
        <v>0</v>
      </c>
      <c r="U70">
        <f t="shared" si="3"/>
        <v>0</v>
      </c>
      <c r="V70">
        <f t="shared" si="3"/>
        <v>0</v>
      </c>
      <c r="W70">
        <f t="shared" si="3"/>
        <v>0</v>
      </c>
      <c r="X70">
        <f t="shared" si="3"/>
        <v>0</v>
      </c>
      <c r="Y70">
        <f t="shared" si="3"/>
        <v>0</v>
      </c>
      <c r="Z70">
        <f t="shared" si="3"/>
        <v>0</v>
      </c>
      <c r="AA70">
        <f t="shared" si="3"/>
        <v>0</v>
      </c>
      <c r="AB70">
        <f t="shared" si="3"/>
        <v>0</v>
      </c>
      <c r="AC70">
        <f t="shared" ref="AC70:AF70" si="4">+AC69-SUM(AC2:AC68)</f>
        <v>0</v>
      </c>
      <c r="AD70">
        <f t="shared" si="4"/>
        <v>0</v>
      </c>
      <c r="AE70">
        <f t="shared" si="4"/>
        <v>0</v>
      </c>
      <c r="AF70">
        <f t="shared" si="4"/>
        <v>0</v>
      </c>
    </row>
  </sheetData>
  <conditionalFormatting sqref="B70:AF70">
    <cfRule type="cellIs" dxfId="13" priority="1" operator="notEqual">
      <formula>0</formula>
    </cfRule>
  </conditionalFormatting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53"/>
  <sheetViews>
    <sheetView zoomScale="71" workbookViewId="0">
      <pane xSplit="1" ySplit="1" topLeftCell="B2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2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88</v>
      </c>
      <c r="J1" t="s">
        <v>87</v>
      </c>
      <c r="K1" t="s">
        <v>86</v>
      </c>
      <c r="L1" t="s">
        <v>85</v>
      </c>
      <c r="M1" t="s">
        <v>84</v>
      </c>
      <c r="N1" t="s">
        <v>83</v>
      </c>
      <c r="O1" t="s">
        <v>82</v>
      </c>
      <c r="P1" t="s">
        <v>81</v>
      </c>
      <c r="Q1" t="s">
        <v>80</v>
      </c>
      <c r="R1" t="s">
        <v>79</v>
      </c>
      <c r="S1" t="s">
        <v>78</v>
      </c>
      <c r="T1" t="s">
        <v>77</v>
      </c>
      <c r="U1" t="s">
        <v>76</v>
      </c>
      <c r="V1" t="s">
        <v>75</v>
      </c>
      <c r="W1" t="s">
        <v>74</v>
      </c>
      <c r="X1" t="s">
        <v>73</v>
      </c>
      <c r="Y1" t="s">
        <v>72</v>
      </c>
      <c r="Z1" t="s">
        <v>71</v>
      </c>
      <c r="AA1" t="s">
        <v>70</v>
      </c>
      <c r="AB1" t="s">
        <v>69</v>
      </c>
      <c r="AC1" t="s">
        <v>1202</v>
      </c>
      <c r="AD1" t="s">
        <v>1201</v>
      </c>
      <c r="AE1" t="s">
        <v>1200</v>
      </c>
      <c r="AF1" t="s">
        <v>1199</v>
      </c>
    </row>
    <row r="2" spans="1:32" x14ac:dyDescent="0.35">
      <c r="A2" t="s">
        <v>347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</row>
    <row r="3" spans="1:32" x14ac:dyDescent="0.35">
      <c r="A3" t="s">
        <v>346</v>
      </c>
      <c r="B3">
        <v>0</v>
      </c>
      <c r="C3">
        <v>7383</v>
      </c>
      <c r="D3">
        <v>0</v>
      </c>
      <c r="E3">
        <v>0</v>
      </c>
      <c r="F3">
        <v>1860</v>
      </c>
      <c r="G3">
        <v>0</v>
      </c>
      <c r="H3">
        <v>0</v>
      </c>
      <c r="I3">
        <v>0</v>
      </c>
      <c r="J3">
        <v>9243</v>
      </c>
      <c r="K3">
        <v>0</v>
      </c>
      <c r="L3">
        <v>8807</v>
      </c>
      <c r="M3">
        <v>0</v>
      </c>
      <c r="N3">
        <v>0</v>
      </c>
      <c r="O3">
        <v>2000</v>
      </c>
      <c r="P3">
        <v>0</v>
      </c>
      <c r="Q3">
        <v>0</v>
      </c>
      <c r="R3">
        <v>0</v>
      </c>
      <c r="S3">
        <v>10807</v>
      </c>
      <c r="T3">
        <v>35488</v>
      </c>
      <c r="U3">
        <v>8611</v>
      </c>
      <c r="V3">
        <v>0</v>
      </c>
      <c r="W3">
        <v>0</v>
      </c>
      <c r="X3">
        <v>2000</v>
      </c>
      <c r="Y3">
        <v>0</v>
      </c>
      <c r="Z3">
        <v>0</v>
      </c>
      <c r="AA3">
        <v>649</v>
      </c>
      <c r="AB3">
        <v>46748</v>
      </c>
      <c r="AC3">
        <v>0</v>
      </c>
      <c r="AD3">
        <v>0</v>
      </c>
      <c r="AE3">
        <v>0</v>
      </c>
      <c r="AF3">
        <v>0</v>
      </c>
    </row>
    <row r="4" spans="1:32" x14ac:dyDescent="0.35">
      <c r="A4" t="s">
        <v>345</v>
      </c>
      <c r="B4">
        <v>986</v>
      </c>
      <c r="C4">
        <v>335</v>
      </c>
      <c r="D4">
        <v>0</v>
      </c>
      <c r="E4">
        <v>1454</v>
      </c>
      <c r="F4">
        <v>0</v>
      </c>
      <c r="G4">
        <v>0</v>
      </c>
      <c r="H4">
        <v>0</v>
      </c>
      <c r="I4">
        <v>0</v>
      </c>
      <c r="J4">
        <v>2775</v>
      </c>
      <c r="K4">
        <v>0</v>
      </c>
      <c r="L4">
        <v>0</v>
      </c>
      <c r="M4">
        <v>0</v>
      </c>
      <c r="N4">
        <v>1900</v>
      </c>
      <c r="O4">
        <v>0</v>
      </c>
      <c r="P4">
        <v>0</v>
      </c>
      <c r="Q4">
        <v>0</v>
      </c>
      <c r="R4">
        <v>0</v>
      </c>
      <c r="S4">
        <v>1900</v>
      </c>
      <c r="T4">
        <v>30156</v>
      </c>
      <c r="U4">
        <v>919</v>
      </c>
      <c r="V4">
        <v>0</v>
      </c>
      <c r="W4">
        <v>25468</v>
      </c>
      <c r="X4">
        <v>0</v>
      </c>
      <c r="Y4">
        <v>0</v>
      </c>
      <c r="Z4">
        <v>5482</v>
      </c>
      <c r="AA4">
        <v>1356</v>
      </c>
      <c r="AB4">
        <v>63381</v>
      </c>
      <c r="AC4">
        <v>0</v>
      </c>
      <c r="AD4">
        <v>0</v>
      </c>
      <c r="AE4">
        <v>0</v>
      </c>
      <c r="AF4">
        <v>0</v>
      </c>
    </row>
    <row r="5" spans="1:32" x14ac:dyDescent="0.35">
      <c r="A5" t="s">
        <v>344</v>
      </c>
      <c r="B5">
        <v>0</v>
      </c>
      <c r="C5">
        <v>4538</v>
      </c>
      <c r="D5">
        <v>352</v>
      </c>
      <c r="E5">
        <v>0</v>
      </c>
      <c r="F5">
        <v>0</v>
      </c>
      <c r="G5">
        <v>0</v>
      </c>
      <c r="H5">
        <v>0</v>
      </c>
      <c r="I5">
        <v>0</v>
      </c>
      <c r="J5">
        <v>4890</v>
      </c>
      <c r="K5">
        <v>0</v>
      </c>
      <c r="L5">
        <v>4538</v>
      </c>
      <c r="M5">
        <v>2150</v>
      </c>
      <c r="N5">
        <v>0</v>
      </c>
      <c r="O5">
        <v>0</v>
      </c>
      <c r="P5">
        <v>0</v>
      </c>
      <c r="Q5">
        <v>0</v>
      </c>
      <c r="R5">
        <v>0</v>
      </c>
      <c r="S5">
        <v>6688</v>
      </c>
      <c r="T5">
        <v>18375</v>
      </c>
      <c r="U5">
        <v>12827</v>
      </c>
      <c r="V5">
        <v>162107</v>
      </c>
      <c r="W5">
        <v>0</v>
      </c>
      <c r="X5">
        <v>0</v>
      </c>
      <c r="Y5">
        <v>0</v>
      </c>
      <c r="Z5">
        <v>0</v>
      </c>
      <c r="AA5">
        <v>5058</v>
      </c>
      <c r="AB5">
        <v>198367</v>
      </c>
      <c r="AC5">
        <v>0</v>
      </c>
      <c r="AD5">
        <v>0</v>
      </c>
      <c r="AE5">
        <v>0</v>
      </c>
      <c r="AF5">
        <v>0</v>
      </c>
    </row>
    <row r="6" spans="1:32" x14ac:dyDescent="0.35">
      <c r="A6" t="s">
        <v>343</v>
      </c>
      <c r="B6">
        <v>0</v>
      </c>
      <c r="C6">
        <v>0</v>
      </c>
      <c r="D6">
        <v>0</v>
      </c>
      <c r="E6">
        <v>148</v>
      </c>
      <c r="F6">
        <v>0</v>
      </c>
      <c r="G6">
        <v>0</v>
      </c>
      <c r="H6">
        <v>0</v>
      </c>
      <c r="I6">
        <v>0</v>
      </c>
      <c r="J6">
        <v>148</v>
      </c>
      <c r="K6">
        <v>0</v>
      </c>
      <c r="L6">
        <v>0</v>
      </c>
      <c r="M6">
        <v>0</v>
      </c>
      <c r="N6">
        <v>211</v>
      </c>
      <c r="O6">
        <v>0</v>
      </c>
      <c r="P6">
        <v>0</v>
      </c>
      <c r="Q6">
        <v>0</v>
      </c>
      <c r="R6">
        <v>0</v>
      </c>
      <c r="S6">
        <v>211</v>
      </c>
      <c r="T6">
        <v>2103</v>
      </c>
      <c r="U6">
        <v>0</v>
      </c>
      <c r="V6">
        <v>2679</v>
      </c>
      <c r="W6">
        <v>8457</v>
      </c>
      <c r="X6">
        <v>0</v>
      </c>
      <c r="Y6">
        <v>0</v>
      </c>
      <c r="Z6">
        <v>0</v>
      </c>
      <c r="AA6">
        <v>0</v>
      </c>
      <c r="AB6">
        <v>13239</v>
      </c>
      <c r="AC6">
        <v>0</v>
      </c>
      <c r="AD6">
        <v>0</v>
      </c>
      <c r="AE6">
        <v>0</v>
      </c>
      <c r="AF6">
        <v>0</v>
      </c>
    </row>
    <row r="7" spans="1:32" x14ac:dyDescent="0.35">
      <c r="A7" t="s">
        <v>342</v>
      </c>
      <c r="B7">
        <v>11</v>
      </c>
      <c r="C7">
        <v>0</v>
      </c>
      <c r="D7">
        <v>0</v>
      </c>
      <c r="E7">
        <v>2068</v>
      </c>
      <c r="F7">
        <v>0</v>
      </c>
      <c r="G7">
        <v>0</v>
      </c>
      <c r="H7">
        <v>0</v>
      </c>
      <c r="I7">
        <v>0</v>
      </c>
      <c r="J7">
        <v>2079</v>
      </c>
      <c r="K7">
        <v>0</v>
      </c>
      <c r="L7">
        <v>0</v>
      </c>
      <c r="M7">
        <v>0</v>
      </c>
      <c r="N7">
        <v>1800</v>
      </c>
      <c r="O7">
        <v>0</v>
      </c>
      <c r="P7">
        <v>0</v>
      </c>
      <c r="Q7">
        <v>0</v>
      </c>
      <c r="R7">
        <v>0</v>
      </c>
      <c r="S7">
        <v>1800</v>
      </c>
      <c r="T7">
        <v>1859</v>
      </c>
      <c r="U7">
        <v>0</v>
      </c>
      <c r="V7">
        <v>0</v>
      </c>
      <c r="W7">
        <v>10641</v>
      </c>
      <c r="X7">
        <v>0</v>
      </c>
      <c r="Y7">
        <v>0</v>
      </c>
      <c r="Z7">
        <v>0</v>
      </c>
      <c r="AA7">
        <v>0</v>
      </c>
      <c r="AB7">
        <v>12500</v>
      </c>
      <c r="AC7">
        <v>0</v>
      </c>
      <c r="AD7">
        <v>0</v>
      </c>
      <c r="AE7">
        <v>0</v>
      </c>
      <c r="AF7">
        <v>0</v>
      </c>
    </row>
    <row r="8" spans="1:32" x14ac:dyDescent="0.35">
      <c r="A8" t="s">
        <v>341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2991</v>
      </c>
      <c r="U8">
        <v>24281</v>
      </c>
      <c r="V8">
        <v>0</v>
      </c>
      <c r="W8">
        <v>0</v>
      </c>
      <c r="X8">
        <v>0</v>
      </c>
      <c r="Y8">
        <v>0</v>
      </c>
      <c r="Z8">
        <v>0</v>
      </c>
      <c r="AA8">
        <v>6243</v>
      </c>
      <c r="AB8">
        <v>33515</v>
      </c>
      <c r="AC8">
        <v>0</v>
      </c>
      <c r="AD8">
        <v>0</v>
      </c>
      <c r="AE8">
        <v>0</v>
      </c>
      <c r="AF8">
        <v>0</v>
      </c>
    </row>
    <row r="9" spans="1:32" x14ac:dyDescent="0.35">
      <c r="A9" t="s">
        <v>340</v>
      </c>
      <c r="B9">
        <v>6799</v>
      </c>
      <c r="C9">
        <v>462</v>
      </c>
      <c r="D9">
        <v>0</v>
      </c>
      <c r="E9">
        <v>0</v>
      </c>
      <c r="F9">
        <v>0</v>
      </c>
      <c r="G9">
        <v>0</v>
      </c>
      <c r="H9">
        <v>0</v>
      </c>
      <c r="I9">
        <v>2054</v>
      </c>
      <c r="J9">
        <v>9315</v>
      </c>
      <c r="K9">
        <v>6200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2000</v>
      </c>
      <c r="S9">
        <v>8200</v>
      </c>
      <c r="T9">
        <v>40554</v>
      </c>
      <c r="U9">
        <v>10718</v>
      </c>
      <c r="V9">
        <v>42787</v>
      </c>
      <c r="W9">
        <v>0</v>
      </c>
      <c r="X9">
        <v>0</v>
      </c>
      <c r="Y9">
        <v>0</v>
      </c>
      <c r="Z9">
        <v>0</v>
      </c>
      <c r="AA9">
        <v>8459</v>
      </c>
      <c r="AB9">
        <v>102518</v>
      </c>
      <c r="AC9">
        <v>0</v>
      </c>
      <c r="AD9">
        <v>0</v>
      </c>
      <c r="AE9">
        <v>0</v>
      </c>
      <c r="AF9">
        <v>0</v>
      </c>
    </row>
    <row r="10" spans="1:32" x14ac:dyDescent="0.35">
      <c r="A10" t="s">
        <v>339</v>
      </c>
      <c r="B10">
        <v>1688</v>
      </c>
      <c r="C10">
        <v>8740</v>
      </c>
      <c r="D10">
        <v>1371</v>
      </c>
      <c r="E10">
        <v>0</v>
      </c>
      <c r="F10">
        <v>113</v>
      </c>
      <c r="G10">
        <v>0</v>
      </c>
      <c r="H10">
        <v>0</v>
      </c>
      <c r="I10">
        <v>5286</v>
      </c>
      <c r="J10">
        <v>17198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20510</v>
      </c>
      <c r="U10">
        <v>210445</v>
      </c>
      <c r="V10">
        <v>9431</v>
      </c>
      <c r="W10">
        <v>0</v>
      </c>
      <c r="X10">
        <v>0</v>
      </c>
      <c r="Y10">
        <v>30135</v>
      </c>
      <c r="Z10">
        <v>3176</v>
      </c>
      <c r="AA10">
        <v>35268</v>
      </c>
      <c r="AB10">
        <v>308965</v>
      </c>
      <c r="AC10">
        <v>0</v>
      </c>
      <c r="AD10">
        <v>0</v>
      </c>
      <c r="AE10">
        <v>0</v>
      </c>
      <c r="AF10">
        <v>0</v>
      </c>
    </row>
    <row r="11" spans="1:32" x14ac:dyDescent="0.35">
      <c r="A11" t="s">
        <v>338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5068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5377</v>
      </c>
      <c r="AB11">
        <v>10445</v>
      </c>
      <c r="AC11">
        <v>0</v>
      </c>
      <c r="AD11">
        <v>0</v>
      </c>
      <c r="AE11">
        <v>0</v>
      </c>
      <c r="AF11">
        <v>0</v>
      </c>
    </row>
    <row r="12" spans="1:32" x14ac:dyDescent="0.35">
      <c r="A12" t="s">
        <v>337</v>
      </c>
      <c r="B12">
        <v>4</v>
      </c>
      <c r="C12">
        <v>518</v>
      </c>
      <c r="D12">
        <v>0</v>
      </c>
      <c r="E12">
        <v>0</v>
      </c>
      <c r="F12">
        <v>0</v>
      </c>
      <c r="G12">
        <v>1035</v>
      </c>
      <c r="H12">
        <v>0</v>
      </c>
      <c r="I12">
        <v>545</v>
      </c>
      <c r="J12">
        <v>2102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16980</v>
      </c>
      <c r="U12">
        <v>30978</v>
      </c>
      <c r="V12">
        <v>0</v>
      </c>
      <c r="W12">
        <v>0</v>
      </c>
      <c r="X12">
        <v>0</v>
      </c>
      <c r="Y12">
        <v>0</v>
      </c>
      <c r="Z12">
        <v>119</v>
      </c>
      <c r="AA12">
        <v>40607</v>
      </c>
      <c r="AB12">
        <v>88684</v>
      </c>
      <c r="AC12">
        <v>0</v>
      </c>
      <c r="AD12">
        <v>0</v>
      </c>
      <c r="AE12">
        <v>0</v>
      </c>
      <c r="AF12">
        <v>0</v>
      </c>
    </row>
    <row r="13" spans="1:32" x14ac:dyDescent="0.35">
      <c r="A13" t="s">
        <v>336</v>
      </c>
      <c r="B13">
        <v>0</v>
      </c>
      <c r="C13">
        <v>242</v>
      </c>
      <c r="D13">
        <v>0</v>
      </c>
      <c r="E13">
        <v>0</v>
      </c>
      <c r="F13">
        <v>4349</v>
      </c>
      <c r="G13">
        <v>0</v>
      </c>
      <c r="H13">
        <v>2883</v>
      </c>
      <c r="I13">
        <v>2329</v>
      </c>
      <c r="J13">
        <v>9803</v>
      </c>
      <c r="K13">
        <v>0</v>
      </c>
      <c r="L13">
        <v>0</v>
      </c>
      <c r="M13">
        <v>0</v>
      </c>
      <c r="N13">
        <v>0</v>
      </c>
      <c r="O13">
        <v>9000</v>
      </c>
      <c r="P13">
        <v>0</v>
      </c>
      <c r="Q13">
        <v>1470</v>
      </c>
      <c r="R13">
        <v>6620</v>
      </c>
      <c r="S13">
        <v>17090</v>
      </c>
      <c r="T13">
        <v>0</v>
      </c>
      <c r="U13">
        <v>6119</v>
      </c>
      <c r="V13">
        <v>0</v>
      </c>
      <c r="W13">
        <v>0</v>
      </c>
      <c r="X13">
        <v>9000</v>
      </c>
      <c r="Y13">
        <v>0</v>
      </c>
      <c r="Z13">
        <v>4089</v>
      </c>
      <c r="AA13">
        <v>15787</v>
      </c>
      <c r="AB13">
        <v>34995</v>
      </c>
      <c r="AC13">
        <v>0</v>
      </c>
      <c r="AD13">
        <v>0</v>
      </c>
      <c r="AE13">
        <v>0</v>
      </c>
      <c r="AF13">
        <v>0</v>
      </c>
    </row>
    <row r="14" spans="1:32" x14ac:dyDescent="0.35">
      <c r="A14" t="s">
        <v>335</v>
      </c>
      <c r="B14">
        <v>0</v>
      </c>
      <c r="C14">
        <v>1184</v>
      </c>
      <c r="D14">
        <v>1574</v>
      </c>
      <c r="E14">
        <v>0</v>
      </c>
      <c r="F14">
        <v>0</v>
      </c>
      <c r="G14">
        <v>0</v>
      </c>
      <c r="H14">
        <v>0</v>
      </c>
      <c r="I14">
        <v>119</v>
      </c>
      <c r="J14">
        <v>2877</v>
      </c>
      <c r="K14">
        <v>0</v>
      </c>
      <c r="L14">
        <v>2000</v>
      </c>
      <c r="M14">
        <v>1400</v>
      </c>
      <c r="N14">
        <v>0</v>
      </c>
      <c r="O14">
        <v>0</v>
      </c>
      <c r="P14">
        <v>0</v>
      </c>
      <c r="Q14">
        <v>0</v>
      </c>
      <c r="R14">
        <v>0</v>
      </c>
      <c r="S14">
        <v>3400</v>
      </c>
      <c r="T14">
        <v>12284</v>
      </c>
      <c r="U14">
        <v>4981</v>
      </c>
      <c r="V14">
        <v>10284</v>
      </c>
      <c r="W14">
        <v>0</v>
      </c>
      <c r="X14">
        <v>0</v>
      </c>
      <c r="Y14">
        <v>0</v>
      </c>
      <c r="Z14">
        <v>0</v>
      </c>
      <c r="AA14">
        <v>1992</v>
      </c>
      <c r="AB14">
        <v>29541</v>
      </c>
      <c r="AC14">
        <v>0</v>
      </c>
      <c r="AD14">
        <v>0</v>
      </c>
      <c r="AE14">
        <v>0</v>
      </c>
      <c r="AF14">
        <v>0</v>
      </c>
    </row>
    <row r="15" spans="1:32" x14ac:dyDescent="0.35">
      <c r="A15" t="s">
        <v>334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35">
      <c r="A16" t="s">
        <v>333</v>
      </c>
      <c r="B16">
        <v>0</v>
      </c>
      <c r="C16">
        <v>0</v>
      </c>
      <c r="D16">
        <v>0</v>
      </c>
      <c r="E16">
        <v>0</v>
      </c>
      <c r="F16">
        <v>30000</v>
      </c>
      <c r="G16">
        <v>0</v>
      </c>
      <c r="H16">
        <v>0</v>
      </c>
      <c r="I16">
        <v>0</v>
      </c>
      <c r="J16">
        <v>30000</v>
      </c>
      <c r="K16">
        <v>0</v>
      </c>
      <c r="L16">
        <v>0</v>
      </c>
      <c r="M16">
        <v>0</v>
      </c>
      <c r="N16">
        <v>0</v>
      </c>
      <c r="O16">
        <v>30000</v>
      </c>
      <c r="P16">
        <v>0</v>
      </c>
      <c r="Q16">
        <v>0</v>
      </c>
      <c r="R16">
        <v>0</v>
      </c>
      <c r="S16">
        <v>30000</v>
      </c>
      <c r="T16">
        <v>23203</v>
      </c>
      <c r="U16">
        <v>4721</v>
      </c>
      <c r="V16">
        <v>3600</v>
      </c>
      <c r="W16">
        <v>0</v>
      </c>
      <c r="X16">
        <v>32600</v>
      </c>
      <c r="Y16">
        <v>0</v>
      </c>
      <c r="Z16">
        <v>0</v>
      </c>
      <c r="AA16">
        <v>17709</v>
      </c>
      <c r="AB16">
        <v>81833</v>
      </c>
      <c r="AC16">
        <v>0</v>
      </c>
      <c r="AD16">
        <v>0</v>
      </c>
      <c r="AE16">
        <v>0</v>
      </c>
      <c r="AF16">
        <v>0</v>
      </c>
    </row>
    <row r="17" spans="1:32" x14ac:dyDescent="0.35">
      <c r="A17" t="s">
        <v>332</v>
      </c>
      <c r="B17">
        <v>56</v>
      </c>
      <c r="C17">
        <v>5797</v>
      </c>
      <c r="D17">
        <v>3970</v>
      </c>
      <c r="E17">
        <v>0</v>
      </c>
      <c r="F17">
        <v>0</v>
      </c>
      <c r="G17">
        <v>0</v>
      </c>
      <c r="H17">
        <v>0</v>
      </c>
      <c r="I17">
        <v>5569</v>
      </c>
      <c r="J17">
        <v>15392</v>
      </c>
      <c r="K17">
        <v>2600</v>
      </c>
      <c r="L17">
        <v>3000</v>
      </c>
      <c r="M17">
        <v>1650</v>
      </c>
      <c r="N17">
        <v>0</v>
      </c>
      <c r="O17">
        <v>0</v>
      </c>
      <c r="P17">
        <v>0</v>
      </c>
      <c r="Q17">
        <v>0</v>
      </c>
      <c r="R17">
        <v>5900</v>
      </c>
      <c r="S17">
        <v>13150</v>
      </c>
      <c r="T17">
        <v>62674</v>
      </c>
      <c r="U17">
        <v>58105</v>
      </c>
      <c r="V17">
        <v>67908</v>
      </c>
      <c r="W17">
        <v>0</v>
      </c>
      <c r="X17">
        <v>0</v>
      </c>
      <c r="Y17">
        <v>0</v>
      </c>
      <c r="Z17">
        <v>0</v>
      </c>
      <c r="AA17">
        <v>24615</v>
      </c>
      <c r="AB17">
        <v>213302</v>
      </c>
      <c r="AC17">
        <v>0</v>
      </c>
      <c r="AD17">
        <v>0</v>
      </c>
      <c r="AE17">
        <v>0</v>
      </c>
      <c r="AF17">
        <v>0</v>
      </c>
    </row>
    <row r="18" spans="1:32" x14ac:dyDescent="0.35">
      <c r="A18" t="s">
        <v>331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349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349</v>
      </c>
      <c r="AC18">
        <v>0</v>
      </c>
      <c r="AD18">
        <v>0</v>
      </c>
      <c r="AE18">
        <v>0</v>
      </c>
      <c r="AF18">
        <v>0</v>
      </c>
    </row>
    <row r="19" spans="1:32" x14ac:dyDescent="0.35">
      <c r="A19" t="s">
        <v>330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100</v>
      </c>
      <c r="W19">
        <v>0</v>
      </c>
      <c r="X19">
        <v>0</v>
      </c>
      <c r="Y19">
        <v>0</v>
      </c>
      <c r="Z19">
        <v>0</v>
      </c>
      <c r="AA19">
        <v>0</v>
      </c>
      <c r="AB19">
        <v>100</v>
      </c>
      <c r="AC19">
        <v>0</v>
      </c>
      <c r="AD19">
        <v>0</v>
      </c>
      <c r="AE19">
        <v>2300</v>
      </c>
      <c r="AF19">
        <v>0</v>
      </c>
    </row>
    <row r="20" spans="1:32" x14ac:dyDescent="0.35">
      <c r="A20" t="s">
        <v>329</v>
      </c>
      <c r="B20">
        <v>688</v>
      </c>
      <c r="C20">
        <v>11695</v>
      </c>
      <c r="D20">
        <v>4929</v>
      </c>
      <c r="E20">
        <v>10182</v>
      </c>
      <c r="F20">
        <v>0</v>
      </c>
      <c r="G20">
        <v>0</v>
      </c>
      <c r="H20">
        <v>0</v>
      </c>
      <c r="I20">
        <v>1772</v>
      </c>
      <c r="J20">
        <v>29266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22597</v>
      </c>
      <c r="U20">
        <v>155548</v>
      </c>
      <c r="V20">
        <v>112044</v>
      </c>
      <c r="W20">
        <v>108156</v>
      </c>
      <c r="X20">
        <v>0</v>
      </c>
      <c r="Y20">
        <v>0</v>
      </c>
      <c r="Z20">
        <v>0</v>
      </c>
      <c r="AA20">
        <v>30186</v>
      </c>
      <c r="AB20">
        <v>428531</v>
      </c>
      <c r="AC20">
        <v>0</v>
      </c>
      <c r="AD20">
        <v>0</v>
      </c>
      <c r="AE20">
        <v>0</v>
      </c>
      <c r="AF20">
        <v>0</v>
      </c>
    </row>
    <row r="21" spans="1:32" x14ac:dyDescent="0.35">
      <c r="A21" t="s">
        <v>328</v>
      </c>
      <c r="B21">
        <v>0</v>
      </c>
      <c r="C21">
        <v>1404</v>
      </c>
      <c r="D21">
        <v>8</v>
      </c>
      <c r="E21">
        <v>0</v>
      </c>
      <c r="F21">
        <v>0</v>
      </c>
      <c r="G21">
        <v>0</v>
      </c>
      <c r="H21">
        <v>0</v>
      </c>
      <c r="I21">
        <v>0</v>
      </c>
      <c r="J21">
        <v>1412</v>
      </c>
      <c r="K21">
        <v>0</v>
      </c>
      <c r="L21">
        <v>0</v>
      </c>
      <c r="M21">
        <v>520</v>
      </c>
      <c r="N21">
        <v>0</v>
      </c>
      <c r="O21">
        <v>0</v>
      </c>
      <c r="P21">
        <v>0</v>
      </c>
      <c r="Q21">
        <v>0</v>
      </c>
      <c r="R21">
        <v>0</v>
      </c>
      <c r="S21">
        <v>520</v>
      </c>
      <c r="T21">
        <v>12607</v>
      </c>
      <c r="U21">
        <v>4518</v>
      </c>
      <c r="V21">
        <v>20256</v>
      </c>
      <c r="W21">
        <v>0</v>
      </c>
      <c r="X21">
        <v>0</v>
      </c>
      <c r="Y21">
        <v>0</v>
      </c>
      <c r="Z21">
        <v>0</v>
      </c>
      <c r="AA21">
        <v>6814</v>
      </c>
      <c r="AB21">
        <v>44195</v>
      </c>
      <c r="AC21">
        <v>0</v>
      </c>
      <c r="AD21">
        <v>0</v>
      </c>
      <c r="AE21">
        <v>307</v>
      </c>
      <c r="AF21">
        <v>0</v>
      </c>
    </row>
    <row r="22" spans="1:32" x14ac:dyDescent="0.35">
      <c r="A22" t="s">
        <v>327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4019</v>
      </c>
      <c r="V22">
        <v>7349</v>
      </c>
      <c r="W22">
        <v>9325</v>
      </c>
      <c r="X22">
        <v>0</v>
      </c>
      <c r="Y22">
        <v>0</v>
      </c>
      <c r="Z22">
        <v>1976</v>
      </c>
      <c r="AA22">
        <v>0</v>
      </c>
      <c r="AB22">
        <v>22669</v>
      </c>
      <c r="AC22">
        <v>0</v>
      </c>
      <c r="AD22">
        <v>0</v>
      </c>
      <c r="AE22">
        <v>100</v>
      </c>
      <c r="AF22">
        <v>0</v>
      </c>
    </row>
    <row r="23" spans="1:32" x14ac:dyDescent="0.35">
      <c r="A23" t="s">
        <v>326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930</v>
      </c>
      <c r="AB23">
        <v>930</v>
      </c>
      <c r="AC23">
        <v>0</v>
      </c>
      <c r="AD23">
        <v>0</v>
      </c>
      <c r="AE23">
        <v>0</v>
      </c>
      <c r="AF23">
        <v>0</v>
      </c>
    </row>
    <row r="24" spans="1:32" x14ac:dyDescent="0.35">
      <c r="A24" t="s">
        <v>325</v>
      </c>
      <c r="B24">
        <v>1904</v>
      </c>
      <c r="C24">
        <v>3768</v>
      </c>
      <c r="D24">
        <v>6365</v>
      </c>
      <c r="E24">
        <v>0</v>
      </c>
      <c r="F24">
        <v>9922</v>
      </c>
      <c r="G24">
        <v>0</v>
      </c>
      <c r="H24">
        <v>0</v>
      </c>
      <c r="I24">
        <v>13</v>
      </c>
      <c r="J24">
        <v>21972</v>
      </c>
      <c r="K24">
        <v>1900</v>
      </c>
      <c r="L24">
        <v>5225</v>
      </c>
      <c r="M24">
        <v>2500</v>
      </c>
      <c r="N24">
        <v>0</v>
      </c>
      <c r="O24">
        <v>9682</v>
      </c>
      <c r="P24">
        <v>0</v>
      </c>
      <c r="Q24">
        <v>0</v>
      </c>
      <c r="R24">
        <v>7500</v>
      </c>
      <c r="S24">
        <v>26807</v>
      </c>
      <c r="T24">
        <v>126503</v>
      </c>
      <c r="U24">
        <v>23954</v>
      </c>
      <c r="V24">
        <v>180672</v>
      </c>
      <c r="W24">
        <v>0</v>
      </c>
      <c r="X24">
        <v>64434</v>
      </c>
      <c r="Y24">
        <v>0</v>
      </c>
      <c r="Z24">
        <v>0</v>
      </c>
      <c r="AA24">
        <v>43180</v>
      </c>
      <c r="AB24">
        <v>438743</v>
      </c>
      <c r="AC24">
        <v>0</v>
      </c>
      <c r="AD24">
        <v>0</v>
      </c>
      <c r="AE24">
        <v>8170</v>
      </c>
      <c r="AF24">
        <v>755</v>
      </c>
    </row>
    <row r="25" spans="1:32" x14ac:dyDescent="0.35">
      <c r="A25" t="s">
        <v>324</v>
      </c>
      <c r="B25">
        <v>5175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5175</v>
      </c>
      <c r="K25">
        <v>5732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5732</v>
      </c>
      <c r="T25">
        <v>16440</v>
      </c>
      <c r="U25">
        <v>766</v>
      </c>
      <c r="V25">
        <v>7808</v>
      </c>
      <c r="W25">
        <v>0</v>
      </c>
      <c r="X25">
        <v>0</v>
      </c>
      <c r="Y25">
        <v>0</v>
      </c>
      <c r="Z25">
        <v>0</v>
      </c>
      <c r="AA25">
        <v>0</v>
      </c>
      <c r="AB25">
        <v>25014</v>
      </c>
      <c r="AC25">
        <v>0</v>
      </c>
      <c r="AD25">
        <v>0</v>
      </c>
      <c r="AE25">
        <v>201</v>
      </c>
      <c r="AF25">
        <v>0</v>
      </c>
    </row>
    <row r="26" spans="1:32" x14ac:dyDescent="0.35">
      <c r="A26" t="s">
        <v>323</v>
      </c>
      <c r="B26">
        <v>80</v>
      </c>
      <c r="C26">
        <v>1700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1780</v>
      </c>
      <c r="K26">
        <v>80</v>
      </c>
      <c r="L26">
        <v>1700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1780</v>
      </c>
      <c r="T26">
        <v>7958</v>
      </c>
      <c r="U26">
        <v>6760</v>
      </c>
      <c r="V26">
        <v>6612</v>
      </c>
      <c r="W26">
        <v>0</v>
      </c>
      <c r="X26">
        <v>0</v>
      </c>
      <c r="Y26">
        <v>0</v>
      </c>
      <c r="Z26">
        <v>0</v>
      </c>
      <c r="AA26">
        <v>4977</v>
      </c>
      <c r="AB26">
        <v>26307</v>
      </c>
      <c r="AC26">
        <v>0</v>
      </c>
      <c r="AD26">
        <v>0</v>
      </c>
      <c r="AE26">
        <v>2000</v>
      </c>
      <c r="AF26">
        <v>0</v>
      </c>
    </row>
    <row r="27" spans="1:32" x14ac:dyDescent="0.35">
      <c r="A27" t="s">
        <v>321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35">
      <c r="A28" t="s">
        <v>320</v>
      </c>
      <c r="B28">
        <v>1213</v>
      </c>
      <c r="C28">
        <v>560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1773</v>
      </c>
      <c r="K28">
        <v>0</v>
      </c>
      <c r="L28">
        <v>550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550</v>
      </c>
      <c r="T28">
        <v>12470</v>
      </c>
      <c r="U28">
        <v>2925</v>
      </c>
      <c r="V28">
        <v>3864</v>
      </c>
      <c r="W28">
        <v>0</v>
      </c>
      <c r="X28">
        <v>0</v>
      </c>
      <c r="Y28">
        <v>0</v>
      </c>
      <c r="Z28">
        <v>0</v>
      </c>
      <c r="AA28">
        <v>0</v>
      </c>
      <c r="AB28">
        <v>19259</v>
      </c>
      <c r="AC28">
        <v>0</v>
      </c>
      <c r="AD28">
        <v>0</v>
      </c>
      <c r="AE28">
        <v>1869</v>
      </c>
      <c r="AF28">
        <v>0</v>
      </c>
    </row>
    <row r="29" spans="1:32" x14ac:dyDescent="0.35">
      <c r="A29" t="s">
        <v>319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242</v>
      </c>
      <c r="J29">
        <v>242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600</v>
      </c>
      <c r="S29">
        <v>600</v>
      </c>
      <c r="T29">
        <v>0</v>
      </c>
      <c r="U29">
        <v>556</v>
      </c>
      <c r="V29">
        <v>0</v>
      </c>
      <c r="W29">
        <v>0</v>
      </c>
      <c r="X29">
        <v>0</v>
      </c>
      <c r="Y29">
        <v>0</v>
      </c>
      <c r="Z29">
        <v>0</v>
      </c>
      <c r="AA29">
        <v>600</v>
      </c>
      <c r="AB29">
        <v>1156</v>
      </c>
      <c r="AC29">
        <v>0</v>
      </c>
      <c r="AD29">
        <v>0</v>
      </c>
      <c r="AE29">
        <v>0</v>
      </c>
      <c r="AF29">
        <v>0</v>
      </c>
    </row>
    <row r="30" spans="1:32" x14ac:dyDescent="0.35">
      <c r="A30" t="s">
        <v>318</v>
      </c>
      <c r="B30">
        <v>634</v>
      </c>
      <c r="C30">
        <v>3031</v>
      </c>
      <c r="D30">
        <v>0</v>
      </c>
      <c r="E30">
        <v>0</v>
      </c>
      <c r="F30">
        <v>0</v>
      </c>
      <c r="G30">
        <v>0</v>
      </c>
      <c r="H30">
        <v>0</v>
      </c>
      <c r="I30">
        <v>5697</v>
      </c>
      <c r="J30">
        <v>9362</v>
      </c>
      <c r="K30">
        <v>275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10020</v>
      </c>
      <c r="S30">
        <v>10295</v>
      </c>
      <c r="T30">
        <v>23021</v>
      </c>
      <c r="U30">
        <v>6675</v>
      </c>
      <c r="V30">
        <v>0</v>
      </c>
      <c r="W30">
        <v>0</v>
      </c>
      <c r="X30">
        <v>0</v>
      </c>
      <c r="Y30">
        <v>0</v>
      </c>
      <c r="Z30">
        <v>0</v>
      </c>
      <c r="AA30">
        <v>22216</v>
      </c>
      <c r="AB30">
        <v>51912</v>
      </c>
      <c r="AC30">
        <v>0</v>
      </c>
      <c r="AD30">
        <v>0</v>
      </c>
      <c r="AE30">
        <v>0</v>
      </c>
      <c r="AF30">
        <v>0</v>
      </c>
    </row>
    <row r="31" spans="1:32" x14ac:dyDescent="0.35">
      <c r="A31" t="s">
        <v>317</v>
      </c>
      <c r="B31">
        <v>931</v>
      </c>
      <c r="C31">
        <v>0</v>
      </c>
      <c r="D31">
        <v>3985</v>
      </c>
      <c r="E31">
        <v>0</v>
      </c>
      <c r="F31">
        <v>0</v>
      </c>
      <c r="G31">
        <v>0</v>
      </c>
      <c r="H31">
        <v>0</v>
      </c>
      <c r="I31">
        <v>0</v>
      </c>
      <c r="J31">
        <v>4916</v>
      </c>
      <c r="K31">
        <v>900</v>
      </c>
      <c r="L31">
        <v>0</v>
      </c>
      <c r="M31">
        <v>3985</v>
      </c>
      <c r="N31">
        <v>0</v>
      </c>
      <c r="O31">
        <v>0</v>
      </c>
      <c r="P31">
        <v>0</v>
      </c>
      <c r="Q31">
        <v>0</v>
      </c>
      <c r="R31">
        <v>0</v>
      </c>
      <c r="S31">
        <v>4885</v>
      </c>
      <c r="T31">
        <v>49288</v>
      </c>
      <c r="U31">
        <v>1801</v>
      </c>
      <c r="V31">
        <v>77899</v>
      </c>
      <c r="W31">
        <v>0</v>
      </c>
      <c r="X31">
        <v>0</v>
      </c>
      <c r="Y31">
        <v>0</v>
      </c>
      <c r="Z31">
        <v>0</v>
      </c>
      <c r="AA31">
        <v>2602</v>
      </c>
      <c r="AB31">
        <v>131590</v>
      </c>
      <c r="AC31">
        <v>0</v>
      </c>
      <c r="AD31">
        <v>0</v>
      </c>
      <c r="AE31">
        <v>0</v>
      </c>
      <c r="AF31">
        <v>0</v>
      </c>
    </row>
    <row r="32" spans="1:32" x14ac:dyDescent="0.35">
      <c r="A32" t="s">
        <v>316</v>
      </c>
      <c r="B32">
        <v>1730</v>
      </c>
      <c r="C32">
        <v>4250</v>
      </c>
      <c r="D32">
        <v>1700</v>
      </c>
      <c r="E32">
        <v>0</v>
      </c>
      <c r="F32">
        <v>0</v>
      </c>
      <c r="G32">
        <v>0</v>
      </c>
      <c r="H32">
        <v>250</v>
      </c>
      <c r="I32">
        <v>0</v>
      </c>
      <c r="J32">
        <v>7930</v>
      </c>
      <c r="K32">
        <v>1730</v>
      </c>
      <c r="L32">
        <v>4250</v>
      </c>
      <c r="M32">
        <v>1700</v>
      </c>
      <c r="N32">
        <v>0</v>
      </c>
      <c r="O32">
        <v>0</v>
      </c>
      <c r="P32">
        <v>0</v>
      </c>
      <c r="Q32">
        <v>250</v>
      </c>
      <c r="R32">
        <v>0</v>
      </c>
      <c r="S32">
        <v>7930</v>
      </c>
      <c r="T32">
        <v>46020</v>
      </c>
      <c r="U32">
        <v>17283</v>
      </c>
      <c r="V32">
        <v>8448</v>
      </c>
      <c r="W32">
        <v>0</v>
      </c>
      <c r="X32">
        <v>0</v>
      </c>
      <c r="Y32">
        <v>0</v>
      </c>
      <c r="Z32">
        <v>11824</v>
      </c>
      <c r="AA32">
        <v>6721</v>
      </c>
      <c r="AB32">
        <v>90296</v>
      </c>
      <c r="AC32">
        <v>0</v>
      </c>
      <c r="AD32">
        <v>0</v>
      </c>
      <c r="AE32">
        <v>0</v>
      </c>
      <c r="AF32">
        <v>0</v>
      </c>
    </row>
    <row r="33" spans="1:32" x14ac:dyDescent="0.35">
      <c r="A33" t="s">
        <v>315</v>
      </c>
      <c r="B33">
        <v>418</v>
      </c>
      <c r="C33">
        <v>0</v>
      </c>
      <c r="D33">
        <v>0</v>
      </c>
      <c r="E33">
        <v>0</v>
      </c>
      <c r="F33">
        <v>12094</v>
      </c>
      <c r="G33">
        <v>0</v>
      </c>
      <c r="H33">
        <v>0</v>
      </c>
      <c r="I33">
        <v>145</v>
      </c>
      <c r="J33">
        <v>12657</v>
      </c>
      <c r="K33">
        <v>0</v>
      </c>
      <c r="L33">
        <v>0</v>
      </c>
      <c r="M33">
        <v>0</v>
      </c>
      <c r="N33">
        <v>0</v>
      </c>
      <c r="O33">
        <v>12000</v>
      </c>
      <c r="P33">
        <v>0</v>
      </c>
      <c r="Q33">
        <v>0</v>
      </c>
      <c r="R33">
        <v>2278</v>
      </c>
      <c r="S33">
        <v>14278</v>
      </c>
      <c r="T33">
        <v>23644</v>
      </c>
      <c r="U33">
        <v>53151</v>
      </c>
      <c r="V33">
        <v>0</v>
      </c>
      <c r="W33">
        <v>0</v>
      </c>
      <c r="X33">
        <v>61773</v>
      </c>
      <c r="Y33">
        <v>0</v>
      </c>
      <c r="Z33">
        <v>0</v>
      </c>
      <c r="AA33">
        <v>12569</v>
      </c>
      <c r="AB33">
        <v>151137</v>
      </c>
      <c r="AC33">
        <v>0</v>
      </c>
      <c r="AD33">
        <v>0</v>
      </c>
      <c r="AE33">
        <v>0</v>
      </c>
      <c r="AF33">
        <v>0</v>
      </c>
    </row>
    <row r="34" spans="1:32" x14ac:dyDescent="0.35">
      <c r="A34" t="s">
        <v>314</v>
      </c>
      <c r="B34">
        <v>0</v>
      </c>
      <c r="C34">
        <v>0</v>
      </c>
      <c r="D34">
        <v>0</v>
      </c>
      <c r="E34">
        <v>0</v>
      </c>
      <c r="F34">
        <v>10527</v>
      </c>
      <c r="G34">
        <v>0</v>
      </c>
      <c r="H34">
        <v>0</v>
      </c>
      <c r="I34">
        <v>1109</v>
      </c>
      <c r="J34">
        <v>11636</v>
      </c>
      <c r="K34">
        <v>0</v>
      </c>
      <c r="L34">
        <v>0</v>
      </c>
      <c r="M34">
        <v>0</v>
      </c>
      <c r="N34">
        <v>0</v>
      </c>
      <c r="O34">
        <v>4000</v>
      </c>
      <c r="P34">
        <v>0</v>
      </c>
      <c r="Q34">
        <v>0</v>
      </c>
      <c r="R34">
        <v>12397</v>
      </c>
      <c r="S34">
        <v>16397</v>
      </c>
      <c r="T34">
        <v>21932</v>
      </c>
      <c r="U34">
        <v>0</v>
      </c>
      <c r="V34">
        <v>0</v>
      </c>
      <c r="W34">
        <v>0</v>
      </c>
      <c r="X34">
        <v>29000</v>
      </c>
      <c r="Y34">
        <v>0</v>
      </c>
      <c r="Z34">
        <v>0</v>
      </c>
      <c r="AA34">
        <v>24321</v>
      </c>
      <c r="AB34">
        <v>75253</v>
      </c>
      <c r="AC34">
        <v>0</v>
      </c>
      <c r="AD34">
        <v>0</v>
      </c>
      <c r="AE34">
        <v>0</v>
      </c>
      <c r="AF34">
        <v>0</v>
      </c>
    </row>
    <row r="35" spans="1:32" x14ac:dyDescent="0.35">
      <c r="A35" t="s">
        <v>313</v>
      </c>
      <c r="B35">
        <v>1332</v>
      </c>
      <c r="C35">
        <v>28027</v>
      </c>
      <c r="D35">
        <v>10</v>
      </c>
      <c r="E35">
        <v>0</v>
      </c>
      <c r="F35">
        <v>0</v>
      </c>
      <c r="G35">
        <v>0</v>
      </c>
      <c r="H35">
        <v>0</v>
      </c>
      <c r="I35">
        <v>2086</v>
      </c>
      <c r="J35">
        <v>31455</v>
      </c>
      <c r="K35">
        <v>1345</v>
      </c>
      <c r="L35">
        <v>31049</v>
      </c>
      <c r="M35">
        <v>0</v>
      </c>
      <c r="N35">
        <v>0</v>
      </c>
      <c r="O35">
        <v>0</v>
      </c>
      <c r="P35">
        <v>0</v>
      </c>
      <c r="Q35">
        <v>0</v>
      </c>
      <c r="R35">
        <v>2585</v>
      </c>
      <c r="S35">
        <v>34979</v>
      </c>
      <c r="T35">
        <v>50918</v>
      </c>
      <c r="U35">
        <v>77387</v>
      </c>
      <c r="V35">
        <v>58983</v>
      </c>
      <c r="W35">
        <v>0</v>
      </c>
      <c r="X35">
        <v>0</v>
      </c>
      <c r="Y35">
        <v>0</v>
      </c>
      <c r="Z35">
        <v>0</v>
      </c>
      <c r="AA35">
        <v>97582</v>
      </c>
      <c r="AB35">
        <v>284870</v>
      </c>
      <c r="AC35">
        <v>0</v>
      </c>
      <c r="AD35">
        <v>0</v>
      </c>
      <c r="AE35">
        <v>16187</v>
      </c>
      <c r="AF35">
        <v>3276</v>
      </c>
    </row>
    <row r="36" spans="1:32" x14ac:dyDescent="0.35">
      <c r="A36" t="s">
        <v>312</v>
      </c>
      <c r="B36">
        <v>0</v>
      </c>
      <c r="C36">
        <v>4117</v>
      </c>
      <c r="D36">
        <v>0</v>
      </c>
      <c r="E36">
        <v>0</v>
      </c>
      <c r="F36">
        <v>0</v>
      </c>
      <c r="G36">
        <v>0</v>
      </c>
      <c r="H36">
        <v>0</v>
      </c>
      <c r="I36">
        <v>12349</v>
      </c>
      <c r="J36">
        <v>16466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2976</v>
      </c>
      <c r="S36">
        <v>2976</v>
      </c>
      <c r="T36">
        <v>130542</v>
      </c>
      <c r="U36">
        <v>29536</v>
      </c>
      <c r="V36">
        <v>0</v>
      </c>
      <c r="W36">
        <v>0</v>
      </c>
      <c r="X36">
        <v>98266</v>
      </c>
      <c r="Y36">
        <v>0</v>
      </c>
      <c r="Z36">
        <v>0</v>
      </c>
      <c r="AA36">
        <v>85172</v>
      </c>
      <c r="AB36">
        <v>343516</v>
      </c>
      <c r="AC36">
        <v>0</v>
      </c>
      <c r="AD36">
        <v>0</v>
      </c>
      <c r="AE36">
        <v>0</v>
      </c>
      <c r="AF36">
        <v>0</v>
      </c>
    </row>
    <row r="37" spans="1:32" x14ac:dyDescent="0.35">
      <c r="A37" t="s">
        <v>311</v>
      </c>
      <c r="B37">
        <v>5646</v>
      </c>
      <c r="C37">
        <v>11701</v>
      </c>
      <c r="D37">
        <v>0</v>
      </c>
      <c r="E37">
        <v>0</v>
      </c>
      <c r="F37">
        <v>0</v>
      </c>
      <c r="G37">
        <v>0</v>
      </c>
      <c r="H37">
        <v>0</v>
      </c>
      <c r="I37">
        <v>19835</v>
      </c>
      <c r="J37">
        <v>37182</v>
      </c>
      <c r="K37">
        <v>6000</v>
      </c>
      <c r="L37">
        <v>8760</v>
      </c>
      <c r="M37">
        <v>0</v>
      </c>
      <c r="N37">
        <v>0</v>
      </c>
      <c r="O37">
        <v>0</v>
      </c>
      <c r="P37">
        <v>0</v>
      </c>
      <c r="Q37">
        <v>0</v>
      </c>
      <c r="R37">
        <v>16900</v>
      </c>
      <c r="S37">
        <v>31660</v>
      </c>
      <c r="T37">
        <v>21361</v>
      </c>
      <c r="U37">
        <v>31583</v>
      </c>
      <c r="V37">
        <v>0</v>
      </c>
      <c r="W37">
        <v>0</v>
      </c>
      <c r="X37">
        <v>1304</v>
      </c>
      <c r="Y37">
        <v>0</v>
      </c>
      <c r="Z37">
        <v>0</v>
      </c>
      <c r="AA37">
        <v>108895</v>
      </c>
      <c r="AB37">
        <v>163143</v>
      </c>
      <c r="AC37">
        <v>0</v>
      </c>
      <c r="AD37">
        <v>0</v>
      </c>
      <c r="AE37">
        <v>7588</v>
      </c>
      <c r="AF37">
        <v>0</v>
      </c>
    </row>
    <row r="38" spans="1:32" x14ac:dyDescent="0.35">
      <c r="A38" t="s">
        <v>310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326</v>
      </c>
      <c r="J38">
        <v>326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350</v>
      </c>
      <c r="S38">
        <v>350</v>
      </c>
      <c r="T38">
        <v>3546</v>
      </c>
      <c r="U38">
        <v>432</v>
      </c>
      <c r="V38">
        <v>0</v>
      </c>
      <c r="W38">
        <v>0</v>
      </c>
      <c r="X38">
        <v>0</v>
      </c>
      <c r="Y38">
        <v>0</v>
      </c>
      <c r="Z38">
        <v>2084</v>
      </c>
      <c r="AA38">
        <v>2018</v>
      </c>
      <c r="AB38">
        <v>8080</v>
      </c>
      <c r="AC38">
        <v>0</v>
      </c>
      <c r="AD38">
        <v>0</v>
      </c>
      <c r="AE38">
        <v>0</v>
      </c>
      <c r="AF38">
        <v>0</v>
      </c>
    </row>
    <row r="39" spans="1:32" x14ac:dyDescent="0.35">
      <c r="A39" t="s">
        <v>309</v>
      </c>
      <c r="B39">
        <v>100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100</v>
      </c>
      <c r="K39">
        <v>100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100</v>
      </c>
      <c r="T39">
        <v>100</v>
      </c>
      <c r="U39">
        <v>867</v>
      </c>
      <c r="V39">
        <v>2930</v>
      </c>
      <c r="W39">
        <v>0</v>
      </c>
      <c r="X39">
        <v>0</v>
      </c>
      <c r="Y39">
        <v>0</v>
      </c>
      <c r="Z39">
        <v>0</v>
      </c>
      <c r="AA39">
        <v>0</v>
      </c>
      <c r="AB39">
        <v>3897</v>
      </c>
      <c r="AC39">
        <v>0</v>
      </c>
      <c r="AD39">
        <v>0</v>
      </c>
      <c r="AE39">
        <v>0</v>
      </c>
      <c r="AF39">
        <v>0</v>
      </c>
    </row>
    <row r="40" spans="1:32" x14ac:dyDescent="0.35">
      <c r="A40" t="s">
        <v>308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4996</v>
      </c>
      <c r="U40">
        <v>150</v>
      </c>
      <c r="V40">
        <v>0</v>
      </c>
      <c r="W40">
        <v>0</v>
      </c>
      <c r="X40">
        <v>0</v>
      </c>
      <c r="Y40">
        <v>0</v>
      </c>
      <c r="Z40">
        <v>228</v>
      </c>
      <c r="AA40">
        <v>0</v>
      </c>
      <c r="AB40">
        <v>5374</v>
      </c>
      <c r="AC40">
        <v>0</v>
      </c>
      <c r="AD40">
        <v>0</v>
      </c>
      <c r="AE40">
        <v>1605</v>
      </c>
      <c r="AF40">
        <v>0</v>
      </c>
    </row>
    <row r="41" spans="1:32" x14ac:dyDescent="0.35">
      <c r="A41" t="s">
        <v>307</v>
      </c>
      <c r="B41">
        <v>4606</v>
      </c>
      <c r="C41">
        <v>0</v>
      </c>
      <c r="D41">
        <v>1484</v>
      </c>
      <c r="E41">
        <v>0</v>
      </c>
      <c r="F41">
        <v>0</v>
      </c>
      <c r="G41">
        <v>0</v>
      </c>
      <c r="H41">
        <v>0</v>
      </c>
      <c r="I41">
        <v>0</v>
      </c>
      <c r="J41">
        <v>6090</v>
      </c>
      <c r="K41">
        <v>0</v>
      </c>
      <c r="L41">
        <v>0</v>
      </c>
      <c r="M41">
        <v>3515</v>
      </c>
      <c r="N41">
        <v>0</v>
      </c>
      <c r="O41">
        <v>0</v>
      </c>
      <c r="P41">
        <v>0</v>
      </c>
      <c r="Q41">
        <v>0</v>
      </c>
      <c r="R41">
        <v>0</v>
      </c>
      <c r="S41">
        <v>3515</v>
      </c>
      <c r="T41">
        <v>38357</v>
      </c>
      <c r="U41">
        <v>9273</v>
      </c>
      <c r="V41">
        <v>64700</v>
      </c>
      <c r="W41">
        <v>0</v>
      </c>
      <c r="X41">
        <v>0</v>
      </c>
      <c r="Y41">
        <v>0</v>
      </c>
      <c r="Z41">
        <v>5183</v>
      </c>
      <c r="AA41">
        <v>3859</v>
      </c>
      <c r="AB41">
        <v>121372</v>
      </c>
      <c r="AC41">
        <v>0</v>
      </c>
      <c r="AD41">
        <v>0</v>
      </c>
      <c r="AE41">
        <v>0</v>
      </c>
      <c r="AF41">
        <v>0</v>
      </c>
    </row>
    <row r="42" spans="1:32" x14ac:dyDescent="0.35">
      <c r="A42" t="s">
        <v>306</v>
      </c>
      <c r="B42">
        <v>138</v>
      </c>
      <c r="C42">
        <v>1311</v>
      </c>
      <c r="D42">
        <v>18</v>
      </c>
      <c r="E42">
        <v>0</v>
      </c>
      <c r="F42">
        <v>26819</v>
      </c>
      <c r="G42">
        <v>0</v>
      </c>
      <c r="H42">
        <v>0</v>
      </c>
      <c r="I42">
        <v>6701</v>
      </c>
      <c r="J42">
        <v>34987</v>
      </c>
      <c r="K42">
        <v>0</v>
      </c>
      <c r="L42">
        <v>1880</v>
      </c>
      <c r="M42">
        <v>0</v>
      </c>
      <c r="N42">
        <v>0</v>
      </c>
      <c r="O42">
        <v>15000</v>
      </c>
      <c r="P42">
        <v>0</v>
      </c>
      <c r="Q42">
        <v>0</v>
      </c>
      <c r="R42">
        <v>6700</v>
      </c>
      <c r="S42">
        <v>23580</v>
      </c>
      <c r="T42">
        <v>51928</v>
      </c>
      <c r="U42">
        <v>12726</v>
      </c>
      <c r="V42">
        <v>71010</v>
      </c>
      <c r="W42">
        <v>0</v>
      </c>
      <c r="X42">
        <v>30000</v>
      </c>
      <c r="Y42">
        <v>0</v>
      </c>
      <c r="Z42">
        <v>0</v>
      </c>
      <c r="AA42">
        <v>15289</v>
      </c>
      <c r="AB42">
        <v>180953</v>
      </c>
      <c r="AC42">
        <v>0</v>
      </c>
      <c r="AD42">
        <v>0</v>
      </c>
      <c r="AE42">
        <v>0</v>
      </c>
      <c r="AF42">
        <v>0</v>
      </c>
    </row>
    <row r="43" spans="1:32" x14ac:dyDescent="0.35">
      <c r="A43" t="s">
        <v>305</v>
      </c>
      <c r="B43">
        <v>0</v>
      </c>
      <c r="C43">
        <v>0</v>
      </c>
      <c r="D43">
        <v>7497</v>
      </c>
      <c r="E43">
        <v>0</v>
      </c>
      <c r="F43">
        <v>0</v>
      </c>
      <c r="G43">
        <v>0</v>
      </c>
      <c r="H43">
        <v>0</v>
      </c>
      <c r="I43">
        <v>1304</v>
      </c>
      <c r="J43">
        <v>8801</v>
      </c>
      <c r="K43">
        <v>0</v>
      </c>
      <c r="L43">
        <v>0</v>
      </c>
      <c r="M43">
        <v>10500</v>
      </c>
      <c r="N43">
        <v>0</v>
      </c>
      <c r="O43">
        <v>0</v>
      </c>
      <c r="P43">
        <v>0</v>
      </c>
      <c r="Q43">
        <v>0</v>
      </c>
      <c r="R43">
        <v>3800</v>
      </c>
      <c r="S43">
        <v>14300</v>
      </c>
      <c r="T43">
        <v>19285</v>
      </c>
      <c r="U43">
        <v>53</v>
      </c>
      <c r="V43">
        <v>33225</v>
      </c>
      <c r="W43">
        <v>0</v>
      </c>
      <c r="X43">
        <v>0</v>
      </c>
      <c r="Y43">
        <v>0</v>
      </c>
      <c r="Z43">
        <v>0</v>
      </c>
      <c r="AA43">
        <v>4576</v>
      </c>
      <c r="AB43">
        <v>57139</v>
      </c>
      <c r="AC43">
        <v>0</v>
      </c>
      <c r="AD43">
        <v>0</v>
      </c>
      <c r="AE43">
        <v>2236</v>
      </c>
      <c r="AF43">
        <v>0</v>
      </c>
    </row>
    <row r="44" spans="1:32" x14ac:dyDescent="0.35">
      <c r="A44" t="s">
        <v>304</v>
      </c>
      <c r="B44">
        <v>564</v>
      </c>
      <c r="C44">
        <v>4718</v>
      </c>
      <c r="D44">
        <v>839</v>
      </c>
      <c r="E44">
        <v>0</v>
      </c>
      <c r="F44">
        <v>0</v>
      </c>
      <c r="G44">
        <v>0</v>
      </c>
      <c r="H44">
        <v>0</v>
      </c>
      <c r="I44">
        <v>510</v>
      </c>
      <c r="J44">
        <v>6631</v>
      </c>
      <c r="K44">
        <v>564</v>
      </c>
      <c r="L44">
        <v>6332</v>
      </c>
      <c r="M44">
        <v>1617</v>
      </c>
      <c r="N44">
        <v>0</v>
      </c>
      <c r="O44">
        <v>0</v>
      </c>
      <c r="P44">
        <v>0</v>
      </c>
      <c r="Q44">
        <v>0</v>
      </c>
      <c r="R44">
        <v>971</v>
      </c>
      <c r="S44">
        <v>9484</v>
      </c>
      <c r="T44">
        <v>12814</v>
      </c>
      <c r="U44">
        <v>20737</v>
      </c>
      <c r="V44">
        <v>45192</v>
      </c>
      <c r="W44">
        <v>0</v>
      </c>
      <c r="X44">
        <v>0</v>
      </c>
      <c r="Y44">
        <v>0</v>
      </c>
      <c r="Z44">
        <v>0</v>
      </c>
      <c r="AA44">
        <v>15499</v>
      </c>
      <c r="AB44">
        <v>94242</v>
      </c>
      <c r="AC44">
        <v>0</v>
      </c>
      <c r="AD44">
        <v>0</v>
      </c>
      <c r="AE44">
        <v>1333</v>
      </c>
      <c r="AF44">
        <v>0</v>
      </c>
    </row>
    <row r="45" spans="1:32" x14ac:dyDescent="0.35">
      <c r="A45" t="s">
        <v>303</v>
      </c>
      <c r="B45">
        <v>0</v>
      </c>
      <c r="C45">
        <v>0</v>
      </c>
      <c r="D45">
        <v>0</v>
      </c>
      <c r="E45">
        <v>0</v>
      </c>
      <c r="F45">
        <v>7040</v>
      </c>
      <c r="G45">
        <v>0</v>
      </c>
      <c r="H45">
        <v>0</v>
      </c>
      <c r="I45">
        <v>1470</v>
      </c>
      <c r="J45">
        <v>8510</v>
      </c>
      <c r="K45">
        <v>0</v>
      </c>
      <c r="L45">
        <v>0</v>
      </c>
      <c r="M45">
        <v>0</v>
      </c>
      <c r="N45">
        <v>0</v>
      </c>
      <c r="O45">
        <v>3000</v>
      </c>
      <c r="P45">
        <v>0</v>
      </c>
      <c r="Q45">
        <v>0</v>
      </c>
      <c r="R45">
        <v>1470</v>
      </c>
      <c r="S45">
        <v>4470</v>
      </c>
      <c r="T45">
        <v>6050</v>
      </c>
      <c r="U45">
        <v>19052</v>
      </c>
      <c r="V45">
        <v>4200</v>
      </c>
      <c r="W45">
        <v>0</v>
      </c>
      <c r="X45">
        <v>73624</v>
      </c>
      <c r="Y45">
        <v>0</v>
      </c>
      <c r="Z45">
        <v>0</v>
      </c>
      <c r="AA45">
        <v>9446</v>
      </c>
      <c r="AB45">
        <v>112372</v>
      </c>
      <c r="AC45">
        <v>0</v>
      </c>
      <c r="AD45">
        <v>0</v>
      </c>
      <c r="AE45">
        <v>0</v>
      </c>
      <c r="AF45">
        <v>0</v>
      </c>
    </row>
    <row r="46" spans="1:32" x14ac:dyDescent="0.35">
      <c r="A46" t="s">
        <v>302</v>
      </c>
      <c r="B46">
        <v>10091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276</v>
      </c>
      <c r="J46">
        <v>10367</v>
      </c>
      <c r="K46">
        <v>10000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276</v>
      </c>
      <c r="S46">
        <v>10276</v>
      </c>
      <c r="T46">
        <v>14500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276</v>
      </c>
      <c r="AB46">
        <v>14776</v>
      </c>
      <c r="AC46">
        <v>0</v>
      </c>
      <c r="AD46">
        <v>0</v>
      </c>
      <c r="AE46">
        <v>0</v>
      </c>
      <c r="AF46">
        <v>0</v>
      </c>
    </row>
    <row r="47" spans="1:32" x14ac:dyDescent="0.35">
      <c r="A47" t="s">
        <v>301</v>
      </c>
      <c r="B47">
        <v>193</v>
      </c>
      <c r="C47">
        <v>35</v>
      </c>
      <c r="D47">
        <v>0</v>
      </c>
      <c r="E47">
        <v>0</v>
      </c>
      <c r="F47">
        <v>0</v>
      </c>
      <c r="G47">
        <v>0</v>
      </c>
      <c r="H47">
        <v>0</v>
      </c>
      <c r="I47">
        <v>1796</v>
      </c>
      <c r="J47">
        <v>2024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2200</v>
      </c>
      <c r="S47">
        <v>2200</v>
      </c>
      <c r="T47">
        <v>48811</v>
      </c>
      <c r="U47">
        <v>10717</v>
      </c>
      <c r="V47">
        <v>0</v>
      </c>
      <c r="W47">
        <v>0</v>
      </c>
      <c r="X47">
        <v>26000</v>
      </c>
      <c r="Y47">
        <v>0</v>
      </c>
      <c r="Z47">
        <v>0</v>
      </c>
      <c r="AA47">
        <v>16022</v>
      </c>
      <c r="AB47">
        <v>101550</v>
      </c>
      <c r="AC47">
        <v>0</v>
      </c>
      <c r="AD47">
        <v>0</v>
      </c>
      <c r="AE47">
        <v>0</v>
      </c>
      <c r="AF47">
        <v>0</v>
      </c>
    </row>
    <row r="48" spans="1:32" x14ac:dyDescent="0.35">
      <c r="A48" t="s">
        <v>300</v>
      </c>
      <c r="B48">
        <v>22</v>
      </c>
      <c r="C48">
        <v>0</v>
      </c>
      <c r="D48">
        <v>1396</v>
      </c>
      <c r="E48">
        <v>0</v>
      </c>
      <c r="F48">
        <v>0</v>
      </c>
      <c r="G48">
        <v>0</v>
      </c>
      <c r="H48">
        <v>0</v>
      </c>
      <c r="I48">
        <v>0</v>
      </c>
      <c r="J48">
        <v>1418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11389</v>
      </c>
      <c r="U48">
        <v>0</v>
      </c>
      <c r="V48">
        <v>7384</v>
      </c>
      <c r="W48">
        <v>0</v>
      </c>
      <c r="X48">
        <v>0</v>
      </c>
      <c r="Y48">
        <v>0</v>
      </c>
      <c r="Z48">
        <v>0</v>
      </c>
      <c r="AA48">
        <v>0</v>
      </c>
      <c r="AB48">
        <v>18773</v>
      </c>
      <c r="AC48">
        <v>0</v>
      </c>
      <c r="AD48">
        <v>0</v>
      </c>
      <c r="AE48">
        <v>0</v>
      </c>
      <c r="AF48">
        <v>0</v>
      </c>
    </row>
    <row r="49" spans="1:32" x14ac:dyDescent="0.35">
      <c r="A49" t="s">
        <v>299</v>
      </c>
      <c r="B49">
        <v>0</v>
      </c>
      <c r="C49">
        <v>0</v>
      </c>
      <c r="D49">
        <v>2261</v>
      </c>
      <c r="E49">
        <v>0</v>
      </c>
      <c r="F49">
        <v>0</v>
      </c>
      <c r="G49">
        <v>0</v>
      </c>
      <c r="H49">
        <v>0</v>
      </c>
      <c r="I49">
        <v>150</v>
      </c>
      <c r="J49">
        <v>2411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28650</v>
      </c>
      <c r="U49">
        <v>3585</v>
      </c>
      <c r="V49">
        <v>39057</v>
      </c>
      <c r="W49">
        <v>0</v>
      </c>
      <c r="X49">
        <v>0</v>
      </c>
      <c r="Y49">
        <v>0</v>
      </c>
      <c r="Z49">
        <v>0</v>
      </c>
      <c r="AA49">
        <v>5909</v>
      </c>
      <c r="AB49">
        <v>77201</v>
      </c>
      <c r="AC49">
        <v>0</v>
      </c>
      <c r="AD49">
        <v>0</v>
      </c>
      <c r="AE49">
        <v>0</v>
      </c>
      <c r="AF49">
        <v>0</v>
      </c>
    </row>
    <row r="50" spans="1:32" x14ac:dyDescent="0.35">
      <c r="A50" t="s">
        <v>298</v>
      </c>
      <c r="B50">
        <v>0</v>
      </c>
      <c r="C50">
        <v>6420</v>
      </c>
      <c r="D50">
        <v>0</v>
      </c>
      <c r="E50">
        <v>0</v>
      </c>
      <c r="F50">
        <v>0</v>
      </c>
      <c r="G50">
        <v>0</v>
      </c>
      <c r="H50">
        <v>759</v>
      </c>
      <c r="I50">
        <v>13309</v>
      </c>
      <c r="J50">
        <v>20488</v>
      </c>
      <c r="K50">
        <v>0</v>
      </c>
      <c r="L50">
        <v>5802</v>
      </c>
      <c r="M50">
        <v>0</v>
      </c>
      <c r="N50">
        <v>0</v>
      </c>
      <c r="O50">
        <v>0</v>
      </c>
      <c r="P50">
        <v>0</v>
      </c>
      <c r="Q50">
        <v>0</v>
      </c>
      <c r="R50">
        <v>20996</v>
      </c>
      <c r="S50">
        <v>26798</v>
      </c>
      <c r="T50">
        <v>148667</v>
      </c>
      <c r="U50">
        <v>23147</v>
      </c>
      <c r="V50">
        <v>0</v>
      </c>
      <c r="W50">
        <v>0</v>
      </c>
      <c r="X50">
        <v>0</v>
      </c>
      <c r="Y50">
        <v>0</v>
      </c>
      <c r="Z50">
        <v>41510</v>
      </c>
      <c r="AA50">
        <v>35962</v>
      </c>
      <c r="AB50">
        <v>249286</v>
      </c>
      <c r="AC50">
        <v>0</v>
      </c>
      <c r="AD50">
        <v>0</v>
      </c>
      <c r="AE50">
        <v>0</v>
      </c>
      <c r="AF50">
        <v>0</v>
      </c>
    </row>
    <row r="51" spans="1:32" x14ac:dyDescent="0.35">
      <c r="A51" t="s">
        <v>297</v>
      </c>
      <c r="B51">
        <v>0</v>
      </c>
      <c r="C51">
        <v>817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817</v>
      </c>
      <c r="K51">
        <v>0</v>
      </c>
      <c r="L51">
        <v>1234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1234</v>
      </c>
      <c r="T51">
        <v>14229</v>
      </c>
      <c r="U51">
        <v>3059</v>
      </c>
      <c r="V51">
        <v>0</v>
      </c>
      <c r="W51">
        <v>0</v>
      </c>
      <c r="X51">
        <v>0</v>
      </c>
      <c r="Y51">
        <v>0</v>
      </c>
      <c r="Z51">
        <v>810</v>
      </c>
      <c r="AA51">
        <v>1064</v>
      </c>
      <c r="AB51">
        <v>19162</v>
      </c>
      <c r="AC51">
        <v>0</v>
      </c>
      <c r="AD51">
        <v>0</v>
      </c>
      <c r="AE51">
        <v>81677</v>
      </c>
      <c r="AF51">
        <v>4705</v>
      </c>
    </row>
    <row r="52" spans="1:32" x14ac:dyDescent="0.35">
      <c r="A52" t="s">
        <v>296</v>
      </c>
      <c r="B52">
        <v>213</v>
      </c>
      <c r="C52">
        <v>0</v>
      </c>
      <c r="D52">
        <v>45588</v>
      </c>
      <c r="E52">
        <v>0</v>
      </c>
      <c r="F52">
        <v>0</v>
      </c>
      <c r="G52">
        <v>0</v>
      </c>
      <c r="H52">
        <v>0</v>
      </c>
      <c r="I52">
        <v>0</v>
      </c>
      <c r="J52">
        <v>45801</v>
      </c>
      <c r="K52">
        <v>700</v>
      </c>
      <c r="L52">
        <v>300</v>
      </c>
      <c r="M52">
        <v>46169</v>
      </c>
      <c r="N52">
        <v>0</v>
      </c>
      <c r="O52">
        <v>0</v>
      </c>
      <c r="P52">
        <v>0</v>
      </c>
      <c r="Q52">
        <v>0</v>
      </c>
      <c r="R52">
        <v>0</v>
      </c>
      <c r="S52">
        <v>47169</v>
      </c>
      <c r="T52">
        <v>49570</v>
      </c>
      <c r="U52">
        <v>295</v>
      </c>
      <c r="V52">
        <v>48457</v>
      </c>
      <c r="W52">
        <v>0</v>
      </c>
      <c r="X52">
        <v>0</v>
      </c>
      <c r="Y52">
        <v>0</v>
      </c>
      <c r="Z52">
        <v>0</v>
      </c>
      <c r="AA52">
        <v>198</v>
      </c>
      <c r="AB52">
        <v>98520</v>
      </c>
      <c r="AC52">
        <v>0</v>
      </c>
      <c r="AD52">
        <v>0</v>
      </c>
      <c r="AE52">
        <v>0</v>
      </c>
      <c r="AF52">
        <v>0</v>
      </c>
    </row>
    <row r="53" spans="1:32" x14ac:dyDescent="0.35">
      <c r="A53" t="s">
        <v>295</v>
      </c>
      <c r="B53">
        <v>563</v>
      </c>
      <c r="C53">
        <v>917</v>
      </c>
      <c r="D53">
        <v>38</v>
      </c>
      <c r="E53">
        <v>0</v>
      </c>
      <c r="F53">
        <v>0</v>
      </c>
      <c r="G53">
        <v>0</v>
      </c>
      <c r="H53">
        <v>0</v>
      </c>
      <c r="I53">
        <v>1120</v>
      </c>
      <c r="J53">
        <v>2638</v>
      </c>
      <c r="K53">
        <v>0</v>
      </c>
      <c r="L53">
        <v>540</v>
      </c>
      <c r="M53">
        <v>0</v>
      </c>
      <c r="N53">
        <v>0</v>
      </c>
      <c r="O53">
        <v>0</v>
      </c>
      <c r="P53">
        <v>0</v>
      </c>
      <c r="Q53">
        <v>0</v>
      </c>
      <c r="R53">
        <v>410</v>
      </c>
      <c r="S53">
        <v>950</v>
      </c>
      <c r="T53">
        <v>9024</v>
      </c>
      <c r="U53">
        <v>2371</v>
      </c>
      <c r="V53">
        <v>4484</v>
      </c>
      <c r="W53">
        <v>0</v>
      </c>
      <c r="X53">
        <v>0</v>
      </c>
      <c r="Y53">
        <v>0</v>
      </c>
      <c r="Z53">
        <v>4502</v>
      </c>
      <c r="AA53">
        <v>3403</v>
      </c>
      <c r="AB53">
        <v>23784</v>
      </c>
      <c r="AC53">
        <v>0</v>
      </c>
      <c r="AD53">
        <v>0</v>
      </c>
      <c r="AE53">
        <v>0</v>
      </c>
      <c r="AF53">
        <v>0</v>
      </c>
    </row>
    <row r="54" spans="1:32" x14ac:dyDescent="0.35">
      <c r="A54" t="s">
        <v>294</v>
      </c>
      <c r="B54">
        <v>6611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1100</v>
      </c>
      <c r="J54">
        <v>7711</v>
      </c>
      <c r="K54">
        <v>10050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1100</v>
      </c>
      <c r="S54">
        <v>11150</v>
      </c>
      <c r="T54">
        <v>41680</v>
      </c>
      <c r="U54">
        <v>2462</v>
      </c>
      <c r="V54">
        <v>0</v>
      </c>
      <c r="W54">
        <v>0</v>
      </c>
      <c r="X54">
        <v>0</v>
      </c>
      <c r="Y54">
        <v>0</v>
      </c>
      <c r="Z54">
        <v>0</v>
      </c>
      <c r="AA54">
        <v>5400</v>
      </c>
      <c r="AB54">
        <v>49542</v>
      </c>
      <c r="AC54">
        <v>0</v>
      </c>
      <c r="AD54">
        <v>0</v>
      </c>
      <c r="AE54">
        <v>0</v>
      </c>
      <c r="AF54">
        <v>0</v>
      </c>
    </row>
    <row r="55" spans="1:32" x14ac:dyDescent="0.35">
      <c r="A55" t="s">
        <v>293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35">
      <c r="A56" t="s">
        <v>292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325</v>
      </c>
      <c r="J56">
        <v>325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515</v>
      </c>
      <c r="U56">
        <v>0</v>
      </c>
      <c r="V56">
        <v>1934</v>
      </c>
      <c r="W56">
        <v>0</v>
      </c>
      <c r="X56">
        <v>0</v>
      </c>
      <c r="Y56">
        <v>0</v>
      </c>
      <c r="Z56">
        <v>1049</v>
      </c>
      <c r="AA56">
        <v>387</v>
      </c>
      <c r="AB56">
        <v>3885</v>
      </c>
      <c r="AC56">
        <v>0</v>
      </c>
      <c r="AD56">
        <v>0</v>
      </c>
      <c r="AE56">
        <v>0</v>
      </c>
      <c r="AF56">
        <v>0</v>
      </c>
    </row>
    <row r="57" spans="1:32" x14ac:dyDescent="0.35">
      <c r="A57" t="s">
        <v>291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1629</v>
      </c>
      <c r="W57">
        <v>0</v>
      </c>
      <c r="X57">
        <v>0</v>
      </c>
      <c r="Y57">
        <v>0</v>
      </c>
      <c r="Z57">
        <v>5028</v>
      </c>
      <c r="AA57">
        <v>0</v>
      </c>
      <c r="AB57">
        <v>6657</v>
      </c>
      <c r="AC57">
        <v>0</v>
      </c>
      <c r="AD57">
        <v>0</v>
      </c>
      <c r="AE57">
        <v>0</v>
      </c>
      <c r="AF57">
        <v>0</v>
      </c>
    </row>
    <row r="58" spans="1:32" x14ac:dyDescent="0.35">
      <c r="A58" t="s">
        <v>1041</v>
      </c>
      <c r="B58">
        <v>2509</v>
      </c>
      <c r="C58">
        <v>2370</v>
      </c>
      <c r="D58">
        <v>0</v>
      </c>
      <c r="E58">
        <v>0</v>
      </c>
      <c r="F58">
        <v>5069</v>
      </c>
      <c r="G58">
        <v>0</v>
      </c>
      <c r="H58">
        <v>0</v>
      </c>
      <c r="I58">
        <v>25963</v>
      </c>
      <c r="J58">
        <v>35911</v>
      </c>
      <c r="K58">
        <v>0</v>
      </c>
      <c r="L58">
        <v>3600</v>
      </c>
      <c r="M58">
        <v>0</v>
      </c>
      <c r="N58">
        <v>0</v>
      </c>
      <c r="O58">
        <v>0</v>
      </c>
      <c r="P58">
        <v>0</v>
      </c>
      <c r="Q58">
        <v>0</v>
      </c>
      <c r="R58">
        <v>34666</v>
      </c>
      <c r="S58">
        <v>38266</v>
      </c>
      <c r="T58">
        <v>42797</v>
      </c>
      <c r="U58">
        <v>29614</v>
      </c>
      <c r="V58">
        <v>0</v>
      </c>
      <c r="W58">
        <v>0</v>
      </c>
      <c r="X58">
        <v>90930</v>
      </c>
      <c r="Y58">
        <v>0</v>
      </c>
      <c r="Z58">
        <v>0</v>
      </c>
      <c r="AA58">
        <v>106533</v>
      </c>
      <c r="AB58">
        <v>269874</v>
      </c>
      <c r="AC58">
        <v>0</v>
      </c>
      <c r="AD58">
        <v>0</v>
      </c>
      <c r="AE58">
        <v>0</v>
      </c>
      <c r="AF58">
        <v>0</v>
      </c>
    </row>
    <row r="59" spans="1:32" x14ac:dyDescent="0.35">
      <c r="A59" t="s">
        <v>290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6586</v>
      </c>
      <c r="U59">
        <v>0</v>
      </c>
      <c r="V59">
        <v>5887</v>
      </c>
      <c r="W59">
        <v>0</v>
      </c>
      <c r="X59">
        <v>0</v>
      </c>
      <c r="Y59">
        <v>0</v>
      </c>
      <c r="Z59">
        <v>0</v>
      </c>
      <c r="AA59">
        <v>0</v>
      </c>
      <c r="AB59">
        <v>12473</v>
      </c>
      <c r="AC59">
        <v>0</v>
      </c>
      <c r="AD59">
        <v>0</v>
      </c>
      <c r="AE59">
        <v>0</v>
      </c>
      <c r="AF59">
        <v>0</v>
      </c>
    </row>
    <row r="60" spans="1:32" x14ac:dyDescent="0.35">
      <c r="A60" t="s">
        <v>289</v>
      </c>
      <c r="B60">
        <v>0</v>
      </c>
      <c r="C60">
        <v>0</v>
      </c>
      <c r="D60">
        <v>226</v>
      </c>
      <c r="E60">
        <v>0</v>
      </c>
      <c r="F60">
        <v>0</v>
      </c>
      <c r="G60">
        <v>0</v>
      </c>
      <c r="H60">
        <v>0</v>
      </c>
      <c r="I60">
        <v>0</v>
      </c>
      <c r="J60">
        <v>226</v>
      </c>
      <c r="K60">
        <v>0</v>
      </c>
      <c r="L60">
        <v>0</v>
      </c>
      <c r="M60">
        <v>226</v>
      </c>
      <c r="N60">
        <v>0</v>
      </c>
      <c r="O60">
        <v>0</v>
      </c>
      <c r="P60">
        <v>0</v>
      </c>
      <c r="Q60">
        <v>0</v>
      </c>
      <c r="R60">
        <v>0</v>
      </c>
      <c r="S60">
        <v>226</v>
      </c>
      <c r="T60">
        <v>7148</v>
      </c>
      <c r="U60">
        <v>99</v>
      </c>
      <c r="V60">
        <v>226</v>
      </c>
      <c r="W60">
        <v>0</v>
      </c>
      <c r="X60">
        <v>0</v>
      </c>
      <c r="Y60">
        <v>0</v>
      </c>
      <c r="Z60">
        <v>0</v>
      </c>
      <c r="AA60">
        <v>288</v>
      </c>
      <c r="AB60">
        <v>7761</v>
      </c>
      <c r="AC60">
        <v>0</v>
      </c>
      <c r="AD60">
        <v>0</v>
      </c>
      <c r="AE60">
        <v>0</v>
      </c>
      <c r="AF60">
        <v>0</v>
      </c>
    </row>
    <row r="61" spans="1:32" x14ac:dyDescent="0.35">
      <c r="A61" t="s">
        <v>288</v>
      </c>
      <c r="B61">
        <v>27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27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2805</v>
      </c>
      <c r="U61">
        <v>319</v>
      </c>
      <c r="V61">
        <v>0</v>
      </c>
      <c r="W61">
        <v>0</v>
      </c>
      <c r="X61">
        <v>0</v>
      </c>
      <c r="Y61">
        <v>0</v>
      </c>
      <c r="Z61">
        <v>0</v>
      </c>
      <c r="AA61">
        <v>1067</v>
      </c>
      <c r="AB61">
        <v>4191</v>
      </c>
      <c r="AC61">
        <v>0</v>
      </c>
      <c r="AD61">
        <v>0</v>
      </c>
      <c r="AE61">
        <v>0</v>
      </c>
      <c r="AF61">
        <v>0</v>
      </c>
    </row>
    <row r="62" spans="1:32" x14ac:dyDescent="0.35">
      <c r="A62" t="s">
        <v>287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13643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2607</v>
      </c>
      <c r="AB62">
        <v>16250</v>
      </c>
      <c r="AC62">
        <v>0</v>
      </c>
      <c r="AD62">
        <v>0</v>
      </c>
      <c r="AE62">
        <v>711</v>
      </c>
      <c r="AF62">
        <v>0</v>
      </c>
    </row>
    <row r="63" spans="1:32" x14ac:dyDescent="0.35">
      <c r="A63" t="s">
        <v>286</v>
      </c>
      <c r="B63">
        <v>11029</v>
      </c>
      <c r="C63">
        <v>0</v>
      </c>
      <c r="D63">
        <v>403</v>
      </c>
      <c r="E63">
        <v>0</v>
      </c>
      <c r="F63">
        <v>0</v>
      </c>
      <c r="G63">
        <v>0</v>
      </c>
      <c r="H63">
        <v>0</v>
      </c>
      <c r="I63">
        <v>0</v>
      </c>
      <c r="J63">
        <v>11432</v>
      </c>
      <c r="K63">
        <v>12000</v>
      </c>
      <c r="L63">
        <v>0</v>
      </c>
      <c r="M63">
        <v>758</v>
      </c>
      <c r="N63">
        <v>0</v>
      </c>
      <c r="O63">
        <v>0</v>
      </c>
      <c r="P63">
        <v>0</v>
      </c>
      <c r="Q63">
        <v>0</v>
      </c>
      <c r="R63">
        <v>0</v>
      </c>
      <c r="S63">
        <v>12758</v>
      </c>
      <c r="T63">
        <v>11800</v>
      </c>
      <c r="U63">
        <v>17</v>
      </c>
      <c r="V63">
        <v>5521</v>
      </c>
      <c r="W63">
        <v>0</v>
      </c>
      <c r="X63">
        <v>0</v>
      </c>
      <c r="Y63">
        <v>0</v>
      </c>
      <c r="Z63">
        <v>0</v>
      </c>
      <c r="AA63">
        <v>0</v>
      </c>
      <c r="AB63">
        <v>17338</v>
      </c>
      <c r="AC63">
        <v>0</v>
      </c>
      <c r="AD63">
        <v>0</v>
      </c>
      <c r="AE63">
        <v>0</v>
      </c>
      <c r="AF63">
        <v>0</v>
      </c>
    </row>
    <row r="64" spans="1:32" x14ac:dyDescent="0.35">
      <c r="A64" t="s">
        <v>285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21065</v>
      </c>
      <c r="U64">
        <v>3725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24790</v>
      </c>
      <c r="AC64">
        <v>0</v>
      </c>
      <c r="AD64">
        <v>0</v>
      </c>
      <c r="AE64">
        <v>0</v>
      </c>
      <c r="AF64">
        <v>0</v>
      </c>
    </row>
    <row r="65" spans="1:32" x14ac:dyDescent="0.35">
      <c r="A65" t="s">
        <v>284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161</v>
      </c>
      <c r="J65">
        <v>161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388</v>
      </c>
      <c r="AB65">
        <v>388</v>
      </c>
      <c r="AC65">
        <v>0</v>
      </c>
      <c r="AD65">
        <v>0</v>
      </c>
      <c r="AE65">
        <v>0</v>
      </c>
      <c r="AF65">
        <v>0</v>
      </c>
    </row>
    <row r="66" spans="1:32" x14ac:dyDescent="0.35">
      <c r="A66" t="s">
        <v>283</v>
      </c>
      <c r="B66">
        <v>1623</v>
      </c>
      <c r="C66">
        <v>2250</v>
      </c>
      <c r="D66">
        <v>0</v>
      </c>
      <c r="E66">
        <v>0</v>
      </c>
      <c r="F66">
        <v>5754</v>
      </c>
      <c r="G66">
        <v>0</v>
      </c>
      <c r="H66">
        <v>0</v>
      </c>
      <c r="I66">
        <v>0</v>
      </c>
      <c r="J66">
        <v>9627</v>
      </c>
      <c r="K66">
        <v>1560</v>
      </c>
      <c r="L66">
        <v>2250</v>
      </c>
      <c r="M66">
        <v>0</v>
      </c>
      <c r="N66">
        <v>0</v>
      </c>
      <c r="O66">
        <v>6000</v>
      </c>
      <c r="P66">
        <v>0</v>
      </c>
      <c r="Q66">
        <v>0</v>
      </c>
      <c r="R66">
        <v>0</v>
      </c>
      <c r="S66">
        <v>9810</v>
      </c>
      <c r="T66">
        <v>82171</v>
      </c>
      <c r="U66">
        <v>9930</v>
      </c>
      <c r="V66">
        <v>79586</v>
      </c>
      <c r="W66">
        <v>0</v>
      </c>
      <c r="X66">
        <v>20485</v>
      </c>
      <c r="Y66">
        <v>0</v>
      </c>
      <c r="Z66">
        <v>9500</v>
      </c>
      <c r="AA66">
        <v>5600</v>
      </c>
      <c r="AB66">
        <v>207272</v>
      </c>
      <c r="AC66">
        <v>0</v>
      </c>
      <c r="AD66">
        <v>0</v>
      </c>
      <c r="AE66">
        <v>0</v>
      </c>
      <c r="AF66">
        <v>0</v>
      </c>
    </row>
    <row r="67" spans="1:32" x14ac:dyDescent="0.35">
      <c r="A67" t="s">
        <v>282</v>
      </c>
      <c r="B67">
        <v>2431</v>
      </c>
      <c r="C67">
        <v>332</v>
      </c>
      <c r="D67">
        <v>1370</v>
      </c>
      <c r="E67">
        <v>0</v>
      </c>
      <c r="F67">
        <v>0</v>
      </c>
      <c r="G67">
        <v>0</v>
      </c>
      <c r="H67">
        <v>257</v>
      </c>
      <c r="I67">
        <v>3221</v>
      </c>
      <c r="J67">
        <v>7611</v>
      </c>
      <c r="K67">
        <v>3734</v>
      </c>
      <c r="L67">
        <v>0</v>
      </c>
      <c r="M67">
        <v>375</v>
      </c>
      <c r="N67">
        <v>0</v>
      </c>
      <c r="O67">
        <v>0</v>
      </c>
      <c r="P67">
        <v>0</v>
      </c>
      <c r="Q67">
        <v>257</v>
      </c>
      <c r="R67">
        <v>2980</v>
      </c>
      <c r="S67">
        <v>7346</v>
      </c>
      <c r="T67">
        <v>24257</v>
      </c>
      <c r="U67">
        <v>3392</v>
      </c>
      <c r="V67">
        <v>7753</v>
      </c>
      <c r="W67">
        <v>0</v>
      </c>
      <c r="X67">
        <v>0</v>
      </c>
      <c r="Y67">
        <v>0</v>
      </c>
      <c r="Z67">
        <v>6956</v>
      </c>
      <c r="AA67">
        <v>7130</v>
      </c>
      <c r="AB67">
        <v>49488</v>
      </c>
      <c r="AC67">
        <v>0</v>
      </c>
      <c r="AD67">
        <v>0</v>
      </c>
      <c r="AE67">
        <v>0</v>
      </c>
      <c r="AF67">
        <v>0</v>
      </c>
    </row>
    <row r="68" spans="1:32" x14ac:dyDescent="0.35">
      <c r="A68" t="s">
        <v>281</v>
      </c>
      <c r="B68">
        <v>2643</v>
      </c>
      <c r="C68">
        <v>2122</v>
      </c>
      <c r="D68">
        <v>2339</v>
      </c>
      <c r="E68">
        <v>0</v>
      </c>
      <c r="F68">
        <v>12178</v>
      </c>
      <c r="G68">
        <v>2250</v>
      </c>
      <c r="H68">
        <v>0</v>
      </c>
      <c r="I68">
        <v>4461</v>
      </c>
      <c r="J68">
        <v>25993</v>
      </c>
      <c r="K68">
        <v>4500</v>
      </c>
      <c r="L68">
        <v>0</v>
      </c>
      <c r="M68">
        <v>2700</v>
      </c>
      <c r="N68">
        <v>0</v>
      </c>
      <c r="O68">
        <v>10815</v>
      </c>
      <c r="P68">
        <v>2075</v>
      </c>
      <c r="Q68">
        <v>0</v>
      </c>
      <c r="R68">
        <v>1000</v>
      </c>
      <c r="S68">
        <v>21090</v>
      </c>
      <c r="T68">
        <v>64800</v>
      </c>
      <c r="U68">
        <v>9735</v>
      </c>
      <c r="V68">
        <v>101812</v>
      </c>
      <c r="W68">
        <v>0</v>
      </c>
      <c r="X68">
        <v>30194</v>
      </c>
      <c r="Y68">
        <v>2075</v>
      </c>
      <c r="Z68">
        <v>3200</v>
      </c>
      <c r="AA68">
        <v>14172</v>
      </c>
      <c r="AB68">
        <v>225988</v>
      </c>
      <c r="AC68">
        <v>0</v>
      </c>
      <c r="AD68">
        <v>0</v>
      </c>
      <c r="AE68">
        <v>4264</v>
      </c>
      <c r="AF68">
        <v>0</v>
      </c>
    </row>
    <row r="69" spans="1:32" x14ac:dyDescent="0.35">
      <c r="A69" t="s">
        <v>280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922</v>
      </c>
      <c r="J69">
        <v>922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922</v>
      </c>
      <c r="S69">
        <v>922</v>
      </c>
      <c r="T69">
        <v>4508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3768</v>
      </c>
      <c r="AB69">
        <v>8276</v>
      </c>
      <c r="AC69">
        <v>0</v>
      </c>
      <c r="AD69">
        <v>0</v>
      </c>
      <c r="AE69">
        <v>0</v>
      </c>
      <c r="AF69">
        <v>0</v>
      </c>
    </row>
    <row r="70" spans="1:32" x14ac:dyDescent="0.35">
      <c r="A70" t="s">
        <v>279</v>
      </c>
      <c r="B70">
        <v>0</v>
      </c>
      <c r="C70">
        <v>0</v>
      </c>
      <c r="D70">
        <v>1900</v>
      </c>
      <c r="E70">
        <v>0</v>
      </c>
      <c r="F70">
        <v>0</v>
      </c>
      <c r="G70">
        <v>0</v>
      </c>
      <c r="H70">
        <v>0</v>
      </c>
      <c r="I70">
        <v>0</v>
      </c>
      <c r="J70">
        <v>1900</v>
      </c>
      <c r="K70">
        <v>0</v>
      </c>
      <c r="L70">
        <v>0</v>
      </c>
      <c r="M70">
        <v>1900</v>
      </c>
      <c r="N70">
        <v>0</v>
      </c>
      <c r="O70">
        <v>0</v>
      </c>
      <c r="P70">
        <v>0</v>
      </c>
      <c r="Q70">
        <v>0</v>
      </c>
      <c r="R70">
        <v>0</v>
      </c>
      <c r="S70">
        <v>1900</v>
      </c>
      <c r="T70">
        <v>10513</v>
      </c>
      <c r="U70">
        <v>2738</v>
      </c>
      <c r="V70">
        <v>20570</v>
      </c>
      <c r="W70">
        <v>0</v>
      </c>
      <c r="X70">
        <v>0</v>
      </c>
      <c r="Y70">
        <v>0</v>
      </c>
      <c r="Z70">
        <v>0</v>
      </c>
      <c r="AA70">
        <v>2281</v>
      </c>
      <c r="AB70">
        <v>36102</v>
      </c>
      <c r="AC70">
        <v>0</v>
      </c>
      <c r="AD70">
        <v>0</v>
      </c>
      <c r="AE70">
        <v>0</v>
      </c>
      <c r="AF70">
        <v>0</v>
      </c>
    </row>
    <row r="71" spans="1:32" x14ac:dyDescent="0.35">
      <c r="A71" t="s">
        <v>278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395</v>
      </c>
      <c r="V71">
        <v>3044</v>
      </c>
      <c r="W71">
        <v>4485</v>
      </c>
      <c r="X71">
        <v>0</v>
      </c>
      <c r="Y71">
        <v>0</v>
      </c>
      <c r="Z71">
        <v>1580</v>
      </c>
      <c r="AA71">
        <v>340</v>
      </c>
      <c r="AB71">
        <v>9844</v>
      </c>
      <c r="AC71">
        <v>0</v>
      </c>
      <c r="AD71">
        <v>0</v>
      </c>
      <c r="AE71">
        <v>0</v>
      </c>
      <c r="AF71">
        <v>0</v>
      </c>
    </row>
    <row r="72" spans="1:32" x14ac:dyDescent="0.35">
      <c r="A72" t="s">
        <v>277</v>
      </c>
      <c r="B72">
        <v>7067</v>
      </c>
      <c r="C72">
        <v>3919</v>
      </c>
      <c r="D72">
        <v>0</v>
      </c>
      <c r="E72">
        <v>0</v>
      </c>
      <c r="F72">
        <v>22113</v>
      </c>
      <c r="G72">
        <v>0</v>
      </c>
      <c r="H72">
        <v>0</v>
      </c>
      <c r="I72">
        <v>15461</v>
      </c>
      <c r="J72">
        <v>48560</v>
      </c>
      <c r="K72">
        <v>6244</v>
      </c>
      <c r="L72">
        <v>4209</v>
      </c>
      <c r="M72">
        <v>0</v>
      </c>
      <c r="N72">
        <v>0</v>
      </c>
      <c r="O72">
        <v>8000</v>
      </c>
      <c r="P72">
        <v>0</v>
      </c>
      <c r="Q72">
        <v>0</v>
      </c>
      <c r="R72">
        <v>14731</v>
      </c>
      <c r="S72">
        <v>33184</v>
      </c>
      <c r="T72">
        <v>74482</v>
      </c>
      <c r="U72">
        <v>43782</v>
      </c>
      <c r="V72">
        <v>0</v>
      </c>
      <c r="W72">
        <v>0</v>
      </c>
      <c r="X72">
        <v>8000</v>
      </c>
      <c r="Y72">
        <v>0</v>
      </c>
      <c r="Z72">
        <v>0</v>
      </c>
      <c r="AA72">
        <v>71687</v>
      </c>
      <c r="AB72">
        <v>197951</v>
      </c>
      <c r="AC72">
        <v>1659</v>
      </c>
      <c r="AD72">
        <v>0</v>
      </c>
      <c r="AE72">
        <v>114137</v>
      </c>
      <c r="AF72">
        <v>4253</v>
      </c>
    </row>
    <row r="73" spans="1:32" x14ac:dyDescent="0.35">
      <c r="A73" t="s">
        <v>276</v>
      </c>
      <c r="B73">
        <v>2118</v>
      </c>
      <c r="C73">
        <v>392</v>
      </c>
      <c r="D73">
        <v>160</v>
      </c>
      <c r="E73">
        <v>0</v>
      </c>
      <c r="F73">
        <v>6090</v>
      </c>
      <c r="G73">
        <v>0</v>
      </c>
      <c r="H73">
        <v>0</v>
      </c>
      <c r="I73">
        <v>0</v>
      </c>
      <c r="J73">
        <v>8760</v>
      </c>
      <c r="K73">
        <v>2214</v>
      </c>
      <c r="L73">
        <v>0</v>
      </c>
      <c r="M73">
        <v>300</v>
      </c>
      <c r="N73">
        <v>0</v>
      </c>
      <c r="O73">
        <v>6090</v>
      </c>
      <c r="P73">
        <v>0</v>
      </c>
      <c r="Q73">
        <v>0</v>
      </c>
      <c r="R73">
        <v>0</v>
      </c>
      <c r="S73">
        <v>8604</v>
      </c>
      <c r="T73">
        <v>28330</v>
      </c>
      <c r="U73">
        <v>17742</v>
      </c>
      <c r="V73">
        <v>31131</v>
      </c>
      <c r="W73">
        <v>0</v>
      </c>
      <c r="X73">
        <v>39909</v>
      </c>
      <c r="Y73">
        <v>0</v>
      </c>
      <c r="Z73">
        <v>600</v>
      </c>
      <c r="AA73">
        <v>532</v>
      </c>
      <c r="AB73">
        <v>118244</v>
      </c>
      <c r="AC73">
        <v>0</v>
      </c>
      <c r="AD73">
        <v>0</v>
      </c>
      <c r="AE73">
        <v>0</v>
      </c>
      <c r="AF73">
        <v>0</v>
      </c>
    </row>
    <row r="74" spans="1:32" x14ac:dyDescent="0.35">
      <c r="A74" t="s">
        <v>275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1805</v>
      </c>
      <c r="W74">
        <v>0</v>
      </c>
      <c r="X74">
        <v>0</v>
      </c>
      <c r="Y74">
        <v>0</v>
      </c>
      <c r="Z74">
        <v>0</v>
      </c>
      <c r="AA74">
        <v>0</v>
      </c>
      <c r="AB74">
        <v>1805</v>
      </c>
      <c r="AC74">
        <v>0</v>
      </c>
      <c r="AD74">
        <v>0</v>
      </c>
      <c r="AE74">
        <v>0</v>
      </c>
      <c r="AF74">
        <v>0</v>
      </c>
    </row>
    <row r="75" spans="1:32" x14ac:dyDescent="0.35">
      <c r="A75" t="s">
        <v>274</v>
      </c>
      <c r="B75">
        <v>0</v>
      </c>
      <c r="C75">
        <v>0</v>
      </c>
      <c r="D75">
        <v>5269</v>
      </c>
      <c r="E75">
        <v>0</v>
      </c>
      <c r="F75">
        <v>0</v>
      </c>
      <c r="G75">
        <v>0</v>
      </c>
      <c r="H75">
        <v>0</v>
      </c>
      <c r="I75">
        <v>0</v>
      </c>
      <c r="J75">
        <v>5269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9240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9240</v>
      </c>
      <c r="AC75">
        <v>0</v>
      </c>
      <c r="AD75">
        <v>0</v>
      </c>
      <c r="AE75">
        <v>0</v>
      </c>
      <c r="AF75">
        <v>0</v>
      </c>
    </row>
    <row r="76" spans="1:32" x14ac:dyDescent="0.35">
      <c r="A76" t="s">
        <v>273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1093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100</v>
      </c>
      <c r="AB76">
        <v>1193</v>
      </c>
      <c r="AC76">
        <v>0</v>
      </c>
      <c r="AD76">
        <v>0</v>
      </c>
      <c r="AE76">
        <v>0</v>
      </c>
      <c r="AF76">
        <v>0</v>
      </c>
    </row>
    <row r="77" spans="1:32" x14ac:dyDescent="0.35">
      <c r="A77" t="s">
        <v>272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35">
      <c r="A78" t="s">
        <v>271</v>
      </c>
      <c r="B78">
        <v>1586</v>
      </c>
      <c r="C78">
        <v>371</v>
      </c>
      <c r="D78">
        <v>0</v>
      </c>
      <c r="E78">
        <v>0</v>
      </c>
      <c r="F78">
        <v>17200</v>
      </c>
      <c r="G78">
        <v>4319</v>
      </c>
      <c r="H78">
        <v>0</v>
      </c>
      <c r="I78">
        <v>13248</v>
      </c>
      <c r="J78">
        <v>36724</v>
      </c>
      <c r="K78">
        <v>1586</v>
      </c>
      <c r="L78">
        <v>371</v>
      </c>
      <c r="M78">
        <v>0</v>
      </c>
      <c r="N78">
        <v>0</v>
      </c>
      <c r="O78">
        <v>17200</v>
      </c>
      <c r="P78">
        <v>4319</v>
      </c>
      <c r="Q78">
        <v>0</v>
      </c>
      <c r="R78">
        <v>13248</v>
      </c>
      <c r="S78">
        <v>36724</v>
      </c>
      <c r="T78">
        <v>21997</v>
      </c>
      <c r="U78">
        <v>28369</v>
      </c>
      <c r="V78">
        <v>0</v>
      </c>
      <c r="W78">
        <v>0</v>
      </c>
      <c r="X78">
        <v>36596</v>
      </c>
      <c r="Y78">
        <v>4319</v>
      </c>
      <c r="Z78">
        <v>0</v>
      </c>
      <c r="AA78">
        <v>31323</v>
      </c>
      <c r="AB78">
        <v>122604</v>
      </c>
      <c r="AC78">
        <v>0</v>
      </c>
      <c r="AD78">
        <v>0</v>
      </c>
      <c r="AE78">
        <v>7852</v>
      </c>
      <c r="AF78">
        <v>0</v>
      </c>
    </row>
    <row r="79" spans="1:32" x14ac:dyDescent="0.35">
      <c r="A79" t="s">
        <v>270</v>
      </c>
      <c r="B79">
        <v>693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693</v>
      </c>
      <c r="K79">
        <v>900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900</v>
      </c>
      <c r="T79">
        <v>5119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2971</v>
      </c>
      <c r="AB79">
        <v>8090</v>
      </c>
      <c r="AC79">
        <v>0</v>
      </c>
      <c r="AD79">
        <v>0</v>
      </c>
      <c r="AE79">
        <v>0</v>
      </c>
      <c r="AF79">
        <v>0</v>
      </c>
    </row>
    <row r="80" spans="1:32" x14ac:dyDescent="0.35">
      <c r="A80" t="s">
        <v>269</v>
      </c>
      <c r="B80">
        <v>0</v>
      </c>
      <c r="C80">
        <v>0</v>
      </c>
      <c r="D80">
        <v>228</v>
      </c>
      <c r="E80">
        <v>0</v>
      </c>
      <c r="F80">
        <v>4654</v>
      </c>
      <c r="G80">
        <v>0</v>
      </c>
      <c r="H80">
        <v>0</v>
      </c>
      <c r="I80">
        <v>0</v>
      </c>
      <c r="J80">
        <v>4882</v>
      </c>
      <c r="K80">
        <v>0</v>
      </c>
      <c r="L80">
        <v>375</v>
      </c>
      <c r="M80">
        <v>400</v>
      </c>
      <c r="N80">
        <v>0</v>
      </c>
      <c r="O80">
        <v>4700</v>
      </c>
      <c r="P80">
        <v>0</v>
      </c>
      <c r="Q80">
        <v>0</v>
      </c>
      <c r="R80">
        <v>0</v>
      </c>
      <c r="S80">
        <v>5475</v>
      </c>
      <c r="T80">
        <v>29870</v>
      </c>
      <c r="U80">
        <v>9375</v>
      </c>
      <c r="V80">
        <v>9250</v>
      </c>
      <c r="W80">
        <v>0</v>
      </c>
      <c r="X80">
        <v>19950</v>
      </c>
      <c r="Y80">
        <v>0</v>
      </c>
      <c r="Z80">
        <v>395</v>
      </c>
      <c r="AA80">
        <v>555</v>
      </c>
      <c r="AB80">
        <v>69395</v>
      </c>
      <c r="AC80">
        <v>0</v>
      </c>
      <c r="AD80">
        <v>0</v>
      </c>
      <c r="AE80">
        <v>0</v>
      </c>
      <c r="AF80">
        <v>0</v>
      </c>
    </row>
    <row r="81" spans="1:32" x14ac:dyDescent="0.35">
      <c r="A81" t="s">
        <v>268</v>
      </c>
      <c r="B81">
        <v>0</v>
      </c>
      <c r="C81">
        <v>686</v>
      </c>
      <c r="D81">
        <v>562</v>
      </c>
      <c r="E81">
        <v>0</v>
      </c>
      <c r="F81">
        <v>0</v>
      </c>
      <c r="G81">
        <v>0</v>
      </c>
      <c r="H81">
        <v>0</v>
      </c>
      <c r="I81">
        <v>0</v>
      </c>
      <c r="J81">
        <v>1248</v>
      </c>
      <c r="K81">
        <v>0</v>
      </c>
      <c r="L81">
        <v>0</v>
      </c>
      <c r="M81">
        <v>1000</v>
      </c>
      <c r="N81">
        <v>0</v>
      </c>
      <c r="O81">
        <v>0</v>
      </c>
      <c r="P81">
        <v>0</v>
      </c>
      <c r="Q81">
        <v>0</v>
      </c>
      <c r="R81">
        <v>0</v>
      </c>
      <c r="S81">
        <v>1000</v>
      </c>
      <c r="T81">
        <v>0</v>
      </c>
      <c r="U81">
        <v>11840</v>
      </c>
      <c r="V81">
        <v>983</v>
      </c>
      <c r="W81">
        <v>0</v>
      </c>
      <c r="X81">
        <v>0</v>
      </c>
      <c r="Y81">
        <v>0</v>
      </c>
      <c r="Z81">
        <v>0</v>
      </c>
      <c r="AA81">
        <v>213</v>
      </c>
      <c r="AB81">
        <v>13036</v>
      </c>
      <c r="AC81">
        <v>0</v>
      </c>
      <c r="AD81">
        <v>0</v>
      </c>
      <c r="AE81">
        <v>0</v>
      </c>
      <c r="AF81">
        <v>0</v>
      </c>
    </row>
    <row r="82" spans="1:32" x14ac:dyDescent="0.35">
      <c r="A82" t="s">
        <v>267</v>
      </c>
      <c r="B82">
        <v>0</v>
      </c>
      <c r="C82">
        <v>29</v>
      </c>
      <c r="D82">
        <v>0</v>
      </c>
      <c r="E82">
        <v>0</v>
      </c>
      <c r="F82">
        <v>0</v>
      </c>
      <c r="G82">
        <v>0</v>
      </c>
      <c r="H82">
        <v>1059</v>
      </c>
      <c r="I82">
        <v>374</v>
      </c>
      <c r="J82">
        <v>1462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709</v>
      </c>
      <c r="U82">
        <v>1110</v>
      </c>
      <c r="V82">
        <v>0</v>
      </c>
      <c r="W82">
        <v>0</v>
      </c>
      <c r="X82">
        <v>0</v>
      </c>
      <c r="Y82">
        <v>0</v>
      </c>
      <c r="Z82">
        <v>1516</v>
      </c>
      <c r="AA82">
        <v>423</v>
      </c>
      <c r="AB82">
        <v>3758</v>
      </c>
      <c r="AC82">
        <v>0</v>
      </c>
      <c r="AD82">
        <v>0</v>
      </c>
      <c r="AE82">
        <v>0</v>
      </c>
      <c r="AF82">
        <v>0</v>
      </c>
    </row>
    <row r="83" spans="1:32" x14ac:dyDescent="0.35">
      <c r="A83" t="s">
        <v>266</v>
      </c>
      <c r="B83">
        <v>2084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2084</v>
      </c>
      <c r="K83">
        <v>2084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2084</v>
      </c>
      <c r="T83">
        <v>5799</v>
      </c>
      <c r="U83">
        <v>828</v>
      </c>
      <c r="V83">
        <v>9382</v>
      </c>
      <c r="W83">
        <v>0</v>
      </c>
      <c r="X83">
        <v>0</v>
      </c>
      <c r="Y83">
        <v>0</v>
      </c>
      <c r="Z83">
        <v>7500</v>
      </c>
      <c r="AA83">
        <v>0</v>
      </c>
      <c r="AB83">
        <v>23509</v>
      </c>
      <c r="AC83">
        <v>0</v>
      </c>
      <c r="AD83">
        <v>0</v>
      </c>
      <c r="AE83">
        <v>0</v>
      </c>
      <c r="AF83">
        <v>0</v>
      </c>
    </row>
    <row r="84" spans="1:32" x14ac:dyDescent="0.35">
      <c r="A84" t="s">
        <v>265</v>
      </c>
      <c r="B84">
        <v>0</v>
      </c>
      <c r="C84">
        <v>918</v>
      </c>
      <c r="D84">
        <v>0</v>
      </c>
      <c r="E84">
        <v>0</v>
      </c>
      <c r="F84">
        <v>0</v>
      </c>
      <c r="G84">
        <v>0</v>
      </c>
      <c r="H84">
        <v>0</v>
      </c>
      <c r="I84">
        <v>110</v>
      </c>
      <c r="J84">
        <v>1028</v>
      </c>
      <c r="K84">
        <v>0</v>
      </c>
      <c r="L84">
        <v>1637</v>
      </c>
      <c r="M84">
        <v>0</v>
      </c>
      <c r="N84">
        <v>0</v>
      </c>
      <c r="O84">
        <v>0</v>
      </c>
      <c r="P84">
        <v>0</v>
      </c>
      <c r="Q84">
        <v>0</v>
      </c>
      <c r="R84">
        <v>110</v>
      </c>
      <c r="S84">
        <v>1747</v>
      </c>
      <c r="T84">
        <v>2131</v>
      </c>
      <c r="U84">
        <v>4867</v>
      </c>
      <c r="V84">
        <v>0</v>
      </c>
      <c r="W84">
        <v>0</v>
      </c>
      <c r="X84">
        <v>0</v>
      </c>
      <c r="Y84">
        <v>0</v>
      </c>
      <c r="Z84">
        <v>2649</v>
      </c>
      <c r="AA84">
        <v>3410</v>
      </c>
      <c r="AB84">
        <v>13057</v>
      </c>
      <c r="AC84">
        <v>0</v>
      </c>
      <c r="AD84">
        <v>0</v>
      </c>
      <c r="AE84">
        <v>467</v>
      </c>
      <c r="AF84">
        <v>0</v>
      </c>
    </row>
    <row r="85" spans="1:32" x14ac:dyDescent="0.35">
      <c r="A85" t="s">
        <v>264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2212</v>
      </c>
      <c r="AA85">
        <v>0</v>
      </c>
      <c r="AB85">
        <v>2212</v>
      </c>
      <c r="AC85">
        <v>0</v>
      </c>
      <c r="AD85">
        <v>0</v>
      </c>
      <c r="AE85">
        <v>0</v>
      </c>
      <c r="AF85">
        <v>0</v>
      </c>
    </row>
    <row r="86" spans="1:32" x14ac:dyDescent="0.35">
      <c r="A86" t="s">
        <v>263</v>
      </c>
      <c r="B86">
        <v>0</v>
      </c>
      <c r="C86">
        <v>170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170</v>
      </c>
      <c r="K86">
        <v>0</v>
      </c>
      <c r="L86">
        <v>170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170</v>
      </c>
      <c r="T86">
        <v>0</v>
      </c>
      <c r="U86">
        <v>420</v>
      </c>
      <c r="V86">
        <v>16704</v>
      </c>
      <c r="W86">
        <v>0</v>
      </c>
      <c r="X86">
        <v>0</v>
      </c>
      <c r="Y86">
        <v>0</v>
      </c>
      <c r="Z86">
        <v>180</v>
      </c>
      <c r="AA86">
        <v>0</v>
      </c>
      <c r="AB86">
        <v>17304</v>
      </c>
      <c r="AC86">
        <v>0</v>
      </c>
      <c r="AD86">
        <v>0</v>
      </c>
      <c r="AE86">
        <v>0</v>
      </c>
      <c r="AF86">
        <v>0</v>
      </c>
    </row>
    <row r="87" spans="1:32" x14ac:dyDescent="0.35">
      <c r="A87" t="s">
        <v>262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2153</v>
      </c>
      <c r="W87">
        <v>0</v>
      </c>
      <c r="X87">
        <v>0</v>
      </c>
      <c r="Y87">
        <v>0</v>
      </c>
      <c r="Z87">
        <v>0</v>
      </c>
      <c r="AA87">
        <v>0</v>
      </c>
      <c r="AB87">
        <v>2153</v>
      </c>
      <c r="AC87">
        <v>0</v>
      </c>
      <c r="AD87">
        <v>0</v>
      </c>
      <c r="AE87">
        <v>0</v>
      </c>
      <c r="AF87">
        <v>0</v>
      </c>
    </row>
    <row r="88" spans="1:32" x14ac:dyDescent="0.35">
      <c r="A88" t="s">
        <v>261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17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17</v>
      </c>
      <c r="AC88">
        <v>1240</v>
      </c>
      <c r="AD88">
        <v>2500</v>
      </c>
      <c r="AE88">
        <v>2500</v>
      </c>
      <c r="AF88">
        <v>0</v>
      </c>
    </row>
    <row r="89" spans="1:32" x14ac:dyDescent="0.35">
      <c r="A89" t="s">
        <v>260</v>
      </c>
      <c r="B89">
        <v>0</v>
      </c>
      <c r="C89">
        <v>131</v>
      </c>
      <c r="D89">
        <v>1426</v>
      </c>
      <c r="E89">
        <v>0</v>
      </c>
      <c r="F89">
        <v>0</v>
      </c>
      <c r="G89">
        <v>0</v>
      </c>
      <c r="H89">
        <v>0</v>
      </c>
      <c r="I89">
        <v>151</v>
      </c>
      <c r="J89">
        <v>1708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1019</v>
      </c>
      <c r="U89">
        <v>13896</v>
      </c>
      <c r="V89">
        <v>2403</v>
      </c>
      <c r="W89">
        <v>0</v>
      </c>
      <c r="X89">
        <v>0</v>
      </c>
      <c r="Y89">
        <v>0</v>
      </c>
      <c r="Z89">
        <v>5544</v>
      </c>
      <c r="AA89">
        <v>22307</v>
      </c>
      <c r="AB89">
        <v>45169</v>
      </c>
      <c r="AC89">
        <v>219</v>
      </c>
      <c r="AD89">
        <v>1000</v>
      </c>
      <c r="AE89">
        <v>99884</v>
      </c>
      <c r="AF89">
        <v>9537</v>
      </c>
    </row>
    <row r="90" spans="1:32" x14ac:dyDescent="0.35">
      <c r="A90" t="s">
        <v>259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6708</v>
      </c>
      <c r="U90">
        <v>0</v>
      </c>
      <c r="V90">
        <v>3870</v>
      </c>
      <c r="W90">
        <v>5281</v>
      </c>
      <c r="X90">
        <v>0</v>
      </c>
      <c r="Y90">
        <v>0</v>
      </c>
      <c r="Z90">
        <v>448</v>
      </c>
      <c r="AA90">
        <v>0</v>
      </c>
      <c r="AB90">
        <v>16307</v>
      </c>
      <c r="AC90">
        <v>0</v>
      </c>
      <c r="AD90">
        <v>0</v>
      </c>
      <c r="AE90">
        <v>31774</v>
      </c>
      <c r="AF90">
        <v>0</v>
      </c>
    </row>
    <row r="91" spans="1:32" x14ac:dyDescent="0.35">
      <c r="A91" t="s">
        <v>258</v>
      </c>
      <c r="B91">
        <v>0</v>
      </c>
      <c r="C91">
        <v>856</v>
      </c>
      <c r="D91">
        <v>1630</v>
      </c>
      <c r="E91">
        <v>0</v>
      </c>
      <c r="F91">
        <v>0</v>
      </c>
      <c r="G91">
        <v>0</v>
      </c>
      <c r="H91">
        <v>0</v>
      </c>
      <c r="I91">
        <v>1658</v>
      </c>
      <c r="J91">
        <v>4144</v>
      </c>
      <c r="K91">
        <v>0</v>
      </c>
      <c r="L91">
        <v>957</v>
      </c>
      <c r="M91">
        <v>1630</v>
      </c>
      <c r="N91">
        <v>0</v>
      </c>
      <c r="O91">
        <v>0</v>
      </c>
      <c r="P91">
        <v>0</v>
      </c>
      <c r="Q91">
        <v>0</v>
      </c>
      <c r="R91">
        <v>1658</v>
      </c>
      <c r="S91">
        <v>4245</v>
      </c>
      <c r="T91">
        <v>2818</v>
      </c>
      <c r="U91">
        <v>1335</v>
      </c>
      <c r="V91">
        <v>3248</v>
      </c>
      <c r="W91">
        <v>0</v>
      </c>
      <c r="X91">
        <v>0</v>
      </c>
      <c r="Y91">
        <v>0</v>
      </c>
      <c r="Z91">
        <v>0</v>
      </c>
      <c r="AA91">
        <v>1624</v>
      </c>
      <c r="AB91">
        <v>9025</v>
      </c>
      <c r="AC91">
        <v>0</v>
      </c>
      <c r="AD91">
        <v>0</v>
      </c>
      <c r="AE91">
        <v>0</v>
      </c>
      <c r="AF91">
        <v>0</v>
      </c>
    </row>
    <row r="92" spans="1:32" x14ac:dyDescent="0.3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3500</v>
      </c>
      <c r="I92">
        <v>0</v>
      </c>
      <c r="J92">
        <v>3500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3500</v>
      </c>
      <c r="R92">
        <v>570</v>
      </c>
      <c r="S92">
        <v>4070</v>
      </c>
      <c r="T92">
        <v>0</v>
      </c>
      <c r="U92">
        <v>5195</v>
      </c>
      <c r="V92">
        <v>0</v>
      </c>
      <c r="W92">
        <v>0</v>
      </c>
      <c r="X92">
        <v>0</v>
      </c>
      <c r="Y92">
        <v>0</v>
      </c>
      <c r="Z92">
        <v>5775</v>
      </c>
      <c r="AA92">
        <v>2769</v>
      </c>
      <c r="AB92">
        <v>13739</v>
      </c>
      <c r="AC92">
        <v>0</v>
      </c>
      <c r="AD92">
        <v>0</v>
      </c>
      <c r="AE92">
        <v>0</v>
      </c>
      <c r="AF92">
        <v>0</v>
      </c>
    </row>
    <row r="93" spans="1:32" x14ac:dyDescent="0.35">
      <c r="A93" t="s">
        <v>256</v>
      </c>
      <c r="B93">
        <v>1</v>
      </c>
      <c r="C93">
        <v>126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127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9305</v>
      </c>
      <c r="U93">
        <v>3965</v>
      </c>
      <c r="V93">
        <v>0</v>
      </c>
      <c r="W93">
        <v>0</v>
      </c>
      <c r="X93">
        <v>0</v>
      </c>
      <c r="Y93">
        <v>0</v>
      </c>
      <c r="Z93">
        <v>3550</v>
      </c>
      <c r="AA93">
        <v>120</v>
      </c>
      <c r="AB93">
        <v>16940</v>
      </c>
      <c r="AC93">
        <v>0</v>
      </c>
      <c r="AD93">
        <v>0</v>
      </c>
      <c r="AE93">
        <v>0</v>
      </c>
      <c r="AF93">
        <v>0</v>
      </c>
    </row>
    <row r="94" spans="1:32" x14ac:dyDescent="0.35">
      <c r="A94" t="s">
        <v>255</v>
      </c>
      <c r="B94">
        <v>848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162</v>
      </c>
      <c r="J94">
        <v>1010</v>
      </c>
      <c r="K94">
        <v>2500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2500</v>
      </c>
      <c r="T94">
        <v>2451</v>
      </c>
      <c r="U94">
        <v>539</v>
      </c>
      <c r="V94">
        <v>6144</v>
      </c>
      <c r="W94">
        <v>0</v>
      </c>
      <c r="X94">
        <v>0</v>
      </c>
      <c r="Y94">
        <v>0</v>
      </c>
      <c r="Z94">
        <v>1667</v>
      </c>
      <c r="AA94">
        <v>16881</v>
      </c>
      <c r="AB94">
        <v>27682</v>
      </c>
      <c r="AC94">
        <v>0</v>
      </c>
      <c r="AD94">
        <v>0</v>
      </c>
      <c r="AE94">
        <v>4179</v>
      </c>
      <c r="AF94">
        <v>0</v>
      </c>
    </row>
    <row r="95" spans="1:32" x14ac:dyDescent="0.35">
      <c r="A95" t="s">
        <v>254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1832</v>
      </c>
      <c r="U95">
        <v>6276</v>
      </c>
      <c r="V95">
        <v>5738</v>
      </c>
      <c r="W95">
        <v>0</v>
      </c>
      <c r="X95">
        <v>0</v>
      </c>
      <c r="Y95">
        <v>0</v>
      </c>
      <c r="Z95">
        <v>0</v>
      </c>
      <c r="AA95">
        <v>4643</v>
      </c>
      <c r="AB95">
        <v>18489</v>
      </c>
      <c r="AC95">
        <v>0</v>
      </c>
      <c r="AD95">
        <v>0</v>
      </c>
      <c r="AE95">
        <v>0</v>
      </c>
      <c r="AF95">
        <v>0</v>
      </c>
    </row>
    <row r="96" spans="1:32" x14ac:dyDescent="0.35">
      <c r="A96" t="s">
        <v>253</v>
      </c>
      <c r="B96">
        <v>0</v>
      </c>
      <c r="C96">
        <v>0</v>
      </c>
      <c r="D96">
        <v>2275</v>
      </c>
      <c r="E96">
        <v>0</v>
      </c>
      <c r="F96">
        <v>0</v>
      </c>
      <c r="G96">
        <v>0</v>
      </c>
      <c r="H96">
        <v>0</v>
      </c>
      <c r="I96">
        <v>0</v>
      </c>
      <c r="J96">
        <v>2275</v>
      </c>
      <c r="K96">
        <v>0</v>
      </c>
      <c r="L96">
        <v>0</v>
      </c>
      <c r="M96">
        <v>1500</v>
      </c>
      <c r="N96">
        <v>0</v>
      </c>
      <c r="O96">
        <v>0</v>
      </c>
      <c r="P96">
        <v>0</v>
      </c>
      <c r="Q96">
        <v>0</v>
      </c>
      <c r="R96">
        <v>0</v>
      </c>
      <c r="S96">
        <v>1500</v>
      </c>
      <c r="T96">
        <v>1759</v>
      </c>
      <c r="U96">
        <v>281</v>
      </c>
      <c r="V96">
        <v>15018</v>
      </c>
      <c r="W96">
        <v>0</v>
      </c>
      <c r="X96">
        <v>0</v>
      </c>
      <c r="Y96">
        <v>0</v>
      </c>
      <c r="Z96">
        <v>3462</v>
      </c>
      <c r="AA96">
        <v>0</v>
      </c>
      <c r="AB96">
        <v>20520</v>
      </c>
      <c r="AC96">
        <v>0</v>
      </c>
      <c r="AD96">
        <v>0</v>
      </c>
      <c r="AE96">
        <v>0</v>
      </c>
      <c r="AF96">
        <v>0</v>
      </c>
    </row>
    <row r="97" spans="1:32" x14ac:dyDescent="0.35">
      <c r="A97" t="s">
        <v>252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391</v>
      </c>
      <c r="U97">
        <v>1867</v>
      </c>
      <c r="V97">
        <v>2417</v>
      </c>
      <c r="W97">
        <v>0</v>
      </c>
      <c r="X97">
        <v>0</v>
      </c>
      <c r="Y97">
        <v>0</v>
      </c>
      <c r="Z97">
        <v>0</v>
      </c>
      <c r="AA97">
        <v>0</v>
      </c>
      <c r="AB97">
        <v>4675</v>
      </c>
      <c r="AC97">
        <v>0</v>
      </c>
      <c r="AD97">
        <v>0</v>
      </c>
      <c r="AE97">
        <v>0</v>
      </c>
      <c r="AF97">
        <v>0</v>
      </c>
    </row>
    <row r="98" spans="1:32" x14ac:dyDescent="0.35">
      <c r="A98" t="s">
        <v>251</v>
      </c>
      <c r="B98">
        <v>0</v>
      </c>
      <c r="C98">
        <v>88</v>
      </c>
      <c r="D98">
        <v>1562</v>
      </c>
      <c r="E98">
        <v>0</v>
      </c>
      <c r="F98">
        <v>0</v>
      </c>
      <c r="G98">
        <v>0</v>
      </c>
      <c r="H98">
        <v>180</v>
      </c>
      <c r="I98">
        <v>0</v>
      </c>
      <c r="J98">
        <v>1830</v>
      </c>
      <c r="K98">
        <v>0</v>
      </c>
      <c r="L98">
        <v>0</v>
      </c>
      <c r="M98">
        <v>2000</v>
      </c>
      <c r="N98">
        <v>0</v>
      </c>
      <c r="O98">
        <v>0</v>
      </c>
      <c r="P98">
        <v>0</v>
      </c>
      <c r="Q98">
        <v>1600</v>
      </c>
      <c r="R98">
        <v>0</v>
      </c>
      <c r="S98">
        <v>3600</v>
      </c>
      <c r="T98">
        <v>1318</v>
      </c>
      <c r="U98">
        <v>1018</v>
      </c>
      <c r="V98">
        <v>3456</v>
      </c>
      <c r="W98">
        <v>0</v>
      </c>
      <c r="X98">
        <v>0</v>
      </c>
      <c r="Y98">
        <v>0</v>
      </c>
      <c r="Z98">
        <v>1764</v>
      </c>
      <c r="AA98">
        <v>111</v>
      </c>
      <c r="AB98">
        <v>7667</v>
      </c>
      <c r="AC98">
        <v>0</v>
      </c>
      <c r="AD98">
        <v>0</v>
      </c>
      <c r="AE98">
        <v>0</v>
      </c>
      <c r="AF98">
        <v>0</v>
      </c>
    </row>
    <row r="99" spans="1:32" x14ac:dyDescent="0.35">
      <c r="A99" t="s">
        <v>250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3558</v>
      </c>
      <c r="X99">
        <v>0</v>
      </c>
      <c r="Y99">
        <v>0</v>
      </c>
      <c r="Z99">
        <v>0</v>
      </c>
      <c r="AA99">
        <v>0</v>
      </c>
      <c r="AB99">
        <v>3558</v>
      </c>
      <c r="AC99">
        <v>0</v>
      </c>
      <c r="AD99">
        <v>0</v>
      </c>
      <c r="AE99">
        <v>0</v>
      </c>
      <c r="AF99">
        <v>0</v>
      </c>
    </row>
    <row r="100" spans="1:32" x14ac:dyDescent="0.35">
      <c r="A100" t="s">
        <v>249</v>
      </c>
      <c r="B100">
        <v>2002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507</v>
      </c>
      <c r="J100">
        <v>2509</v>
      </c>
      <c r="K100">
        <v>2000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500</v>
      </c>
      <c r="S100">
        <v>2500</v>
      </c>
      <c r="T100">
        <v>11441</v>
      </c>
      <c r="U100">
        <v>8123</v>
      </c>
      <c r="V100">
        <v>2575</v>
      </c>
      <c r="W100">
        <v>22000</v>
      </c>
      <c r="X100">
        <v>0</v>
      </c>
      <c r="Y100">
        <v>0</v>
      </c>
      <c r="Z100">
        <v>0</v>
      </c>
      <c r="AA100">
        <v>2678</v>
      </c>
      <c r="AB100">
        <v>46817</v>
      </c>
      <c r="AC100">
        <v>0</v>
      </c>
      <c r="AD100">
        <v>0</v>
      </c>
      <c r="AE100">
        <v>0</v>
      </c>
      <c r="AF100">
        <v>0</v>
      </c>
    </row>
    <row r="101" spans="1:32" x14ac:dyDescent="0.35">
      <c r="A101" t="s">
        <v>248</v>
      </c>
      <c r="B101">
        <v>0</v>
      </c>
      <c r="C101">
        <v>0</v>
      </c>
      <c r="D101">
        <v>462</v>
      </c>
      <c r="E101">
        <v>5015</v>
      </c>
      <c r="F101">
        <v>6174</v>
      </c>
      <c r="G101">
        <v>0</v>
      </c>
      <c r="H101">
        <v>0</v>
      </c>
      <c r="I101">
        <v>2944</v>
      </c>
      <c r="J101">
        <v>14595</v>
      </c>
      <c r="K101">
        <v>1174</v>
      </c>
      <c r="L101">
        <v>0</v>
      </c>
      <c r="M101">
        <v>0</v>
      </c>
      <c r="N101">
        <v>5800</v>
      </c>
      <c r="O101">
        <v>0</v>
      </c>
      <c r="P101">
        <v>0</v>
      </c>
      <c r="Q101">
        <v>0</v>
      </c>
      <c r="R101">
        <v>0</v>
      </c>
      <c r="S101">
        <v>6974</v>
      </c>
      <c r="T101">
        <v>61215</v>
      </c>
      <c r="U101">
        <v>0</v>
      </c>
      <c r="V101">
        <v>96678</v>
      </c>
      <c r="W101">
        <v>14208</v>
      </c>
      <c r="X101">
        <v>21900</v>
      </c>
      <c r="Y101">
        <v>0</v>
      </c>
      <c r="Z101">
        <v>0</v>
      </c>
      <c r="AA101">
        <v>66751</v>
      </c>
      <c r="AB101">
        <v>260752</v>
      </c>
      <c r="AC101">
        <v>1395</v>
      </c>
      <c r="AD101">
        <v>0</v>
      </c>
      <c r="AE101">
        <v>160711</v>
      </c>
      <c r="AF101">
        <v>14956</v>
      </c>
    </row>
    <row r="102" spans="1:32" x14ac:dyDescent="0.35">
      <c r="A102" t="s">
        <v>247</v>
      </c>
      <c r="B102">
        <v>1252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1252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11942</v>
      </c>
      <c r="U102">
        <v>28</v>
      </c>
      <c r="V102">
        <v>315</v>
      </c>
      <c r="W102">
        <v>0</v>
      </c>
      <c r="X102">
        <v>0</v>
      </c>
      <c r="Y102">
        <v>0</v>
      </c>
      <c r="Z102">
        <v>12106</v>
      </c>
      <c r="AA102">
        <v>444</v>
      </c>
      <c r="AB102">
        <v>24835</v>
      </c>
      <c r="AC102">
        <v>0</v>
      </c>
      <c r="AD102">
        <v>0</v>
      </c>
      <c r="AE102">
        <v>0</v>
      </c>
      <c r="AF102">
        <v>0</v>
      </c>
    </row>
    <row r="103" spans="1:32" x14ac:dyDescent="0.35">
      <c r="A103" t="s">
        <v>246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35">
      <c r="A104" t="s">
        <v>245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3222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2192</v>
      </c>
      <c r="AB104">
        <v>5414</v>
      </c>
      <c r="AC104">
        <v>0</v>
      </c>
      <c r="AD104">
        <v>0</v>
      </c>
      <c r="AE104">
        <v>540</v>
      </c>
      <c r="AF104">
        <v>0</v>
      </c>
    </row>
    <row r="105" spans="1:32" x14ac:dyDescent="0.35">
      <c r="A105" t="s">
        <v>244</v>
      </c>
      <c r="B105">
        <v>9181</v>
      </c>
      <c r="C105">
        <v>0</v>
      </c>
      <c r="D105">
        <v>332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9513</v>
      </c>
      <c r="K105">
        <v>12575</v>
      </c>
      <c r="L105">
        <v>0</v>
      </c>
      <c r="M105">
        <v>332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12907</v>
      </c>
      <c r="T105">
        <v>13039</v>
      </c>
      <c r="U105">
        <v>4893</v>
      </c>
      <c r="V105">
        <v>3527</v>
      </c>
      <c r="W105">
        <v>0</v>
      </c>
      <c r="X105">
        <v>0</v>
      </c>
      <c r="Y105">
        <v>0</v>
      </c>
      <c r="Z105">
        <v>1100</v>
      </c>
      <c r="AA105">
        <v>7359</v>
      </c>
      <c r="AB105">
        <v>29918</v>
      </c>
      <c r="AC105">
        <v>0</v>
      </c>
      <c r="AD105">
        <v>0</v>
      </c>
      <c r="AE105">
        <v>0</v>
      </c>
      <c r="AF105">
        <v>0</v>
      </c>
    </row>
    <row r="106" spans="1:32" x14ac:dyDescent="0.35">
      <c r="A106" t="s">
        <v>243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311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311</v>
      </c>
      <c r="T106">
        <v>1836</v>
      </c>
      <c r="U106">
        <v>0</v>
      </c>
      <c r="V106">
        <v>2033</v>
      </c>
      <c r="W106">
        <v>0</v>
      </c>
      <c r="X106">
        <v>0</v>
      </c>
      <c r="Y106">
        <v>0</v>
      </c>
      <c r="Z106">
        <v>0</v>
      </c>
      <c r="AA106">
        <v>57</v>
      </c>
      <c r="AB106">
        <v>3926</v>
      </c>
      <c r="AC106">
        <v>0</v>
      </c>
      <c r="AD106">
        <v>0</v>
      </c>
      <c r="AE106">
        <v>0</v>
      </c>
      <c r="AF106">
        <v>0</v>
      </c>
    </row>
    <row r="107" spans="1:32" x14ac:dyDescent="0.35">
      <c r="A107" t="s">
        <v>242</v>
      </c>
      <c r="B107">
        <v>9312</v>
      </c>
      <c r="C107">
        <v>383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</v>
      </c>
      <c r="J107">
        <v>9698</v>
      </c>
      <c r="K107">
        <v>3266</v>
      </c>
      <c r="L107">
        <v>1454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440</v>
      </c>
      <c r="S107">
        <v>5160</v>
      </c>
      <c r="T107">
        <v>68283</v>
      </c>
      <c r="U107">
        <v>7982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10260</v>
      </c>
      <c r="AB107">
        <v>86525</v>
      </c>
      <c r="AC107">
        <v>0</v>
      </c>
      <c r="AD107">
        <v>0</v>
      </c>
      <c r="AE107">
        <v>0</v>
      </c>
      <c r="AF107">
        <v>0</v>
      </c>
    </row>
    <row r="108" spans="1:32" x14ac:dyDescent="0.35">
      <c r="A108" t="s">
        <v>241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 x14ac:dyDescent="0.35">
      <c r="A109" t="s">
        <v>240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241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241</v>
      </c>
      <c r="AC109">
        <v>0</v>
      </c>
      <c r="AD109">
        <v>0</v>
      </c>
      <c r="AE109">
        <v>0</v>
      </c>
      <c r="AF109">
        <v>0</v>
      </c>
    </row>
    <row r="110" spans="1:32" x14ac:dyDescent="0.35">
      <c r="A110" t="s">
        <v>239</v>
      </c>
      <c r="B110">
        <v>670</v>
      </c>
      <c r="C110">
        <v>2225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2895</v>
      </c>
      <c r="K110">
        <v>0</v>
      </c>
      <c r="L110">
        <v>2225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2225</v>
      </c>
      <c r="T110">
        <v>61365</v>
      </c>
      <c r="U110">
        <v>25487</v>
      </c>
      <c r="V110">
        <v>0</v>
      </c>
      <c r="W110">
        <v>0</v>
      </c>
      <c r="X110">
        <v>0</v>
      </c>
      <c r="Y110">
        <v>0</v>
      </c>
      <c r="Z110">
        <v>11240</v>
      </c>
      <c r="AA110">
        <v>1507</v>
      </c>
      <c r="AB110">
        <v>99599</v>
      </c>
      <c r="AC110">
        <v>0</v>
      </c>
      <c r="AD110">
        <v>0</v>
      </c>
      <c r="AE110">
        <v>69024</v>
      </c>
      <c r="AF110">
        <v>12987</v>
      </c>
    </row>
    <row r="111" spans="1:32" x14ac:dyDescent="0.35">
      <c r="A111" t="s">
        <v>238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850</v>
      </c>
      <c r="S111">
        <v>850</v>
      </c>
      <c r="T111">
        <v>3734</v>
      </c>
      <c r="U111">
        <v>0</v>
      </c>
      <c r="V111">
        <v>34590</v>
      </c>
      <c r="W111">
        <v>0</v>
      </c>
      <c r="X111">
        <v>0</v>
      </c>
      <c r="Y111">
        <v>0</v>
      </c>
      <c r="Z111">
        <v>0</v>
      </c>
      <c r="AA111">
        <v>4809</v>
      </c>
      <c r="AB111">
        <v>43133</v>
      </c>
      <c r="AC111">
        <v>0</v>
      </c>
      <c r="AD111">
        <v>0</v>
      </c>
      <c r="AE111">
        <v>0</v>
      </c>
      <c r="AF111">
        <v>0</v>
      </c>
    </row>
    <row r="112" spans="1:32" x14ac:dyDescent="0.35">
      <c r="A112" t="s">
        <v>237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2384</v>
      </c>
      <c r="U112">
        <v>823</v>
      </c>
      <c r="V112">
        <v>279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3486</v>
      </c>
      <c r="AC112">
        <v>0</v>
      </c>
      <c r="AD112">
        <v>0</v>
      </c>
      <c r="AE112">
        <v>0</v>
      </c>
      <c r="AF112">
        <v>0</v>
      </c>
    </row>
    <row r="113" spans="1:32" x14ac:dyDescent="0.35">
      <c r="A113" t="s">
        <v>236</v>
      </c>
      <c r="B113">
        <v>0</v>
      </c>
      <c r="C113">
        <v>0</v>
      </c>
      <c r="D113">
        <v>1969</v>
      </c>
      <c r="E113">
        <v>37815</v>
      </c>
      <c r="F113">
        <v>0</v>
      </c>
      <c r="G113">
        <v>0</v>
      </c>
      <c r="H113">
        <v>1020</v>
      </c>
      <c r="I113">
        <v>991</v>
      </c>
      <c r="J113">
        <v>41795</v>
      </c>
      <c r="K113">
        <v>0</v>
      </c>
      <c r="L113">
        <v>0</v>
      </c>
      <c r="M113">
        <v>7000</v>
      </c>
      <c r="N113">
        <v>36500</v>
      </c>
      <c r="O113">
        <v>0</v>
      </c>
      <c r="P113">
        <v>0</v>
      </c>
      <c r="Q113">
        <v>1372</v>
      </c>
      <c r="R113">
        <v>1076</v>
      </c>
      <c r="S113">
        <v>45948</v>
      </c>
      <c r="T113">
        <v>0</v>
      </c>
      <c r="U113">
        <v>0</v>
      </c>
      <c r="V113">
        <v>19823</v>
      </c>
      <c r="W113">
        <v>38700</v>
      </c>
      <c r="X113">
        <v>0</v>
      </c>
      <c r="Y113">
        <v>0</v>
      </c>
      <c r="Z113">
        <v>1357</v>
      </c>
      <c r="AA113">
        <v>1056</v>
      </c>
      <c r="AB113">
        <v>60936</v>
      </c>
      <c r="AC113">
        <v>0</v>
      </c>
      <c r="AD113">
        <v>0</v>
      </c>
      <c r="AE113">
        <v>0</v>
      </c>
      <c r="AF113">
        <v>0</v>
      </c>
    </row>
    <row r="114" spans="1:32" x14ac:dyDescent="0.35">
      <c r="A114" t="s">
        <v>235</v>
      </c>
      <c r="B114">
        <v>9042</v>
      </c>
      <c r="C114">
        <v>0</v>
      </c>
      <c r="D114">
        <v>5239</v>
      </c>
      <c r="E114">
        <v>0</v>
      </c>
      <c r="F114">
        <v>9191</v>
      </c>
      <c r="G114">
        <v>0</v>
      </c>
      <c r="H114">
        <v>0</v>
      </c>
      <c r="I114">
        <v>182</v>
      </c>
      <c r="J114">
        <v>23654</v>
      </c>
      <c r="K114">
        <v>30986</v>
      </c>
      <c r="L114">
        <v>0</v>
      </c>
      <c r="M114">
        <v>19997</v>
      </c>
      <c r="N114">
        <v>0</v>
      </c>
      <c r="O114">
        <v>37746</v>
      </c>
      <c r="P114">
        <v>0</v>
      </c>
      <c r="Q114">
        <v>0</v>
      </c>
      <c r="R114">
        <v>5694</v>
      </c>
      <c r="S114">
        <v>94423</v>
      </c>
      <c r="T114">
        <v>48023</v>
      </c>
      <c r="U114">
        <v>7654</v>
      </c>
      <c r="V114">
        <v>57924</v>
      </c>
      <c r="W114">
        <v>0</v>
      </c>
      <c r="X114">
        <v>63045</v>
      </c>
      <c r="Y114">
        <v>0</v>
      </c>
      <c r="Z114">
        <v>0</v>
      </c>
      <c r="AA114">
        <v>19063</v>
      </c>
      <c r="AB114">
        <v>195709</v>
      </c>
      <c r="AC114">
        <v>0</v>
      </c>
      <c r="AD114">
        <v>0</v>
      </c>
      <c r="AE114">
        <v>0</v>
      </c>
      <c r="AF114">
        <v>0</v>
      </c>
    </row>
    <row r="115" spans="1:32" x14ac:dyDescent="0.35">
      <c r="A115" t="s">
        <v>234</v>
      </c>
      <c r="B115">
        <v>2456</v>
      </c>
      <c r="C115">
        <v>0</v>
      </c>
      <c r="D115">
        <v>1935</v>
      </c>
      <c r="E115">
        <v>0</v>
      </c>
      <c r="F115">
        <v>0</v>
      </c>
      <c r="G115">
        <v>0</v>
      </c>
      <c r="H115">
        <v>0</v>
      </c>
      <c r="I115">
        <v>72</v>
      </c>
      <c r="J115">
        <v>4463</v>
      </c>
      <c r="K115">
        <v>0</v>
      </c>
      <c r="L115">
        <v>0</v>
      </c>
      <c r="M115">
        <v>2016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2016</v>
      </c>
      <c r="T115">
        <v>7156</v>
      </c>
      <c r="U115">
        <v>0</v>
      </c>
      <c r="V115">
        <v>1896</v>
      </c>
      <c r="W115">
        <v>0</v>
      </c>
      <c r="X115">
        <v>0</v>
      </c>
      <c r="Y115">
        <v>0</v>
      </c>
      <c r="Z115">
        <v>0</v>
      </c>
      <c r="AA115">
        <v>1035</v>
      </c>
      <c r="AB115">
        <v>10087</v>
      </c>
      <c r="AC115">
        <v>0</v>
      </c>
      <c r="AD115">
        <v>0</v>
      </c>
      <c r="AE115">
        <v>0</v>
      </c>
      <c r="AF115">
        <v>0</v>
      </c>
    </row>
    <row r="116" spans="1:32" x14ac:dyDescent="0.35">
      <c r="A116" t="s">
        <v>233</v>
      </c>
      <c r="B116">
        <v>14107</v>
      </c>
      <c r="C116">
        <v>0</v>
      </c>
      <c r="D116">
        <v>774</v>
      </c>
      <c r="E116">
        <v>0</v>
      </c>
      <c r="F116">
        <v>0</v>
      </c>
      <c r="G116">
        <v>0</v>
      </c>
      <c r="H116">
        <v>0</v>
      </c>
      <c r="I116">
        <v>325</v>
      </c>
      <c r="J116">
        <v>15206</v>
      </c>
      <c r="K116">
        <v>17149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17149</v>
      </c>
      <c r="T116">
        <v>23995</v>
      </c>
      <c r="U116">
        <v>0</v>
      </c>
      <c r="V116">
        <v>27450</v>
      </c>
      <c r="W116">
        <v>77955</v>
      </c>
      <c r="X116">
        <v>0</v>
      </c>
      <c r="Y116">
        <v>0</v>
      </c>
      <c r="Z116">
        <v>0</v>
      </c>
      <c r="AA116">
        <v>12468</v>
      </c>
      <c r="AB116">
        <v>141868</v>
      </c>
      <c r="AC116">
        <v>0</v>
      </c>
      <c r="AD116">
        <v>0</v>
      </c>
      <c r="AE116">
        <v>0</v>
      </c>
      <c r="AF116">
        <v>0</v>
      </c>
    </row>
    <row r="117" spans="1:32" x14ac:dyDescent="0.35">
      <c r="A117" t="s">
        <v>232</v>
      </c>
      <c r="B117">
        <v>0</v>
      </c>
      <c r="C117">
        <v>20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2292</v>
      </c>
      <c r="U117">
        <v>425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189</v>
      </c>
      <c r="AB117">
        <v>2906</v>
      </c>
      <c r="AC117">
        <v>0</v>
      </c>
      <c r="AD117">
        <v>0</v>
      </c>
      <c r="AE117">
        <v>0</v>
      </c>
      <c r="AF117">
        <v>0</v>
      </c>
    </row>
    <row r="118" spans="1:32" x14ac:dyDescent="0.35">
      <c r="A118" t="s">
        <v>231</v>
      </c>
      <c r="B118">
        <v>0</v>
      </c>
      <c r="C118">
        <v>2143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2143</v>
      </c>
      <c r="K118">
        <v>0</v>
      </c>
      <c r="L118">
        <v>3250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3250</v>
      </c>
      <c r="T118">
        <v>90</v>
      </c>
      <c r="U118">
        <v>3182</v>
      </c>
      <c r="V118">
        <v>1626</v>
      </c>
      <c r="W118">
        <v>0</v>
      </c>
      <c r="X118">
        <v>0</v>
      </c>
      <c r="Y118">
        <v>0</v>
      </c>
      <c r="Z118">
        <v>0</v>
      </c>
      <c r="AA118">
        <v>994</v>
      </c>
      <c r="AB118">
        <v>5892</v>
      </c>
      <c r="AC118">
        <v>0</v>
      </c>
      <c r="AD118">
        <v>0</v>
      </c>
      <c r="AE118">
        <v>0</v>
      </c>
      <c r="AF118">
        <v>0</v>
      </c>
    </row>
    <row r="119" spans="1:32" x14ac:dyDescent="0.35">
      <c r="A119" t="s">
        <v>230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5173</v>
      </c>
      <c r="U119">
        <v>0</v>
      </c>
      <c r="V119">
        <v>4815</v>
      </c>
      <c r="W119">
        <v>1205</v>
      </c>
      <c r="X119">
        <v>0</v>
      </c>
      <c r="Y119">
        <v>0</v>
      </c>
      <c r="Z119">
        <v>0</v>
      </c>
      <c r="AA119">
        <v>654</v>
      </c>
      <c r="AB119">
        <v>11847</v>
      </c>
      <c r="AC119">
        <v>0</v>
      </c>
      <c r="AD119">
        <v>0</v>
      </c>
      <c r="AE119">
        <v>0</v>
      </c>
      <c r="AF119">
        <v>0</v>
      </c>
    </row>
    <row r="120" spans="1:32" x14ac:dyDescent="0.35">
      <c r="A120" t="s">
        <v>229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714</v>
      </c>
      <c r="AA120">
        <v>0</v>
      </c>
      <c r="AB120">
        <v>714</v>
      </c>
      <c r="AC120">
        <v>0</v>
      </c>
      <c r="AD120">
        <v>0</v>
      </c>
      <c r="AE120">
        <v>0</v>
      </c>
      <c r="AF120">
        <v>0</v>
      </c>
    </row>
    <row r="121" spans="1:32" x14ac:dyDescent="0.35">
      <c r="A121" t="s">
        <v>228</v>
      </c>
      <c r="B121">
        <v>3987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3987</v>
      </c>
      <c r="K121">
        <v>2400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2400</v>
      </c>
      <c r="T121">
        <v>7014</v>
      </c>
      <c r="U121">
        <v>495</v>
      </c>
      <c r="V121">
        <v>4465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11974</v>
      </c>
      <c r="AC121">
        <v>0</v>
      </c>
      <c r="AD121">
        <v>0</v>
      </c>
      <c r="AE121">
        <v>0</v>
      </c>
      <c r="AF121">
        <v>0</v>
      </c>
    </row>
    <row r="122" spans="1:32" x14ac:dyDescent="0.35">
      <c r="A122" t="s">
        <v>227</v>
      </c>
      <c r="B122">
        <v>6854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6854</v>
      </c>
      <c r="K122">
        <v>7000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7000</v>
      </c>
      <c r="T122">
        <v>10934</v>
      </c>
      <c r="U122">
        <v>2690</v>
      </c>
      <c r="V122">
        <v>2990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16614</v>
      </c>
      <c r="AC122">
        <v>0</v>
      </c>
      <c r="AD122">
        <v>0</v>
      </c>
      <c r="AE122">
        <v>0</v>
      </c>
      <c r="AF122">
        <v>0</v>
      </c>
    </row>
    <row r="123" spans="1:32" x14ac:dyDescent="0.35">
      <c r="A123" t="s">
        <v>1203</v>
      </c>
      <c r="B123">
        <v>1223</v>
      </c>
      <c r="C123">
        <v>4716</v>
      </c>
      <c r="D123">
        <v>1927</v>
      </c>
      <c r="E123">
        <v>0</v>
      </c>
      <c r="F123">
        <v>3735</v>
      </c>
      <c r="G123">
        <v>573</v>
      </c>
      <c r="H123">
        <v>0</v>
      </c>
      <c r="I123">
        <v>1641</v>
      </c>
      <c r="J123">
        <v>13815</v>
      </c>
      <c r="K123">
        <v>1400</v>
      </c>
      <c r="L123">
        <v>5131</v>
      </c>
      <c r="M123">
        <v>3295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9826</v>
      </c>
      <c r="T123">
        <v>30197</v>
      </c>
      <c r="U123">
        <v>20039</v>
      </c>
      <c r="V123">
        <v>132296</v>
      </c>
      <c r="W123">
        <v>0</v>
      </c>
      <c r="X123">
        <v>3401</v>
      </c>
      <c r="Y123">
        <v>0</v>
      </c>
      <c r="Z123">
        <v>2629</v>
      </c>
      <c r="AA123">
        <v>39549</v>
      </c>
      <c r="AB123">
        <v>228111</v>
      </c>
      <c r="AC123">
        <v>0</v>
      </c>
      <c r="AD123">
        <v>0</v>
      </c>
      <c r="AE123">
        <v>0</v>
      </c>
      <c r="AF123">
        <v>0</v>
      </c>
    </row>
    <row r="124" spans="1:32" x14ac:dyDescent="0.35">
      <c r="A124" t="s">
        <v>226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5500</v>
      </c>
      <c r="X124">
        <v>0</v>
      </c>
      <c r="Y124">
        <v>0</v>
      </c>
      <c r="Z124">
        <v>0</v>
      </c>
      <c r="AA124">
        <v>1066</v>
      </c>
      <c r="AB124">
        <v>6566</v>
      </c>
      <c r="AC124">
        <v>0</v>
      </c>
      <c r="AD124">
        <v>0</v>
      </c>
      <c r="AE124">
        <v>0</v>
      </c>
      <c r="AF124">
        <v>0</v>
      </c>
    </row>
    <row r="125" spans="1:32" x14ac:dyDescent="0.35">
      <c r="A125" t="s">
        <v>225</v>
      </c>
      <c r="B125">
        <v>5362</v>
      </c>
      <c r="C125">
        <v>673</v>
      </c>
      <c r="D125">
        <v>1802</v>
      </c>
      <c r="E125">
        <v>0</v>
      </c>
      <c r="F125">
        <v>35990</v>
      </c>
      <c r="G125">
        <v>0</v>
      </c>
      <c r="H125">
        <v>0</v>
      </c>
      <c r="I125">
        <v>7873</v>
      </c>
      <c r="J125">
        <v>51700</v>
      </c>
      <c r="K125">
        <v>0</v>
      </c>
      <c r="L125">
        <v>0</v>
      </c>
      <c r="M125">
        <v>0</v>
      </c>
      <c r="N125">
        <v>0</v>
      </c>
      <c r="O125">
        <v>39286</v>
      </c>
      <c r="P125">
        <v>0</v>
      </c>
      <c r="Q125">
        <v>0</v>
      </c>
      <c r="R125">
        <v>8685</v>
      </c>
      <c r="S125">
        <v>47971</v>
      </c>
      <c r="T125">
        <v>39130</v>
      </c>
      <c r="U125">
        <v>65801</v>
      </c>
      <c r="V125">
        <v>352379</v>
      </c>
      <c r="W125">
        <v>0</v>
      </c>
      <c r="X125">
        <v>139310</v>
      </c>
      <c r="Y125">
        <v>0</v>
      </c>
      <c r="Z125">
        <v>3697</v>
      </c>
      <c r="AA125">
        <v>76698</v>
      </c>
      <c r="AB125">
        <v>677015</v>
      </c>
      <c r="AC125">
        <v>0</v>
      </c>
      <c r="AD125">
        <v>0</v>
      </c>
      <c r="AE125">
        <v>5392</v>
      </c>
      <c r="AF125">
        <v>0</v>
      </c>
    </row>
    <row r="126" spans="1:32" x14ac:dyDescent="0.35">
      <c r="A126" t="s">
        <v>224</v>
      </c>
      <c r="B126">
        <v>0</v>
      </c>
      <c r="C126">
        <v>659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659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1442</v>
      </c>
      <c r="V126">
        <v>356</v>
      </c>
      <c r="W126">
        <v>0</v>
      </c>
      <c r="X126">
        <v>0</v>
      </c>
      <c r="Y126">
        <v>0</v>
      </c>
      <c r="Z126">
        <v>126</v>
      </c>
      <c r="AA126">
        <v>377</v>
      </c>
      <c r="AB126">
        <v>2301</v>
      </c>
      <c r="AC126">
        <v>0</v>
      </c>
      <c r="AD126">
        <v>0</v>
      </c>
      <c r="AE126">
        <v>1335</v>
      </c>
      <c r="AF126">
        <v>0</v>
      </c>
    </row>
    <row r="127" spans="1:32" x14ac:dyDescent="0.35">
      <c r="A127" t="s">
        <v>223</v>
      </c>
      <c r="B127">
        <v>0</v>
      </c>
      <c r="C127">
        <v>0</v>
      </c>
      <c r="D127">
        <v>526</v>
      </c>
      <c r="E127">
        <v>2645</v>
      </c>
      <c r="F127">
        <v>3614</v>
      </c>
      <c r="G127">
        <v>0</v>
      </c>
      <c r="H127">
        <v>0</v>
      </c>
      <c r="I127">
        <v>2478</v>
      </c>
      <c r="J127">
        <v>9263</v>
      </c>
      <c r="K127">
        <v>0</v>
      </c>
      <c r="L127">
        <v>0</v>
      </c>
      <c r="M127">
        <v>250</v>
      </c>
      <c r="N127">
        <v>4000</v>
      </c>
      <c r="O127">
        <v>4600</v>
      </c>
      <c r="P127">
        <v>0</v>
      </c>
      <c r="Q127">
        <v>0</v>
      </c>
      <c r="R127">
        <v>1720</v>
      </c>
      <c r="S127">
        <v>10570</v>
      </c>
      <c r="T127">
        <v>32033</v>
      </c>
      <c r="U127">
        <v>2050</v>
      </c>
      <c r="V127">
        <v>10500</v>
      </c>
      <c r="W127">
        <v>34881</v>
      </c>
      <c r="X127">
        <v>22800</v>
      </c>
      <c r="Y127">
        <v>0</v>
      </c>
      <c r="Z127">
        <v>12250</v>
      </c>
      <c r="AA127">
        <v>6660</v>
      </c>
      <c r="AB127">
        <v>121174</v>
      </c>
      <c r="AC127">
        <v>0</v>
      </c>
      <c r="AD127">
        <v>0</v>
      </c>
      <c r="AE127">
        <v>0</v>
      </c>
      <c r="AF127">
        <v>0</v>
      </c>
    </row>
    <row r="128" spans="1:32" x14ac:dyDescent="0.35">
      <c r="A128" t="s">
        <v>222</v>
      </c>
      <c r="B128">
        <v>0</v>
      </c>
      <c r="C128">
        <v>0</v>
      </c>
      <c r="D128">
        <v>355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355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6305</v>
      </c>
      <c r="W128">
        <v>0</v>
      </c>
      <c r="X128">
        <v>0</v>
      </c>
      <c r="Y128">
        <v>0</v>
      </c>
      <c r="Z128">
        <v>0</v>
      </c>
      <c r="AA128">
        <v>288</v>
      </c>
      <c r="AB128">
        <v>6593</v>
      </c>
      <c r="AC128">
        <v>0</v>
      </c>
      <c r="AD128">
        <v>0</v>
      </c>
      <c r="AE128">
        <v>0</v>
      </c>
      <c r="AF128">
        <v>0</v>
      </c>
    </row>
    <row r="129" spans="1:32" x14ac:dyDescent="0.35">
      <c r="A129" t="s">
        <v>221</v>
      </c>
      <c r="B129">
        <v>0</v>
      </c>
      <c r="C129">
        <v>0</v>
      </c>
      <c r="D129">
        <v>250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250</v>
      </c>
      <c r="K129">
        <v>0</v>
      </c>
      <c r="L129">
        <v>0</v>
      </c>
      <c r="M129">
        <v>240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240</v>
      </c>
      <c r="T129">
        <v>0</v>
      </c>
      <c r="U129">
        <v>128</v>
      </c>
      <c r="V129">
        <v>5065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5193</v>
      </c>
      <c r="AC129">
        <v>0</v>
      </c>
      <c r="AD129">
        <v>0</v>
      </c>
      <c r="AE129">
        <v>0</v>
      </c>
      <c r="AF129">
        <v>0</v>
      </c>
    </row>
    <row r="130" spans="1:32" x14ac:dyDescent="0.35">
      <c r="A130" t="s">
        <v>220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141</v>
      </c>
      <c r="V130">
        <v>0</v>
      </c>
      <c r="W130">
        <v>13100</v>
      </c>
      <c r="X130">
        <v>0</v>
      </c>
      <c r="Y130">
        <v>0</v>
      </c>
      <c r="Z130">
        <v>0</v>
      </c>
      <c r="AA130">
        <v>2463</v>
      </c>
      <c r="AB130">
        <v>15704</v>
      </c>
      <c r="AC130">
        <v>0</v>
      </c>
      <c r="AD130">
        <v>0</v>
      </c>
      <c r="AE130">
        <v>0</v>
      </c>
      <c r="AF130">
        <v>0</v>
      </c>
    </row>
    <row r="131" spans="1:32" x14ac:dyDescent="0.35">
      <c r="A131" t="s">
        <v>219</v>
      </c>
      <c r="B131">
        <v>3846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3846</v>
      </c>
      <c r="K131">
        <v>3527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3527</v>
      </c>
      <c r="T131">
        <v>9745</v>
      </c>
      <c r="U131">
        <v>108</v>
      </c>
      <c r="V131">
        <v>4653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14506</v>
      </c>
      <c r="AC131">
        <v>0</v>
      </c>
      <c r="AD131">
        <v>0</v>
      </c>
      <c r="AE131">
        <v>0</v>
      </c>
      <c r="AF131">
        <v>0</v>
      </c>
    </row>
    <row r="132" spans="1:32" x14ac:dyDescent="0.35">
      <c r="A132" t="s">
        <v>218</v>
      </c>
      <c r="B132">
        <v>0</v>
      </c>
      <c r="C132">
        <v>94</v>
      </c>
      <c r="D132">
        <v>36</v>
      </c>
      <c r="E132">
        <v>0</v>
      </c>
      <c r="F132">
        <v>0</v>
      </c>
      <c r="G132">
        <v>0</v>
      </c>
      <c r="H132">
        <v>0</v>
      </c>
      <c r="I132">
        <v>23</v>
      </c>
      <c r="J132">
        <v>153</v>
      </c>
      <c r="K132">
        <v>0</v>
      </c>
      <c r="L132">
        <v>1028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1028</v>
      </c>
      <c r="T132">
        <v>0</v>
      </c>
      <c r="U132">
        <v>2164</v>
      </c>
      <c r="V132">
        <v>21592</v>
      </c>
      <c r="W132">
        <v>0</v>
      </c>
      <c r="X132">
        <v>0</v>
      </c>
      <c r="Y132">
        <v>0</v>
      </c>
      <c r="Z132">
        <v>3582</v>
      </c>
      <c r="AA132">
        <v>2550</v>
      </c>
      <c r="AB132">
        <v>29888</v>
      </c>
      <c r="AC132">
        <v>0</v>
      </c>
      <c r="AD132">
        <v>0</v>
      </c>
      <c r="AE132">
        <v>0</v>
      </c>
      <c r="AF132">
        <v>0</v>
      </c>
    </row>
    <row r="133" spans="1:32" x14ac:dyDescent="0.35">
      <c r="A133" t="s">
        <v>217</v>
      </c>
      <c r="B133">
        <v>3000</v>
      </c>
      <c r="C133">
        <v>0</v>
      </c>
      <c r="D133">
        <v>0</v>
      </c>
      <c r="E133">
        <v>0</v>
      </c>
      <c r="F133">
        <v>4570</v>
      </c>
      <c r="G133">
        <v>0</v>
      </c>
      <c r="H133">
        <v>0</v>
      </c>
      <c r="I133">
        <v>0</v>
      </c>
      <c r="J133">
        <v>7570</v>
      </c>
      <c r="K133">
        <v>3000</v>
      </c>
      <c r="L133">
        <v>0</v>
      </c>
      <c r="M133">
        <v>0</v>
      </c>
      <c r="N133">
        <v>0</v>
      </c>
      <c r="O133">
        <v>4570</v>
      </c>
      <c r="P133">
        <v>0</v>
      </c>
      <c r="Q133">
        <v>0</v>
      </c>
      <c r="R133">
        <v>0</v>
      </c>
      <c r="S133">
        <v>7570</v>
      </c>
      <c r="T133">
        <v>73608</v>
      </c>
      <c r="U133">
        <v>0</v>
      </c>
      <c r="V133">
        <v>11750</v>
      </c>
      <c r="W133">
        <v>0</v>
      </c>
      <c r="X133">
        <v>40470</v>
      </c>
      <c r="Y133">
        <v>0</v>
      </c>
      <c r="Z133">
        <v>15850</v>
      </c>
      <c r="AA133">
        <v>7450</v>
      </c>
      <c r="AB133">
        <v>149128</v>
      </c>
      <c r="AC133">
        <v>0</v>
      </c>
      <c r="AD133">
        <v>0</v>
      </c>
      <c r="AE133">
        <v>0</v>
      </c>
      <c r="AF133">
        <v>0</v>
      </c>
    </row>
    <row r="134" spans="1:32" x14ac:dyDescent="0.35">
      <c r="A134" t="s">
        <v>216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24358</v>
      </c>
      <c r="W134">
        <v>2091</v>
      </c>
      <c r="X134">
        <v>0</v>
      </c>
      <c r="Y134">
        <v>0</v>
      </c>
      <c r="Z134">
        <v>300</v>
      </c>
      <c r="AA134">
        <v>0</v>
      </c>
      <c r="AB134">
        <v>26749</v>
      </c>
      <c r="AC134">
        <v>0</v>
      </c>
      <c r="AD134">
        <v>0</v>
      </c>
      <c r="AE134">
        <v>1231</v>
      </c>
      <c r="AF134">
        <v>0</v>
      </c>
    </row>
    <row r="135" spans="1:32" x14ac:dyDescent="0.35">
      <c r="A135" t="s">
        <v>215</v>
      </c>
      <c r="B135">
        <v>350</v>
      </c>
      <c r="C135">
        <v>2121</v>
      </c>
      <c r="D135">
        <v>0</v>
      </c>
      <c r="E135">
        <v>1160</v>
      </c>
      <c r="F135">
        <v>0</v>
      </c>
      <c r="G135">
        <v>0</v>
      </c>
      <c r="H135">
        <v>0</v>
      </c>
      <c r="I135">
        <v>769</v>
      </c>
      <c r="J135">
        <v>4400</v>
      </c>
      <c r="K135">
        <v>0</v>
      </c>
      <c r="L135">
        <v>0</v>
      </c>
      <c r="M135">
        <v>0</v>
      </c>
      <c r="N135">
        <v>31000</v>
      </c>
      <c r="O135">
        <v>0</v>
      </c>
      <c r="P135">
        <v>0</v>
      </c>
      <c r="Q135">
        <v>0</v>
      </c>
      <c r="R135">
        <v>3160</v>
      </c>
      <c r="S135">
        <v>34160</v>
      </c>
      <c r="T135">
        <v>8050</v>
      </c>
      <c r="U135">
        <v>15431</v>
      </c>
      <c r="V135">
        <v>0</v>
      </c>
      <c r="W135">
        <v>119164</v>
      </c>
      <c r="X135">
        <v>0</v>
      </c>
      <c r="Y135">
        <v>0</v>
      </c>
      <c r="Z135">
        <v>7609</v>
      </c>
      <c r="AA135">
        <v>30132</v>
      </c>
      <c r="AB135">
        <v>180386</v>
      </c>
      <c r="AC135">
        <v>0</v>
      </c>
      <c r="AD135">
        <v>0</v>
      </c>
      <c r="AE135">
        <v>6481</v>
      </c>
      <c r="AF135">
        <v>0</v>
      </c>
    </row>
    <row r="136" spans="1:32" x14ac:dyDescent="0.35">
      <c r="A136" t="s">
        <v>213</v>
      </c>
      <c r="B136">
        <v>414</v>
      </c>
      <c r="C136">
        <v>643</v>
      </c>
      <c r="D136">
        <v>0</v>
      </c>
      <c r="E136">
        <v>0</v>
      </c>
      <c r="F136">
        <v>0</v>
      </c>
      <c r="G136">
        <v>0</v>
      </c>
      <c r="H136">
        <v>1050</v>
      </c>
      <c r="I136">
        <v>679</v>
      </c>
      <c r="J136">
        <v>2786</v>
      </c>
      <c r="K136">
        <v>0</v>
      </c>
      <c r="L136">
        <v>770</v>
      </c>
      <c r="M136">
        <v>0</v>
      </c>
      <c r="N136">
        <v>0</v>
      </c>
      <c r="O136">
        <v>0</v>
      </c>
      <c r="P136">
        <v>0</v>
      </c>
      <c r="Q136">
        <v>1050</v>
      </c>
      <c r="R136">
        <v>660</v>
      </c>
      <c r="S136">
        <v>2480</v>
      </c>
      <c r="T136">
        <v>25717</v>
      </c>
      <c r="U136">
        <v>1678</v>
      </c>
      <c r="V136">
        <v>0</v>
      </c>
      <c r="W136">
        <v>0</v>
      </c>
      <c r="X136">
        <v>0</v>
      </c>
      <c r="Y136">
        <v>0</v>
      </c>
      <c r="Z136">
        <v>1050</v>
      </c>
      <c r="AA136">
        <v>660</v>
      </c>
      <c r="AB136">
        <v>29105</v>
      </c>
      <c r="AC136">
        <v>0</v>
      </c>
      <c r="AD136">
        <v>0</v>
      </c>
      <c r="AE136">
        <v>0</v>
      </c>
      <c r="AF136">
        <v>0</v>
      </c>
    </row>
    <row r="137" spans="1:32" x14ac:dyDescent="0.35">
      <c r="A137" t="s">
        <v>212</v>
      </c>
      <c r="B137">
        <v>0</v>
      </c>
      <c r="C137">
        <v>2140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221</v>
      </c>
      <c r="J137">
        <v>2361</v>
      </c>
      <c r="K137">
        <v>0</v>
      </c>
      <c r="L137">
        <v>4661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100</v>
      </c>
      <c r="S137">
        <v>4761</v>
      </c>
      <c r="T137">
        <v>46308</v>
      </c>
      <c r="U137">
        <v>50964</v>
      </c>
      <c r="V137">
        <v>0</v>
      </c>
      <c r="W137">
        <v>114897</v>
      </c>
      <c r="X137">
        <v>0</v>
      </c>
      <c r="Y137">
        <v>0</v>
      </c>
      <c r="Z137">
        <v>24727</v>
      </c>
      <c r="AA137">
        <v>26474</v>
      </c>
      <c r="AB137">
        <v>263370</v>
      </c>
      <c r="AC137">
        <v>0</v>
      </c>
      <c r="AD137">
        <v>0</v>
      </c>
      <c r="AE137">
        <v>19177</v>
      </c>
      <c r="AF137">
        <v>3792</v>
      </c>
    </row>
    <row r="138" spans="1:32" x14ac:dyDescent="0.35">
      <c r="A138" t="s">
        <v>211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15028</v>
      </c>
      <c r="U138">
        <v>18862</v>
      </c>
      <c r="V138">
        <v>0</v>
      </c>
      <c r="W138">
        <v>93341</v>
      </c>
      <c r="X138">
        <v>0</v>
      </c>
      <c r="Y138">
        <v>0</v>
      </c>
      <c r="Z138">
        <v>4837</v>
      </c>
      <c r="AA138">
        <v>4879</v>
      </c>
      <c r="AB138">
        <v>136947</v>
      </c>
      <c r="AC138">
        <v>0</v>
      </c>
      <c r="AD138">
        <v>0</v>
      </c>
      <c r="AE138">
        <v>4202</v>
      </c>
      <c r="AF138">
        <v>160</v>
      </c>
    </row>
    <row r="139" spans="1:32" x14ac:dyDescent="0.35">
      <c r="A139" t="s">
        <v>210</v>
      </c>
      <c r="B139">
        <v>416</v>
      </c>
      <c r="C139">
        <v>490</v>
      </c>
      <c r="D139">
        <v>0</v>
      </c>
      <c r="E139">
        <v>3435</v>
      </c>
      <c r="F139">
        <v>0</v>
      </c>
      <c r="G139">
        <v>0</v>
      </c>
      <c r="H139">
        <v>0</v>
      </c>
      <c r="I139">
        <v>225</v>
      </c>
      <c r="J139">
        <v>4566</v>
      </c>
      <c r="K139">
        <v>0</v>
      </c>
      <c r="L139">
        <v>0</v>
      </c>
      <c r="M139">
        <v>0</v>
      </c>
      <c r="N139">
        <v>32082</v>
      </c>
      <c r="O139">
        <v>0</v>
      </c>
      <c r="P139">
        <v>0</v>
      </c>
      <c r="Q139">
        <v>0</v>
      </c>
      <c r="R139">
        <v>0</v>
      </c>
      <c r="S139">
        <v>32082</v>
      </c>
      <c r="T139">
        <v>67150</v>
      </c>
      <c r="U139">
        <v>37263</v>
      </c>
      <c r="V139">
        <v>0</v>
      </c>
      <c r="W139">
        <v>189182</v>
      </c>
      <c r="X139">
        <v>0</v>
      </c>
      <c r="Y139">
        <v>0</v>
      </c>
      <c r="Z139">
        <v>0</v>
      </c>
      <c r="AA139">
        <v>27188</v>
      </c>
      <c r="AB139">
        <v>320783</v>
      </c>
      <c r="AC139">
        <v>0</v>
      </c>
      <c r="AD139">
        <v>0</v>
      </c>
      <c r="AE139">
        <v>9500</v>
      </c>
      <c r="AF139">
        <v>2602</v>
      </c>
    </row>
    <row r="140" spans="1:32" x14ac:dyDescent="0.35">
      <c r="A140" t="s">
        <v>209</v>
      </c>
      <c r="B140">
        <v>0</v>
      </c>
      <c r="C140">
        <v>0</v>
      </c>
      <c r="D140">
        <v>0</v>
      </c>
      <c r="E140">
        <v>5861</v>
      </c>
      <c r="F140">
        <v>7967</v>
      </c>
      <c r="G140">
        <v>0</v>
      </c>
      <c r="H140">
        <v>0</v>
      </c>
      <c r="I140">
        <v>4734</v>
      </c>
      <c r="J140">
        <v>18562</v>
      </c>
      <c r="K140">
        <v>0</v>
      </c>
      <c r="L140">
        <v>0</v>
      </c>
      <c r="M140">
        <v>0</v>
      </c>
      <c r="N140">
        <v>0</v>
      </c>
      <c r="O140">
        <v>10000</v>
      </c>
      <c r="P140">
        <v>0</v>
      </c>
      <c r="Q140">
        <v>0</v>
      </c>
      <c r="R140">
        <v>6500</v>
      </c>
      <c r="S140">
        <v>16500</v>
      </c>
      <c r="T140">
        <v>66732</v>
      </c>
      <c r="U140">
        <v>0</v>
      </c>
      <c r="V140">
        <v>43280</v>
      </c>
      <c r="W140">
        <v>64425</v>
      </c>
      <c r="X140">
        <v>26274</v>
      </c>
      <c r="Y140">
        <v>0</v>
      </c>
      <c r="Z140">
        <v>7454</v>
      </c>
      <c r="AA140">
        <v>25497</v>
      </c>
      <c r="AB140">
        <v>233662</v>
      </c>
      <c r="AC140">
        <v>106</v>
      </c>
      <c r="AD140">
        <v>0</v>
      </c>
      <c r="AE140">
        <v>3648</v>
      </c>
      <c r="AF140">
        <v>0</v>
      </c>
    </row>
    <row r="141" spans="1:32" x14ac:dyDescent="0.35">
      <c r="A141" t="s">
        <v>208</v>
      </c>
      <c r="B141">
        <v>1038</v>
      </c>
      <c r="C141">
        <v>7750</v>
      </c>
      <c r="D141">
        <v>0</v>
      </c>
      <c r="E141">
        <v>868</v>
      </c>
      <c r="F141">
        <v>24</v>
      </c>
      <c r="G141">
        <v>0</v>
      </c>
      <c r="H141">
        <v>0</v>
      </c>
      <c r="I141">
        <v>606</v>
      </c>
      <c r="J141">
        <v>10286</v>
      </c>
      <c r="K141">
        <v>991</v>
      </c>
      <c r="L141">
        <v>2229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130</v>
      </c>
      <c r="S141">
        <v>3350</v>
      </c>
      <c r="T141">
        <v>18904</v>
      </c>
      <c r="U141">
        <v>16292</v>
      </c>
      <c r="V141">
        <v>0</v>
      </c>
      <c r="W141">
        <v>68394</v>
      </c>
      <c r="X141">
        <v>653</v>
      </c>
      <c r="Y141">
        <v>0</v>
      </c>
      <c r="Z141">
        <v>7816</v>
      </c>
      <c r="AA141">
        <v>8138</v>
      </c>
      <c r="AB141">
        <v>120197</v>
      </c>
      <c r="AC141">
        <v>0</v>
      </c>
      <c r="AD141">
        <v>0</v>
      </c>
      <c r="AE141">
        <v>7634</v>
      </c>
      <c r="AF141">
        <v>0</v>
      </c>
    </row>
    <row r="142" spans="1:32" x14ac:dyDescent="0.35">
      <c r="A142" t="s">
        <v>207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611</v>
      </c>
      <c r="J142">
        <v>611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2600</v>
      </c>
      <c r="S142">
        <v>2600</v>
      </c>
      <c r="T142">
        <v>0</v>
      </c>
      <c r="U142">
        <v>1894</v>
      </c>
      <c r="V142">
        <v>4084</v>
      </c>
      <c r="W142">
        <v>0</v>
      </c>
      <c r="X142">
        <v>0</v>
      </c>
      <c r="Y142">
        <v>0</v>
      </c>
      <c r="Z142">
        <v>0</v>
      </c>
      <c r="AA142">
        <v>6524</v>
      </c>
      <c r="AB142">
        <v>12502</v>
      </c>
      <c r="AC142">
        <v>0</v>
      </c>
      <c r="AD142">
        <v>0</v>
      </c>
      <c r="AE142">
        <v>284</v>
      </c>
      <c r="AF142">
        <v>0</v>
      </c>
    </row>
    <row r="143" spans="1:32" x14ac:dyDescent="0.35">
      <c r="A143" t="s">
        <v>206</v>
      </c>
      <c r="B143">
        <v>1424</v>
      </c>
      <c r="C143">
        <v>420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1844</v>
      </c>
      <c r="K143">
        <v>845</v>
      </c>
      <c r="L143">
        <v>1010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1855</v>
      </c>
      <c r="T143">
        <v>42051</v>
      </c>
      <c r="U143">
        <v>15107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8711</v>
      </c>
      <c r="AB143">
        <v>65869</v>
      </c>
      <c r="AC143">
        <v>0</v>
      </c>
      <c r="AD143">
        <v>0</v>
      </c>
      <c r="AE143">
        <v>1620</v>
      </c>
      <c r="AF143">
        <v>0</v>
      </c>
    </row>
    <row r="144" spans="1:32" x14ac:dyDescent="0.35">
      <c r="A144" t="s">
        <v>205</v>
      </c>
      <c r="B144">
        <v>27</v>
      </c>
      <c r="C144">
        <v>22</v>
      </c>
      <c r="D144">
        <v>1102</v>
      </c>
      <c r="E144">
        <v>0</v>
      </c>
      <c r="F144">
        <v>0</v>
      </c>
      <c r="G144">
        <v>0</v>
      </c>
      <c r="H144">
        <v>0</v>
      </c>
      <c r="I144">
        <v>4320</v>
      </c>
      <c r="J144">
        <v>5471</v>
      </c>
      <c r="K144">
        <v>0</v>
      </c>
      <c r="L144">
        <v>0</v>
      </c>
      <c r="M144">
        <v>925</v>
      </c>
      <c r="N144">
        <v>0</v>
      </c>
      <c r="O144">
        <v>0</v>
      </c>
      <c r="P144">
        <v>0</v>
      </c>
      <c r="Q144">
        <v>0</v>
      </c>
      <c r="R144">
        <v>6671</v>
      </c>
      <c r="S144">
        <v>7596</v>
      </c>
      <c r="T144">
        <v>5577</v>
      </c>
      <c r="U144">
        <v>3408</v>
      </c>
      <c r="V144">
        <v>22503</v>
      </c>
      <c r="W144">
        <v>0</v>
      </c>
      <c r="X144">
        <v>0</v>
      </c>
      <c r="Y144">
        <v>0</v>
      </c>
      <c r="Z144">
        <v>0</v>
      </c>
      <c r="AA144">
        <v>31519</v>
      </c>
      <c r="AB144">
        <v>63007</v>
      </c>
      <c r="AC144">
        <v>0</v>
      </c>
      <c r="AD144">
        <v>0</v>
      </c>
      <c r="AE144">
        <v>5577</v>
      </c>
      <c r="AF144">
        <v>0</v>
      </c>
    </row>
    <row r="145" spans="1:32" x14ac:dyDescent="0.35">
      <c r="A145" t="s">
        <v>204</v>
      </c>
      <c r="B145">
        <v>0</v>
      </c>
      <c r="C145">
        <v>146</v>
      </c>
      <c r="D145">
        <v>17</v>
      </c>
      <c r="E145">
        <v>517</v>
      </c>
      <c r="F145">
        <v>0</v>
      </c>
      <c r="G145">
        <v>0</v>
      </c>
      <c r="H145">
        <v>0</v>
      </c>
      <c r="I145">
        <v>142</v>
      </c>
      <c r="J145">
        <v>822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296</v>
      </c>
      <c r="S145">
        <v>296</v>
      </c>
      <c r="T145">
        <v>8348</v>
      </c>
      <c r="U145">
        <v>1527</v>
      </c>
      <c r="V145">
        <v>28711</v>
      </c>
      <c r="W145">
        <v>30254</v>
      </c>
      <c r="X145">
        <v>0</v>
      </c>
      <c r="Y145">
        <v>0</v>
      </c>
      <c r="Z145">
        <v>0</v>
      </c>
      <c r="AA145">
        <v>5263</v>
      </c>
      <c r="AB145">
        <v>74103</v>
      </c>
      <c r="AC145">
        <v>0</v>
      </c>
      <c r="AD145">
        <v>0</v>
      </c>
      <c r="AE145">
        <v>2380</v>
      </c>
      <c r="AF145">
        <v>0</v>
      </c>
    </row>
    <row r="146" spans="1:32" x14ac:dyDescent="0.35">
      <c r="A146" t="s">
        <v>203</v>
      </c>
      <c r="B146">
        <v>1865</v>
      </c>
      <c r="C146">
        <v>1509</v>
      </c>
      <c r="D146">
        <v>0</v>
      </c>
      <c r="E146">
        <v>0</v>
      </c>
      <c r="F146">
        <v>20516</v>
      </c>
      <c r="G146">
        <v>0</v>
      </c>
      <c r="H146">
        <v>0</v>
      </c>
      <c r="I146">
        <v>3327</v>
      </c>
      <c r="J146">
        <v>27217</v>
      </c>
      <c r="K146">
        <v>0</v>
      </c>
      <c r="L146">
        <v>0</v>
      </c>
      <c r="M146">
        <v>0</v>
      </c>
      <c r="N146">
        <v>0</v>
      </c>
      <c r="O146">
        <v>25896</v>
      </c>
      <c r="P146">
        <v>0</v>
      </c>
      <c r="Q146">
        <v>0</v>
      </c>
      <c r="R146">
        <v>0</v>
      </c>
      <c r="S146">
        <v>25896</v>
      </c>
      <c r="T146">
        <v>27291</v>
      </c>
      <c r="U146">
        <v>5761</v>
      </c>
      <c r="V146">
        <v>0</v>
      </c>
      <c r="W146">
        <v>0</v>
      </c>
      <c r="X146">
        <v>25896</v>
      </c>
      <c r="Y146">
        <v>0</v>
      </c>
      <c r="Z146">
        <v>0</v>
      </c>
      <c r="AA146">
        <v>5179</v>
      </c>
      <c r="AB146">
        <v>64127</v>
      </c>
      <c r="AC146">
        <v>0</v>
      </c>
      <c r="AD146">
        <v>0</v>
      </c>
      <c r="AE146">
        <v>648</v>
      </c>
      <c r="AF146">
        <v>0</v>
      </c>
    </row>
    <row r="147" spans="1:32" x14ac:dyDescent="0.35">
      <c r="A147" t="s">
        <v>202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1047</v>
      </c>
      <c r="U147">
        <v>745</v>
      </c>
      <c r="V147">
        <v>28920</v>
      </c>
      <c r="W147">
        <v>0</v>
      </c>
      <c r="X147">
        <v>0</v>
      </c>
      <c r="Y147">
        <v>0</v>
      </c>
      <c r="Z147">
        <v>0</v>
      </c>
      <c r="AA147">
        <v>1415</v>
      </c>
      <c r="AB147">
        <v>32127</v>
      </c>
      <c r="AC147">
        <v>0</v>
      </c>
      <c r="AD147">
        <v>0</v>
      </c>
      <c r="AE147">
        <v>0</v>
      </c>
      <c r="AF147">
        <v>0</v>
      </c>
    </row>
    <row r="148" spans="1:32" x14ac:dyDescent="0.35">
      <c r="A148" t="s">
        <v>201</v>
      </c>
      <c r="B148">
        <v>0</v>
      </c>
      <c r="C148">
        <v>0</v>
      </c>
      <c r="D148">
        <v>9026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9026</v>
      </c>
      <c r="K148">
        <v>0</v>
      </c>
      <c r="L148">
        <v>0</v>
      </c>
      <c r="M148">
        <v>9026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9026</v>
      </c>
      <c r="T148">
        <v>0</v>
      </c>
      <c r="U148">
        <v>0</v>
      </c>
      <c r="V148">
        <v>8944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8944</v>
      </c>
      <c r="AC148">
        <v>0</v>
      </c>
      <c r="AD148">
        <v>0</v>
      </c>
      <c r="AE148">
        <v>0</v>
      </c>
      <c r="AF148">
        <v>0</v>
      </c>
    </row>
    <row r="149" spans="1:32" x14ac:dyDescent="0.35">
      <c r="A149" t="s">
        <v>200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13925</v>
      </c>
      <c r="U149">
        <v>0</v>
      </c>
      <c r="V149">
        <v>5002</v>
      </c>
      <c r="W149">
        <v>7166</v>
      </c>
      <c r="X149">
        <v>0</v>
      </c>
      <c r="Y149">
        <v>0</v>
      </c>
      <c r="Z149">
        <v>0</v>
      </c>
      <c r="AA149">
        <v>0</v>
      </c>
      <c r="AB149">
        <v>26093</v>
      </c>
      <c r="AC149">
        <v>0</v>
      </c>
      <c r="AD149">
        <v>0</v>
      </c>
      <c r="AE149">
        <v>0</v>
      </c>
      <c r="AF149">
        <v>0</v>
      </c>
    </row>
    <row r="150" spans="1:32" x14ac:dyDescent="0.35">
      <c r="A150" t="s">
        <v>199</v>
      </c>
      <c r="B150">
        <v>5238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5238</v>
      </c>
      <c r="K150">
        <v>5500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5500</v>
      </c>
      <c r="T150">
        <v>8096</v>
      </c>
      <c r="U150">
        <v>2194</v>
      </c>
      <c r="V150">
        <v>5218</v>
      </c>
      <c r="W150">
        <v>5106</v>
      </c>
      <c r="X150">
        <v>0</v>
      </c>
      <c r="Y150">
        <v>0</v>
      </c>
      <c r="Z150">
        <v>0</v>
      </c>
      <c r="AA150">
        <v>0</v>
      </c>
      <c r="AB150">
        <v>20614</v>
      </c>
      <c r="AC150">
        <v>0</v>
      </c>
      <c r="AD150">
        <v>0</v>
      </c>
      <c r="AE150">
        <v>0</v>
      </c>
      <c r="AF150">
        <v>0</v>
      </c>
    </row>
    <row r="151" spans="1:32" x14ac:dyDescent="0.35">
      <c r="A151" t="s">
        <v>198</v>
      </c>
      <c r="B151">
        <v>0</v>
      </c>
      <c r="C151">
        <v>1521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1521</v>
      </c>
      <c r="K151">
        <v>0</v>
      </c>
      <c r="L151">
        <v>2000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2000</v>
      </c>
      <c r="T151">
        <v>47804</v>
      </c>
      <c r="U151">
        <v>25003</v>
      </c>
      <c r="V151">
        <v>11773</v>
      </c>
      <c r="W151">
        <v>0</v>
      </c>
      <c r="X151">
        <v>0</v>
      </c>
      <c r="Y151">
        <v>0</v>
      </c>
      <c r="Z151">
        <v>2671</v>
      </c>
      <c r="AA151">
        <v>1115</v>
      </c>
      <c r="AB151">
        <v>88366</v>
      </c>
      <c r="AC151">
        <v>0</v>
      </c>
      <c r="AD151">
        <v>0</v>
      </c>
      <c r="AE151">
        <v>0</v>
      </c>
      <c r="AF151">
        <v>0</v>
      </c>
    </row>
    <row r="152" spans="1:32" x14ac:dyDescent="0.35">
      <c r="A152" t="s">
        <v>197</v>
      </c>
      <c r="B152">
        <v>9</v>
      </c>
      <c r="C152">
        <v>152</v>
      </c>
      <c r="D152">
        <v>0</v>
      </c>
      <c r="E152">
        <v>0</v>
      </c>
      <c r="F152">
        <v>26988</v>
      </c>
      <c r="G152">
        <v>0</v>
      </c>
      <c r="H152">
        <v>156</v>
      </c>
      <c r="I152">
        <v>3215</v>
      </c>
      <c r="J152">
        <v>30520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16295</v>
      </c>
      <c r="U152">
        <v>9334</v>
      </c>
      <c r="V152">
        <v>0</v>
      </c>
      <c r="W152">
        <v>0</v>
      </c>
      <c r="X152">
        <v>0</v>
      </c>
      <c r="Y152">
        <v>1777</v>
      </c>
      <c r="Z152">
        <v>14202</v>
      </c>
      <c r="AA152">
        <v>6901</v>
      </c>
      <c r="AB152">
        <v>48509</v>
      </c>
      <c r="AC152">
        <v>0</v>
      </c>
      <c r="AD152">
        <v>0</v>
      </c>
      <c r="AE152">
        <v>0</v>
      </c>
      <c r="AF152">
        <v>0</v>
      </c>
    </row>
    <row r="153" spans="1:32" x14ac:dyDescent="0.35">
      <c r="A153" t="s">
        <v>196</v>
      </c>
      <c r="B153">
        <v>1907</v>
      </c>
      <c r="C153">
        <v>670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8824</v>
      </c>
      <c r="J153">
        <v>11401</v>
      </c>
      <c r="K153">
        <v>2425</v>
      </c>
      <c r="L153">
        <v>710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6900</v>
      </c>
      <c r="S153">
        <v>10035</v>
      </c>
      <c r="T153">
        <v>32783</v>
      </c>
      <c r="U153">
        <v>710</v>
      </c>
      <c r="V153">
        <v>15810</v>
      </c>
      <c r="W153">
        <v>0</v>
      </c>
      <c r="X153">
        <v>0</v>
      </c>
      <c r="Y153">
        <v>0</v>
      </c>
      <c r="Z153">
        <v>0</v>
      </c>
      <c r="AA153">
        <v>10429</v>
      </c>
      <c r="AB153">
        <v>59732</v>
      </c>
      <c r="AC153">
        <v>0</v>
      </c>
      <c r="AD153">
        <v>0</v>
      </c>
      <c r="AE153">
        <v>0</v>
      </c>
      <c r="AF153">
        <v>0</v>
      </c>
    </row>
    <row r="154" spans="1:32" x14ac:dyDescent="0.35">
      <c r="A154" t="s">
        <v>195</v>
      </c>
      <c r="B154">
        <v>258</v>
      </c>
      <c r="C154">
        <v>2216</v>
      </c>
      <c r="D154">
        <v>683</v>
      </c>
      <c r="E154">
        <v>12172</v>
      </c>
      <c r="F154">
        <v>0</v>
      </c>
      <c r="G154">
        <v>16247</v>
      </c>
      <c r="H154">
        <v>0</v>
      </c>
      <c r="I154">
        <v>856</v>
      </c>
      <c r="J154">
        <v>32432</v>
      </c>
      <c r="K154">
        <v>0</v>
      </c>
      <c r="L154">
        <v>0</v>
      </c>
      <c r="M154">
        <v>225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225</v>
      </c>
      <c r="T154">
        <v>20253</v>
      </c>
      <c r="U154">
        <v>2941</v>
      </c>
      <c r="V154">
        <v>21377</v>
      </c>
      <c r="W154">
        <v>45915</v>
      </c>
      <c r="X154">
        <v>0</v>
      </c>
      <c r="Y154">
        <v>0</v>
      </c>
      <c r="Z154">
        <v>0</v>
      </c>
      <c r="AA154">
        <v>5248</v>
      </c>
      <c r="AB154">
        <v>95734</v>
      </c>
      <c r="AC154">
        <v>0</v>
      </c>
      <c r="AD154">
        <v>0</v>
      </c>
      <c r="AE154">
        <v>0</v>
      </c>
      <c r="AF154">
        <v>0</v>
      </c>
    </row>
    <row r="155" spans="1:32" x14ac:dyDescent="0.35">
      <c r="A155" t="s">
        <v>194</v>
      </c>
      <c r="B155">
        <v>1734</v>
      </c>
      <c r="C155">
        <v>3684</v>
      </c>
      <c r="D155">
        <v>6151</v>
      </c>
      <c r="E155">
        <v>6150</v>
      </c>
      <c r="F155">
        <v>26</v>
      </c>
      <c r="G155">
        <v>0</v>
      </c>
      <c r="H155">
        <v>0</v>
      </c>
      <c r="I155">
        <v>569</v>
      </c>
      <c r="J155">
        <v>18314</v>
      </c>
      <c r="K155">
        <v>400</v>
      </c>
      <c r="L155">
        <v>4952</v>
      </c>
      <c r="M155">
        <v>23743</v>
      </c>
      <c r="N155">
        <v>8370</v>
      </c>
      <c r="O155">
        <v>0</v>
      </c>
      <c r="P155">
        <v>0</v>
      </c>
      <c r="Q155">
        <v>0</v>
      </c>
      <c r="R155">
        <v>2075</v>
      </c>
      <c r="S155">
        <v>39540</v>
      </c>
      <c r="T155">
        <v>22900</v>
      </c>
      <c r="U155">
        <v>8049</v>
      </c>
      <c r="V155">
        <v>107558</v>
      </c>
      <c r="W155">
        <v>11370</v>
      </c>
      <c r="X155">
        <v>0</v>
      </c>
      <c r="Y155">
        <v>0</v>
      </c>
      <c r="Z155">
        <v>5153</v>
      </c>
      <c r="AA155">
        <v>6005</v>
      </c>
      <c r="AB155">
        <v>161035</v>
      </c>
      <c r="AC155">
        <v>0</v>
      </c>
      <c r="AD155">
        <v>0</v>
      </c>
      <c r="AE155">
        <v>0</v>
      </c>
      <c r="AF155">
        <v>0</v>
      </c>
    </row>
    <row r="156" spans="1:32" x14ac:dyDescent="0.35">
      <c r="A156" t="s">
        <v>193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262</v>
      </c>
      <c r="AB156">
        <v>262</v>
      </c>
      <c r="AC156">
        <v>0</v>
      </c>
      <c r="AD156">
        <v>0</v>
      </c>
      <c r="AE156">
        <v>174167</v>
      </c>
      <c r="AF156">
        <v>1444</v>
      </c>
    </row>
    <row r="157" spans="1:32" x14ac:dyDescent="0.35">
      <c r="A157" t="s">
        <v>192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4174</v>
      </c>
      <c r="U157">
        <v>710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4884</v>
      </c>
      <c r="AC157">
        <v>0</v>
      </c>
      <c r="AD157">
        <v>0</v>
      </c>
      <c r="AE157">
        <v>0</v>
      </c>
      <c r="AF157">
        <v>0</v>
      </c>
    </row>
    <row r="158" spans="1:32" x14ac:dyDescent="0.35">
      <c r="A158" t="s">
        <v>191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6750</v>
      </c>
      <c r="AA158">
        <v>74</v>
      </c>
      <c r="AB158">
        <v>6824</v>
      </c>
      <c r="AC158">
        <v>0</v>
      </c>
      <c r="AD158">
        <v>0</v>
      </c>
      <c r="AE158">
        <v>0</v>
      </c>
      <c r="AF158">
        <v>0</v>
      </c>
    </row>
    <row r="159" spans="1:32" x14ac:dyDescent="0.35">
      <c r="A159" t="s">
        <v>190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780</v>
      </c>
      <c r="U159">
        <v>174</v>
      </c>
      <c r="V159">
        <v>0</v>
      </c>
      <c r="W159">
        <v>0</v>
      </c>
      <c r="X159">
        <v>0</v>
      </c>
      <c r="Y159">
        <v>0</v>
      </c>
      <c r="Z159">
        <v>866</v>
      </c>
      <c r="AA159">
        <v>0</v>
      </c>
      <c r="AB159">
        <v>1820</v>
      </c>
      <c r="AC159">
        <v>0</v>
      </c>
      <c r="AD159">
        <v>0</v>
      </c>
      <c r="AE159">
        <v>0</v>
      </c>
      <c r="AF159">
        <v>0</v>
      </c>
    </row>
    <row r="160" spans="1:32" x14ac:dyDescent="0.35">
      <c r="A160" t="s">
        <v>189</v>
      </c>
      <c r="B160">
        <v>10185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10185</v>
      </c>
      <c r="K160">
        <v>6549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6549</v>
      </c>
      <c r="T160">
        <v>44379</v>
      </c>
      <c r="U160">
        <v>2262</v>
      </c>
      <c r="V160">
        <v>9610</v>
      </c>
      <c r="W160">
        <v>27293</v>
      </c>
      <c r="X160">
        <v>0</v>
      </c>
      <c r="Y160">
        <v>0</v>
      </c>
      <c r="Z160">
        <v>0</v>
      </c>
      <c r="AA160">
        <v>1738</v>
      </c>
      <c r="AB160">
        <v>85282</v>
      </c>
      <c r="AC160">
        <v>0</v>
      </c>
      <c r="AD160">
        <v>0</v>
      </c>
      <c r="AE160">
        <v>2081</v>
      </c>
      <c r="AF160">
        <v>0</v>
      </c>
    </row>
    <row r="161" spans="1:32" x14ac:dyDescent="0.35">
      <c r="A161" t="s">
        <v>188</v>
      </c>
      <c r="B161">
        <v>1749</v>
      </c>
      <c r="C161">
        <v>1737</v>
      </c>
      <c r="D161">
        <v>275</v>
      </c>
      <c r="E161">
        <v>7574</v>
      </c>
      <c r="F161">
        <v>5774</v>
      </c>
      <c r="G161">
        <v>0</v>
      </c>
      <c r="H161">
        <v>0</v>
      </c>
      <c r="I161">
        <v>1254</v>
      </c>
      <c r="J161">
        <v>18363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15050</v>
      </c>
      <c r="U161">
        <v>6397</v>
      </c>
      <c r="V161">
        <v>52548</v>
      </c>
      <c r="W161">
        <v>56689</v>
      </c>
      <c r="X161">
        <v>0</v>
      </c>
      <c r="Y161">
        <v>0</v>
      </c>
      <c r="Z161">
        <v>1300</v>
      </c>
      <c r="AA161">
        <v>9315</v>
      </c>
      <c r="AB161">
        <v>141299</v>
      </c>
      <c r="AC161">
        <v>0</v>
      </c>
      <c r="AD161">
        <v>0</v>
      </c>
      <c r="AE161">
        <v>0</v>
      </c>
      <c r="AF161">
        <v>0</v>
      </c>
    </row>
    <row r="162" spans="1:32" x14ac:dyDescent="0.35">
      <c r="A162" t="s">
        <v>187</v>
      </c>
      <c r="B162">
        <v>0</v>
      </c>
      <c r="C162">
        <v>0</v>
      </c>
      <c r="D162">
        <v>784</v>
      </c>
      <c r="E162">
        <v>0</v>
      </c>
      <c r="F162">
        <v>0</v>
      </c>
      <c r="G162">
        <v>0</v>
      </c>
      <c r="H162">
        <v>0</v>
      </c>
      <c r="I162">
        <v>450</v>
      </c>
      <c r="J162">
        <v>1234</v>
      </c>
      <c r="K162">
        <v>0</v>
      </c>
      <c r="L162">
        <v>0</v>
      </c>
      <c r="M162">
        <v>550</v>
      </c>
      <c r="N162">
        <v>0</v>
      </c>
      <c r="O162">
        <v>0</v>
      </c>
      <c r="P162">
        <v>0</v>
      </c>
      <c r="Q162">
        <v>0</v>
      </c>
      <c r="R162">
        <v>450</v>
      </c>
      <c r="S162">
        <v>1000</v>
      </c>
      <c r="T162">
        <v>0</v>
      </c>
      <c r="U162">
        <v>0</v>
      </c>
      <c r="V162">
        <v>118190</v>
      </c>
      <c r="W162">
        <v>0</v>
      </c>
      <c r="X162">
        <v>0</v>
      </c>
      <c r="Y162">
        <v>0</v>
      </c>
      <c r="Z162">
        <v>3927</v>
      </c>
      <c r="AA162">
        <v>5170</v>
      </c>
      <c r="AB162">
        <v>127287</v>
      </c>
      <c r="AC162">
        <v>0</v>
      </c>
      <c r="AD162">
        <v>0</v>
      </c>
      <c r="AE162">
        <v>0</v>
      </c>
      <c r="AF162">
        <v>0</v>
      </c>
    </row>
    <row r="163" spans="1:32" x14ac:dyDescent="0.35">
      <c r="A163" t="s">
        <v>186</v>
      </c>
      <c r="B163">
        <v>923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126</v>
      </c>
      <c r="I163">
        <v>0</v>
      </c>
      <c r="J163">
        <v>1049</v>
      </c>
      <c r="K163">
        <v>3480</v>
      </c>
      <c r="L163">
        <v>600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4080</v>
      </c>
      <c r="T163">
        <v>3788</v>
      </c>
      <c r="U163">
        <v>3897</v>
      </c>
      <c r="V163">
        <v>5875</v>
      </c>
      <c r="W163">
        <v>6950</v>
      </c>
      <c r="X163">
        <v>0</v>
      </c>
      <c r="Y163">
        <v>0</v>
      </c>
      <c r="Z163">
        <v>1660</v>
      </c>
      <c r="AA163">
        <v>615</v>
      </c>
      <c r="AB163">
        <v>22785</v>
      </c>
      <c r="AC163">
        <v>0</v>
      </c>
      <c r="AD163">
        <v>0</v>
      </c>
      <c r="AE163">
        <v>0</v>
      </c>
      <c r="AF163">
        <v>0</v>
      </c>
    </row>
    <row r="164" spans="1:32" x14ac:dyDescent="0.35">
      <c r="A164" t="s">
        <v>184</v>
      </c>
      <c r="B164">
        <v>0</v>
      </c>
      <c r="C164">
        <v>256</v>
      </c>
      <c r="D164">
        <v>726</v>
      </c>
      <c r="E164">
        <v>0</v>
      </c>
      <c r="F164">
        <v>12364</v>
      </c>
      <c r="G164">
        <v>0</v>
      </c>
      <c r="H164">
        <v>0</v>
      </c>
      <c r="I164">
        <v>413</v>
      </c>
      <c r="J164">
        <v>13759</v>
      </c>
      <c r="K164">
        <v>0</v>
      </c>
      <c r="L164">
        <v>0</v>
      </c>
      <c r="M164">
        <v>0</v>
      </c>
      <c r="N164">
        <v>0</v>
      </c>
      <c r="O164">
        <v>4200</v>
      </c>
      <c r="P164">
        <v>0</v>
      </c>
      <c r="Q164">
        <v>0</v>
      </c>
      <c r="R164">
        <v>0</v>
      </c>
      <c r="S164">
        <v>4200</v>
      </c>
      <c r="T164">
        <v>18771</v>
      </c>
      <c r="U164">
        <v>12810</v>
      </c>
      <c r="V164">
        <v>4343</v>
      </c>
      <c r="W164">
        <v>0</v>
      </c>
      <c r="X164">
        <v>24761</v>
      </c>
      <c r="Y164">
        <v>0</v>
      </c>
      <c r="Z164">
        <v>3959</v>
      </c>
      <c r="AA164">
        <v>16748</v>
      </c>
      <c r="AB164">
        <v>81392</v>
      </c>
      <c r="AC164">
        <v>0</v>
      </c>
      <c r="AD164">
        <v>0</v>
      </c>
      <c r="AE164">
        <v>3818</v>
      </c>
      <c r="AF164">
        <v>0</v>
      </c>
    </row>
    <row r="165" spans="1:32" x14ac:dyDescent="0.35">
      <c r="A165" t="s">
        <v>185</v>
      </c>
      <c r="B165">
        <v>1290</v>
      </c>
      <c r="C165">
        <v>1259</v>
      </c>
      <c r="D165">
        <v>1644</v>
      </c>
      <c r="E165">
        <v>0</v>
      </c>
      <c r="F165">
        <v>0</v>
      </c>
      <c r="G165">
        <v>0</v>
      </c>
      <c r="H165">
        <v>0</v>
      </c>
      <c r="I165">
        <v>6180</v>
      </c>
      <c r="J165">
        <v>10373</v>
      </c>
      <c r="K165">
        <v>3160</v>
      </c>
      <c r="L165">
        <v>2270</v>
      </c>
      <c r="M165">
        <v>4055</v>
      </c>
      <c r="N165">
        <v>2795</v>
      </c>
      <c r="O165">
        <v>0</v>
      </c>
      <c r="P165">
        <v>0</v>
      </c>
      <c r="Q165">
        <v>0</v>
      </c>
      <c r="R165">
        <v>7180</v>
      </c>
      <c r="S165">
        <v>19460</v>
      </c>
      <c r="T165">
        <v>6387</v>
      </c>
      <c r="U165">
        <v>3370</v>
      </c>
      <c r="V165">
        <v>93941</v>
      </c>
      <c r="W165">
        <v>71815</v>
      </c>
      <c r="X165">
        <v>0</v>
      </c>
      <c r="Y165">
        <v>0</v>
      </c>
      <c r="Z165">
        <v>0</v>
      </c>
      <c r="AA165">
        <v>12470</v>
      </c>
      <c r="AB165">
        <v>187983</v>
      </c>
      <c r="AC165">
        <v>0</v>
      </c>
      <c r="AD165">
        <v>0</v>
      </c>
      <c r="AE165">
        <v>0</v>
      </c>
      <c r="AF165">
        <v>0</v>
      </c>
    </row>
    <row r="166" spans="1:32" x14ac:dyDescent="0.35">
      <c r="A166" t="s">
        <v>183</v>
      </c>
      <c r="B166">
        <v>290</v>
      </c>
      <c r="C166">
        <v>4814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2339</v>
      </c>
      <c r="J166">
        <v>7443</v>
      </c>
      <c r="K166">
        <v>500</v>
      </c>
      <c r="L166">
        <v>7725</v>
      </c>
      <c r="M166">
        <v>1700</v>
      </c>
      <c r="N166">
        <v>0</v>
      </c>
      <c r="O166">
        <v>0</v>
      </c>
      <c r="P166">
        <v>0</v>
      </c>
      <c r="Q166">
        <v>500</v>
      </c>
      <c r="R166">
        <v>1311</v>
      </c>
      <c r="S166">
        <v>11736</v>
      </c>
      <c r="T166">
        <v>45868</v>
      </c>
      <c r="U166">
        <v>12789</v>
      </c>
      <c r="V166">
        <v>12515</v>
      </c>
      <c r="W166">
        <v>0</v>
      </c>
      <c r="X166">
        <v>0</v>
      </c>
      <c r="Y166">
        <v>0</v>
      </c>
      <c r="Z166">
        <v>665</v>
      </c>
      <c r="AA166">
        <v>44560</v>
      </c>
      <c r="AB166">
        <v>116397</v>
      </c>
      <c r="AC166">
        <v>0</v>
      </c>
      <c r="AD166">
        <v>0</v>
      </c>
      <c r="AE166">
        <v>0</v>
      </c>
      <c r="AF166">
        <v>0</v>
      </c>
    </row>
    <row r="167" spans="1:32" x14ac:dyDescent="0.35">
      <c r="A167" t="s">
        <v>182</v>
      </c>
      <c r="B167">
        <v>0</v>
      </c>
      <c r="C167">
        <v>1727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256</v>
      </c>
      <c r="J167">
        <v>1983</v>
      </c>
      <c r="K167">
        <v>0</v>
      </c>
      <c r="L167">
        <v>7079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290</v>
      </c>
      <c r="S167">
        <v>7369</v>
      </c>
      <c r="T167">
        <v>59131</v>
      </c>
      <c r="U167">
        <v>14420</v>
      </c>
      <c r="V167">
        <v>56530</v>
      </c>
      <c r="W167">
        <v>73430</v>
      </c>
      <c r="X167">
        <v>0</v>
      </c>
      <c r="Y167">
        <v>0</v>
      </c>
      <c r="Z167">
        <v>5254</v>
      </c>
      <c r="AA167">
        <v>2603</v>
      </c>
      <c r="AB167">
        <v>211368</v>
      </c>
      <c r="AC167">
        <v>0</v>
      </c>
      <c r="AD167">
        <v>0</v>
      </c>
      <c r="AE167">
        <v>16144</v>
      </c>
      <c r="AF167">
        <v>835</v>
      </c>
    </row>
    <row r="168" spans="1:32" x14ac:dyDescent="0.35">
      <c r="A168" t="s">
        <v>181</v>
      </c>
      <c r="B168">
        <v>320</v>
      </c>
      <c r="C168">
        <v>16113</v>
      </c>
      <c r="D168">
        <v>2741</v>
      </c>
      <c r="E168">
        <v>591</v>
      </c>
      <c r="F168">
        <v>0</v>
      </c>
      <c r="G168">
        <v>0</v>
      </c>
      <c r="H168">
        <v>0</v>
      </c>
      <c r="I168">
        <v>0</v>
      </c>
      <c r="J168">
        <v>19765</v>
      </c>
      <c r="K168">
        <v>0</v>
      </c>
      <c r="L168">
        <v>16345</v>
      </c>
      <c r="M168">
        <v>2850</v>
      </c>
      <c r="N168">
        <v>4888</v>
      </c>
      <c r="O168">
        <v>0</v>
      </c>
      <c r="P168">
        <v>0</v>
      </c>
      <c r="Q168">
        <v>0</v>
      </c>
      <c r="R168">
        <v>100</v>
      </c>
      <c r="S168">
        <v>24183</v>
      </c>
      <c r="T168">
        <v>25343</v>
      </c>
      <c r="U168">
        <v>49069</v>
      </c>
      <c r="V168">
        <v>176525</v>
      </c>
      <c r="W168">
        <v>117205</v>
      </c>
      <c r="X168">
        <v>0</v>
      </c>
      <c r="Y168">
        <v>0</v>
      </c>
      <c r="Z168">
        <v>12300</v>
      </c>
      <c r="AA168">
        <v>15240</v>
      </c>
      <c r="AB168">
        <v>395682</v>
      </c>
      <c r="AC168">
        <v>0</v>
      </c>
      <c r="AD168">
        <v>0</v>
      </c>
      <c r="AE168">
        <v>0</v>
      </c>
      <c r="AF168">
        <v>0</v>
      </c>
    </row>
    <row r="169" spans="1:32" x14ac:dyDescent="0.35">
      <c r="A169" t="s">
        <v>180</v>
      </c>
      <c r="B169">
        <v>859</v>
      </c>
      <c r="C169">
        <v>10516</v>
      </c>
      <c r="D169">
        <v>0</v>
      </c>
      <c r="E169">
        <v>0</v>
      </c>
      <c r="F169">
        <v>8465</v>
      </c>
      <c r="G169">
        <v>0</v>
      </c>
      <c r="H169">
        <v>660</v>
      </c>
      <c r="I169">
        <v>2502</v>
      </c>
      <c r="J169">
        <v>23002</v>
      </c>
      <c r="K169">
        <v>1120</v>
      </c>
      <c r="L169">
        <v>12904</v>
      </c>
      <c r="M169">
        <v>0</v>
      </c>
      <c r="N169">
        <v>0</v>
      </c>
      <c r="O169">
        <v>10779</v>
      </c>
      <c r="P169">
        <v>0</v>
      </c>
      <c r="Q169">
        <v>498</v>
      </c>
      <c r="R169">
        <v>2654</v>
      </c>
      <c r="S169">
        <v>27955</v>
      </c>
      <c r="T169">
        <v>25539</v>
      </c>
      <c r="U169">
        <v>99434</v>
      </c>
      <c r="V169">
        <v>0</v>
      </c>
      <c r="W169">
        <v>0</v>
      </c>
      <c r="X169">
        <v>35992</v>
      </c>
      <c r="Y169">
        <v>32060</v>
      </c>
      <c r="Z169">
        <v>11647</v>
      </c>
      <c r="AA169">
        <v>65003</v>
      </c>
      <c r="AB169">
        <v>269675</v>
      </c>
      <c r="AC169">
        <v>0</v>
      </c>
      <c r="AD169">
        <v>0</v>
      </c>
      <c r="AE169">
        <v>2300</v>
      </c>
      <c r="AF169">
        <v>114</v>
      </c>
    </row>
    <row r="170" spans="1:32" x14ac:dyDescent="0.35">
      <c r="A170" t="s">
        <v>179</v>
      </c>
      <c r="B170">
        <v>21784</v>
      </c>
      <c r="C170">
        <v>758</v>
      </c>
      <c r="D170">
        <v>3837</v>
      </c>
      <c r="E170">
        <v>0</v>
      </c>
      <c r="F170">
        <v>5869</v>
      </c>
      <c r="G170">
        <v>10523</v>
      </c>
      <c r="H170">
        <v>0</v>
      </c>
      <c r="I170">
        <v>8943</v>
      </c>
      <c r="J170">
        <v>51714</v>
      </c>
      <c r="K170">
        <v>20822</v>
      </c>
      <c r="L170">
        <v>850</v>
      </c>
      <c r="M170">
        <v>0</v>
      </c>
      <c r="N170">
        <v>0</v>
      </c>
      <c r="O170">
        <v>0</v>
      </c>
      <c r="P170">
        <v>19083</v>
      </c>
      <c r="Q170">
        <v>1150</v>
      </c>
      <c r="R170">
        <v>7140</v>
      </c>
      <c r="S170">
        <v>49045</v>
      </c>
      <c r="T170">
        <v>118417</v>
      </c>
      <c r="U170">
        <v>89001</v>
      </c>
      <c r="V170">
        <v>248527</v>
      </c>
      <c r="W170">
        <v>0</v>
      </c>
      <c r="X170">
        <v>34200</v>
      </c>
      <c r="Y170">
        <v>19083</v>
      </c>
      <c r="Z170">
        <v>17195</v>
      </c>
      <c r="AA170">
        <v>89044</v>
      </c>
      <c r="AB170">
        <v>615467</v>
      </c>
      <c r="AC170">
        <v>0</v>
      </c>
      <c r="AD170">
        <v>0</v>
      </c>
      <c r="AE170">
        <v>18787</v>
      </c>
      <c r="AF170">
        <v>9598</v>
      </c>
    </row>
    <row r="171" spans="1:32" x14ac:dyDescent="0.35">
      <c r="A171" t="s">
        <v>178</v>
      </c>
      <c r="B171">
        <v>0</v>
      </c>
      <c r="C171">
        <v>0</v>
      </c>
      <c r="D171">
        <v>16970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16970</v>
      </c>
      <c r="K171">
        <v>0</v>
      </c>
      <c r="L171">
        <v>0</v>
      </c>
      <c r="M171">
        <v>55631</v>
      </c>
      <c r="N171">
        <v>0</v>
      </c>
      <c r="O171">
        <v>0</v>
      </c>
      <c r="P171">
        <v>0</v>
      </c>
      <c r="Q171">
        <v>0</v>
      </c>
      <c r="R171">
        <v>600</v>
      </c>
      <c r="S171">
        <v>56231</v>
      </c>
      <c r="T171">
        <v>14249</v>
      </c>
      <c r="U171">
        <v>0</v>
      </c>
      <c r="V171">
        <v>131491</v>
      </c>
      <c r="W171">
        <v>0</v>
      </c>
      <c r="X171">
        <v>0</v>
      </c>
      <c r="Y171">
        <v>0</v>
      </c>
      <c r="Z171">
        <v>0</v>
      </c>
      <c r="AA171">
        <v>3740</v>
      </c>
      <c r="AB171">
        <v>149480</v>
      </c>
      <c r="AC171">
        <v>0</v>
      </c>
      <c r="AD171">
        <v>0</v>
      </c>
      <c r="AE171">
        <v>2640</v>
      </c>
      <c r="AF171">
        <v>283</v>
      </c>
    </row>
    <row r="172" spans="1:32" x14ac:dyDescent="0.35">
      <c r="A172" t="s">
        <v>177</v>
      </c>
      <c r="B172">
        <v>14759</v>
      </c>
      <c r="C172">
        <v>28167</v>
      </c>
      <c r="D172">
        <v>0</v>
      </c>
      <c r="E172">
        <v>27109</v>
      </c>
      <c r="F172">
        <v>25940</v>
      </c>
      <c r="G172">
        <v>62883</v>
      </c>
      <c r="H172">
        <v>37986</v>
      </c>
      <c r="I172">
        <v>47003</v>
      </c>
      <c r="J172">
        <v>243847</v>
      </c>
      <c r="K172">
        <v>14759</v>
      </c>
      <c r="L172">
        <v>28167</v>
      </c>
      <c r="M172">
        <v>0</v>
      </c>
      <c r="N172">
        <v>27109</v>
      </c>
      <c r="O172">
        <v>25940</v>
      </c>
      <c r="P172">
        <v>62883</v>
      </c>
      <c r="Q172">
        <v>37986</v>
      </c>
      <c r="R172">
        <v>47003</v>
      </c>
      <c r="S172">
        <v>243847</v>
      </c>
      <c r="T172">
        <v>155424</v>
      </c>
      <c r="U172">
        <v>112291</v>
      </c>
      <c r="V172">
        <v>0</v>
      </c>
      <c r="W172">
        <v>195815</v>
      </c>
      <c r="X172">
        <v>167493</v>
      </c>
      <c r="Y172">
        <v>214100</v>
      </c>
      <c r="Z172">
        <v>91811</v>
      </c>
      <c r="AA172">
        <v>322407</v>
      </c>
      <c r="AB172">
        <v>1259341</v>
      </c>
      <c r="AC172">
        <v>2618</v>
      </c>
      <c r="AD172">
        <v>2618</v>
      </c>
      <c r="AE172">
        <v>13018</v>
      </c>
      <c r="AF172">
        <v>4771</v>
      </c>
    </row>
    <row r="173" spans="1:32" x14ac:dyDescent="0.35">
      <c r="A173" t="s">
        <v>176</v>
      </c>
      <c r="B173">
        <v>820</v>
      </c>
      <c r="C173">
        <v>500</v>
      </c>
      <c r="D173">
        <v>0</v>
      </c>
      <c r="E173">
        <v>0</v>
      </c>
      <c r="F173">
        <v>500</v>
      </c>
      <c r="G173">
        <v>0</v>
      </c>
      <c r="H173">
        <v>0</v>
      </c>
      <c r="I173">
        <v>2550</v>
      </c>
      <c r="J173">
        <v>4370</v>
      </c>
      <c r="K173">
        <v>820</v>
      </c>
      <c r="L173">
        <v>500</v>
      </c>
      <c r="M173">
        <v>0</v>
      </c>
      <c r="N173">
        <v>0</v>
      </c>
      <c r="O173">
        <v>500</v>
      </c>
      <c r="P173">
        <v>0</v>
      </c>
      <c r="Q173">
        <v>0</v>
      </c>
      <c r="R173">
        <v>2550</v>
      </c>
      <c r="S173">
        <v>4370</v>
      </c>
      <c r="T173">
        <v>72395</v>
      </c>
      <c r="U173">
        <v>4839</v>
      </c>
      <c r="V173">
        <v>0</v>
      </c>
      <c r="W173">
        <v>106608</v>
      </c>
      <c r="X173">
        <v>500</v>
      </c>
      <c r="Y173">
        <v>0</v>
      </c>
      <c r="Z173">
        <v>14439</v>
      </c>
      <c r="AA173">
        <v>23057</v>
      </c>
      <c r="AB173">
        <v>221838</v>
      </c>
      <c r="AC173">
        <v>0</v>
      </c>
      <c r="AD173">
        <v>0</v>
      </c>
      <c r="AE173">
        <v>0</v>
      </c>
      <c r="AF173">
        <v>0</v>
      </c>
    </row>
    <row r="174" spans="1:32" x14ac:dyDescent="0.35">
      <c r="A174" t="s">
        <v>175</v>
      </c>
      <c r="B174">
        <v>140</v>
      </c>
      <c r="C174">
        <v>1357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1497</v>
      </c>
      <c r="K174">
        <v>0</v>
      </c>
      <c r="L174">
        <v>1900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1900</v>
      </c>
      <c r="T174">
        <v>21300</v>
      </c>
      <c r="U174">
        <v>2058</v>
      </c>
      <c r="V174">
        <v>52325</v>
      </c>
      <c r="W174">
        <v>48246</v>
      </c>
      <c r="X174">
        <v>0</v>
      </c>
      <c r="Y174">
        <v>0</v>
      </c>
      <c r="Z174">
        <v>1251</v>
      </c>
      <c r="AA174">
        <v>1000</v>
      </c>
      <c r="AB174">
        <v>126180</v>
      </c>
      <c r="AC174">
        <v>0</v>
      </c>
      <c r="AD174">
        <v>0</v>
      </c>
      <c r="AE174">
        <v>0</v>
      </c>
      <c r="AF174">
        <v>0</v>
      </c>
    </row>
    <row r="175" spans="1:32" x14ac:dyDescent="0.35">
      <c r="A175" t="s">
        <v>174</v>
      </c>
      <c r="B175">
        <v>1077</v>
      </c>
      <c r="C175">
        <v>123</v>
      </c>
      <c r="D175">
        <v>6077</v>
      </c>
      <c r="E175">
        <v>3385</v>
      </c>
      <c r="F175">
        <v>19387</v>
      </c>
      <c r="G175">
        <v>0</v>
      </c>
      <c r="H175">
        <v>2460</v>
      </c>
      <c r="I175">
        <v>9268</v>
      </c>
      <c r="J175">
        <v>41777</v>
      </c>
      <c r="K175">
        <v>830</v>
      </c>
      <c r="L175">
        <v>0</v>
      </c>
      <c r="M175">
        <v>1900</v>
      </c>
      <c r="N175">
        <v>6600</v>
      </c>
      <c r="O175">
        <v>19000</v>
      </c>
      <c r="P175">
        <v>0</v>
      </c>
      <c r="Q175">
        <v>2350</v>
      </c>
      <c r="R175">
        <v>150</v>
      </c>
      <c r="S175">
        <v>30830</v>
      </c>
      <c r="T175">
        <v>57780</v>
      </c>
      <c r="U175">
        <v>10363</v>
      </c>
      <c r="V175">
        <v>92600</v>
      </c>
      <c r="W175">
        <v>92400</v>
      </c>
      <c r="X175">
        <v>19000</v>
      </c>
      <c r="Y175">
        <v>0</v>
      </c>
      <c r="Z175">
        <v>12900</v>
      </c>
      <c r="AA175">
        <v>44401</v>
      </c>
      <c r="AB175">
        <v>329444</v>
      </c>
      <c r="AC175">
        <v>445</v>
      </c>
      <c r="AD175">
        <v>0</v>
      </c>
      <c r="AE175">
        <v>1500</v>
      </c>
      <c r="AF175">
        <v>90</v>
      </c>
    </row>
    <row r="176" spans="1:32" x14ac:dyDescent="0.35">
      <c r="A176" t="s">
        <v>173</v>
      </c>
      <c r="B176">
        <v>35</v>
      </c>
      <c r="C176">
        <v>4701</v>
      </c>
      <c r="D176">
        <v>918</v>
      </c>
      <c r="E176">
        <v>0</v>
      </c>
      <c r="F176">
        <v>10234</v>
      </c>
      <c r="G176">
        <v>14738</v>
      </c>
      <c r="H176">
        <v>0</v>
      </c>
      <c r="I176">
        <v>869</v>
      </c>
      <c r="J176">
        <v>31495</v>
      </c>
      <c r="K176">
        <v>300</v>
      </c>
      <c r="L176">
        <v>8000</v>
      </c>
      <c r="M176">
        <v>0</v>
      </c>
      <c r="N176">
        <v>8150</v>
      </c>
      <c r="O176">
        <v>12000</v>
      </c>
      <c r="P176">
        <v>20100</v>
      </c>
      <c r="Q176">
        <v>0</v>
      </c>
      <c r="R176">
        <v>7102</v>
      </c>
      <c r="S176">
        <v>55652</v>
      </c>
      <c r="T176">
        <v>25870</v>
      </c>
      <c r="U176">
        <v>37510</v>
      </c>
      <c r="V176">
        <v>115872</v>
      </c>
      <c r="W176">
        <v>146532</v>
      </c>
      <c r="X176">
        <v>45074</v>
      </c>
      <c r="Y176">
        <v>73530</v>
      </c>
      <c r="Z176">
        <v>12575</v>
      </c>
      <c r="AA176">
        <v>75429</v>
      </c>
      <c r="AB176">
        <v>532392</v>
      </c>
      <c r="AC176">
        <v>0</v>
      </c>
      <c r="AD176">
        <v>0</v>
      </c>
      <c r="AE176">
        <v>5550</v>
      </c>
      <c r="AF176">
        <v>40</v>
      </c>
    </row>
    <row r="177" spans="1:32" x14ac:dyDescent="0.35">
      <c r="A177" t="s">
        <v>172</v>
      </c>
      <c r="B177">
        <v>0</v>
      </c>
      <c r="C177">
        <v>1106</v>
      </c>
      <c r="D177">
        <v>0</v>
      </c>
      <c r="E177">
        <v>0</v>
      </c>
      <c r="F177">
        <v>2404</v>
      </c>
      <c r="G177">
        <v>12</v>
      </c>
      <c r="H177">
        <v>0</v>
      </c>
      <c r="I177">
        <v>4886</v>
      </c>
      <c r="J177">
        <v>8408</v>
      </c>
      <c r="K177">
        <v>0</v>
      </c>
      <c r="L177">
        <v>8031</v>
      </c>
      <c r="M177">
        <v>0</v>
      </c>
      <c r="N177">
        <v>0</v>
      </c>
      <c r="O177">
        <v>2000</v>
      </c>
      <c r="P177">
        <v>0</v>
      </c>
      <c r="Q177">
        <v>0</v>
      </c>
      <c r="R177">
        <v>0</v>
      </c>
      <c r="S177">
        <v>10031</v>
      </c>
      <c r="T177">
        <v>41582</v>
      </c>
      <c r="U177">
        <v>31305</v>
      </c>
      <c r="V177">
        <v>0</v>
      </c>
      <c r="W177">
        <v>0</v>
      </c>
      <c r="X177">
        <v>16361</v>
      </c>
      <c r="Y177">
        <v>4782</v>
      </c>
      <c r="Z177">
        <v>0</v>
      </c>
      <c r="AA177">
        <v>19336</v>
      </c>
      <c r="AB177">
        <v>113366</v>
      </c>
      <c r="AC177">
        <v>116</v>
      </c>
      <c r="AD177">
        <v>0</v>
      </c>
      <c r="AE177">
        <v>6968</v>
      </c>
      <c r="AF177">
        <v>52</v>
      </c>
    </row>
    <row r="178" spans="1:32" x14ac:dyDescent="0.35">
      <c r="A178" t="s">
        <v>171</v>
      </c>
      <c r="B178">
        <v>730</v>
      </c>
      <c r="C178">
        <v>289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5147</v>
      </c>
      <c r="J178">
        <v>6166</v>
      </c>
      <c r="K178">
        <v>336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3940</v>
      </c>
      <c r="S178">
        <v>4276</v>
      </c>
      <c r="T178">
        <v>26007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25737</v>
      </c>
      <c r="AB178">
        <v>51744</v>
      </c>
      <c r="AC178">
        <v>0</v>
      </c>
      <c r="AD178">
        <v>0</v>
      </c>
      <c r="AE178">
        <v>0</v>
      </c>
      <c r="AF178">
        <v>0</v>
      </c>
    </row>
    <row r="179" spans="1:32" x14ac:dyDescent="0.35">
      <c r="A179" t="s">
        <v>170</v>
      </c>
      <c r="B179">
        <v>162</v>
      </c>
      <c r="C179">
        <v>121</v>
      </c>
      <c r="D179">
        <v>0</v>
      </c>
      <c r="E179">
        <v>468</v>
      </c>
      <c r="F179">
        <v>13767</v>
      </c>
      <c r="G179">
        <v>293</v>
      </c>
      <c r="H179">
        <v>0</v>
      </c>
      <c r="I179">
        <v>3851</v>
      </c>
      <c r="J179">
        <v>18662</v>
      </c>
      <c r="K179">
        <v>150</v>
      </c>
      <c r="L179">
        <v>0</v>
      </c>
      <c r="M179">
        <v>0</v>
      </c>
      <c r="N179">
        <v>365</v>
      </c>
      <c r="O179">
        <v>12985</v>
      </c>
      <c r="P179">
        <v>0</v>
      </c>
      <c r="Q179">
        <v>0</v>
      </c>
      <c r="R179">
        <v>610</v>
      </c>
      <c r="S179">
        <v>14110</v>
      </c>
      <c r="T179">
        <v>30379</v>
      </c>
      <c r="U179">
        <v>6435</v>
      </c>
      <c r="V179">
        <v>157587</v>
      </c>
      <c r="W179">
        <v>130499</v>
      </c>
      <c r="X179">
        <v>12985</v>
      </c>
      <c r="Y179">
        <v>0</v>
      </c>
      <c r="Z179">
        <v>0</v>
      </c>
      <c r="AA179">
        <v>34504</v>
      </c>
      <c r="AB179">
        <v>372389</v>
      </c>
      <c r="AC179">
        <v>0</v>
      </c>
      <c r="AD179">
        <v>0</v>
      </c>
      <c r="AE179">
        <v>4585</v>
      </c>
      <c r="AF179">
        <v>14</v>
      </c>
    </row>
    <row r="180" spans="1:32" x14ac:dyDescent="0.35">
      <c r="A180" t="s">
        <v>169</v>
      </c>
      <c r="B180">
        <v>0</v>
      </c>
      <c r="C180">
        <v>23834</v>
      </c>
      <c r="D180">
        <v>389</v>
      </c>
      <c r="E180">
        <v>0</v>
      </c>
      <c r="F180">
        <v>3966</v>
      </c>
      <c r="G180">
        <v>891</v>
      </c>
      <c r="H180">
        <v>5245</v>
      </c>
      <c r="I180">
        <v>18839</v>
      </c>
      <c r="J180">
        <v>53164</v>
      </c>
      <c r="K180">
        <v>0</v>
      </c>
      <c r="L180">
        <v>23834</v>
      </c>
      <c r="M180">
        <v>0</v>
      </c>
      <c r="N180">
        <v>0</v>
      </c>
      <c r="O180">
        <v>0</v>
      </c>
      <c r="P180">
        <v>8000</v>
      </c>
      <c r="Q180">
        <v>5245</v>
      </c>
      <c r="R180">
        <v>18593</v>
      </c>
      <c r="S180">
        <v>55672</v>
      </c>
      <c r="T180">
        <v>6567</v>
      </c>
      <c r="U180">
        <v>90924</v>
      </c>
      <c r="V180">
        <v>151789</v>
      </c>
      <c r="W180">
        <v>132580</v>
      </c>
      <c r="X180">
        <v>33832</v>
      </c>
      <c r="Y180">
        <v>8000</v>
      </c>
      <c r="Z180">
        <v>20326</v>
      </c>
      <c r="AA180">
        <v>33631</v>
      </c>
      <c r="AB180">
        <v>477649</v>
      </c>
      <c r="AC180">
        <v>0</v>
      </c>
      <c r="AD180">
        <v>0</v>
      </c>
      <c r="AE180">
        <v>973</v>
      </c>
      <c r="AF180">
        <v>137</v>
      </c>
    </row>
    <row r="181" spans="1:32" x14ac:dyDescent="0.35">
      <c r="A181" t="s">
        <v>168</v>
      </c>
      <c r="B181">
        <v>443</v>
      </c>
      <c r="C181">
        <v>0</v>
      </c>
      <c r="D181">
        <v>689</v>
      </c>
      <c r="E181">
        <v>20296</v>
      </c>
      <c r="F181">
        <v>6343</v>
      </c>
      <c r="G181">
        <v>0</v>
      </c>
      <c r="H181">
        <v>1511</v>
      </c>
      <c r="I181">
        <v>1881</v>
      </c>
      <c r="J181">
        <v>31163</v>
      </c>
      <c r="K181">
        <v>0</v>
      </c>
      <c r="L181">
        <v>0</v>
      </c>
      <c r="M181">
        <v>0</v>
      </c>
      <c r="N181">
        <v>32244</v>
      </c>
      <c r="O181">
        <v>5000</v>
      </c>
      <c r="P181">
        <v>0</v>
      </c>
      <c r="Q181">
        <v>2000</v>
      </c>
      <c r="R181">
        <v>865</v>
      </c>
      <c r="S181">
        <v>40109</v>
      </c>
      <c r="T181">
        <v>29283</v>
      </c>
      <c r="U181">
        <v>67991</v>
      </c>
      <c r="V181">
        <v>32408</v>
      </c>
      <c r="W181">
        <v>164223</v>
      </c>
      <c r="X181">
        <v>13986</v>
      </c>
      <c r="Y181">
        <v>0</v>
      </c>
      <c r="Z181">
        <v>8244</v>
      </c>
      <c r="AA181">
        <v>69185</v>
      </c>
      <c r="AB181">
        <v>385320</v>
      </c>
      <c r="AC181">
        <v>0</v>
      </c>
      <c r="AD181">
        <v>0</v>
      </c>
      <c r="AE181">
        <v>0</v>
      </c>
      <c r="AF181">
        <v>0</v>
      </c>
    </row>
    <row r="182" spans="1:32" x14ac:dyDescent="0.35">
      <c r="A182" t="s">
        <v>167</v>
      </c>
      <c r="B182">
        <v>499</v>
      </c>
      <c r="C182">
        <v>88</v>
      </c>
      <c r="D182">
        <v>0</v>
      </c>
      <c r="E182">
        <v>1793</v>
      </c>
      <c r="F182">
        <v>22318</v>
      </c>
      <c r="G182">
        <v>134</v>
      </c>
      <c r="H182">
        <v>0</v>
      </c>
      <c r="I182">
        <v>1598</v>
      </c>
      <c r="J182">
        <v>26430</v>
      </c>
      <c r="K182">
        <v>0</v>
      </c>
      <c r="L182">
        <v>0</v>
      </c>
      <c r="M182">
        <v>0</v>
      </c>
      <c r="N182">
        <v>1441</v>
      </c>
      <c r="O182">
        <v>25105</v>
      </c>
      <c r="P182">
        <v>0</v>
      </c>
      <c r="Q182">
        <v>0</v>
      </c>
      <c r="R182">
        <v>0</v>
      </c>
      <c r="S182">
        <v>26546</v>
      </c>
      <c r="T182">
        <v>44501</v>
      </c>
      <c r="U182">
        <v>400</v>
      </c>
      <c r="V182">
        <v>0</v>
      </c>
      <c r="W182">
        <v>107713</v>
      </c>
      <c r="X182">
        <v>25955</v>
      </c>
      <c r="Y182">
        <v>0</v>
      </c>
      <c r="Z182">
        <v>0</v>
      </c>
      <c r="AA182">
        <v>9849</v>
      </c>
      <c r="AB182">
        <v>188418</v>
      </c>
      <c r="AC182">
        <v>0</v>
      </c>
      <c r="AD182">
        <v>0</v>
      </c>
      <c r="AE182">
        <v>0</v>
      </c>
      <c r="AF182">
        <v>0</v>
      </c>
    </row>
    <row r="183" spans="1:32" x14ac:dyDescent="0.35">
      <c r="A183" t="s">
        <v>166</v>
      </c>
      <c r="B183">
        <v>640</v>
      </c>
      <c r="C183">
        <v>0</v>
      </c>
      <c r="D183">
        <v>1111</v>
      </c>
      <c r="E183">
        <v>385</v>
      </c>
      <c r="F183">
        <v>0</v>
      </c>
      <c r="G183">
        <v>0</v>
      </c>
      <c r="H183">
        <v>0</v>
      </c>
      <c r="I183">
        <v>0</v>
      </c>
      <c r="J183">
        <v>2136</v>
      </c>
      <c r="K183">
        <v>0</v>
      </c>
      <c r="L183">
        <v>0</v>
      </c>
      <c r="M183">
        <v>1111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1111</v>
      </c>
      <c r="T183">
        <v>24965</v>
      </c>
      <c r="U183">
        <v>0</v>
      </c>
      <c r="V183">
        <v>68864</v>
      </c>
      <c r="W183">
        <v>87850</v>
      </c>
      <c r="X183">
        <v>0</v>
      </c>
      <c r="Y183">
        <v>0</v>
      </c>
      <c r="Z183">
        <v>0</v>
      </c>
      <c r="AA183">
        <v>3077</v>
      </c>
      <c r="AB183">
        <v>184756</v>
      </c>
      <c r="AC183">
        <v>0</v>
      </c>
      <c r="AD183">
        <v>0</v>
      </c>
      <c r="AE183">
        <v>4080</v>
      </c>
      <c r="AF183">
        <v>327</v>
      </c>
    </row>
    <row r="184" spans="1:32" x14ac:dyDescent="0.35">
      <c r="A184" t="s">
        <v>165</v>
      </c>
      <c r="B184">
        <v>2663</v>
      </c>
      <c r="C184">
        <v>5434</v>
      </c>
      <c r="D184">
        <v>10460</v>
      </c>
      <c r="E184">
        <v>12308</v>
      </c>
      <c r="F184">
        <v>29726</v>
      </c>
      <c r="G184">
        <v>5204</v>
      </c>
      <c r="H184">
        <v>0</v>
      </c>
      <c r="I184">
        <v>1164</v>
      </c>
      <c r="J184">
        <v>66959</v>
      </c>
      <c r="K184">
        <v>2663</v>
      </c>
      <c r="L184">
        <v>5000</v>
      </c>
      <c r="M184">
        <v>10460</v>
      </c>
      <c r="N184">
        <v>12308</v>
      </c>
      <c r="O184">
        <v>29726</v>
      </c>
      <c r="P184">
        <v>5204</v>
      </c>
      <c r="Q184">
        <v>0</v>
      </c>
      <c r="R184">
        <v>166</v>
      </c>
      <c r="S184">
        <v>65527</v>
      </c>
      <c r="T184">
        <v>42856</v>
      </c>
      <c r="U184">
        <v>22278</v>
      </c>
      <c r="V184">
        <v>113984</v>
      </c>
      <c r="W184">
        <v>132314</v>
      </c>
      <c r="X184">
        <v>40347</v>
      </c>
      <c r="Y184">
        <v>5204</v>
      </c>
      <c r="Z184">
        <v>8884</v>
      </c>
      <c r="AA184">
        <v>70957</v>
      </c>
      <c r="AB184">
        <v>436824</v>
      </c>
      <c r="AC184">
        <v>0</v>
      </c>
      <c r="AD184">
        <v>0</v>
      </c>
      <c r="AE184">
        <v>0</v>
      </c>
      <c r="AF184">
        <v>0</v>
      </c>
    </row>
    <row r="185" spans="1:32" x14ac:dyDescent="0.35">
      <c r="A185" t="s">
        <v>164</v>
      </c>
      <c r="B185">
        <v>5032</v>
      </c>
      <c r="C185">
        <v>7969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2571</v>
      </c>
      <c r="J185">
        <v>15572</v>
      </c>
      <c r="K185">
        <v>3739</v>
      </c>
      <c r="L185">
        <v>9700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4061</v>
      </c>
      <c r="S185">
        <v>17500</v>
      </c>
      <c r="T185">
        <v>41800</v>
      </c>
      <c r="U185">
        <v>11892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15352</v>
      </c>
      <c r="AB185">
        <v>69044</v>
      </c>
      <c r="AC185">
        <v>0</v>
      </c>
      <c r="AD185">
        <v>0</v>
      </c>
      <c r="AE185">
        <v>4118</v>
      </c>
      <c r="AF185">
        <v>0</v>
      </c>
    </row>
    <row r="186" spans="1:32" x14ac:dyDescent="0.35">
      <c r="A186" t="s">
        <v>163</v>
      </c>
      <c r="B186">
        <v>0</v>
      </c>
      <c r="C186">
        <v>3058</v>
      </c>
      <c r="D186">
        <v>0</v>
      </c>
      <c r="E186">
        <v>12376</v>
      </c>
      <c r="F186">
        <v>27165</v>
      </c>
      <c r="G186">
        <v>60530</v>
      </c>
      <c r="H186">
        <v>0</v>
      </c>
      <c r="I186">
        <v>6936</v>
      </c>
      <c r="J186">
        <v>110065</v>
      </c>
      <c r="K186">
        <v>0</v>
      </c>
      <c r="L186">
        <v>0</v>
      </c>
      <c r="M186">
        <v>0</v>
      </c>
      <c r="N186">
        <v>10000</v>
      </c>
      <c r="O186">
        <v>21100</v>
      </c>
      <c r="P186">
        <v>84000</v>
      </c>
      <c r="Q186">
        <v>0</v>
      </c>
      <c r="R186">
        <v>17980</v>
      </c>
      <c r="S186">
        <v>133080</v>
      </c>
      <c r="T186">
        <v>131215</v>
      </c>
      <c r="U186">
        <v>100958</v>
      </c>
      <c r="V186">
        <v>0</v>
      </c>
      <c r="W186">
        <v>206580</v>
      </c>
      <c r="X186">
        <v>134259</v>
      </c>
      <c r="Y186">
        <v>170125</v>
      </c>
      <c r="Z186">
        <v>26200</v>
      </c>
      <c r="AA186">
        <v>101142</v>
      </c>
      <c r="AB186">
        <v>870479</v>
      </c>
      <c r="AC186">
        <v>0</v>
      </c>
      <c r="AD186">
        <v>0</v>
      </c>
      <c r="AE186">
        <v>10360</v>
      </c>
      <c r="AF186">
        <v>484</v>
      </c>
    </row>
    <row r="187" spans="1:32" x14ac:dyDescent="0.35">
      <c r="A187" t="s">
        <v>161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2487</v>
      </c>
      <c r="J187">
        <v>2487</v>
      </c>
      <c r="K187">
        <v>0</v>
      </c>
      <c r="L187">
        <v>300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1100</v>
      </c>
      <c r="S187">
        <v>1400</v>
      </c>
      <c r="T187">
        <v>32451</v>
      </c>
      <c r="U187">
        <v>7259</v>
      </c>
      <c r="V187">
        <v>130893</v>
      </c>
      <c r="W187">
        <v>57692</v>
      </c>
      <c r="X187">
        <v>0</v>
      </c>
      <c r="Y187">
        <v>0</v>
      </c>
      <c r="Z187">
        <v>2622</v>
      </c>
      <c r="AA187">
        <v>60470</v>
      </c>
      <c r="AB187">
        <v>291387</v>
      </c>
      <c r="AC187">
        <v>0</v>
      </c>
      <c r="AD187">
        <v>0</v>
      </c>
      <c r="AE187">
        <v>0</v>
      </c>
      <c r="AF187">
        <v>0</v>
      </c>
    </row>
    <row r="188" spans="1:32" x14ac:dyDescent="0.35">
      <c r="A188" t="s">
        <v>160</v>
      </c>
      <c r="B188">
        <v>0</v>
      </c>
      <c r="C188">
        <v>0</v>
      </c>
      <c r="D188">
        <v>0</v>
      </c>
      <c r="E188">
        <v>963</v>
      </c>
      <c r="F188">
        <v>0</v>
      </c>
      <c r="G188">
        <v>0</v>
      </c>
      <c r="H188">
        <v>0</v>
      </c>
      <c r="I188">
        <v>0</v>
      </c>
      <c r="J188">
        <v>963</v>
      </c>
      <c r="K188">
        <v>0</v>
      </c>
      <c r="L188">
        <v>0</v>
      </c>
      <c r="M188">
        <v>0</v>
      </c>
      <c r="N188">
        <v>1691</v>
      </c>
      <c r="O188">
        <v>0</v>
      </c>
      <c r="P188">
        <v>0</v>
      </c>
      <c r="Q188">
        <v>0</v>
      </c>
      <c r="R188">
        <v>0</v>
      </c>
      <c r="S188">
        <v>1691</v>
      </c>
      <c r="T188">
        <v>8412</v>
      </c>
      <c r="U188">
        <v>0</v>
      </c>
      <c r="V188">
        <v>0</v>
      </c>
      <c r="W188">
        <v>23257</v>
      </c>
      <c r="X188">
        <v>0</v>
      </c>
      <c r="Y188">
        <v>0</v>
      </c>
      <c r="Z188">
        <v>0</v>
      </c>
      <c r="AA188">
        <v>0</v>
      </c>
      <c r="AB188">
        <v>31669</v>
      </c>
      <c r="AC188">
        <v>0</v>
      </c>
      <c r="AD188">
        <v>0</v>
      </c>
      <c r="AE188">
        <v>0</v>
      </c>
      <c r="AF188">
        <v>0</v>
      </c>
    </row>
    <row r="189" spans="1:32" x14ac:dyDescent="0.35">
      <c r="A189" t="s">
        <v>159</v>
      </c>
      <c r="B189">
        <v>2520</v>
      </c>
      <c r="C189">
        <v>850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1065</v>
      </c>
      <c r="J189">
        <v>4435</v>
      </c>
      <c r="K189">
        <v>3960</v>
      </c>
      <c r="L189">
        <v>600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4560</v>
      </c>
      <c r="T189">
        <v>14726</v>
      </c>
      <c r="U189">
        <v>17431</v>
      </c>
      <c r="V189">
        <v>68831</v>
      </c>
      <c r="W189">
        <v>0</v>
      </c>
      <c r="X189">
        <v>0</v>
      </c>
      <c r="Y189">
        <v>0</v>
      </c>
      <c r="Z189">
        <v>1962</v>
      </c>
      <c r="AA189">
        <v>33702</v>
      </c>
      <c r="AB189">
        <v>136652</v>
      </c>
      <c r="AC189">
        <v>0</v>
      </c>
      <c r="AD189">
        <v>0</v>
      </c>
      <c r="AE189">
        <v>0</v>
      </c>
      <c r="AF189">
        <v>0</v>
      </c>
    </row>
    <row r="190" spans="1:32" x14ac:dyDescent="0.35">
      <c r="A190" t="s">
        <v>158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</row>
    <row r="191" spans="1:32" x14ac:dyDescent="0.35">
      <c r="A191" t="s">
        <v>157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170</v>
      </c>
      <c r="W191">
        <v>338</v>
      </c>
      <c r="X191">
        <v>0</v>
      </c>
      <c r="Y191">
        <v>0</v>
      </c>
      <c r="Z191">
        <v>0</v>
      </c>
      <c r="AA191">
        <v>1929</v>
      </c>
      <c r="AB191">
        <v>2437</v>
      </c>
      <c r="AC191">
        <v>0</v>
      </c>
      <c r="AD191">
        <v>0</v>
      </c>
      <c r="AE191">
        <v>0</v>
      </c>
      <c r="AF191">
        <v>0</v>
      </c>
    </row>
    <row r="192" spans="1:32" x14ac:dyDescent="0.35">
      <c r="A192" t="s">
        <v>156</v>
      </c>
      <c r="B192">
        <v>0</v>
      </c>
      <c r="C192">
        <v>16622</v>
      </c>
      <c r="D192">
        <v>448</v>
      </c>
      <c r="E192">
        <v>0</v>
      </c>
      <c r="F192">
        <v>0</v>
      </c>
      <c r="G192">
        <v>0</v>
      </c>
      <c r="H192">
        <v>0</v>
      </c>
      <c r="I192">
        <v>4001</v>
      </c>
      <c r="J192">
        <v>21071</v>
      </c>
      <c r="K192">
        <v>0</v>
      </c>
      <c r="L192">
        <v>14122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4919</v>
      </c>
      <c r="S192">
        <v>19041</v>
      </c>
      <c r="T192">
        <v>17236</v>
      </c>
      <c r="U192">
        <v>192521</v>
      </c>
      <c r="V192">
        <v>214929</v>
      </c>
      <c r="W192">
        <v>0</v>
      </c>
      <c r="X192">
        <v>0</v>
      </c>
      <c r="Y192">
        <v>0</v>
      </c>
      <c r="Z192">
        <v>0</v>
      </c>
      <c r="AA192">
        <v>77732</v>
      </c>
      <c r="AB192">
        <v>502418</v>
      </c>
      <c r="AC192">
        <v>0</v>
      </c>
      <c r="AD192">
        <v>0</v>
      </c>
      <c r="AE192">
        <v>0</v>
      </c>
      <c r="AF192">
        <v>0</v>
      </c>
    </row>
    <row r="193" spans="1:32" x14ac:dyDescent="0.35">
      <c r="A193" t="s">
        <v>155</v>
      </c>
      <c r="B193">
        <v>0</v>
      </c>
      <c r="C193">
        <v>0</v>
      </c>
      <c r="D193">
        <v>7152</v>
      </c>
      <c r="E193">
        <v>0</v>
      </c>
      <c r="F193">
        <v>109</v>
      </c>
      <c r="G193">
        <v>0</v>
      </c>
      <c r="H193">
        <v>0</v>
      </c>
      <c r="I193">
        <v>0</v>
      </c>
      <c r="J193">
        <v>7261</v>
      </c>
      <c r="K193">
        <v>0</v>
      </c>
      <c r="L193">
        <v>0</v>
      </c>
      <c r="M193">
        <v>10000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10000</v>
      </c>
      <c r="T193">
        <v>1085</v>
      </c>
      <c r="U193">
        <v>44</v>
      </c>
      <c r="V193">
        <v>169379</v>
      </c>
      <c r="W193">
        <v>0</v>
      </c>
      <c r="X193">
        <v>0</v>
      </c>
      <c r="Y193">
        <v>0</v>
      </c>
      <c r="Z193">
        <v>0</v>
      </c>
      <c r="AA193">
        <v>3300</v>
      </c>
      <c r="AB193">
        <v>173808</v>
      </c>
      <c r="AC193">
        <v>0</v>
      </c>
      <c r="AD193">
        <v>0</v>
      </c>
      <c r="AE193">
        <v>5224</v>
      </c>
      <c r="AF193">
        <v>149</v>
      </c>
    </row>
    <row r="194" spans="1:32" x14ac:dyDescent="0.35">
      <c r="A194" t="s">
        <v>154</v>
      </c>
      <c r="B194">
        <v>490</v>
      </c>
      <c r="C194">
        <v>1052</v>
      </c>
      <c r="D194">
        <v>67875</v>
      </c>
      <c r="E194">
        <v>0</v>
      </c>
      <c r="F194">
        <v>12378</v>
      </c>
      <c r="G194">
        <v>0</v>
      </c>
      <c r="H194">
        <v>0</v>
      </c>
      <c r="I194">
        <v>948</v>
      </c>
      <c r="J194">
        <v>82743</v>
      </c>
      <c r="K194">
        <v>0</v>
      </c>
      <c r="L194">
        <v>0</v>
      </c>
      <c r="M194">
        <v>26323</v>
      </c>
      <c r="N194">
        <v>0</v>
      </c>
      <c r="O194">
        <v>21800</v>
      </c>
      <c r="P194">
        <v>0</v>
      </c>
      <c r="Q194">
        <v>0</v>
      </c>
      <c r="R194">
        <v>7541</v>
      </c>
      <c r="S194">
        <v>55664</v>
      </c>
      <c r="T194">
        <v>41793</v>
      </c>
      <c r="U194">
        <v>39335</v>
      </c>
      <c r="V194">
        <v>266585</v>
      </c>
      <c r="W194">
        <v>0</v>
      </c>
      <c r="X194">
        <v>47643</v>
      </c>
      <c r="Y194">
        <v>0</v>
      </c>
      <c r="Z194">
        <v>5526</v>
      </c>
      <c r="AA194">
        <v>22949</v>
      </c>
      <c r="AB194">
        <v>423831</v>
      </c>
      <c r="AC194">
        <v>0</v>
      </c>
      <c r="AD194">
        <v>0</v>
      </c>
      <c r="AE194">
        <v>0</v>
      </c>
      <c r="AF194">
        <v>0</v>
      </c>
    </row>
    <row r="195" spans="1:32" x14ac:dyDescent="0.35">
      <c r="A195" t="s">
        <v>153</v>
      </c>
      <c r="B195">
        <v>6165</v>
      </c>
      <c r="C195">
        <v>5885</v>
      </c>
      <c r="D195">
        <v>915</v>
      </c>
      <c r="E195">
        <v>0</v>
      </c>
      <c r="F195">
        <v>2951</v>
      </c>
      <c r="G195">
        <v>469</v>
      </c>
      <c r="H195">
        <v>170</v>
      </c>
      <c r="I195">
        <v>0</v>
      </c>
      <c r="J195">
        <v>16555</v>
      </c>
      <c r="K195">
        <v>6000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6000</v>
      </c>
      <c r="T195">
        <v>24805</v>
      </c>
      <c r="U195">
        <v>51681</v>
      </c>
      <c r="V195">
        <v>309735</v>
      </c>
      <c r="W195">
        <v>134007</v>
      </c>
      <c r="X195">
        <v>0</v>
      </c>
      <c r="Y195">
        <v>0</v>
      </c>
      <c r="Z195">
        <v>1300</v>
      </c>
      <c r="AA195">
        <v>13674</v>
      </c>
      <c r="AB195">
        <v>535202</v>
      </c>
      <c r="AC195">
        <v>0</v>
      </c>
      <c r="AD195">
        <v>0</v>
      </c>
      <c r="AE195">
        <v>469</v>
      </c>
      <c r="AF195">
        <v>0</v>
      </c>
    </row>
    <row r="196" spans="1:32" x14ac:dyDescent="0.35">
      <c r="A196" t="s">
        <v>152</v>
      </c>
      <c r="B196">
        <v>7235</v>
      </c>
      <c r="C196">
        <v>0</v>
      </c>
      <c r="D196">
        <v>351</v>
      </c>
      <c r="E196">
        <v>570</v>
      </c>
      <c r="F196">
        <v>0</v>
      </c>
      <c r="G196">
        <v>0</v>
      </c>
      <c r="H196">
        <v>0</v>
      </c>
      <c r="I196">
        <v>0</v>
      </c>
      <c r="J196">
        <v>8156</v>
      </c>
      <c r="K196">
        <v>6014</v>
      </c>
      <c r="L196">
        <v>0</v>
      </c>
      <c r="M196">
        <v>453</v>
      </c>
      <c r="N196">
        <v>1955</v>
      </c>
      <c r="O196">
        <v>0</v>
      </c>
      <c r="P196">
        <v>0</v>
      </c>
      <c r="Q196">
        <v>0</v>
      </c>
      <c r="R196">
        <v>300</v>
      </c>
      <c r="S196">
        <v>8722</v>
      </c>
      <c r="T196">
        <v>121771</v>
      </c>
      <c r="U196">
        <v>0</v>
      </c>
      <c r="V196">
        <v>18392</v>
      </c>
      <c r="W196">
        <v>101162</v>
      </c>
      <c r="X196">
        <v>0</v>
      </c>
      <c r="Y196">
        <v>0</v>
      </c>
      <c r="Z196">
        <v>0</v>
      </c>
      <c r="AA196">
        <v>4300</v>
      </c>
      <c r="AB196">
        <v>245625</v>
      </c>
      <c r="AC196">
        <v>0</v>
      </c>
      <c r="AD196">
        <v>0</v>
      </c>
      <c r="AE196">
        <v>2604</v>
      </c>
      <c r="AF196">
        <v>0</v>
      </c>
    </row>
    <row r="197" spans="1:32" x14ac:dyDescent="0.35">
      <c r="A197" t="s">
        <v>151</v>
      </c>
      <c r="B197">
        <v>242</v>
      </c>
      <c r="C197">
        <v>1421</v>
      </c>
      <c r="D197">
        <v>3000</v>
      </c>
      <c r="E197">
        <v>0</v>
      </c>
      <c r="F197">
        <v>1013</v>
      </c>
      <c r="G197">
        <v>0</v>
      </c>
      <c r="H197">
        <v>403</v>
      </c>
      <c r="I197">
        <v>377</v>
      </c>
      <c r="J197">
        <v>6456</v>
      </c>
      <c r="K197">
        <v>1000</v>
      </c>
      <c r="L197">
        <v>4145</v>
      </c>
      <c r="M197">
        <v>2600</v>
      </c>
      <c r="N197">
        <v>0</v>
      </c>
      <c r="O197">
        <v>5100</v>
      </c>
      <c r="P197">
        <v>0</v>
      </c>
      <c r="Q197">
        <v>400</v>
      </c>
      <c r="R197">
        <v>635</v>
      </c>
      <c r="S197">
        <v>13880</v>
      </c>
      <c r="T197">
        <v>107545</v>
      </c>
      <c r="U197">
        <v>93289</v>
      </c>
      <c r="V197">
        <v>281905</v>
      </c>
      <c r="W197">
        <v>173490</v>
      </c>
      <c r="X197">
        <v>34624</v>
      </c>
      <c r="Y197">
        <v>0</v>
      </c>
      <c r="Z197">
        <v>18400</v>
      </c>
      <c r="AA197">
        <v>62296</v>
      </c>
      <c r="AB197">
        <v>771549</v>
      </c>
      <c r="AC197">
        <v>0</v>
      </c>
      <c r="AD197">
        <v>0</v>
      </c>
      <c r="AE197">
        <v>7680</v>
      </c>
      <c r="AF197">
        <v>278</v>
      </c>
    </row>
    <row r="198" spans="1:32" x14ac:dyDescent="0.35">
      <c r="A198" t="s">
        <v>150</v>
      </c>
      <c r="B198">
        <v>0</v>
      </c>
      <c r="C198">
        <v>0</v>
      </c>
      <c r="D198">
        <v>0</v>
      </c>
      <c r="E198">
        <v>0</v>
      </c>
      <c r="F198">
        <v>5093</v>
      </c>
      <c r="G198">
        <v>0</v>
      </c>
      <c r="H198">
        <v>0</v>
      </c>
      <c r="I198">
        <v>0</v>
      </c>
      <c r="J198">
        <v>5093</v>
      </c>
      <c r="K198">
        <v>0</v>
      </c>
      <c r="L198">
        <v>0</v>
      </c>
      <c r="M198">
        <v>0</v>
      </c>
      <c r="N198">
        <v>0</v>
      </c>
      <c r="O198">
        <v>25700</v>
      </c>
      <c r="P198">
        <v>0</v>
      </c>
      <c r="Q198">
        <v>0</v>
      </c>
      <c r="R198">
        <v>0</v>
      </c>
      <c r="S198">
        <v>25700</v>
      </c>
      <c r="T198">
        <v>2421</v>
      </c>
      <c r="U198">
        <v>3656</v>
      </c>
      <c r="V198">
        <v>125000</v>
      </c>
      <c r="W198">
        <v>12000</v>
      </c>
      <c r="X198">
        <v>24172</v>
      </c>
      <c r="Y198">
        <v>0</v>
      </c>
      <c r="Z198">
        <v>9900</v>
      </c>
      <c r="AA198">
        <v>0</v>
      </c>
      <c r="AB198">
        <v>177149</v>
      </c>
      <c r="AC198">
        <v>0</v>
      </c>
      <c r="AD198">
        <v>0</v>
      </c>
      <c r="AE198">
        <v>0</v>
      </c>
      <c r="AF198">
        <v>0</v>
      </c>
    </row>
    <row r="199" spans="1:32" x14ac:dyDescent="0.35">
      <c r="A199" t="s">
        <v>149</v>
      </c>
      <c r="B199">
        <v>11700</v>
      </c>
      <c r="C199">
        <v>2077</v>
      </c>
      <c r="D199">
        <v>41376</v>
      </c>
      <c r="E199">
        <v>0</v>
      </c>
      <c r="F199">
        <v>17714</v>
      </c>
      <c r="G199">
        <v>0</v>
      </c>
      <c r="H199">
        <v>0</v>
      </c>
      <c r="I199">
        <v>46735</v>
      </c>
      <c r="J199">
        <v>119602</v>
      </c>
      <c r="K199">
        <v>3450</v>
      </c>
      <c r="L199">
        <v>1900</v>
      </c>
      <c r="M199">
        <v>21360</v>
      </c>
      <c r="N199">
        <v>0</v>
      </c>
      <c r="O199">
        <v>10100</v>
      </c>
      <c r="P199">
        <v>0</v>
      </c>
      <c r="Q199">
        <v>0</v>
      </c>
      <c r="R199">
        <v>61350</v>
      </c>
      <c r="S199">
        <v>98160</v>
      </c>
      <c r="T199">
        <v>65784</v>
      </c>
      <c r="U199">
        <v>16699</v>
      </c>
      <c r="V199">
        <v>369375</v>
      </c>
      <c r="W199">
        <v>0</v>
      </c>
      <c r="X199">
        <v>74113</v>
      </c>
      <c r="Y199">
        <v>0</v>
      </c>
      <c r="Z199">
        <v>7395</v>
      </c>
      <c r="AA199">
        <v>287256</v>
      </c>
      <c r="AB199">
        <v>820622</v>
      </c>
      <c r="AC199">
        <v>0</v>
      </c>
      <c r="AD199">
        <v>0</v>
      </c>
      <c r="AE199">
        <v>0</v>
      </c>
      <c r="AF199">
        <v>0</v>
      </c>
    </row>
    <row r="200" spans="1:32" x14ac:dyDescent="0.35">
      <c r="A200" t="s">
        <v>148</v>
      </c>
      <c r="B200">
        <v>4263</v>
      </c>
      <c r="C200">
        <v>32249</v>
      </c>
      <c r="D200">
        <v>497</v>
      </c>
      <c r="E200">
        <v>3718</v>
      </c>
      <c r="F200">
        <v>17863</v>
      </c>
      <c r="G200">
        <v>0</v>
      </c>
      <c r="H200">
        <v>0</v>
      </c>
      <c r="I200">
        <v>1693</v>
      </c>
      <c r="J200">
        <v>60283</v>
      </c>
      <c r="K200">
        <v>13808</v>
      </c>
      <c r="L200">
        <v>14260</v>
      </c>
      <c r="M200">
        <v>3128</v>
      </c>
      <c r="N200">
        <v>4842</v>
      </c>
      <c r="O200">
        <v>32406</v>
      </c>
      <c r="P200">
        <v>8900</v>
      </c>
      <c r="Q200">
        <v>0</v>
      </c>
      <c r="R200">
        <v>1424</v>
      </c>
      <c r="S200">
        <v>78768</v>
      </c>
      <c r="T200">
        <v>74450</v>
      </c>
      <c r="U200">
        <v>170680</v>
      </c>
      <c r="V200">
        <v>184900</v>
      </c>
      <c r="W200">
        <v>91942</v>
      </c>
      <c r="X200">
        <v>34606</v>
      </c>
      <c r="Y200">
        <v>8900</v>
      </c>
      <c r="Z200">
        <v>0</v>
      </c>
      <c r="AA200">
        <v>38423</v>
      </c>
      <c r="AB200">
        <v>603901</v>
      </c>
      <c r="AC200">
        <v>0</v>
      </c>
      <c r="AD200">
        <v>0</v>
      </c>
      <c r="AE200">
        <v>0</v>
      </c>
      <c r="AF200">
        <v>0</v>
      </c>
    </row>
    <row r="201" spans="1:32" x14ac:dyDescent="0.35">
      <c r="A201" t="s">
        <v>147</v>
      </c>
      <c r="B201">
        <v>3661</v>
      </c>
      <c r="C201">
        <v>2325</v>
      </c>
      <c r="D201">
        <v>547</v>
      </c>
      <c r="E201">
        <v>0</v>
      </c>
      <c r="F201">
        <v>127</v>
      </c>
      <c r="G201">
        <v>0</v>
      </c>
      <c r="H201">
        <v>0</v>
      </c>
      <c r="I201">
        <v>3344</v>
      </c>
      <c r="J201">
        <v>10004</v>
      </c>
      <c r="K201">
        <v>220</v>
      </c>
      <c r="L201">
        <v>36810</v>
      </c>
      <c r="M201">
        <v>8000</v>
      </c>
      <c r="N201">
        <v>2800</v>
      </c>
      <c r="O201">
        <v>3000</v>
      </c>
      <c r="P201">
        <v>0</v>
      </c>
      <c r="Q201">
        <v>0</v>
      </c>
      <c r="R201">
        <v>3600</v>
      </c>
      <c r="S201">
        <v>54430</v>
      </c>
      <c r="T201">
        <v>49603</v>
      </c>
      <c r="U201">
        <v>46437</v>
      </c>
      <c r="V201">
        <v>163617</v>
      </c>
      <c r="W201">
        <v>140740</v>
      </c>
      <c r="X201">
        <v>25500</v>
      </c>
      <c r="Y201">
        <v>0</v>
      </c>
      <c r="Z201">
        <v>0</v>
      </c>
      <c r="AA201">
        <v>21550</v>
      </c>
      <c r="AB201">
        <v>447447</v>
      </c>
      <c r="AC201">
        <v>0</v>
      </c>
      <c r="AD201">
        <v>0</v>
      </c>
      <c r="AE201">
        <v>5800</v>
      </c>
      <c r="AF201">
        <v>1889</v>
      </c>
    </row>
    <row r="202" spans="1:32" x14ac:dyDescent="0.35">
      <c r="A202" t="s">
        <v>146</v>
      </c>
      <c r="B202">
        <v>9472</v>
      </c>
      <c r="C202">
        <v>0</v>
      </c>
      <c r="D202">
        <v>170</v>
      </c>
      <c r="E202">
        <v>115800</v>
      </c>
      <c r="F202">
        <v>0</v>
      </c>
      <c r="G202">
        <v>0</v>
      </c>
      <c r="H202">
        <v>0</v>
      </c>
      <c r="I202">
        <v>0</v>
      </c>
      <c r="J202">
        <v>125442</v>
      </c>
      <c r="K202">
        <v>10153</v>
      </c>
      <c r="L202">
        <v>0</v>
      </c>
      <c r="M202">
        <v>0</v>
      </c>
      <c r="N202">
        <v>121480</v>
      </c>
      <c r="O202">
        <v>0</v>
      </c>
      <c r="P202">
        <v>0</v>
      </c>
      <c r="Q202">
        <v>0</v>
      </c>
      <c r="R202">
        <v>0</v>
      </c>
      <c r="S202">
        <v>131633</v>
      </c>
      <c r="T202">
        <v>41143</v>
      </c>
      <c r="U202">
        <v>21303</v>
      </c>
      <c r="V202">
        <v>18730</v>
      </c>
      <c r="W202">
        <v>124480</v>
      </c>
      <c r="X202">
        <v>0</v>
      </c>
      <c r="Y202">
        <v>0</v>
      </c>
      <c r="Z202">
        <v>0</v>
      </c>
      <c r="AA202">
        <v>5054</v>
      </c>
      <c r="AB202">
        <v>210710</v>
      </c>
      <c r="AC202">
        <v>0</v>
      </c>
      <c r="AD202">
        <v>0</v>
      </c>
      <c r="AE202">
        <v>0</v>
      </c>
      <c r="AF202">
        <v>0</v>
      </c>
    </row>
    <row r="203" spans="1:32" x14ac:dyDescent="0.35">
      <c r="A203" t="s">
        <v>145</v>
      </c>
      <c r="B203">
        <v>92</v>
      </c>
      <c r="C203">
        <v>100</v>
      </c>
      <c r="D203">
        <v>956</v>
      </c>
      <c r="E203">
        <v>0</v>
      </c>
      <c r="F203">
        <v>0</v>
      </c>
      <c r="G203">
        <v>0</v>
      </c>
      <c r="H203">
        <v>25</v>
      </c>
      <c r="I203">
        <v>300</v>
      </c>
      <c r="J203">
        <v>1473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7470</v>
      </c>
      <c r="U203">
        <v>8388</v>
      </c>
      <c r="V203">
        <v>30023</v>
      </c>
      <c r="W203">
        <v>0</v>
      </c>
      <c r="X203">
        <v>0</v>
      </c>
      <c r="Y203">
        <v>0</v>
      </c>
      <c r="Z203">
        <v>0</v>
      </c>
      <c r="AA203">
        <v>1327</v>
      </c>
      <c r="AB203">
        <v>47208</v>
      </c>
      <c r="AC203">
        <v>376</v>
      </c>
      <c r="AD203">
        <v>0</v>
      </c>
      <c r="AE203">
        <v>2000</v>
      </c>
      <c r="AF203">
        <v>411</v>
      </c>
    </row>
    <row r="204" spans="1:32" x14ac:dyDescent="0.35">
      <c r="A204" t="s">
        <v>526</v>
      </c>
      <c r="B204">
        <v>15445</v>
      </c>
      <c r="C204">
        <v>2055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2419</v>
      </c>
      <c r="J204">
        <v>19919</v>
      </c>
      <c r="K204">
        <v>15294</v>
      </c>
      <c r="L204">
        <v>2055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2496</v>
      </c>
      <c r="S204">
        <v>19845</v>
      </c>
      <c r="T204">
        <v>47198</v>
      </c>
      <c r="U204">
        <v>3788</v>
      </c>
      <c r="V204">
        <v>5700</v>
      </c>
      <c r="W204">
        <v>0</v>
      </c>
      <c r="X204">
        <v>0</v>
      </c>
      <c r="Y204">
        <v>0</v>
      </c>
      <c r="Z204">
        <v>0</v>
      </c>
      <c r="AA204">
        <v>8718</v>
      </c>
      <c r="AB204">
        <v>65404</v>
      </c>
      <c r="AC204">
        <v>0</v>
      </c>
      <c r="AD204">
        <v>0</v>
      </c>
      <c r="AE204">
        <v>4400</v>
      </c>
      <c r="AF204">
        <v>0</v>
      </c>
    </row>
    <row r="205" spans="1:32" x14ac:dyDescent="0.35">
      <c r="A205" t="s">
        <v>144</v>
      </c>
      <c r="B205">
        <v>990</v>
      </c>
      <c r="C205">
        <v>682</v>
      </c>
      <c r="D205">
        <v>2692</v>
      </c>
      <c r="E205">
        <v>0</v>
      </c>
      <c r="F205">
        <v>0</v>
      </c>
      <c r="G205">
        <v>0</v>
      </c>
      <c r="H205">
        <v>0</v>
      </c>
      <c r="I205">
        <v>1225</v>
      </c>
      <c r="J205">
        <v>5589</v>
      </c>
      <c r="K205">
        <v>1500</v>
      </c>
      <c r="L205">
        <v>1550</v>
      </c>
      <c r="M205">
        <v>3960</v>
      </c>
      <c r="N205">
        <v>3740</v>
      </c>
      <c r="O205">
        <v>0</v>
      </c>
      <c r="P205">
        <v>0</v>
      </c>
      <c r="Q205">
        <v>0</v>
      </c>
      <c r="R205">
        <v>2150</v>
      </c>
      <c r="S205">
        <v>12900</v>
      </c>
      <c r="T205">
        <v>18488</v>
      </c>
      <c r="U205">
        <v>8090</v>
      </c>
      <c r="V205">
        <v>34028</v>
      </c>
      <c r="W205">
        <v>13590</v>
      </c>
      <c r="X205">
        <v>0</v>
      </c>
      <c r="Y205">
        <v>0</v>
      </c>
      <c r="Z205">
        <v>2122</v>
      </c>
      <c r="AA205">
        <v>2650</v>
      </c>
      <c r="AB205">
        <v>78968</v>
      </c>
      <c r="AC205">
        <v>0</v>
      </c>
      <c r="AD205">
        <v>0</v>
      </c>
      <c r="AE205">
        <v>4418</v>
      </c>
      <c r="AF205">
        <v>5</v>
      </c>
    </row>
    <row r="206" spans="1:32" x14ac:dyDescent="0.35">
      <c r="A206" t="s">
        <v>143</v>
      </c>
      <c r="B206">
        <v>26113</v>
      </c>
      <c r="C206">
        <v>0</v>
      </c>
      <c r="D206">
        <v>1097</v>
      </c>
      <c r="E206">
        <v>12306</v>
      </c>
      <c r="F206">
        <v>30098</v>
      </c>
      <c r="G206">
        <v>0</v>
      </c>
      <c r="H206">
        <v>0</v>
      </c>
      <c r="I206">
        <v>1077</v>
      </c>
      <c r="J206">
        <v>70691</v>
      </c>
      <c r="K206">
        <v>25775</v>
      </c>
      <c r="L206">
        <v>0</v>
      </c>
      <c r="M206">
        <v>4000</v>
      </c>
      <c r="N206">
        <v>10000</v>
      </c>
      <c r="O206">
        <v>26910</v>
      </c>
      <c r="P206">
        <v>0</v>
      </c>
      <c r="Q206">
        <v>0</v>
      </c>
      <c r="R206">
        <v>0</v>
      </c>
      <c r="S206">
        <v>66685</v>
      </c>
      <c r="T206">
        <v>104357</v>
      </c>
      <c r="U206">
        <v>28518</v>
      </c>
      <c r="V206">
        <v>113701</v>
      </c>
      <c r="W206">
        <v>168762</v>
      </c>
      <c r="X206">
        <v>26910</v>
      </c>
      <c r="Y206">
        <v>0</v>
      </c>
      <c r="Z206">
        <v>29824</v>
      </c>
      <c r="AA206">
        <v>60259</v>
      </c>
      <c r="AB206">
        <v>532331</v>
      </c>
      <c r="AC206">
        <v>0</v>
      </c>
      <c r="AD206">
        <v>0</v>
      </c>
      <c r="AE206">
        <v>1887</v>
      </c>
      <c r="AF206">
        <v>0</v>
      </c>
    </row>
    <row r="207" spans="1:32" x14ac:dyDescent="0.35">
      <c r="A207" t="s">
        <v>142</v>
      </c>
      <c r="B207">
        <v>3553</v>
      </c>
      <c r="C207">
        <v>0</v>
      </c>
      <c r="D207">
        <v>9992</v>
      </c>
      <c r="E207">
        <v>2166</v>
      </c>
      <c r="F207">
        <v>0</v>
      </c>
      <c r="G207">
        <v>0</v>
      </c>
      <c r="H207">
        <v>0</v>
      </c>
      <c r="I207">
        <v>260</v>
      </c>
      <c r="J207">
        <v>15971</v>
      </c>
      <c r="K207">
        <v>6958</v>
      </c>
      <c r="L207">
        <v>0</v>
      </c>
      <c r="M207">
        <v>10751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17709</v>
      </c>
      <c r="T207">
        <v>18412</v>
      </c>
      <c r="U207">
        <v>0</v>
      </c>
      <c r="V207">
        <v>33873</v>
      </c>
      <c r="W207">
        <v>146265</v>
      </c>
      <c r="X207">
        <v>0</v>
      </c>
      <c r="Y207">
        <v>0</v>
      </c>
      <c r="Z207">
        <v>1500</v>
      </c>
      <c r="AA207">
        <v>11042</v>
      </c>
      <c r="AB207">
        <v>211092</v>
      </c>
      <c r="AC207">
        <v>0</v>
      </c>
      <c r="AD207">
        <v>0</v>
      </c>
      <c r="AE207">
        <v>0</v>
      </c>
      <c r="AF207">
        <v>0</v>
      </c>
    </row>
    <row r="208" spans="1:32" x14ac:dyDescent="0.35">
      <c r="A208" t="s">
        <v>141</v>
      </c>
      <c r="B208">
        <v>4390</v>
      </c>
      <c r="C208">
        <v>4161</v>
      </c>
      <c r="D208">
        <v>15242</v>
      </c>
      <c r="E208">
        <v>0</v>
      </c>
      <c r="F208">
        <v>8540</v>
      </c>
      <c r="G208">
        <v>0</v>
      </c>
      <c r="H208">
        <v>74735</v>
      </c>
      <c r="I208">
        <v>1002</v>
      </c>
      <c r="J208">
        <v>108070</v>
      </c>
      <c r="K208">
        <v>600</v>
      </c>
      <c r="L208">
        <v>420</v>
      </c>
      <c r="M208">
        <v>24952</v>
      </c>
      <c r="N208">
        <v>0</v>
      </c>
      <c r="O208">
        <v>6312</v>
      </c>
      <c r="P208">
        <v>0</v>
      </c>
      <c r="Q208">
        <v>45757</v>
      </c>
      <c r="R208">
        <v>649</v>
      </c>
      <c r="S208">
        <v>78690</v>
      </c>
      <c r="T208">
        <v>69065</v>
      </c>
      <c r="U208">
        <v>16942</v>
      </c>
      <c r="V208">
        <v>777410</v>
      </c>
      <c r="W208">
        <v>0</v>
      </c>
      <c r="X208">
        <v>46999</v>
      </c>
      <c r="Y208">
        <v>0</v>
      </c>
      <c r="Z208">
        <v>81797</v>
      </c>
      <c r="AA208">
        <v>6486</v>
      </c>
      <c r="AB208">
        <v>998699</v>
      </c>
      <c r="AC208">
        <v>0</v>
      </c>
      <c r="AD208">
        <v>0</v>
      </c>
      <c r="AE208">
        <v>12172</v>
      </c>
      <c r="AF208">
        <v>596</v>
      </c>
    </row>
    <row r="209" spans="1:32" x14ac:dyDescent="0.35">
      <c r="A209" t="s">
        <v>140</v>
      </c>
      <c r="B209">
        <v>0</v>
      </c>
      <c r="C209">
        <v>13206</v>
      </c>
      <c r="D209">
        <v>7273</v>
      </c>
      <c r="E209">
        <v>5481</v>
      </c>
      <c r="F209">
        <v>4154</v>
      </c>
      <c r="G209">
        <v>0</v>
      </c>
      <c r="H209">
        <v>1793</v>
      </c>
      <c r="I209">
        <v>5333</v>
      </c>
      <c r="J209">
        <v>37240</v>
      </c>
      <c r="K209">
        <v>0</v>
      </c>
      <c r="L209">
        <v>0</v>
      </c>
      <c r="M209">
        <v>16810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16810</v>
      </c>
      <c r="T209">
        <v>3594</v>
      </c>
      <c r="U209">
        <v>77711</v>
      </c>
      <c r="V209">
        <v>37531</v>
      </c>
      <c r="W209">
        <v>32937</v>
      </c>
      <c r="X209">
        <v>29779</v>
      </c>
      <c r="Y209">
        <v>0</v>
      </c>
      <c r="Z209">
        <v>37762</v>
      </c>
      <c r="AA209">
        <v>21655</v>
      </c>
      <c r="AB209">
        <v>240969</v>
      </c>
      <c r="AC209">
        <v>0</v>
      </c>
      <c r="AD209">
        <v>0</v>
      </c>
      <c r="AE209">
        <v>0</v>
      </c>
      <c r="AF209">
        <v>0</v>
      </c>
    </row>
    <row r="210" spans="1:32" x14ac:dyDescent="0.35">
      <c r="A210" t="s">
        <v>139</v>
      </c>
      <c r="B210">
        <v>324</v>
      </c>
      <c r="C210">
        <v>0</v>
      </c>
      <c r="D210">
        <v>934</v>
      </c>
      <c r="E210">
        <v>0</v>
      </c>
      <c r="F210">
        <v>9825</v>
      </c>
      <c r="G210">
        <v>0</v>
      </c>
      <c r="H210">
        <v>0</v>
      </c>
      <c r="I210">
        <v>3584</v>
      </c>
      <c r="J210">
        <v>14667</v>
      </c>
      <c r="K210">
        <v>0</v>
      </c>
      <c r="L210">
        <v>290</v>
      </c>
      <c r="M210">
        <v>15000</v>
      </c>
      <c r="N210">
        <v>0</v>
      </c>
      <c r="O210">
        <v>9900</v>
      </c>
      <c r="P210">
        <v>0</v>
      </c>
      <c r="Q210">
        <v>0</v>
      </c>
      <c r="R210">
        <v>3000</v>
      </c>
      <c r="S210">
        <v>28190</v>
      </c>
      <c r="T210">
        <v>14882</v>
      </c>
      <c r="U210">
        <v>5308</v>
      </c>
      <c r="V210">
        <v>57663</v>
      </c>
      <c r="W210">
        <v>0</v>
      </c>
      <c r="X210">
        <v>36325</v>
      </c>
      <c r="Y210">
        <v>0</v>
      </c>
      <c r="Z210">
        <v>2484</v>
      </c>
      <c r="AA210">
        <v>17383</v>
      </c>
      <c r="AB210">
        <v>134045</v>
      </c>
      <c r="AC210">
        <v>0</v>
      </c>
      <c r="AD210">
        <v>0</v>
      </c>
      <c r="AE210">
        <v>0</v>
      </c>
      <c r="AF210">
        <v>0</v>
      </c>
    </row>
    <row r="211" spans="1:32" x14ac:dyDescent="0.35">
      <c r="A211" t="s">
        <v>138</v>
      </c>
      <c r="B211">
        <v>0</v>
      </c>
      <c r="C211">
        <v>0</v>
      </c>
      <c r="D211">
        <v>20783</v>
      </c>
      <c r="E211">
        <v>4354</v>
      </c>
      <c r="F211">
        <v>0</v>
      </c>
      <c r="G211">
        <v>0</v>
      </c>
      <c r="H211">
        <v>0</v>
      </c>
      <c r="I211">
        <v>9700</v>
      </c>
      <c r="J211">
        <v>34837</v>
      </c>
      <c r="K211">
        <v>0</v>
      </c>
      <c r="L211">
        <v>0</v>
      </c>
      <c r="M211">
        <v>14525</v>
      </c>
      <c r="N211">
        <v>0</v>
      </c>
      <c r="O211">
        <v>0</v>
      </c>
      <c r="P211">
        <v>0</v>
      </c>
      <c r="Q211">
        <v>0</v>
      </c>
      <c r="R211">
        <v>5000</v>
      </c>
      <c r="S211">
        <v>19525</v>
      </c>
      <c r="T211">
        <v>19410</v>
      </c>
      <c r="U211">
        <v>5910</v>
      </c>
      <c r="V211">
        <v>42749</v>
      </c>
      <c r="W211">
        <v>20740</v>
      </c>
      <c r="X211">
        <v>0</v>
      </c>
      <c r="Y211">
        <v>0</v>
      </c>
      <c r="Z211">
        <v>0</v>
      </c>
      <c r="AA211">
        <v>13972</v>
      </c>
      <c r="AB211">
        <v>102781</v>
      </c>
      <c r="AC211">
        <v>0</v>
      </c>
      <c r="AD211">
        <v>0</v>
      </c>
      <c r="AE211">
        <v>0</v>
      </c>
      <c r="AF211">
        <v>0</v>
      </c>
    </row>
    <row r="212" spans="1:32" x14ac:dyDescent="0.35">
      <c r="A212" t="s">
        <v>137</v>
      </c>
      <c r="B212">
        <v>0</v>
      </c>
      <c r="C212">
        <v>2575</v>
      </c>
      <c r="D212">
        <v>3281</v>
      </c>
      <c r="E212">
        <v>4298</v>
      </c>
      <c r="F212">
        <v>0</v>
      </c>
      <c r="G212">
        <v>7500</v>
      </c>
      <c r="H212">
        <v>0</v>
      </c>
      <c r="I212">
        <v>5625</v>
      </c>
      <c r="J212">
        <v>23279</v>
      </c>
      <c r="K212">
        <v>0</v>
      </c>
      <c r="L212">
        <v>3970</v>
      </c>
      <c r="M212">
        <v>0</v>
      </c>
      <c r="N212">
        <v>10000</v>
      </c>
      <c r="O212">
        <v>6750</v>
      </c>
      <c r="P212">
        <v>7500</v>
      </c>
      <c r="Q212">
        <v>0</v>
      </c>
      <c r="R212">
        <v>2920</v>
      </c>
      <c r="S212">
        <v>31140</v>
      </c>
      <c r="T212">
        <v>85859</v>
      </c>
      <c r="U212">
        <v>30945</v>
      </c>
      <c r="V212">
        <v>26214</v>
      </c>
      <c r="W212">
        <v>46283</v>
      </c>
      <c r="X212">
        <v>31099</v>
      </c>
      <c r="Y212">
        <v>7500</v>
      </c>
      <c r="Z212">
        <v>12600</v>
      </c>
      <c r="AA212">
        <v>33598</v>
      </c>
      <c r="AB212">
        <v>274098</v>
      </c>
      <c r="AC212">
        <v>0</v>
      </c>
      <c r="AD212">
        <v>0</v>
      </c>
      <c r="AE212">
        <v>3400</v>
      </c>
      <c r="AF212">
        <v>208</v>
      </c>
    </row>
    <row r="213" spans="1:32" x14ac:dyDescent="0.35">
      <c r="A213" t="s">
        <v>136</v>
      </c>
      <c r="B213">
        <v>6882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400</v>
      </c>
      <c r="J213">
        <v>7282</v>
      </c>
      <c r="K213">
        <v>10000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524</v>
      </c>
      <c r="S213">
        <v>10524</v>
      </c>
      <c r="T213">
        <v>18546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3290</v>
      </c>
      <c r="AB213">
        <v>21836</v>
      </c>
      <c r="AC213">
        <v>0</v>
      </c>
      <c r="AD213">
        <v>0</v>
      </c>
      <c r="AE213">
        <v>0</v>
      </c>
      <c r="AF213">
        <v>0</v>
      </c>
    </row>
    <row r="214" spans="1:32" x14ac:dyDescent="0.35">
      <c r="A214" t="s">
        <v>135</v>
      </c>
      <c r="B214">
        <v>396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396</v>
      </c>
      <c r="K214">
        <v>396</v>
      </c>
      <c r="L214">
        <v>866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1262</v>
      </c>
      <c r="T214">
        <v>4834</v>
      </c>
      <c r="U214">
        <v>3094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8702</v>
      </c>
      <c r="AB214">
        <v>16630</v>
      </c>
      <c r="AC214">
        <v>5720</v>
      </c>
      <c r="AD214">
        <v>0</v>
      </c>
      <c r="AE214">
        <v>0</v>
      </c>
      <c r="AF214">
        <v>0</v>
      </c>
    </row>
    <row r="215" spans="1:32" x14ac:dyDescent="0.35">
      <c r="A215" t="s">
        <v>134</v>
      </c>
      <c r="B215">
        <v>164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1698</v>
      </c>
      <c r="J215">
        <v>1862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3309</v>
      </c>
      <c r="U215">
        <v>672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7965</v>
      </c>
      <c r="AB215">
        <v>11946</v>
      </c>
      <c r="AC215">
        <v>0</v>
      </c>
      <c r="AD215">
        <v>0</v>
      </c>
      <c r="AE215">
        <v>0</v>
      </c>
      <c r="AF215">
        <v>0</v>
      </c>
    </row>
    <row r="216" spans="1:32" x14ac:dyDescent="0.35">
      <c r="A216" t="s">
        <v>133</v>
      </c>
      <c r="B216">
        <v>0</v>
      </c>
      <c r="C216">
        <v>0</v>
      </c>
      <c r="D216">
        <v>36677</v>
      </c>
      <c r="E216">
        <v>4045</v>
      </c>
      <c r="F216">
        <v>5277</v>
      </c>
      <c r="G216">
        <v>0</v>
      </c>
      <c r="H216">
        <v>0</v>
      </c>
      <c r="I216">
        <v>2022</v>
      </c>
      <c r="J216">
        <v>48021</v>
      </c>
      <c r="K216">
        <v>225</v>
      </c>
      <c r="L216">
        <v>0</v>
      </c>
      <c r="M216">
        <v>51083</v>
      </c>
      <c r="N216">
        <v>6750</v>
      </c>
      <c r="O216">
        <v>850</v>
      </c>
      <c r="P216">
        <v>0</v>
      </c>
      <c r="Q216">
        <v>0</v>
      </c>
      <c r="R216">
        <v>3384</v>
      </c>
      <c r="S216">
        <v>62292</v>
      </c>
      <c r="T216">
        <v>15309</v>
      </c>
      <c r="U216">
        <v>1728</v>
      </c>
      <c r="V216">
        <v>843393</v>
      </c>
      <c r="W216">
        <v>103861</v>
      </c>
      <c r="X216">
        <v>27404</v>
      </c>
      <c r="Y216">
        <v>0</v>
      </c>
      <c r="Z216">
        <v>4450</v>
      </c>
      <c r="AA216">
        <v>39675</v>
      </c>
      <c r="AB216">
        <v>1035820</v>
      </c>
      <c r="AC216">
        <v>0</v>
      </c>
      <c r="AD216">
        <v>0</v>
      </c>
      <c r="AE216">
        <v>106109</v>
      </c>
      <c r="AF216">
        <v>719</v>
      </c>
    </row>
    <row r="217" spans="1:32" x14ac:dyDescent="0.35">
      <c r="A217" t="s">
        <v>132</v>
      </c>
      <c r="B217">
        <v>12924</v>
      </c>
      <c r="C217">
        <v>3747</v>
      </c>
      <c r="D217">
        <v>0</v>
      </c>
      <c r="E217">
        <v>0</v>
      </c>
      <c r="F217">
        <v>17230</v>
      </c>
      <c r="G217">
        <v>0</v>
      </c>
      <c r="H217">
        <v>0</v>
      </c>
      <c r="I217">
        <v>13656</v>
      </c>
      <c r="J217">
        <v>47557</v>
      </c>
      <c r="K217">
        <v>18283</v>
      </c>
      <c r="L217">
        <v>6113</v>
      </c>
      <c r="M217">
        <v>0</v>
      </c>
      <c r="N217">
        <v>0</v>
      </c>
      <c r="O217">
        <v>22539</v>
      </c>
      <c r="P217">
        <v>0</v>
      </c>
      <c r="Q217">
        <v>0</v>
      </c>
      <c r="R217">
        <v>3965</v>
      </c>
      <c r="S217">
        <v>50900</v>
      </c>
      <c r="T217">
        <v>44090</v>
      </c>
      <c r="U217">
        <v>19339</v>
      </c>
      <c r="V217">
        <v>0</v>
      </c>
      <c r="W217">
        <v>0</v>
      </c>
      <c r="X217">
        <v>51966</v>
      </c>
      <c r="Y217">
        <v>0</v>
      </c>
      <c r="Z217">
        <v>4567</v>
      </c>
      <c r="AA217">
        <v>52791</v>
      </c>
      <c r="AB217">
        <v>172753</v>
      </c>
      <c r="AC217">
        <v>0</v>
      </c>
      <c r="AD217">
        <v>0</v>
      </c>
      <c r="AE217">
        <v>0</v>
      </c>
      <c r="AF217">
        <v>0</v>
      </c>
    </row>
    <row r="218" spans="1:32" x14ac:dyDescent="0.35">
      <c r="A218" t="s">
        <v>131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1850</v>
      </c>
      <c r="U218">
        <v>880</v>
      </c>
      <c r="V218">
        <v>3500</v>
      </c>
      <c r="W218">
        <v>0</v>
      </c>
      <c r="X218">
        <v>0</v>
      </c>
      <c r="Y218">
        <v>0</v>
      </c>
      <c r="Z218">
        <v>200</v>
      </c>
      <c r="AA218">
        <v>5820</v>
      </c>
      <c r="AB218">
        <v>12250</v>
      </c>
      <c r="AC218">
        <v>0</v>
      </c>
      <c r="AD218">
        <v>0</v>
      </c>
      <c r="AE218">
        <v>0</v>
      </c>
      <c r="AF218">
        <v>0</v>
      </c>
    </row>
    <row r="219" spans="1:32" x14ac:dyDescent="0.35">
      <c r="A219" t="s">
        <v>130</v>
      </c>
      <c r="B219">
        <v>4466</v>
      </c>
      <c r="C219">
        <v>0</v>
      </c>
      <c r="D219">
        <v>242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4708</v>
      </c>
      <c r="K219">
        <v>5300</v>
      </c>
      <c r="L219">
        <v>0</v>
      </c>
      <c r="M219">
        <v>1483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6783</v>
      </c>
      <c r="T219">
        <v>5277</v>
      </c>
      <c r="U219">
        <v>125</v>
      </c>
      <c r="V219">
        <v>7349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12751</v>
      </c>
      <c r="AC219">
        <v>0</v>
      </c>
      <c r="AD219">
        <v>0</v>
      </c>
      <c r="AE219">
        <v>0</v>
      </c>
      <c r="AF219">
        <v>0</v>
      </c>
    </row>
    <row r="220" spans="1:32" x14ac:dyDescent="0.35">
      <c r="A220" t="s">
        <v>129</v>
      </c>
      <c r="B220">
        <v>0</v>
      </c>
      <c r="C220">
        <v>0</v>
      </c>
      <c r="D220">
        <v>13477</v>
      </c>
      <c r="E220">
        <v>0</v>
      </c>
      <c r="F220">
        <v>14351</v>
      </c>
      <c r="G220">
        <v>0</v>
      </c>
      <c r="H220">
        <v>0</v>
      </c>
      <c r="I220">
        <v>0</v>
      </c>
      <c r="J220">
        <v>27828</v>
      </c>
      <c r="K220">
        <v>0</v>
      </c>
      <c r="L220">
        <v>2230</v>
      </c>
      <c r="M220">
        <v>39400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41630</v>
      </c>
      <c r="T220">
        <v>2285</v>
      </c>
      <c r="U220">
        <v>49013</v>
      </c>
      <c r="V220">
        <v>143400</v>
      </c>
      <c r="W220">
        <v>0</v>
      </c>
      <c r="X220">
        <v>34850</v>
      </c>
      <c r="Y220">
        <v>0</v>
      </c>
      <c r="Z220">
        <v>4865</v>
      </c>
      <c r="AA220">
        <v>20136</v>
      </c>
      <c r="AB220">
        <v>254549</v>
      </c>
      <c r="AC220">
        <v>6500</v>
      </c>
      <c r="AD220">
        <v>0</v>
      </c>
      <c r="AE220">
        <v>6500</v>
      </c>
      <c r="AF220">
        <v>166</v>
      </c>
    </row>
    <row r="221" spans="1:32" x14ac:dyDescent="0.35">
      <c r="A221" t="s">
        <v>429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2747</v>
      </c>
      <c r="J221">
        <v>2747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4454</v>
      </c>
      <c r="U221">
        <v>857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34270</v>
      </c>
      <c r="AB221">
        <v>39581</v>
      </c>
      <c r="AC221">
        <v>0</v>
      </c>
      <c r="AD221">
        <v>0</v>
      </c>
      <c r="AE221">
        <v>0</v>
      </c>
      <c r="AF221">
        <v>0</v>
      </c>
    </row>
    <row r="222" spans="1:32" x14ac:dyDescent="0.35">
      <c r="A222" t="s">
        <v>128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22</v>
      </c>
      <c r="J222">
        <v>22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80</v>
      </c>
      <c r="S222">
        <v>80</v>
      </c>
      <c r="T222">
        <v>1449</v>
      </c>
      <c r="U222">
        <v>1189</v>
      </c>
      <c r="V222">
        <v>1369</v>
      </c>
      <c r="W222">
        <v>0</v>
      </c>
      <c r="X222">
        <v>0</v>
      </c>
      <c r="Y222">
        <v>0</v>
      </c>
      <c r="Z222">
        <v>577</v>
      </c>
      <c r="AA222">
        <v>764</v>
      </c>
      <c r="AB222">
        <v>5348</v>
      </c>
      <c r="AC222">
        <v>0</v>
      </c>
      <c r="AD222">
        <v>0</v>
      </c>
      <c r="AE222">
        <v>0</v>
      </c>
      <c r="AF222">
        <v>0</v>
      </c>
    </row>
    <row r="223" spans="1:32" x14ac:dyDescent="0.35">
      <c r="A223" t="s">
        <v>127</v>
      </c>
      <c r="B223">
        <v>0</v>
      </c>
      <c r="C223">
        <v>0</v>
      </c>
      <c r="D223">
        <v>1985</v>
      </c>
      <c r="E223">
        <v>7780</v>
      </c>
      <c r="F223">
        <v>7338</v>
      </c>
      <c r="G223">
        <v>0</v>
      </c>
      <c r="H223">
        <v>0</v>
      </c>
      <c r="I223">
        <v>560</v>
      </c>
      <c r="J223">
        <v>17663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560</v>
      </c>
      <c r="S223">
        <v>560</v>
      </c>
      <c r="T223">
        <v>2858</v>
      </c>
      <c r="U223">
        <v>7229</v>
      </c>
      <c r="V223">
        <v>53704</v>
      </c>
      <c r="W223">
        <v>55976</v>
      </c>
      <c r="X223">
        <v>0</v>
      </c>
      <c r="Y223">
        <v>0</v>
      </c>
      <c r="Z223">
        <v>3153</v>
      </c>
      <c r="AA223">
        <v>11328</v>
      </c>
      <c r="AB223">
        <v>134248</v>
      </c>
      <c r="AC223">
        <v>0</v>
      </c>
      <c r="AD223">
        <v>0</v>
      </c>
      <c r="AE223">
        <v>0</v>
      </c>
      <c r="AF223">
        <v>0</v>
      </c>
    </row>
    <row r="224" spans="1:32" x14ac:dyDescent="0.35">
      <c r="A224" t="s">
        <v>126</v>
      </c>
      <c r="B224">
        <v>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285</v>
      </c>
      <c r="J224">
        <v>302</v>
      </c>
      <c r="K224">
        <v>800</v>
      </c>
      <c r="L224">
        <v>0</v>
      </c>
      <c r="M224">
        <v>87</v>
      </c>
      <c r="N224">
        <v>0</v>
      </c>
      <c r="O224">
        <v>0</v>
      </c>
      <c r="P224">
        <v>0</v>
      </c>
      <c r="Q224">
        <v>0</v>
      </c>
      <c r="R224">
        <v>458</v>
      </c>
      <c r="S224">
        <v>1345</v>
      </c>
      <c r="T224">
        <v>10588</v>
      </c>
      <c r="U224">
        <v>10658</v>
      </c>
      <c r="V224">
        <v>1749</v>
      </c>
      <c r="W224">
        <v>15300</v>
      </c>
      <c r="X224">
        <v>0</v>
      </c>
      <c r="Y224">
        <v>0</v>
      </c>
      <c r="Z224">
        <v>8788</v>
      </c>
      <c r="AA224">
        <v>5712</v>
      </c>
      <c r="AB224">
        <v>52795</v>
      </c>
      <c r="AC224">
        <v>0</v>
      </c>
      <c r="AD224">
        <v>0</v>
      </c>
      <c r="AE224">
        <v>0</v>
      </c>
      <c r="AF224">
        <v>0</v>
      </c>
    </row>
    <row r="225" spans="1:32" x14ac:dyDescent="0.35">
      <c r="A225" t="s">
        <v>125</v>
      </c>
      <c r="B225">
        <v>0</v>
      </c>
      <c r="C225">
        <v>0</v>
      </c>
      <c r="D225">
        <v>0</v>
      </c>
      <c r="E225">
        <v>0</v>
      </c>
      <c r="F225">
        <v>1383</v>
      </c>
      <c r="G225">
        <v>0</v>
      </c>
      <c r="H225">
        <v>0</v>
      </c>
      <c r="I225">
        <v>0</v>
      </c>
      <c r="J225">
        <v>1383</v>
      </c>
      <c r="K225">
        <v>19405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19405</v>
      </c>
      <c r="T225">
        <v>29897</v>
      </c>
      <c r="U225">
        <v>800</v>
      </c>
      <c r="V225">
        <v>0</v>
      </c>
      <c r="W225">
        <v>0</v>
      </c>
      <c r="X225">
        <v>7184</v>
      </c>
      <c r="Y225">
        <v>0</v>
      </c>
      <c r="Z225">
        <v>2152</v>
      </c>
      <c r="AA225">
        <v>0</v>
      </c>
      <c r="AB225">
        <v>40033</v>
      </c>
      <c r="AC225">
        <v>0</v>
      </c>
      <c r="AD225">
        <v>0</v>
      </c>
      <c r="AE225">
        <v>0</v>
      </c>
      <c r="AF225">
        <v>0</v>
      </c>
    </row>
    <row r="226" spans="1:32" x14ac:dyDescent="0.35">
      <c r="A226" t="s">
        <v>124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2634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698</v>
      </c>
      <c r="AB226">
        <v>3332</v>
      </c>
      <c r="AC226">
        <v>0</v>
      </c>
      <c r="AD226">
        <v>0</v>
      </c>
      <c r="AE226">
        <v>0</v>
      </c>
      <c r="AF226">
        <v>0</v>
      </c>
    </row>
    <row r="227" spans="1:32" x14ac:dyDescent="0.35">
      <c r="A227" t="s">
        <v>123</v>
      </c>
      <c r="B227">
        <v>0</v>
      </c>
      <c r="C227">
        <v>594</v>
      </c>
      <c r="D227">
        <v>228</v>
      </c>
      <c r="E227">
        <v>229</v>
      </c>
      <c r="F227">
        <v>10914</v>
      </c>
      <c r="G227">
        <v>0</v>
      </c>
      <c r="H227">
        <v>0</v>
      </c>
      <c r="I227">
        <v>7191</v>
      </c>
      <c r="J227">
        <v>19156</v>
      </c>
      <c r="K227">
        <v>0</v>
      </c>
      <c r="L227">
        <v>580</v>
      </c>
      <c r="M227">
        <v>228</v>
      </c>
      <c r="N227">
        <v>229</v>
      </c>
      <c r="O227">
        <v>5900</v>
      </c>
      <c r="P227">
        <v>0</v>
      </c>
      <c r="Q227">
        <v>0</v>
      </c>
      <c r="R227">
        <v>2200</v>
      </c>
      <c r="S227">
        <v>9137</v>
      </c>
      <c r="T227">
        <v>3061</v>
      </c>
      <c r="U227">
        <v>4437</v>
      </c>
      <c r="V227">
        <v>41840</v>
      </c>
      <c r="W227">
        <v>41692</v>
      </c>
      <c r="X227">
        <v>15097</v>
      </c>
      <c r="Y227">
        <v>0</v>
      </c>
      <c r="Z227">
        <v>0</v>
      </c>
      <c r="AA227">
        <v>5755</v>
      </c>
      <c r="AB227">
        <v>111882</v>
      </c>
      <c r="AC227">
        <v>0</v>
      </c>
      <c r="AD227">
        <v>0</v>
      </c>
      <c r="AE227">
        <v>30229</v>
      </c>
      <c r="AF227">
        <v>13</v>
      </c>
    </row>
    <row r="228" spans="1:32" x14ac:dyDescent="0.35">
      <c r="A228" t="s">
        <v>122</v>
      </c>
      <c r="B228">
        <v>0</v>
      </c>
      <c r="C228">
        <v>0</v>
      </c>
      <c r="D228">
        <v>1025</v>
      </c>
      <c r="E228">
        <v>0</v>
      </c>
      <c r="F228">
        <v>58</v>
      </c>
      <c r="G228">
        <v>0</v>
      </c>
      <c r="H228">
        <v>0</v>
      </c>
      <c r="I228">
        <v>375</v>
      </c>
      <c r="J228">
        <v>1458</v>
      </c>
      <c r="K228">
        <v>0</v>
      </c>
      <c r="L228">
        <v>0</v>
      </c>
      <c r="M228">
        <v>0</v>
      </c>
      <c r="N228">
        <v>400</v>
      </c>
      <c r="O228">
        <v>0</v>
      </c>
      <c r="P228">
        <v>0</v>
      </c>
      <c r="Q228">
        <v>0</v>
      </c>
      <c r="R228">
        <v>0</v>
      </c>
      <c r="S228">
        <v>400</v>
      </c>
      <c r="T228">
        <v>1941</v>
      </c>
      <c r="U228">
        <v>611</v>
      </c>
      <c r="V228">
        <v>11022</v>
      </c>
      <c r="W228">
        <v>20881</v>
      </c>
      <c r="X228">
        <v>0</v>
      </c>
      <c r="Y228">
        <v>0</v>
      </c>
      <c r="Z228">
        <v>0</v>
      </c>
      <c r="AA228">
        <v>5146</v>
      </c>
      <c r="AB228">
        <v>39601</v>
      </c>
      <c r="AC228">
        <v>0</v>
      </c>
      <c r="AD228">
        <v>0</v>
      </c>
      <c r="AE228">
        <v>0</v>
      </c>
      <c r="AF228">
        <v>0</v>
      </c>
    </row>
    <row r="229" spans="1:32" x14ac:dyDescent="0.35">
      <c r="A229" t="s">
        <v>121</v>
      </c>
      <c r="B229">
        <v>271</v>
      </c>
      <c r="C229">
        <v>0</v>
      </c>
      <c r="D229">
        <v>310</v>
      </c>
      <c r="E229">
        <v>5588</v>
      </c>
      <c r="F229">
        <v>0</v>
      </c>
      <c r="G229">
        <v>0</v>
      </c>
      <c r="H229">
        <v>0</v>
      </c>
      <c r="I229">
        <v>0</v>
      </c>
      <c r="J229">
        <v>6169</v>
      </c>
      <c r="K229">
        <v>770</v>
      </c>
      <c r="L229">
        <v>0</v>
      </c>
      <c r="M229">
        <v>423</v>
      </c>
      <c r="N229">
        <v>8153</v>
      </c>
      <c r="O229">
        <v>0</v>
      </c>
      <c r="P229">
        <v>0</v>
      </c>
      <c r="Q229">
        <v>0</v>
      </c>
      <c r="R229">
        <v>0</v>
      </c>
      <c r="S229">
        <v>9346</v>
      </c>
      <c r="T229">
        <v>5626</v>
      </c>
      <c r="U229">
        <v>262</v>
      </c>
      <c r="V229">
        <v>4578</v>
      </c>
      <c r="W229">
        <v>13270</v>
      </c>
      <c r="X229">
        <v>0</v>
      </c>
      <c r="Y229">
        <v>0</v>
      </c>
      <c r="Z229">
        <v>0</v>
      </c>
      <c r="AA229">
        <v>626</v>
      </c>
      <c r="AB229">
        <v>24362</v>
      </c>
      <c r="AC229">
        <v>0</v>
      </c>
      <c r="AD229">
        <v>0</v>
      </c>
      <c r="AE229">
        <v>350</v>
      </c>
      <c r="AF229">
        <v>0</v>
      </c>
    </row>
    <row r="230" spans="1:32" x14ac:dyDescent="0.35">
      <c r="A230" t="s">
        <v>120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3434</v>
      </c>
      <c r="U230">
        <v>2035</v>
      </c>
      <c r="V230">
        <v>11676</v>
      </c>
      <c r="W230">
        <v>0</v>
      </c>
      <c r="X230">
        <v>0</v>
      </c>
      <c r="Y230">
        <v>0</v>
      </c>
      <c r="Z230">
        <v>0</v>
      </c>
      <c r="AA230">
        <v>1482</v>
      </c>
      <c r="AB230">
        <v>18627</v>
      </c>
      <c r="AC230">
        <v>0</v>
      </c>
      <c r="AD230">
        <v>200</v>
      </c>
      <c r="AE230">
        <v>192</v>
      </c>
      <c r="AF230">
        <v>0</v>
      </c>
    </row>
    <row r="231" spans="1:32" x14ac:dyDescent="0.35">
      <c r="A231" t="s">
        <v>119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2309</v>
      </c>
      <c r="U231">
        <v>1608</v>
      </c>
      <c r="V231">
        <v>1071</v>
      </c>
      <c r="W231">
        <v>0</v>
      </c>
      <c r="X231">
        <v>0</v>
      </c>
      <c r="Y231">
        <v>0</v>
      </c>
      <c r="Z231">
        <v>6150</v>
      </c>
      <c r="AA231">
        <v>743</v>
      </c>
      <c r="AB231">
        <v>11881</v>
      </c>
      <c r="AC231">
        <v>0</v>
      </c>
      <c r="AD231">
        <v>0</v>
      </c>
      <c r="AE231">
        <v>0</v>
      </c>
      <c r="AF231">
        <v>0</v>
      </c>
    </row>
    <row r="232" spans="1:32" x14ac:dyDescent="0.35">
      <c r="A232" t="s">
        <v>118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56</v>
      </c>
      <c r="U232">
        <v>546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602</v>
      </c>
      <c r="AC232">
        <v>0</v>
      </c>
      <c r="AD232">
        <v>0</v>
      </c>
      <c r="AE232">
        <v>0</v>
      </c>
      <c r="AF232">
        <v>0</v>
      </c>
    </row>
    <row r="233" spans="1:32" x14ac:dyDescent="0.35">
      <c r="A233" t="s">
        <v>117</v>
      </c>
      <c r="B233">
        <v>502</v>
      </c>
      <c r="C233">
        <v>162</v>
      </c>
      <c r="D233">
        <v>0</v>
      </c>
      <c r="E233">
        <v>0</v>
      </c>
      <c r="F233">
        <v>6060</v>
      </c>
      <c r="G233">
        <v>0</v>
      </c>
      <c r="H233">
        <v>262</v>
      </c>
      <c r="I233">
        <v>1089</v>
      </c>
      <c r="J233">
        <v>8075</v>
      </c>
      <c r="K233">
        <v>600</v>
      </c>
      <c r="L233">
        <v>115</v>
      </c>
      <c r="M233">
        <v>0</v>
      </c>
      <c r="N233">
        <v>0</v>
      </c>
      <c r="O233">
        <v>5000</v>
      </c>
      <c r="P233">
        <v>0</v>
      </c>
      <c r="Q233">
        <v>700</v>
      </c>
      <c r="R233">
        <v>1185</v>
      </c>
      <c r="S233">
        <v>7600</v>
      </c>
      <c r="T233">
        <v>6424</v>
      </c>
      <c r="U233">
        <v>7083</v>
      </c>
      <c r="V233">
        <v>0</v>
      </c>
      <c r="W233">
        <v>0</v>
      </c>
      <c r="X233">
        <v>20428</v>
      </c>
      <c r="Y233">
        <v>0</v>
      </c>
      <c r="Z233">
        <v>50266</v>
      </c>
      <c r="AA233">
        <v>11162</v>
      </c>
      <c r="AB233">
        <v>95363</v>
      </c>
      <c r="AC233">
        <v>0</v>
      </c>
      <c r="AD233">
        <v>0</v>
      </c>
      <c r="AE233">
        <v>3240</v>
      </c>
      <c r="AF233">
        <v>433</v>
      </c>
    </row>
    <row r="234" spans="1:32" x14ac:dyDescent="0.35">
      <c r="A234" t="s">
        <v>116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1068</v>
      </c>
      <c r="AB234">
        <v>1068</v>
      </c>
      <c r="AC234">
        <v>0</v>
      </c>
      <c r="AD234">
        <v>0</v>
      </c>
      <c r="AE234">
        <v>0</v>
      </c>
      <c r="AF234">
        <v>0</v>
      </c>
    </row>
    <row r="235" spans="1:32" x14ac:dyDescent="0.35">
      <c r="A235" t="s">
        <v>115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140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140</v>
      </c>
      <c r="AC235">
        <v>0</v>
      </c>
      <c r="AD235">
        <v>0</v>
      </c>
      <c r="AE235">
        <v>0</v>
      </c>
      <c r="AF235">
        <v>0</v>
      </c>
    </row>
    <row r="236" spans="1:32" x14ac:dyDescent="0.35">
      <c r="A236" t="s">
        <v>114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4521</v>
      </c>
      <c r="U236">
        <v>0</v>
      </c>
      <c r="V236">
        <v>6960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11481</v>
      </c>
      <c r="AC236">
        <v>0</v>
      </c>
      <c r="AD236">
        <v>0</v>
      </c>
      <c r="AE236">
        <v>0</v>
      </c>
      <c r="AF236">
        <v>0</v>
      </c>
    </row>
    <row r="237" spans="1:32" x14ac:dyDescent="0.35">
      <c r="A237" t="s">
        <v>113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267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267</v>
      </c>
      <c r="AC237">
        <v>0</v>
      </c>
      <c r="AD237">
        <v>0</v>
      </c>
      <c r="AE237">
        <v>0</v>
      </c>
      <c r="AF237">
        <v>0</v>
      </c>
    </row>
    <row r="238" spans="1:32" x14ac:dyDescent="0.35">
      <c r="A238" t="s">
        <v>112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2808</v>
      </c>
      <c r="W238">
        <v>0</v>
      </c>
      <c r="X238">
        <v>0</v>
      </c>
      <c r="Y238">
        <v>0</v>
      </c>
      <c r="Z238">
        <v>1000</v>
      </c>
      <c r="AA238">
        <v>0</v>
      </c>
      <c r="AB238">
        <v>3808</v>
      </c>
      <c r="AC238">
        <v>0</v>
      </c>
      <c r="AD238">
        <v>0</v>
      </c>
      <c r="AE238">
        <v>0</v>
      </c>
      <c r="AF238">
        <v>0</v>
      </c>
    </row>
    <row r="239" spans="1:32" x14ac:dyDescent="0.35">
      <c r="A239" t="s">
        <v>111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8041</v>
      </c>
      <c r="U239">
        <v>0</v>
      </c>
      <c r="V239">
        <v>212</v>
      </c>
      <c r="W239">
        <v>0</v>
      </c>
      <c r="X239">
        <v>0</v>
      </c>
      <c r="Y239">
        <v>0</v>
      </c>
      <c r="Z239">
        <v>8131</v>
      </c>
      <c r="AA239">
        <v>2740</v>
      </c>
      <c r="AB239">
        <v>19124</v>
      </c>
      <c r="AC239">
        <v>0</v>
      </c>
      <c r="AD239">
        <v>0</v>
      </c>
      <c r="AE239">
        <v>0</v>
      </c>
      <c r="AF239">
        <v>0</v>
      </c>
    </row>
    <row r="240" spans="1:32" x14ac:dyDescent="0.35">
      <c r="A240" t="s">
        <v>110</v>
      </c>
      <c r="B240">
        <v>1466</v>
      </c>
      <c r="C240">
        <v>1361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5558</v>
      </c>
      <c r="J240">
        <v>8385</v>
      </c>
      <c r="K240">
        <v>2900</v>
      </c>
      <c r="L240">
        <v>2000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7100</v>
      </c>
      <c r="S240">
        <v>12000</v>
      </c>
      <c r="T240">
        <v>4205</v>
      </c>
      <c r="U240">
        <v>13219</v>
      </c>
      <c r="V240">
        <v>18477</v>
      </c>
      <c r="W240">
        <v>0</v>
      </c>
      <c r="X240">
        <v>0</v>
      </c>
      <c r="Y240">
        <v>0</v>
      </c>
      <c r="Z240">
        <v>2700</v>
      </c>
      <c r="AA240">
        <v>9305</v>
      </c>
      <c r="AB240">
        <v>47906</v>
      </c>
      <c r="AC240">
        <v>0</v>
      </c>
      <c r="AD240">
        <v>0</v>
      </c>
      <c r="AE240">
        <v>16640</v>
      </c>
      <c r="AF240">
        <v>2000</v>
      </c>
    </row>
    <row r="241" spans="1:32" x14ac:dyDescent="0.35">
      <c r="A241" t="s">
        <v>109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218</v>
      </c>
      <c r="AF241">
        <v>0</v>
      </c>
    </row>
    <row r="242" spans="1:32" x14ac:dyDescent="0.35">
      <c r="A242" t="s">
        <v>108</v>
      </c>
      <c r="B242">
        <v>0</v>
      </c>
      <c r="C242">
        <v>243</v>
      </c>
      <c r="D242">
        <v>46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289</v>
      </c>
      <c r="K242">
        <v>0</v>
      </c>
      <c r="L242">
        <v>350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350</v>
      </c>
      <c r="T242">
        <v>0</v>
      </c>
      <c r="U242">
        <v>839</v>
      </c>
      <c r="V242">
        <v>2440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3279</v>
      </c>
      <c r="AC242">
        <v>0</v>
      </c>
      <c r="AD242">
        <v>0</v>
      </c>
      <c r="AE242">
        <v>0</v>
      </c>
      <c r="AF242">
        <v>0</v>
      </c>
    </row>
    <row r="243" spans="1:32" x14ac:dyDescent="0.35">
      <c r="A243" t="s">
        <v>107</v>
      </c>
      <c r="B243">
        <v>0</v>
      </c>
      <c r="C243">
        <v>569</v>
      </c>
      <c r="D243">
        <v>8531</v>
      </c>
      <c r="E243">
        <v>0</v>
      </c>
      <c r="F243">
        <v>0</v>
      </c>
      <c r="G243">
        <v>0</v>
      </c>
      <c r="H243">
        <v>281</v>
      </c>
      <c r="I243">
        <v>392</v>
      </c>
      <c r="J243">
        <v>9773</v>
      </c>
      <c r="K243">
        <v>0</v>
      </c>
      <c r="L243">
        <v>0</v>
      </c>
      <c r="M243">
        <v>5000</v>
      </c>
      <c r="N243">
        <v>0</v>
      </c>
      <c r="O243">
        <v>0</v>
      </c>
      <c r="P243">
        <v>0</v>
      </c>
      <c r="Q243">
        <v>0</v>
      </c>
      <c r="R243">
        <v>3350</v>
      </c>
      <c r="S243">
        <v>8350</v>
      </c>
      <c r="T243">
        <v>761</v>
      </c>
      <c r="U243">
        <v>2845</v>
      </c>
      <c r="V243">
        <v>30027</v>
      </c>
      <c r="W243">
        <v>0</v>
      </c>
      <c r="X243">
        <v>0</v>
      </c>
      <c r="Y243">
        <v>0</v>
      </c>
      <c r="Z243">
        <v>5149</v>
      </c>
      <c r="AA243">
        <v>9366</v>
      </c>
      <c r="AB243">
        <v>48148</v>
      </c>
      <c r="AC243">
        <v>0</v>
      </c>
      <c r="AD243">
        <v>0</v>
      </c>
      <c r="AE243">
        <v>0</v>
      </c>
      <c r="AF243">
        <v>0</v>
      </c>
    </row>
    <row r="244" spans="1:32" x14ac:dyDescent="0.35">
      <c r="A244" t="s">
        <v>106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1012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1012</v>
      </c>
      <c r="AC244">
        <v>0</v>
      </c>
      <c r="AD244">
        <v>0</v>
      </c>
      <c r="AE244">
        <v>0</v>
      </c>
      <c r="AF244">
        <v>0</v>
      </c>
    </row>
    <row r="245" spans="1:32" x14ac:dyDescent="0.35">
      <c r="A245" t="s">
        <v>105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2424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2424</v>
      </c>
      <c r="AC245">
        <v>0</v>
      </c>
      <c r="AD245">
        <v>0</v>
      </c>
      <c r="AE245">
        <v>0</v>
      </c>
      <c r="AF245">
        <v>0</v>
      </c>
    </row>
    <row r="246" spans="1:32" x14ac:dyDescent="0.35">
      <c r="A246" t="s">
        <v>104</v>
      </c>
      <c r="B246">
        <v>0</v>
      </c>
      <c r="C246">
        <v>3490</v>
      </c>
      <c r="D246">
        <v>132</v>
      </c>
      <c r="E246">
        <v>615</v>
      </c>
      <c r="F246">
        <v>0</v>
      </c>
      <c r="G246">
        <v>0</v>
      </c>
      <c r="H246">
        <v>0</v>
      </c>
      <c r="I246">
        <v>0</v>
      </c>
      <c r="J246">
        <v>4237</v>
      </c>
      <c r="K246">
        <v>0</v>
      </c>
      <c r="L246">
        <v>4319</v>
      </c>
      <c r="M246">
        <v>185</v>
      </c>
      <c r="N246">
        <v>460</v>
      </c>
      <c r="O246">
        <v>0</v>
      </c>
      <c r="P246">
        <v>0</v>
      </c>
      <c r="Q246">
        <v>0</v>
      </c>
      <c r="R246">
        <v>0</v>
      </c>
      <c r="S246">
        <v>4964</v>
      </c>
      <c r="T246">
        <v>107</v>
      </c>
      <c r="U246">
        <v>5896</v>
      </c>
      <c r="V246">
        <v>8998</v>
      </c>
      <c r="W246">
        <v>13754</v>
      </c>
      <c r="X246">
        <v>0</v>
      </c>
      <c r="Y246">
        <v>0</v>
      </c>
      <c r="Z246">
        <v>1732</v>
      </c>
      <c r="AA246">
        <v>434</v>
      </c>
      <c r="AB246">
        <v>30921</v>
      </c>
      <c r="AC246">
        <v>0</v>
      </c>
      <c r="AD246">
        <v>0</v>
      </c>
      <c r="AE246">
        <v>0</v>
      </c>
      <c r="AF246">
        <v>0</v>
      </c>
    </row>
    <row r="247" spans="1:32" x14ac:dyDescent="0.35">
      <c r="A247" t="s">
        <v>103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405</v>
      </c>
      <c r="V247">
        <v>0</v>
      </c>
      <c r="W247">
        <v>0</v>
      </c>
      <c r="X247">
        <v>0</v>
      </c>
      <c r="Y247">
        <v>0</v>
      </c>
      <c r="Z247">
        <v>425</v>
      </c>
      <c r="AA247">
        <v>0</v>
      </c>
      <c r="AB247">
        <v>830</v>
      </c>
      <c r="AC247">
        <v>0</v>
      </c>
      <c r="AD247">
        <v>0</v>
      </c>
      <c r="AE247">
        <v>0</v>
      </c>
      <c r="AF247">
        <v>0</v>
      </c>
    </row>
    <row r="248" spans="1:32" x14ac:dyDescent="0.35">
      <c r="A248" t="s">
        <v>102</v>
      </c>
      <c r="B248">
        <v>337</v>
      </c>
      <c r="C248">
        <v>1446</v>
      </c>
      <c r="D248">
        <v>0</v>
      </c>
      <c r="E248">
        <v>5000</v>
      </c>
      <c r="F248">
        <v>0</v>
      </c>
      <c r="G248">
        <v>0</v>
      </c>
      <c r="H248">
        <v>0</v>
      </c>
      <c r="I248">
        <v>0</v>
      </c>
      <c r="J248">
        <v>6783</v>
      </c>
      <c r="K248">
        <v>337</v>
      </c>
      <c r="L248">
        <v>867</v>
      </c>
      <c r="M248">
        <v>0</v>
      </c>
      <c r="N248">
        <v>5000</v>
      </c>
      <c r="O248">
        <v>0</v>
      </c>
      <c r="P248">
        <v>0</v>
      </c>
      <c r="Q248">
        <v>0</v>
      </c>
      <c r="R248">
        <v>0</v>
      </c>
      <c r="S248">
        <v>6204</v>
      </c>
      <c r="T248">
        <v>3429</v>
      </c>
      <c r="U248">
        <v>8302</v>
      </c>
      <c r="V248">
        <v>44370</v>
      </c>
      <c r="W248">
        <v>31020</v>
      </c>
      <c r="X248">
        <v>0</v>
      </c>
      <c r="Y248">
        <v>28159</v>
      </c>
      <c r="Z248">
        <v>9500</v>
      </c>
      <c r="AA248">
        <v>6308</v>
      </c>
      <c r="AB248">
        <v>131088</v>
      </c>
      <c r="AC248">
        <v>0</v>
      </c>
      <c r="AD248">
        <v>0</v>
      </c>
      <c r="AE248">
        <v>0</v>
      </c>
      <c r="AF248">
        <v>0</v>
      </c>
    </row>
    <row r="249" spans="1:32" x14ac:dyDescent="0.35">
      <c r="A249" t="s">
        <v>101</v>
      </c>
      <c r="B249">
        <v>0</v>
      </c>
      <c r="C249">
        <v>964</v>
      </c>
      <c r="D249">
        <v>0</v>
      </c>
      <c r="E249">
        <v>650</v>
      </c>
      <c r="F249">
        <v>0</v>
      </c>
      <c r="G249">
        <v>0</v>
      </c>
      <c r="H249">
        <v>0</v>
      </c>
      <c r="I249">
        <v>0</v>
      </c>
      <c r="J249">
        <v>1614</v>
      </c>
      <c r="K249">
        <v>0</v>
      </c>
      <c r="L249">
        <v>1365</v>
      </c>
      <c r="M249">
        <v>0</v>
      </c>
      <c r="N249">
        <v>650</v>
      </c>
      <c r="O249">
        <v>0</v>
      </c>
      <c r="P249">
        <v>0</v>
      </c>
      <c r="Q249">
        <v>0</v>
      </c>
      <c r="R249">
        <v>0</v>
      </c>
      <c r="S249">
        <v>2015</v>
      </c>
      <c r="T249">
        <v>3728</v>
      </c>
      <c r="U249">
        <v>1327</v>
      </c>
      <c r="V249">
        <v>6296</v>
      </c>
      <c r="W249">
        <v>9765</v>
      </c>
      <c r="X249">
        <v>0</v>
      </c>
      <c r="Y249">
        <v>0</v>
      </c>
      <c r="Z249">
        <v>2000</v>
      </c>
      <c r="AA249">
        <v>1366</v>
      </c>
      <c r="AB249">
        <v>24482</v>
      </c>
      <c r="AC249">
        <v>0</v>
      </c>
      <c r="AD249">
        <v>0</v>
      </c>
      <c r="AE249">
        <v>0</v>
      </c>
      <c r="AF249">
        <v>0</v>
      </c>
    </row>
    <row r="250" spans="1:32" x14ac:dyDescent="0.35">
      <c r="A250" t="s">
        <v>100</v>
      </c>
      <c r="B250">
        <v>13881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13881</v>
      </c>
      <c r="K250">
        <v>16000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16000</v>
      </c>
      <c r="T250">
        <v>26450</v>
      </c>
      <c r="U250">
        <v>3171</v>
      </c>
      <c r="V250">
        <v>30400</v>
      </c>
      <c r="W250">
        <v>0</v>
      </c>
      <c r="X250">
        <v>0</v>
      </c>
      <c r="Y250">
        <v>0</v>
      </c>
      <c r="Z250">
        <v>3220</v>
      </c>
      <c r="AA250">
        <v>0</v>
      </c>
      <c r="AB250">
        <v>63241</v>
      </c>
      <c r="AC250">
        <v>0</v>
      </c>
      <c r="AD250">
        <v>0</v>
      </c>
      <c r="AE250">
        <v>0</v>
      </c>
      <c r="AF250">
        <v>0</v>
      </c>
    </row>
    <row r="251" spans="1:32" x14ac:dyDescent="0.35">
      <c r="A251" t="s">
        <v>99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154</v>
      </c>
      <c r="J251">
        <v>154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150</v>
      </c>
      <c r="S251">
        <v>150</v>
      </c>
      <c r="T251">
        <v>1403</v>
      </c>
      <c r="U251">
        <v>4692</v>
      </c>
      <c r="V251">
        <v>3623</v>
      </c>
      <c r="W251">
        <v>0</v>
      </c>
      <c r="X251">
        <v>0</v>
      </c>
      <c r="Y251">
        <v>0</v>
      </c>
      <c r="Z251">
        <v>1100</v>
      </c>
      <c r="AA251">
        <v>555</v>
      </c>
      <c r="AB251">
        <v>11373</v>
      </c>
      <c r="AC251">
        <v>0</v>
      </c>
      <c r="AD251">
        <v>0</v>
      </c>
      <c r="AE251">
        <v>13601</v>
      </c>
      <c r="AF251">
        <v>0</v>
      </c>
    </row>
    <row r="252" spans="1:32" x14ac:dyDescent="0.35">
      <c r="A252" t="s">
        <v>1</v>
      </c>
      <c r="B252">
        <v>376390</v>
      </c>
      <c r="C252">
        <v>374590</v>
      </c>
      <c r="D252">
        <v>429176</v>
      </c>
      <c r="E252">
        <v>349338</v>
      </c>
      <c r="F252">
        <v>661275</v>
      </c>
      <c r="G252">
        <v>187601</v>
      </c>
      <c r="H252">
        <v>136771</v>
      </c>
      <c r="I252">
        <v>455790</v>
      </c>
      <c r="J252">
        <v>2970931</v>
      </c>
      <c r="K252">
        <v>409423</v>
      </c>
      <c r="L252">
        <v>361088</v>
      </c>
      <c r="M252">
        <v>493552</v>
      </c>
      <c r="N252">
        <v>405713</v>
      </c>
      <c r="O252">
        <v>610187</v>
      </c>
      <c r="P252">
        <v>222064</v>
      </c>
      <c r="Q252">
        <v>106085</v>
      </c>
      <c r="R252">
        <v>468776</v>
      </c>
      <c r="S252">
        <v>3076888</v>
      </c>
      <c r="T252">
        <v>5211151</v>
      </c>
      <c r="U252">
        <v>3274684</v>
      </c>
      <c r="V252">
        <v>9038109</v>
      </c>
      <c r="W252">
        <v>4632171</v>
      </c>
      <c r="X252">
        <v>2191258</v>
      </c>
      <c r="Y252">
        <v>609749</v>
      </c>
      <c r="Z252">
        <v>883500</v>
      </c>
      <c r="AA252">
        <v>3685508</v>
      </c>
      <c r="AB252">
        <v>29526130</v>
      </c>
      <c r="AC252">
        <v>20394</v>
      </c>
      <c r="AD252">
        <v>6318</v>
      </c>
      <c r="AE252">
        <v>1188953</v>
      </c>
      <c r="AF252">
        <v>82079</v>
      </c>
    </row>
    <row r="253" spans="1:32" x14ac:dyDescent="0.35">
      <c r="A253" t="s">
        <v>0</v>
      </c>
      <c r="B253">
        <f t="shared" ref="B253:J253" si="0">+B252-SUM(B2:B251)</f>
        <v>0</v>
      </c>
      <c r="C253">
        <f t="shared" si="0"/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ref="K253:S253" si="1">+K252-SUM(K2:K251)</f>
        <v>0</v>
      </c>
      <c r="L253">
        <f t="shared" si="1"/>
        <v>0</v>
      </c>
      <c r="M253">
        <f t="shared" si="1"/>
        <v>0</v>
      </c>
      <c r="N253">
        <f t="shared" si="1"/>
        <v>0</v>
      </c>
      <c r="O253">
        <f t="shared" si="1"/>
        <v>0</v>
      </c>
      <c r="P253">
        <f t="shared" si="1"/>
        <v>0</v>
      </c>
      <c r="Q253">
        <f t="shared" si="1"/>
        <v>0</v>
      </c>
      <c r="R253">
        <f t="shared" si="1"/>
        <v>0</v>
      </c>
      <c r="S253">
        <f t="shared" si="1"/>
        <v>0</v>
      </c>
      <c r="T253">
        <f t="shared" ref="T253:AB253" si="2">+T252-SUM(T2:T251)</f>
        <v>0</v>
      </c>
      <c r="U253">
        <f t="shared" si="2"/>
        <v>0</v>
      </c>
      <c r="V253">
        <f t="shared" si="2"/>
        <v>0</v>
      </c>
      <c r="W253">
        <f t="shared" si="2"/>
        <v>0</v>
      </c>
      <c r="X253">
        <f t="shared" si="2"/>
        <v>0</v>
      </c>
      <c r="Y253">
        <f t="shared" si="2"/>
        <v>0</v>
      </c>
      <c r="Z253">
        <f t="shared" si="2"/>
        <v>0</v>
      </c>
      <c r="AA253">
        <f t="shared" si="2"/>
        <v>0</v>
      </c>
      <c r="AB253">
        <f t="shared" si="2"/>
        <v>0</v>
      </c>
      <c r="AC253">
        <f t="shared" ref="AC253:AF253" si="3">+AC252-SUM(AC2:AC251)</f>
        <v>0</v>
      </c>
      <c r="AD253">
        <f t="shared" si="3"/>
        <v>0</v>
      </c>
      <c r="AE253">
        <f t="shared" si="3"/>
        <v>6</v>
      </c>
      <c r="AF253">
        <f t="shared" si="3"/>
        <v>0</v>
      </c>
    </row>
  </sheetData>
  <conditionalFormatting sqref="B253:AF253">
    <cfRule type="cellIs" dxfId="12" priority="2" operator="not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814"/>
  <sheetViews>
    <sheetView workbookViewId="0">
      <pane xSplit="1" ySplit="1" topLeftCell="XEL776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ColWidth="12.6328125" defaultRowHeight="14.5" x14ac:dyDescent="0.35"/>
  <sheetData>
    <row r="1" spans="1:31" x14ac:dyDescent="0.35">
      <c r="A1" t="s">
        <v>96</v>
      </c>
      <c r="B1" t="s">
        <v>95</v>
      </c>
      <c r="C1" t="s">
        <v>94</v>
      </c>
      <c r="D1" t="s">
        <v>1157</v>
      </c>
      <c r="E1" t="s">
        <v>93</v>
      </c>
      <c r="F1" t="s">
        <v>92</v>
      </c>
      <c r="G1" t="s">
        <v>89</v>
      </c>
      <c r="H1" t="s">
        <v>1156</v>
      </c>
      <c r="I1" t="s">
        <v>88</v>
      </c>
      <c r="J1" t="s">
        <v>87</v>
      </c>
      <c r="K1" t="s">
        <v>86</v>
      </c>
      <c r="L1" t="s">
        <v>85</v>
      </c>
      <c r="M1" t="s">
        <v>1159</v>
      </c>
      <c r="N1" t="s">
        <v>84</v>
      </c>
      <c r="O1" t="s">
        <v>83</v>
      </c>
      <c r="P1" t="s">
        <v>80</v>
      </c>
      <c r="Q1" t="s">
        <v>1158</v>
      </c>
      <c r="R1" t="s">
        <v>79</v>
      </c>
      <c r="S1" t="s">
        <v>78</v>
      </c>
      <c r="T1" t="s">
        <v>77</v>
      </c>
      <c r="U1" t="s">
        <v>76</v>
      </c>
      <c r="V1" t="s">
        <v>1155</v>
      </c>
      <c r="W1" t="s">
        <v>75</v>
      </c>
      <c r="X1" t="s">
        <v>74</v>
      </c>
      <c r="Y1" t="s">
        <v>71</v>
      </c>
      <c r="Z1" t="s">
        <v>1154</v>
      </c>
      <c r="AA1" t="s">
        <v>70</v>
      </c>
      <c r="AB1" t="s">
        <v>69</v>
      </c>
      <c r="AC1" t="s">
        <v>68</v>
      </c>
      <c r="AD1" t="s">
        <v>67</v>
      </c>
      <c r="AE1" t="s">
        <v>66</v>
      </c>
    </row>
    <row r="2" spans="1:31" x14ac:dyDescent="0.35">
      <c r="A2" t="s">
        <v>1153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78</v>
      </c>
      <c r="V2">
        <v>0</v>
      </c>
      <c r="W2">
        <v>0</v>
      </c>
      <c r="X2">
        <v>3109</v>
      </c>
      <c r="Y2">
        <v>1699</v>
      </c>
      <c r="Z2">
        <v>0</v>
      </c>
      <c r="AA2">
        <v>0</v>
      </c>
      <c r="AB2">
        <v>4886</v>
      </c>
      <c r="AC2">
        <v>0</v>
      </c>
      <c r="AD2">
        <v>0</v>
      </c>
      <c r="AE2">
        <v>7960</v>
      </c>
    </row>
    <row r="3" spans="1:31" x14ac:dyDescent="0.35">
      <c r="A3" t="s">
        <v>1152</v>
      </c>
      <c r="B3">
        <v>0</v>
      </c>
      <c r="C3">
        <v>440</v>
      </c>
      <c r="D3">
        <v>0</v>
      </c>
      <c r="E3">
        <v>0</v>
      </c>
      <c r="F3">
        <v>5703</v>
      </c>
      <c r="G3">
        <v>0</v>
      </c>
      <c r="H3">
        <v>0</v>
      </c>
      <c r="I3">
        <v>420</v>
      </c>
      <c r="J3">
        <v>6563</v>
      </c>
      <c r="K3">
        <v>0</v>
      </c>
      <c r="L3">
        <v>440</v>
      </c>
      <c r="M3">
        <v>0</v>
      </c>
      <c r="N3">
        <v>0</v>
      </c>
      <c r="O3">
        <v>7940</v>
      </c>
      <c r="P3">
        <v>0</v>
      </c>
      <c r="Q3">
        <v>0</v>
      </c>
      <c r="R3">
        <v>420</v>
      </c>
      <c r="S3">
        <v>8800</v>
      </c>
      <c r="T3">
        <v>6725</v>
      </c>
      <c r="U3">
        <v>565</v>
      </c>
      <c r="V3">
        <v>0</v>
      </c>
      <c r="W3">
        <v>15455</v>
      </c>
      <c r="X3">
        <v>63189</v>
      </c>
      <c r="Y3">
        <v>0</v>
      </c>
      <c r="Z3">
        <v>2593</v>
      </c>
      <c r="AA3">
        <v>3030</v>
      </c>
      <c r="AB3">
        <v>91557</v>
      </c>
      <c r="AC3">
        <v>0</v>
      </c>
      <c r="AD3">
        <v>0</v>
      </c>
      <c r="AE3">
        <v>53660</v>
      </c>
    </row>
    <row r="4" spans="1:31" x14ac:dyDescent="0.35">
      <c r="A4" t="s">
        <v>1151</v>
      </c>
      <c r="B4">
        <v>126</v>
      </c>
      <c r="C4">
        <v>59</v>
      </c>
      <c r="D4">
        <v>3629</v>
      </c>
      <c r="E4">
        <v>0</v>
      </c>
      <c r="F4">
        <v>0</v>
      </c>
      <c r="G4">
        <v>0</v>
      </c>
      <c r="H4">
        <v>0</v>
      </c>
      <c r="I4">
        <v>31175</v>
      </c>
      <c r="J4">
        <v>34989</v>
      </c>
      <c r="K4">
        <v>0</v>
      </c>
      <c r="L4">
        <v>1221</v>
      </c>
      <c r="M4">
        <v>4482</v>
      </c>
      <c r="N4">
        <v>0</v>
      </c>
      <c r="O4">
        <v>0</v>
      </c>
      <c r="P4">
        <v>0</v>
      </c>
      <c r="Q4">
        <v>0</v>
      </c>
      <c r="R4">
        <v>23607</v>
      </c>
      <c r="S4">
        <v>29310</v>
      </c>
      <c r="T4">
        <v>23269</v>
      </c>
      <c r="U4">
        <v>13438</v>
      </c>
      <c r="V4">
        <v>8316</v>
      </c>
      <c r="W4">
        <v>0</v>
      </c>
      <c r="X4">
        <v>0</v>
      </c>
      <c r="Y4">
        <v>0</v>
      </c>
      <c r="Z4">
        <v>13623</v>
      </c>
      <c r="AA4">
        <v>95382</v>
      </c>
      <c r="AB4">
        <v>154028</v>
      </c>
      <c r="AC4">
        <v>0</v>
      </c>
      <c r="AD4">
        <v>0</v>
      </c>
      <c r="AE4">
        <v>210930</v>
      </c>
    </row>
    <row r="5" spans="1:31" x14ac:dyDescent="0.35">
      <c r="A5" t="s">
        <v>1150</v>
      </c>
      <c r="B5">
        <v>1918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2348</v>
      </c>
      <c r="J5">
        <v>4266</v>
      </c>
      <c r="K5">
        <v>2262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2500</v>
      </c>
      <c r="S5">
        <v>4762</v>
      </c>
      <c r="T5">
        <v>8725</v>
      </c>
      <c r="U5">
        <v>284</v>
      </c>
      <c r="V5">
        <v>0</v>
      </c>
      <c r="W5">
        <v>0</v>
      </c>
      <c r="X5">
        <v>0</v>
      </c>
      <c r="Y5">
        <v>0</v>
      </c>
      <c r="Z5">
        <v>0</v>
      </c>
      <c r="AA5">
        <v>3000</v>
      </c>
      <c r="AB5">
        <v>12009</v>
      </c>
      <c r="AC5">
        <v>0</v>
      </c>
      <c r="AD5">
        <v>0</v>
      </c>
      <c r="AE5">
        <v>56370</v>
      </c>
    </row>
    <row r="6" spans="1:31" x14ac:dyDescent="0.35">
      <c r="A6" t="s">
        <v>1149</v>
      </c>
      <c r="B6">
        <v>738</v>
      </c>
      <c r="C6">
        <v>1074</v>
      </c>
      <c r="D6">
        <v>0</v>
      </c>
      <c r="E6">
        <v>44886</v>
      </c>
      <c r="F6">
        <v>0</v>
      </c>
      <c r="G6">
        <v>0</v>
      </c>
      <c r="H6">
        <v>995</v>
      </c>
      <c r="I6">
        <v>1434</v>
      </c>
      <c r="J6">
        <v>49127</v>
      </c>
      <c r="K6">
        <v>4370</v>
      </c>
      <c r="L6">
        <v>1780</v>
      </c>
      <c r="M6">
        <v>0</v>
      </c>
      <c r="N6">
        <v>43996</v>
      </c>
      <c r="O6">
        <v>0</v>
      </c>
      <c r="P6">
        <v>0</v>
      </c>
      <c r="Q6">
        <v>1710</v>
      </c>
      <c r="R6">
        <v>1850</v>
      </c>
      <c r="S6">
        <v>53706</v>
      </c>
      <c r="T6">
        <v>25834</v>
      </c>
      <c r="U6">
        <v>3106</v>
      </c>
      <c r="V6">
        <v>0</v>
      </c>
      <c r="W6">
        <v>43996</v>
      </c>
      <c r="X6">
        <v>0</v>
      </c>
      <c r="Y6">
        <v>0</v>
      </c>
      <c r="Z6">
        <v>2919</v>
      </c>
      <c r="AA6">
        <v>4119</v>
      </c>
      <c r="AB6">
        <v>79974</v>
      </c>
      <c r="AC6">
        <v>0</v>
      </c>
      <c r="AD6">
        <v>0</v>
      </c>
      <c r="AE6">
        <v>45764</v>
      </c>
    </row>
    <row r="7" spans="1:31" x14ac:dyDescent="0.35">
      <c r="A7" t="s">
        <v>1148</v>
      </c>
      <c r="B7">
        <v>438</v>
      </c>
      <c r="C7">
        <v>22381</v>
      </c>
      <c r="D7">
        <v>0</v>
      </c>
      <c r="E7">
        <v>0</v>
      </c>
      <c r="F7">
        <v>0</v>
      </c>
      <c r="G7">
        <v>0</v>
      </c>
      <c r="H7">
        <v>117</v>
      </c>
      <c r="I7">
        <v>0</v>
      </c>
      <c r="J7">
        <v>22936</v>
      </c>
      <c r="K7">
        <v>475</v>
      </c>
      <c r="L7">
        <v>18337</v>
      </c>
      <c r="M7">
        <v>0</v>
      </c>
      <c r="N7">
        <v>0</v>
      </c>
      <c r="O7">
        <v>0</v>
      </c>
      <c r="P7">
        <v>0</v>
      </c>
      <c r="Q7">
        <v>0</v>
      </c>
      <c r="R7">
        <v>130</v>
      </c>
      <c r="S7">
        <v>18942</v>
      </c>
      <c r="T7">
        <v>26060</v>
      </c>
      <c r="U7">
        <v>63029</v>
      </c>
      <c r="V7">
        <v>497</v>
      </c>
      <c r="W7">
        <v>0</v>
      </c>
      <c r="X7">
        <v>0</v>
      </c>
      <c r="Y7">
        <v>0</v>
      </c>
      <c r="Z7">
        <v>7175</v>
      </c>
      <c r="AA7">
        <v>8387</v>
      </c>
      <c r="AB7">
        <v>105148</v>
      </c>
      <c r="AC7">
        <v>0</v>
      </c>
      <c r="AD7">
        <v>0</v>
      </c>
      <c r="AE7">
        <v>189443</v>
      </c>
    </row>
    <row r="8" spans="1:31" x14ac:dyDescent="0.35">
      <c r="A8" t="s">
        <v>1147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1170</v>
      </c>
      <c r="J8">
        <v>1170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1585</v>
      </c>
      <c r="S8">
        <v>1585</v>
      </c>
      <c r="T8">
        <v>3212</v>
      </c>
      <c r="U8">
        <v>209</v>
      </c>
      <c r="V8">
        <v>0</v>
      </c>
      <c r="W8">
        <v>0</v>
      </c>
      <c r="X8">
        <v>0</v>
      </c>
      <c r="Y8">
        <v>0</v>
      </c>
      <c r="Z8">
        <v>0</v>
      </c>
      <c r="AA8">
        <v>3499</v>
      </c>
      <c r="AB8">
        <v>6920</v>
      </c>
      <c r="AC8">
        <v>0</v>
      </c>
      <c r="AD8">
        <v>0</v>
      </c>
      <c r="AE8">
        <v>18712</v>
      </c>
    </row>
    <row r="9" spans="1:31" x14ac:dyDescent="0.35">
      <c r="A9" t="s">
        <v>1221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5273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176</v>
      </c>
      <c r="AB9">
        <v>5449</v>
      </c>
      <c r="AC9">
        <v>0</v>
      </c>
      <c r="AD9">
        <v>0</v>
      </c>
      <c r="AE9">
        <v>62101</v>
      </c>
    </row>
    <row r="10" spans="1:31" x14ac:dyDescent="0.35">
      <c r="A10" t="s">
        <v>1146</v>
      </c>
      <c r="B10">
        <v>1627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20215</v>
      </c>
      <c r="J10">
        <v>21842</v>
      </c>
      <c r="K10">
        <v>1867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26750</v>
      </c>
      <c r="S10">
        <v>28617</v>
      </c>
      <c r="T10">
        <v>15658</v>
      </c>
      <c r="U10">
        <v>5537</v>
      </c>
      <c r="V10">
        <v>0</v>
      </c>
      <c r="W10">
        <v>0</v>
      </c>
      <c r="X10">
        <v>0</v>
      </c>
      <c r="Y10">
        <v>0</v>
      </c>
      <c r="Z10">
        <v>0</v>
      </c>
      <c r="AA10">
        <v>28918</v>
      </c>
      <c r="AB10">
        <v>50113</v>
      </c>
      <c r="AC10">
        <v>0</v>
      </c>
      <c r="AD10">
        <v>0</v>
      </c>
      <c r="AE10">
        <v>65931</v>
      </c>
    </row>
    <row r="11" spans="1:31" x14ac:dyDescent="0.35">
      <c r="A11" t="s">
        <v>1145</v>
      </c>
      <c r="B11">
        <v>468</v>
      </c>
      <c r="C11">
        <v>6508</v>
      </c>
      <c r="D11">
        <v>0</v>
      </c>
      <c r="E11">
        <v>0</v>
      </c>
      <c r="F11">
        <v>0</v>
      </c>
      <c r="G11">
        <v>0</v>
      </c>
      <c r="H11">
        <v>2071</v>
      </c>
      <c r="I11">
        <v>18112</v>
      </c>
      <c r="J11">
        <v>27159</v>
      </c>
      <c r="K11">
        <v>0</v>
      </c>
      <c r="L11">
        <v>7050</v>
      </c>
      <c r="M11">
        <v>0</v>
      </c>
      <c r="N11">
        <v>0</v>
      </c>
      <c r="O11">
        <v>0</v>
      </c>
      <c r="P11">
        <v>0</v>
      </c>
      <c r="Q11">
        <v>2320</v>
      </c>
      <c r="R11">
        <v>22066</v>
      </c>
      <c r="S11">
        <v>31436</v>
      </c>
      <c r="T11">
        <v>69823</v>
      </c>
      <c r="U11">
        <v>6704</v>
      </c>
      <c r="V11">
        <v>0</v>
      </c>
      <c r="W11">
        <v>0</v>
      </c>
      <c r="X11">
        <v>0</v>
      </c>
      <c r="Y11">
        <v>0</v>
      </c>
      <c r="Z11">
        <v>7342</v>
      </c>
      <c r="AA11">
        <v>27774</v>
      </c>
      <c r="AB11">
        <v>111643</v>
      </c>
      <c r="AC11">
        <v>0</v>
      </c>
      <c r="AD11">
        <v>0</v>
      </c>
      <c r="AE11">
        <v>123455</v>
      </c>
    </row>
    <row r="12" spans="1:31" x14ac:dyDescent="0.35">
      <c r="A12" t="s">
        <v>1144</v>
      </c>
      <c r="B12">
        <v>0</v>
      </c>
      <c r="C12">
        <v>0</v>
      </c>
      <c r="D12">
        <v>3206</v>
      </c>
      <c r="E12">
        <v>0</v>
      </c>
      <c r="F12">
        <v>0</v>
      </c>
      <c r="G12">
        <v>0</v>
      </c>
      <c r="H12">
        <v>520</v>
      </c>
      <c r="I12">
        <v>3664</v>
      </c>
      <c r="J12">
        <v>7390</v>
      </c>
      <c r="K12">
        <v>0</v>
      </c>
      <c r="L12">
        <v>0</v>
      </c>
      <c r="M12">
        <v>3400</v>
      </c>
      <c r="N12">
        <v>0</v>
      </c>
      <c r="O12">
        <v>0</v>
      </c>
      <c r="P12">
        <v>0</v>
      </c>
      <c r="Q12">
        <v>0</v>
      </c>
      <c r="R12">
        <v>3738</v>
      </c>
      <c r="S12">
        <v>7138</v>
      </c>
      <c r="T12">
        <v>33201</v>
      </c>
      <c r="U12">
        <v>399</v>
      </c>
      <c r="V12">
        <v>3400</v>
      </c>
      <c r="W12">
        <v>0</v>
      </c>
      <c r="X12">
        <v>0</v>
      </c>
      <c r="Y12">
        <v>0</v>
      </c>
      <c r="Z12">
        <v>0</v>
      </c>
      <c r="AA12">
        <v>7968</v>
      </c>
      <c r="AB12">
        <v>44968</v>
      </c>
      <c r="AC12">
        <v>0</v>
      </c>
      <c r="AD12">
        <v>197</v>
      </c>
      <c r="AE12">
        <v>120519</v>
      </c>
    </row>
    <row r="13" spans="1:31" x14ac:dyDescent="0.35">
      <c r="A13" t="s">
        <v>1143</v>
      </c>
      <c r="B13">
        <v>13716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1594</v>
      </c>
      <c r="J13">
        <v>15310</v>
      </c>
      <c r="K13">
        <v>12000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12000</v>
      </c>
      <c r="T13">
        <v>19973</v>
      </c>
      <c r="U13">
        <v>2342</v>
      </c>
      <c r="V13">
        <v>0</v>
      </c>
      <c r="W13">
        <v>0</v>
      </c>
      <c r="X13">
        <v>0</v>
      </c>
      <c r="Y13">
        <v>0</v>
      </c>
      <c r="Z13">
        <v>0</v>
      </c>
      <c r="AA13">
        <v>5526</v>
      </c>
      <c r="AB13">
        <v>27841</v>
      </c>
      <c r="AC13">
        <v>0</v>
      </c>
      <c r="AD13">
        <v>0</v>
      </c>
      <c r="AE13">
        <v>49042</v>
      </c>
    </row>
    <row r="14" spans="1:31" x14ac:dyDescent="0.35">
      <c r="A14" t="s">
        <v>1142</v>
      </c>
      <c r="B14">
        <v>2826</v>
      </c>
      <c r="C14">
        <v>0</v>
      </c>
      <c r="D14">
        <v>0</v>
      </c>
      <c r="E14">
        <v>0</v>
      </c>
      <c r="F14">
        <v>616</v>
      </c>
      <c r="G14">
        <v>0</v>
      </c>
      <c r="H14">
        <v>0</v>
      </c>
      <c r="I14">
        <v>0</v>
      </c>
      <c r="J14">
        <v>3442</v>
      </c>
      <c r="K14">
        <v>2722</v>
      </c>
      <c r="L14">
        <v>0</v>
      </c>
      <c r="M14">
        <v>0</v>
      </c>
      <c r="N14">
        <v>0</v>
      </c>
      <c r="O14">
        <v>550</v>
      </c>
      <c r="P14">
        <v>0</v>
      </c>
      <c r="Q14">
        <v>0</v>
      </c>
      <c r="R14">
        <v>0</v>
      </c>
      <c r="S14">
        <v>3272</v>
      </c>
      <c r="T14">
        <v>11255</v>
      </c>
      <c r="U14">
        <v>896</v>
      </c>
      <c r="V14">
        <v>240</v>
      </c>
      <c r="W14">
        <v>2863</v>
      </c>
      <c r="X14">
        <v>3958</v>
      </c>
      <c r="Y14">
        <v>0</v>
      </c>
      <c r="Z14">
        <v>0</v>
      </c>
      <c r="AA14">
        <v>351</v>
      </c>
      <c r="AB14">
        <v>19563</v>
      </c>
      <c r="AC14">
        <v>0</v>
      </c>
      <c r="AD14">
        <v>0</v>
      </c>
      <c r="AE14">
        <v>18951</v>
      </c>
    </row>
    <row r="15" spans="1:31" x14ac:dyDescent="0.35">
      <c r="A15" t="s">
        <v>1141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1704</v>
      </c>
      <c r="AA15">
        <v>5266</v>
      </c>
      <c r="AB15">
        <v>6970</v>
      </c>
      <c r="AC15">
        <v>0</v>
      </c>
      <c r="AD15">
        <v>0</v>
      </c>
      <c r="AE15">
        <v>50150</v>
      </c>
    </row>
    <row r="16" spans="1:31" x14ac:dyDescent="0.35">
      <c r="A16" t="s">
        <v>1220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1488</v>
      </c>
      <c r="AB16">
        <v>1488</v>
      </c>
      <c r="AC16">
        <v>0</v>
      </c>
      <c r="AD16">
        <v>0</v>
      </c>
      <c r="AE16">
        <v>163118</v>
      </c>
    </row>
    <row r="17" spans="1:31" x14ac:dyDescent="0.35">
      <c r="A17" t="s">
        <v>1140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909</v>
      </c>
      <c r="J17">
        <v>909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1197</v>
      </c>
      <c r="S17">
        <v>1197</v>
      </c>
      <c r="T17">
        <v>6820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6315</v>
      </c>
      <c r="AB17">
        <v>13135</v>
      </c>
      <c r="AC17">
        <v>0</v>
      </c>
      <c r="AD17">
        <v>0</v>
      </c>
      <c r="AE17">
        <v>14289</v>
      </c>
    </row>
    <row r="18" spans="1:31" x14ac:dyDescent="0.35">
      <c r="A18" t="s">
        <v>1139</v>
      </c>
      <c r="B18">
        <v>0</v>
      </c>
      <c r="C18">
        <v>2820</v>
      </c>
      <c r="D18">
        <v>0</v>
      </c>
      <c r="E18">
        <v>0</v>
      </c>
      <c r="F18">
        <v>0</v>
      </c>
      <c r="G18">
        <v>0</v>
      </c>
      <c r="H18">
        <v>0</v>
      </c>
      <c r="I18">
        <v>40</v>
      </c>
      <c r="J18">
        <v>2860</v>
      </c>
      <c r="K18">
        <v>0</v>
      </c>
      <c r="L18">
        <v>3200</v>
      </c>
      <c r="M18">
        <v>0</v>
      </c>
      <c r="N18">
        <v>0</v>
      </c>
      <c r="O18">
        <v>0</v>
      </c>
      <c r="P18">
        <v>0</v>
      </c>
      <c r="Q18">
        <v>0</v>
      </c>
      <c r="R18">
        <v>7000</v>
      </c>
      <c r="S18">
        <v>10200</v>
      </c>
      <c r="T18">
        <v>10205</v>
      </c>
      <c r="U18">
        <v>3722</v>
      </c>
      <c r="V18">
        <v>335</v>
      </c>
      <c r="W18">
        <v>0</v>
      </c>
      <c r="X18">
        <v>0</v>
      </c>
      <c r="Y18">
        <v>0</v>
      </c>
      <c r="Z18">
        <v>2276</v>
      </c>
      <c r="AA18">
        <v>9450</v>
      </c>
      <c r="AB18">
        <v>25988</v>
      </c>
      <c r="AC18">
        <v>0</v>
      </c>
      <c r="AD18">
        <v>0</v>
      </c>
      <c r="AE18">
        <v>51970</v>
      </c>
    </row>
    <row r="19" spans="1:31" x14ac:dyDescent="0.35">
      <c r="A19" t="s">
        <v>1138</v>
      </c>
      <c r="B19">
        <v>144</v>
      </c>
      <c r="C19">
        <v>60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204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12932</v>
      </c>
      <c r="U19">
        <v>12304</v>
      </c>
      <c r="V19">
        <v>0</v>
      </c>
      <c r="W19">
        <v>10065</v>
      </c>
      <c r="X19">
        <v>0</v>
      </c>
      <c r="Y19">
        <v>0</v>
      </c>
      <c r="Z19">
        <v>437</v>
      </c>
      <c r="AA19">
        <v>320</v>
      </c>
      <c r="AB19">
        <v>36058</v>
      </c>
      <c r="AC19">
        <v>0</v>
      </c>
      <c r="AD19">
        <v>0</v>
      </c>
      <c r="AE19">
        <v>53468</v>
      </c>
    </row>
    <row r="20" spans="1:31" x14ac:dyDescent="0.35">
      <c r="A20" t="s">
        <v>1137</v>
      </c>
      <c r="B20">
        <v>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400</v>
      </c>
      <c r="J20">
        <v>436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400</v>
      </c>
      <c r="S20">
        <v>400</v>
      </c>
      <c r="T20">
        <v>0</v>
      </c>
      <c r="U20">
        <v>3357</v>
      </c>
      <c r="V20">
        <v>0</v>
      </c>
      <c r="W20">
        <v>3331</v>
      </c>
      <c r="X20">
        <v>0</v>
      </c>
      <c r="Y20">
        <v>0</v>
      </c>
      <c r="Z20">
        <v>0</v>
      </c>
      <c r="AA20">
        <v>716</v>
      </c>
      <c r="AB20">
        <v>7404</v>
      </c>
      <c r="AC20">
        <v>0</v>
      </c>
      <c r="AD20">
        <v>0</v>
      </c>
      <c r="AE20">
        <v>28760</v>
      </c>
    </row>
    <row r="21" spans="1:31" x14ac:dyDescent="0.35">
      <c r="A21" t="s">
        <v>1136</v>
      </c>
      <c r="B21">
        <v>0</v>
      </c>
      <c r="C21">
        <v>0</v>
      </c>
      <c r="D21">
        <v>0</v>
      </c>
      <c r="E21">
        <v>1457</v>
      </c>
      <c r="F21">
        <v>0</v>
      </c>
      <c r="G21">
        <v>0</v>
      </c>
      <c r="H21">
        <v>0</v>
      </c>
      <c r="I21">
        <v>0</v>
      </c>
      <c r="J21">
        <v>1457</v>
      </c>
      <c r="K21">
        <v>0</v>
      </c>
      <c r="L21">
        <v>0</v>
      </c>
      <c r="M21">
        <v>0</v>
      </c>
      <c r="N21">
        <v>2400</v>
      </c>
      <c r="O21">
        <v>0</v>
      </c>
      <c r="P21">
        <v>0</v>
      </c>
      <c r="Q21">
        <v>0</v>
      </c>
      <c r="R21">
        <v>0</v>
      </c>
      <c r="S21">
        <v>2400</v>
      </c>
      <c r="T21">
        <v>4677</v>
      </c>
      <c r="U21">
        <v>2532</v>
      </c>
      <c r="V21">
        <v>0</v>
      </c>
      <c r="W21">
        <v>13097</v>
      </c>
      <c r="X21">
        <v>14504</v>
      </c>
      <c r="Y21">
        <v>0</v>
      </c>
      <c r="Z21">
        <v>0</v>
      </c>
      <c r="AA21">
        <v>5506</v>
      </c>
      <c r="AB21">
        <v>40316</v>
      </c>
      <c r="AC21">
        <v>0</v>
      </c>
      <c r="AD21">
        <v>0</v>
      </c>
      <c r="AE21">
        <v>30698</v>
      </c>
    </row>
    <row r="22" spans="1:31" x14ac:dyDescent="0.35">
      <c r="A22" t="s">
        <v>1135</v>
      </c>
      <c r="B22">
        <v>75</v>
      </c>
      <c r="C22">
        <v>212</v>
      </c>
      <c r="D22">
        <v>1887</v>
      </c>
      <c r="E22">
        <v>0</v>
      </c>
      <c r="F22">
        <v>0</v>
      </c>
      <c r="G22">
        <v>0</v>
      </c>
      <c r="H22">
        <v>370</v>
      </c>
      <c r="I22">
        <v>6131</v>
      </c>
      <c r="J22">
        <v>8675</v>
      </c>
      <c r="K22">
        <v>0</v>
      </c>
      <c r="L22">
        <v>200</v>
      </c>
      <c r="M22">
        <v>1887</v>
      </c>
      <c r="N22">
        <v>0</v>
      </c>
      <c r="O22">
        <v>0</v>
      </c>
      <c r="P22">
        <v>0</v>
      </c>
      <c r="Q22">
        <v>1057</v>
      </c>
      <c r="R22">
        <v>13486</v>
      </c>
      <c r="S22">
        <v>16630</v>
      </c>
      <c r="T22">
        <v>14059</v>
      </c>
      <c r="U22">
        <v>23610</v>
      </c>
      <c r="V22">
        <v>3887</v>
      </c>
      <c r="W22">
        <v>0</v>
      </c>
      <c r="X22">
        <v>0</v>
      </c>
      <c r="Y22">
        <v>0</v>
      </c>
      <c r="Z22">
        <v>6252</v>
      </c>
      <c r="AA22">
        <v>29032</v>
      </c>
      <c r="AB22">
        <v>76840</v>
      </c>
      <c r="AC22">
        <v>0</v>
      </c>
      <c r="AD22">
        <v>0</v>
      </c>
      <c r="AE22">
        <v>57875</v>
      </c>
    </row>
    <row r="23" spans="1:31" x14ac:dyDescent="0.35">
      <c r="A23" t="s">
        <v>1134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762</v>
      </c>
      <c r="J23">
        <v>762</v>
      </c>
      <c r="K23">
        <v>122</v>
      </c>
      <c r="L23">
        <v>0</v>
      </c>
      <c r="M23">
        <v>0</v>
      </c>
      <c r="N23">
        <v>367</v>
      </c>
      <c r="O23">
        <v>0</v>
      </c>
      <c r="P23">
        <v>0</v>
      </c>
      <c r="Q23">
        <v>0</v>
      </c>
      <c r="R23">
        <v>0</v>
      </c>
      <c r="S23">
        <v>489</v>
      </c>
      <c r="T23">
        <v>1369</v>
      </c>
      <c r="U23">
        <v>660</v>
      </c>
      <c r="V23">
        <v>0</v>
      </c>
      <c r="W23">
        <v>22128</v>
      </c>
      <c r="X23">
        <v>0</v>
      </c>
      <c r="Y23">
        <v>0</v>
      </c>
      <c r="Z23">
        <v>2619</v>
      </c>
      <c r="AA23">
        <v>415</v>
      </c>
      <c r="AB23">
        <v>27191</v>
      </c>
      <c r="AC23">
        <v>0</v>
      </c>
      <c r="AD23">
        <v>96</v>
      </c>
      <c r="AE23">
        <v>18822</v>
      </c>
    </row>
    <row r="24" spans="1:31" x14ac:dyDescent="0.35">
      <c r="A24" t="s">
        <v>1133</v>
      </c>
      <c r="B24">
        <v>0</v>
      </c>
      <c r="C24">
        <v>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1651</v>
      </c>
      <c r="V24">
        <v>609</v>
      </c>
      <c r="W24">
        <v>0</v>
      </c>
      <c r="X24">
        <v>0</v>
      </c>
      <c r="Y24">
        <v>0</v>
      </c>
      <c r="Z24">
        <v>0</v>
      </c>
      <c r="AA24">
        <v>999</v>
      </c>
      <c r="AB24">
        <v>3259</v>
      </c>
      <c r="AC24">
        <v>0</v>
      </c>
      <c r="AD24">
        <v>0</v>
      </c>
      <c r="AE24">
        <v>25500</v>
      </c>
    </row>
    <row r="25" spans="1:31" x14ac:dyDescent="0.35">
      <c r="A25" t="s">
        <v>1132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13023</v>
      </c>
    </row>
    <row r="26" spans="1:31" x14ac:dyDescent="0.35">
      <c r="A26" t="s">
        <v>1131</v>
      </c>
      <c r="B26">
        <v>3913</v>
      </c>
      <c r="C26">
        <v>60</v>
      </c>
      <c r="D26">
        <v>1220</v>
      </c>
      <c r="E26">
        <v>0</v>
      </c>
      <c r="F26">
        <v>0</v>
      </c>
      <c r="G26">
        <v>0</v>
      </c>
      <c r="H26">
        <v>2615</v>
      </c>
      <c r="I26">
        <v>9774</v>
      </c>
      <c r="J26">
        <v>17582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2650</v>
      </c>
      <c r="R26">
        <v>22387</v>
      </c>
      <c r="S26">
        <v>25037</v>
      </c>
      <c r="T26">
        <v>14822</v>
      </c>
      <c r="U26">
        <v>6900</v>
      </c>
      <c r="V26">
        <v>0</v>
      </c>
      <c r="W26">
        <v>0</v>
      </c>
      <c r="X26">
        <v>0</v>
      </c>
      <c r="Y26">
        <v>0</v>
      </c>
      <c r="Z26">
        <v>2623</v>
      </c>
      <c r="AA26">
        <v>23393</v>
      </c>
      <c r="AB26">
        <v>47738</v>
      </c>
      <c r="AC26">
        <v>0</v>
      </c>
      <c r="AD26">
        <v>0</v>
      </c>
      <c r="AE26">
        <v>95872</v>
      </c>
    </row>
    <row r="27" spans="1:31" x14ac:dyDescent="0.35">
      <c r="A27" t="s">
        <v>1130</v>
      </c>
      <c r="B27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11279</v>
      </c>
      <c r="U27">
        <v>656</v>
      </c>
      <c r="V27">
        <v>0</v>
      </c>
      <c r="W27">
        <v>2208</v>
      </c>
      <c r="X27">
        <v>0</v>
      </c>
      <c r="Y27">
        <v>0</v>
      </c>
      <c r="Z27">
        <v>0</v>
      </c>
      <c r="AA27">
        <v>0</v>
      </c>
      <c r="AB27">
        <v>14143</v>
      </c>
      <c r="AC27">
        <v>0</v>
      </c>
      <c r="AD27">
        <v>0</v>
      </c>
      <c r="AE27">
        <v>18875</v>
      </c>
    </row>
    <row r="28" spans="1:31" x14ac:dyDescent="0.35">
      <c r="A28" t="s">
        <v>1129</v>
      </c>
      <c r="B28">
        <v>12074</v>
      </c>
      <c r="C28">
        <v>0</v>
      </c>
      <c r="D28">
        <v>536</v>
      </c>
      <c r="E28">
        <v>0</v>
      </c>
      <c r="F28">
        <v>0</v>
      </c>
      <c r="G28">
        <v>0</v>
      </c>
      <c r="H28">
        <v>0</v>
      </c>
      <c r="I28">
        <v>577</v>
      </c>
      <c r="J28">
        <v>13187</v>
      </c>
      <c r="K28">
        <v>15156</v>
      </c>
      <c r="L28">
        <v>0</v>
      </c>
      <c r="M28">
        <v>570</v>
      </c>
      <c r="N28">
        <v>0</v>
      </c>
      <c r="O28">
        <v>0</v>
      </c>
      <c r="P28">
        <v>0</v>
      </c>
      <c r="Q28">
        <v>0</v>
      </c>
      <c r="R28">
        <v>260</v>
      </c>
      <c r="S28">
        <v>15986</v>
      </c>
      <c r="T28">
        <v>31523</v>
      </c>
      <c r="U28">
        <v>2348</v>
      </c>
      <c r="V28">
        <v>2718</v>
      </c>
      <c r="W28">
        <v>0</v>
      </c>
      <c r="X28">
        <v>0</v>
      </c>
      <c r="Y28">
        <v>0</v>
      </c>
      <c r="Z28">
        <v>2616</v>
      </c>
      <c r="AA28">
        <v>6650</v>
      </c>
      <c r="AB28">
        <v>45855</v>
      </c>
      <c r="AC28">
        <v>0</v>
      </c>
      <c r="AD28">
        <v>0</v>
      </c>
      <c r="AE28">
        <v>36458</v>
      </c>
    </row>
    <row r="29" spans="1:31" x14ac:dyDescent="0.35">
      <c r="A29" t="s">
        <v>1128</v>
      </c>
      <c r="B29">
        <v>69</v>
      </c>
      <c r="C29">
        <v>678</v>
      </c>
      <c r="D29">
        <v>0</v>
      </c>
      <c r="E29">
        <v>103</v>
      </c>
      <c r="F29">
        <v>0</v>
      </c>
      <c r="G29">
        <v>0</v>
      </c>
      <c r="H29">
        <v>0</v>
      </c>
      <c r="I29">
        <v>71</v>
      </c>
      <c r="J29">
        <v>921</v>
      </c>
      <c r="K29">
        <v>0</v>
      </c>
      <c r="L29">
        <v>695</v>
      </c>
      <c r="M29">
        <v>0</v>
      </c>
      <c r="N29">
        <v>172</v>
      </c>
      <c r="O29">
        <v>0</v>
      </c>
      <c r="P29">
        <v>0</v>
      </c>
      <c r="Q29">
        <v>0</v>
      </c>
      <c r="R29">
        <v>460</v>
      </c>
      <c r="S29">
        <v>1327</v>
      </c>
      <c r="T29">
        <v>1107</v>
      </c>
      <c r="U29">
        <v>2449</v>
      </c>
      <c r="V29">
        <v>35</v>
      </c>
      <c r="W29">
        <v>2797</v>
      </c>
      <c r="X29">
        <v>0</v>
      </c>
      <c r="Y29">
        <v>0</v>
      </c>
      <c r="Z29">
        <v>428</v>
      </c>
      <c r="AA29">
        <v>14104</v>
      </c>
      <c r="AB29">
        <v>20920</v>
      </c>
      <c r="AC29">
        <v>0</v>
      </c>
      <c r="AD29">
        <v>0</v>
      </c>
      <c r="AE29">
        <v>30924</v>
      </c>
    </row>
    <row r="30" spans="1:31" x14ac:dyDescent="0.35">
      <c r="A30" t="s">
        <v>1127</v>
      </c>
      <c r="B30">
        <v>0</v>
      </c>
      <c r="C30">
        <v>972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972</v>
      </c>
      <c r="K30">
        <v>0</v>
      </c>
      <c r="L30">
        <v>400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400</v>
      </c>
      <c r="T30">
        <v>2710</v>
      </c>
      <c r="U30">
        <v>951</v>
      </c>
      <c r="V30">
        <v>0</v>
      </c>
      <c r="W30">
        <v>0</v>
      </c>
      <c r="X30">
        <v>0</v>
      </c>
      <c r="Y30">
        <v>0</v>
      </c>
      <c r="Z30">
        <v>0</v>
      </c>
      <c r="AA30">
        <v>4338</v>
      </c>
      <c r="AB30">
        <v>7999</v>
      </c>
      <c r="AC30">
        <v>0</v>
      </c>
      <c r="AD30">
        <v>0</v>
      </c>
      <c r="AE30">
        <v>39363</v>
      </c>
    </row>
    <row r="31" spans="1:31" x14ac:dyDescent="0.35">
      <c r="A31" t="s">
        <v>1126</v>
      </c>
      <c r="B31">
        <v>0</v>
      </c>
      <c r="C31">
        <v>747</v>
      </c>
      <c r="D31">
        <v>0</v>
      </c>
      <c r="E31">
        <v>0</v>
      </c>
      <c r="F31">
        <v>0</v>
      </c>
      <c r="G31">
        <v>0</v>
      </c>
      <c r="H31">
        <v>0</v>
      </c>
      <c r="I31">
        <v>5284</v>
      </c>
      <c r="J31">
        <v>6031</v>
      </c>
      <c r="K31">
        <v>0</v>
      </c>
      <c r="L31">
        <v>750</v>
      </c>
      <c r="M31">
        <v>0</v>
      </c>
      <c r="N31">
        <v>0</v>
      </c>
      <c r="O31">
        <v>0</v>
      </c>
      <c r="P31">
        <v>0</v>
      </c>
      <c r="Q31">
        <v>220</v>
      </c>
      <c r="R31">
        <v>5329</v>
      </c>
      <c r="S31">
        <v>6299</v>
      </c>
      <c r="T31">
        <v>0</v>
      </c>
      <c r="U31">
        <v>3377</v>
      </c>
      <c r="V31">
        <v>109</v>
      </c>
      <c r="W31">
        <v>0</v>
      </c>
      <c r="X31">
        <v>0</v>
      </c>
      <c r="Y31">
        <v>0</v>
      </c>
      <c r="Z31">
        <v>440</v>
      </c>
      <c r="AA31">
        <v>9397</v>
      </c>
      <c r="AB31">
        <v>13323</v>
      </c>
      <c r="AC31">
        <v>0</v>
      </c>
      <c r="AD31">
        <v>645</v>
      </c>
      <c r="AE31">
        <v>79791</v>
      </c>
    </row>
    <row r="32" spans="1:31" x14ac:dyDescent="0.35">
      <c r="A32" t="s">
        <v>1125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3118</v>
      </c>
      <c r="V32">
        <v>0</v>
      </c>
      <c r="W32">
        <v>0</v>
      </c>
      <c r="X32">
        <v>0</v>
      </c>
      <c r="Y32">
        <v>0</v>
      </c>
      <c r="Z32">
        <v>2618</v>
      </c>
      <c r="AA32">
        <v>2120</v>
      </c>
      <c r="AB32">
        <v>7856</v>
      </c>
      <c r="AC32">
        <v>0</v>
      </c>
      <c r="AD32">
        <v>0</v>
      </c>
      <c r="AE32">
        <v>14307</v>
      </c>
    </row>
    <row r="33" spans="1:31" x14ac:dyDescent="0.35">
      <c r="A33" t="s">
        <v>1124</v>
      </c>
      <c r="B33">
        <v>24093</v>
      </c>
      <c r="C33">
        <v>0</v>
      </c>
      <c r="D33">
        <v>13</v>
      </c>
      <c r="E33">
        <v>0</v>
      </c>
      <c r="F33">
        <v>0</v>
      </c>
      <c r="G33">
        <v>0</v>
      </c>
      <c r="H33">
        <v>0</v>
      </c>
      <c r="I33">
        <v>146</v>
      </c>
      <c r="J33">
        <v>24252</v>
      </c>
      <c r="K33">
        <v>32000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1325</v>
      </c>
      <c r="S33">
        <v>33325</v>
      </c>
      <c r="T33">
        <v>45917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2499</v>
      </c>
      <c r="AB33">
        <v>48416</v>
      </c>
      <c r="AC33">
        <v>0</v>
      </c>
      <c r="AD33">
        <v>0</v>
      </c>
      <c r="AE33">
        <v>39401</v>
      </c>
    </row>
    <row r="34" spans="1:31" x14ac:dyDescent="0.35">
      <c r="A34" t="s">
        <v>1123</v>
      </c>
      <c r="B34">
        <v>0</v>
      </c>
      <c r="C34">
        <v>0</v>
      </c>
      <c r="D34">
        <v>0</v>
      </c>
      <c r="E34">
        <v>711</v>
      </c>
      <c r="F34">
        <v>0</v>
      </c>
      <c r="G34">
        <v>100</v>
      </c>
      <c r="H34">
        <v>0</v>
      </c>
      <c r="I34">
        <v>0</v>
      </c>
      <c r="J34">
        <v>811</v>
      </c>
      <c r="K34">
        <v>0</v>
      </c>
      <c r="L34">
        <v>0</v>
      </c>
      <c r="M34">
        <v>0</v>
      </c>
      <c r="N34">
        <v>725</v>
      </c>
      <c r="O34">
        <v>0</v>
      </c>
      <c r="P34">
        <v>0</v>
      </c>
      <c r="Q34">
        <v>0</v>
      </c>
      <c r="R34">
        <v>0</v>
      </c>
      <c r="S34">
        <v>725</v>
      </c>
      <c r="T34">
        <v>6191</v>
      </c>
      <c r="U34">
        <v>0</v>
      </c>
      <c r="V34">
        <v>0</v>
      </c>
      <c r="W34">
        <v>6875</v>
      </c>
      <c r="X34">
        <v>0</v>
      </c>
      <c r="Y34">
        <v>0</v>
      </c>
      <c r="Z34">
        <v>0</v>
      </c>
      <c r="AA34">
        <v>370</v>
      </c>
      <c r="AB34">
        <v>13436</v>
      </c>
      <c r="AC34">
        <v>0</v>
      </c>
      <c r="AD34">
        <v>0</v>
      </c>
      <c r="AE34">
        <v>12310</v>
      </c>
    </row>
    <row r="35" spans="1:31" x14ac:dyDescent="0.35">
      <c r="A35" t="s">
        <v>1122</v>
      </c>
      <c r="B35">
        <v>978</v>
      </c>
      <c r="C35">
        <v>659</v>
      </c>
      <c r="D35">
        <v>54</v>
      </c>
      <c r="E35">
        <v>0</v>
      </c>
      <c r="F35">
        <v>0</v>
      </c>
      <c r="G35">
        <v>0</v>
      </c>
      <c r="H35">
        <v>0</v>
      </c>
      <c r="I35">
        <v>0</v>
      </c>
      <c r="J35">
        <v>1691</v>
      </c>
      <c r="K35">
        <v>821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821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21911</v>
      </c>
    </row>
    <row r="36" spans="1:31" x14ac:dyDescent="0.35">
      <c r="A36" t="s">
        <v>1121</v>
      </c>
      <c r="B36">
        <v>0</v>
      </c>
      <c r="C36">
        <v>0</v>
      </c>
      <c r="D36">
        <v>83</v>
      </c>
      <c r="E36">
        <v>0</v>
      </c>
      <c r="F36">
        <v>0</v>
      </c>
      <c r="G36">
        <v>0</v>
      </c>
      <c r="H36">
        <v>0</v>
      </c>
      <c r="I36">
        <v>1047</v>
      </c>
      <c r="J36">
        <v>1130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435</v>
      </c>
      <c r="S36">
        <v>435</v>
      </c>
      <c r="T36">
        <v>90</v>
      </c>
      <c r="U36">
        <v>0</v>
      </c>
      <c r="V36">
        <v>313</v>
      </c>
      <c r="W36">
        <v>0</v>
      </c>
      <c r="X36">
        <v>0</v>
      </c>
      <c r="Y36">
        <v>0</v>
      </c>
      <c r="Z36">
        <v>0</v>
      </c>
      <c r="AA36">
        <v>2980</v>
      </c>
      <c r="AB36">
        <v>3383</v>
      </c>
      <c r="AC36">
        <v>0</v>
      </c>
      <c r="AD36">
        <v>0</v>
      </c>
      <c r="AE36">
        <v>14459</v>
      </c>
    </row>
    <row r="37" spans="1:31" x14ac:dyDescent="0.35">
      <c r="A37" t="s">
        <v>1120</v>
      </c>
      <c r="B37">
        <v>0</v>
      </c>
      <c r="C37">
        <v>366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366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17651</v>
      </c>
    </row>
    <row r="38" spans="1:31" x14ac:dyDescent="0.35">
      <c r="A38" t="s">
        <v>1119</v>
      </c>
      <c r="B38">
        <v>1201</v>
      </c>
      <c r="C38">
        <v>4844</v>
      </c>
      <c r="D38">
        <v>1531</v>
      </c>
      <c r="E38">
        <v>0</v>
      </c>
      <c r="F38">
        <v>0</v>
      </c>
      <c r="G38">
        <v>0</v>
      </c>
      <c r="H38">
        <v>0</v>
      </c>
      <c r="I38">
        <v>22646</v>
      </c>
      <c r="J38">
        <v>30222</v>
      </c>
      <c r="K38">
        <v>1000</v>
      </c>
      <c r="L38">
        <v>5400</v>
      </c>
      <c r="M38">
        <v>1536</v>
      </c>
      <c r="N38">
        <v>0</v>
      </c>
      <c r="O38">
        <v>0</v>
      </c>
      <c r="P38">
        <v>0</v>
      </c>
      <c r="Q38">
        <v>0</v>
      </c>
      <c r="R38">
        <v>21400</v>
      </c>
      <c r="S38">
        <v>29336</v>
      </c>
      <c r="T38">
        <v>32388</v>
      </c>
      <c r="U38">
        <v>9000</v>
      </c>
      <c r="V38">
        <v>1805</v>
      </c>
      <c r="W38">
        <v>0</v>
      </c>
      <c r="X38">
        <v>0</v>
      </c>
      <c r="Y38">
        <v>0</v>
      </c>
      <c r="Z38">
        <v>0</v>
      </c>
      <c r="AA38">
        <v>56163</v>
      </c>
      <c r="AB38">
        <v>99356</v>
      </c>
      <c r="AC38">
        <v>0</v>
      </c>
      <c r="AD38">
        <v>0</v>
      </c>
      <c r="AE38">
        <v>122251</v>
      </c>
    </row>
    <row r="39" spans="1:31" x14ac:dyDescent="0.35">
      <c r="A39" t="s">
        <v>1118</v>
      </c>
      <c r="B39">
        <v>23</v>
      </c>
      <c r="C39">
        <v>869</v>
      </c>
      <c r="D39">
        <v>948</v>
      </c>
      <c r="E39">
        <v>0</v>
      </c>
      <c r="F39">
        <v>0</v>
      </c>
      <c r="G39">
        <v>0</v>
      </c>
      <c r="H39">
        <v>0</v>
      </c>
      <c r="I39">
        <v>0</v>
      </c>
      <c r="J39">
        <v>1840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43746</v>
      </c>
      <c r="U39">
        <v>5491</v>
      </c>
      <c r="V39">
        <v>645</v>
      </c>
      <c r="W39">
        <v>0</v>
      </c>
      <c r="X39">
        <v>0</v>
      </c>
      <c r="Y39">
        <v>0</v>
      </c>
      <c r="Z39">
        <v>809</v>
      </c>
      <c r="AA39">
        <v>1727</v>
      </c>
      <c r="AB39">
        <v>52418</v>
      </c>
      <c r="AC39">
        <v>0</v>
      </c>
      <c r="AD39">
        <v>0</v>
      </c>
      <c r="AE39">
        <v>31761</v>
      </c>
    </row>
    <row r="40" spans="1:31" x14ac:dyDescent="0.35">
      <c r="A40" t="s">
        <v>1117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2385</v>
      </c>
      <c r="AA40">
        <v>0</v>
      </c>
      <c r="AB40">
        <v>2385</v>
      </c>
      <c r="AC40">
        <v>0</v>
      </c>
      <c r="AD40">
        <v>0</v>
      </c>
      <c r="AE40">
        <v>45019</v>
      </c>
    </row>
    <row r="41" spans="1:31" x14ac:dyDescent="0.35">
      <c r="A41" t="s">
        <v>1116</v>
      </c>
      <c r="B41">
        <v>0</v>
      </c>
      <c r="C41">
        <v>1408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1408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1598</v>
      </c>
      <c r="V41">
        <v>0</v>
      </c>
      <c r="W41">
        <v>0</v>
      </c>
      <c r="X41">
        <v>0</v>
      </c>
      <c r="Y41">
        <v>0</v>
      </c>
      <c r="Z41">
        <v>850</v>
      </c>
      <c r="AA41">
        <v>1643</v>
      </c>
      <c r="AB41">
        <v>4091</v>
      </c>
      <c r="AC41">
        <v>0</v>
      </c>
      <c r="AD41">
        <v>0</v>
      </c>
      <c r="AE41">
        <v>58091</v>
      </c>
    </row>
    <row r="42" spans="1:31" x14ac:dyDescent="0.35">
      <c r="A42" t="s">
        <v>1115</v>
      </c>
      <c r="B42">
        <v>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99</v>
      </c>
      <c r="J42">
        <v>102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26429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26429</v>
      </c>
      <c r="AC42">
        <v>0</v>
      </c>
      <c r="AD42">
        <v>0</v>
      </c>
      <c r="AE42">
        <v>41549</v>
      </c>
    </row>
    <row r="43" spans="1:31" x14ac:dyDescent="0.35">
      <c r="A43" t="s">
        <v>1114</v>
      </c>
      <c r="B43">
        <v>0</v>
      </c>
      <c r="C43">
        <v>0</v>
      </c>
      <c r="D43">
        <v>180</v>
      </c>
      <c r="E43">
        <v>0</v>
      </c>
      <c r="F43">
        <v>0</v>
      </c>
      <c r="G43">
        <v>0</v>
      </c>
      <c r="H43">
        <v>0</v>
      </c>
      <c r="I43">
        <v>0</v>
      </c>
      <c r="J43">
        <v>180</v>
      </c>
      <c r="K43">
        <v>0</v>
      </c>
      <c r="L43">
        <v>244</v>
      </c>
      <c r="M43">
        <v>180</v>
      </c>
      <c r="N43">
        <v>0</v>
      </c>
      <c r="O43">
        <v>0</v>
      </c>
      <c r="P43">
        <v>0</v>
      </c>
      <c r="Q43">
        <v>0</v>
      </c>
      <c r="R43">
        <v>0</v>
      </c>
      <c r="S43">
        <v>424</v>
      </c>
      <c r="T43">
        <v>26405</v>
      </c>
      <c r="U43">
        <v>6274</v>
      </c>
      <c r="V43">
        <v>575</v>
      </c>
      <c r="W43">
        <v>0</v>
      </c>
      <c r="X43">
        <v>0</v>
      </c>
      <c r="Y43">
        <v>0</v>
      </c>
      <c r="Z43">
        <v>0</v>
      </c>
      <c r="AA43">
        <v>950</v>
      </c>
      <c r="AB43">
        <v>34204</v>
      </c>
      <c r="AC43">
        <v>0</v>
      </c>
      <c r="AD43">
        <v>0</v>
      </c>
      <c r="AE43">
        <v>48219</v>
      </c>
    </row>
    <row r="44" spans="1:31" x14ac:dyDescent="0.35">
      <c r="A44" t="s">
        <v>1113</v>
      </c>
      <c r="B44">
        <v>125</v>
      </c>
      <c r="C44">
        <v>0</v>
      </c>
      <c r="D44">
        <v>0</v>
      </c>
      <c r="E44">
        <v>738</v>
      </c>
      <c r="F44">
        <v>0</v>
      </c>
      <c r="G44">
        <v>0</v>
      </c>
      <c r="H44">
        <v>412</v>
      </c>
      <c r="I44">
        <v>13531</v>
      </c>
      <c r="J44">
        <v>14806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12103</v>
      </c>
      <c r="U44">
        <v>735</v>
      </c>
      <c r="V44">
        <v>0</v>
      </c>
      <c r="W44">
        <v>16687</v>
      </c>
      <c r="X44">
        <v>0</v>
      </c>
      <c r="Y44">
        <v>0</v>
      </c>
      <c r="Z44">
        <v>3953</v>
      </c>
      <c r="AA44">
        <v>17935</v>
      </c>
      <c r="AB44">
        <v>51413</v>
      </c>
      <c r="AC44">
        <v>0</v>
      </c>
      <c r="AD44">
        <v>0</v>
      </c>
      <c r="AE44">
        <v>73985</v>
      </c>
    </row>
    <row r="45" spans="1:31" x14ac:dyDescent="0.35">
      <c r="A45" t="s">
        <v>1112</v>
      </c>
      <c r="B45">
        <v>0</v>
      </c>
      <c r="C45">
        <v>883</v>
      </c>
      <c r="D45">
        <v>0</v>
      </c>
      <c r="E45">
        <v>0</v>
      </c>
      <c r="F45">
        <v>0</v>
      </c>
      <c r="G45">
        <v>0</v>
      </c>
      <c r="H45">
        <v>0</v>
      </c>
      <c r="I45">
        <v>2058</v>
      </c>
      <c r="J45">
        <v>2941</v>
      </c>
      <c r="K45">
        <v>411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2250</v>
      </c>
      <c r="S45">
        <v>2661</v>
      </c>
      <c r="T45">
        <v>38892</v>
      </c>
      <c r="U45">
        <v>2312</v>
      </c>
      <c r="V45">
        <v>1992</v>
      </c>
      <c r="W45">
        <v>0</v>
      </c>
      <c r="X45">
        <v>0</v>
      </c>
      <c r="Y45">
        <v>0</v>
      </c>
      <c r="Z45">
        <v>0</v>
      </c>
      <c r="AA45">
        <v>3135</v>
      </c>
      <c r="AB45">
        <v>46331</v>
      </c>
      <c r="AC45">
        <v>0</v>
      </c>
      <c r="AD45">
        <v>0</v>
      </c>
      <c r="AE45">
        <v>76801</v>
      </c>
    </row>
    <row r="46" spans="1:31" x14ac:dyDescent="0.35">
      <c r="A46" t="s">
        <v>1111</v>
      </c>
      <c r="B46">
        <v>250</v>
      </c>
      <c r="C46">
        <v>829</v>
      </c>
      <c r="D46">
        <v>725</v>
      </c>
      <c r="E46">
        <v>0</v>
      </c>
      <c r="F46">
        <v>0</v>
      </c>
      <c r="G46">
        <v>0</v>
      </c>
      <c r="H46">
        <v>0</v>
      </c>
      <c r="I46">
        <v>3441</v>
      </c>
      <c r="J46">
        <v>5245</v>
      </c>
      <c r="K46">
        <v>250</v>
      </c>
      <c r="L46">
        <v>983</v>
      </c>
      <c r="M46">
        <v>1791</v>
      </c>
      <c r="N46">
        <v>0</v>
      </c>
      <c r="O46">
        <v>0</v>
      </c>
      <c r="P46">
        <v>0</v>
      </c>
      <c r="Q46">
        <v>0</v>
      </c>
      <c r="R46">
        <v>3633</v>
      </c>
      <c r="S46">
        <v>6657</v>
      </c>
      <c r="T46">
        <v>10726</v>
      </c>
      <c r="U46">
        <v>3326</v>
      </c>
      <c r="V46">
        <v>1952</v>
      </c>
      <c r="W46">
        <v>0</v>
      </c>
      <c r="X46">
        <v>0</v>
      </c>
      <c r="Y46">
        <v>0</v>
      </c>
      <c r="Z46">
        <v>0</v>
      </c>
      <c r="AA46">
        <v>6698</v>
      </c>
      <c r="AB46">
        <v>22702</v>
      </c>
      <c r="AC46">
        <v>0</v>
      </c>
      <c r="AD46">
        <v>0</v>
      </c>
      <c r="AE46">
        <v>26727</v>
      </c>
    </row>
    <row r="47" spans="1:31" x14ac:dyDescent="0.35">
      <c r="A47" t="s">
        <v>1110</v>
      </c>
      <c r="B47">
        <v>0</v>
      </c>
      <c r="C47">
        <v>0</v>
      </c>
      <c r="D47">
        <v>925</v>
      </c>
      <c r="E47">
        <v>0</v>
      </c>
      <c r="F47">
        <v>0</v>
      </c>
      <c r="G47">
        <v>0</v>
      </c>
      <c r="H47">
        <v>0</v>
      </c>
      <c r="I47">
        <v>0</v>
      </c>
      <c r="J47">
        <v>925</v>
      </c>
      <c r="K47">
        <v>0</v>
      </c>
      <c r="L47">
        <v>0</v>
      </c>
      <c r="M47">
        <v>925</v>
      </c>
      <c r="N47">
        <v>0</v>
      </c>
      <c r="O47">
        <v>0</v>
      </c>
      <c r="P47">
        <v>0</v>
      </c>
      <c r="Q47">
        <v>0</v>
      </c>
      <c r="R47">
        <v>0</v>
      </c>
      <c r="S47">
        <v>925</v>
      </c>
      <c r="T47">
        <v>2264</v>
      </c>
      <c r="U47">
        <v>0</v>
      </c>
      <c r="V47">
        <v>925</v>
      </c>
      <c r="W47">
        <v>0</v>
      </c>
      <c r="X47">
        <v>0</v>
      </c>
      <c r="Y47">
        <v>0</v>
      </c>
      <c r="Z47">
        <v>1672</v>
      </c>
      <c r="AA47">
        <v>0</v>
      </c>
      <c r="AB47">
        <v>4861</v>
      </c>
      <c r="AC47">
        <v>0</v>
      </c>
      <c r="AD47">
        <v>0</v>
      </c>
      <c r="AE47">
        <v>41706</v>
      </c>
    </row>
    <row r="48" spans="1:31" x14ac:dyDescent="0.35">
      <c r="A48" t="s">
        <v>1109</v>
      </c>
      <c r="B48">
        <v>216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216</v>
      </c>
      <c r="K48">
        <v>845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845</v>
      </c>
      <c r="T48">
        <v>6698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608</v>
      </c>
      <c r="AB48">
        <v>7306</v>
      </c>
      <c r="AC48">
        <v>0</v>
      </c>
      <c r="AD48">
        <v>0</v>
      </c>
      <c r="AE48">
        <v>6910</v>
      </c>
    </row>
    <row r="49" spans="1:31" x14ac:dyDescent="0.35">
      <c r="A49" t="s">
        <v>1108</v>
      </c>
      <c r="B49">
        <v>12282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12282</v>
      </c>
      <c r="K49">
        <v>11444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11444</v>
      </c>
      <c r="T49">
        <v>41249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41249</v>
      </c>
      <c r="AC49">
        <v>0</v>
      </c>
      <c r="AD49">
        <v>0</v>
      </c>
      <c r="AE49">
        <v>23299</v>
      </c>
    </row>
    <row r="50" spans="1:31" x14ac:dyDescent="0.35">
      <c r="A50" t="s">
        <v>1107</v>
      </c>
      <c r="B50">
        <v>2669</v>
      </c>
      <c r="C50">
        <v>234</v>
      </c>
      <c r="D50">
        <v>1682</v>
      </c>
      <c r="E50">
        <v>0</v>
      </c>
      <c r="F50">
        <v>0</v>
      </c>
      <c r="G50">
        <v>0</v>
      </c>
      <c r="H50">
        <v>0</v>
      </c>
      <c r="I50">
        <v>860</v>
      </c>
      <c r="J50">
        <v>5445</v>
      </c>
      <c r="K50">
        <v>4150</v>
      </c>
      <c r="L50">
        <v>0</v>
      </c>
      <c r="M50">
        <v>1800</v>
      </c>
      <c r="N50">
        <v>0</v>
      </c>
      <c r="O50">
        <v>0</v>
      </c>
      <c r="P50">
        <v>0</v>
      </c>
      <c r="Q50">
        <v>0</v>
      </c>
      <c r="R50">
        <v>1022</v>
      </c>
      <c r="S50">
        <v>6972</v>
      </c>
      <c r="T50">
        <v>35665</v>
      </c>
      <c r="U50">
        <v>5665</v>
      </c>
      <c r="V50">
        <v>4356</v>
      </c>
      <c r="W50">
        <v>0</v>
      </c>
      <c r="X50">
        <v>0</v>
      </c>
      <c r="Y50">
        <v>0</v>
      </c>
      <c r="Z50">
        <v>1718</v>
      </c>
      <c r="AA50">
        <v>23717</v>
      </c>
      <c r="AB50">
        <v>71121</v>
      </c>
      <c r="AC50">
        <v>0</v>
      </c>
      <c r="AD50">
        <v>0</v>
      </c>
      <c r="AE50">
        <v>150254</v>
      </c>
    </row>
    <row r="51" spans="1:31" x14ac:dyDescent="0.35">
      <c r="A51" t="s">
        <v>1106</v>
      </c>
      <c r="B51">
        <v>0</v>
      </c>
      <c r="C51">
        <v>114</v>
      </c>
      <c r="D51">
        <v>3646</v>
      </c>
      <c r="E51">
        <v>0</v>
      </c>
      <c r="F51">
        <v>0</v>
      </c>
      <c r="G51">
        <v>0</v>
      </c>
      <c r="H51">
        <v>0</v>
      </c>
      <c r="I51">
        <v>1495</v>
      </c>
      <c r="J51">
        <v>5255</v>
      </c>
      <c r="K51">
        <v>0</v>
      </c>
      <c r="L51">
        <v>0</v>
      </c>
      <c r="M51">
        <v>2144</v>
      </c>
      <c r="N51">
        <v>0</v>
      </c>
      <c r="O51">
        <v>0</v>
      </c>
      <c r="P51">
        <v>0</v>
      </c>
      <c r="Q51">
        <v>0</v>
      </c>
      <c r="R51">
        <v>0</v>
      </c>
      <c r="S51">
        <v>2144</v>
      </c>
      <c r="T51">
        <v>43699</v>
      </c>
      <c r="U51">
        <v>4564</v>
      </c>
      <c r="V51">
        <v>4222</v>
      </c>
      <c r="W51">
        <v>0</v>
      </c>
      <c r="X51">
        <v>0</v>
      </c>
      <c r="Y51">
        <v>0</v>
      </c>
      <c r="Z51">
        <v>0</v>
      </c>
      <c r="AA51">
        <v>17329</v>
      </c>
      <c r="AB51">
        <v>69814</v>
      </c>
      <c r="AC51">
        <v>0</v>
      </c>
      <c r="AD51">
        <v>0</v>
      </c>
      <c r="AE51">
        <v>114440</v>
      </c>
    </row>
    <row r="52" spans="1:31" x14ac:dyDescent="0.35">
      <c r="A52" t="s">
        <v>1105</v>
      </c>
      <c r="B52">
        <v>313</v>
      </c>
      <c r="C52">
        <v>705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1018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38713</v>
      </c>
      <c r="U52">
        <v>2236</v>
      </c>
      <c r="V52">
        <v>0</v>
      </c>
      <c r="W52">
        <v>0</v>
      </c>
      <c r="X52">
        <v>0</v>
      </c>
      <c r="Y52">
        <v>0</v>
      </c>
      <c r="Z52">
        <v>0</v>
      </c>
      <c r="AA52">
        <v>1740</v>
      </c>
      <c r="AB52">
        <v>42689</v>
      </c>
      <c r="AC52">
        <v>0</v>
      </c>
      <c r="AD52">
        <v>0</v>
      </c>
      <c r="AE52">
        <v>57533</v>
      </c>
    </row>
    <row r="53" spans="1:31" x14ac:dyDescent="0.35">
      <c r="A53" t="s">
        <v>1104</v>
      </c>
      <c r="B53">
        <v>58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1805</v>
      </c>
      <c r="J53">
        <v>1863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65622</v>
      </c>
      <c r="U53">
        <v>0</v>
      </c>
      <c r="V53">
        <v>447</v>
      </c>
      <c r="W53">
        <v>0</v>
      </c>
      <c r="X53">
        <v>0</v>
      </c>
      <c r="Y53">
        <v>0</v>
      </c>
      <c r="Z53">
        <v>0</v>
      </c>
      <c r="AA53">
        <v>0</v>
      </c>
      <c r="AB53">
        <v>66069</v>
      </c>
      <c r="AC53">
        <v>0</v>
      </c>
      <c r="AD53">
        <v>0</v>
      </c>
      <c r="AE53">
        <v>75142</v>
      </c>
    </row>
    <row r="54" spans="1:31" x14ac:dyDescent="0.35">
      <c r="A54" t="s">
        <v>1103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34747</v>
      </c>
      <c r="U54">
        <v>4229</v>
      </c>
      <c r="V54">
        <v>1898</v>
      </c>
      <c r="W54">
        <v>0</v>
      </c>
      <c r="X54">
        <v>0</v>
      </c>
      <c r="Y54">
        <v>0</v>
      </c>
      <c r="Z54">
        <v>0</v>
      </c>
      <c r="AA54">
        <v>0</v>
      </c>
      <c r="AB54">
        <v>40874</v>
      </c>
      <c r="AC54">
        <v>0</v>
      </c>
      <c r="AD54">
        <v>0</v>
      </c>
      <c r="AE54">
        <v>50284</v>
      </c>
    </row>
    <row r="55" spans="1:31" x14ac:dyDescent="0.35">
      <c r="A55" t="s">
        <v>1102</v>
      </c>
      <c r="B55">
        <v>3261</v>
      </c>
      <c r="C55">
        <v>761</v>
      </c>
      <c r="D55">
        <v>8787</v>
      </c>
      <c r="E55">
        <v>0</v>
      </c>
      <c r="F55">
        <v>0</v>
      </c>
      <c r="G55">
        <v>0</v>
      </c>
      <c r="H55">
        <v>555</v>
      </c>
      <c r="I55">
        <v>39821</v>
      </c>
      <c r="J55">
        <v>53185</v>
      </c>
      <c r="K55">
        <v>6000</v>
      </c>
      <c r="L55">
        <v>1900</v>
      </c>
      <c r="M55">
        <v>17014</v>
      </c>
      <c r="N55">
        <v>0</v>
      </c>
      <c r="O55">
        <v>0</v>
      </c>
      <c r="P55">
        <v>0</v>
      </c>
      <c r="Q55">
        <v>340</v>
      </c>
      <c r="R55">
        <v>16454</v>
      </c>
      <c r="S55">
        <v>41708</v>
      </c>
      <c r="T55">
        <v>79164</v>
      </c>
      <c r="U55">
        <v>23614</v>
      </c>
      <c r="V55">
        <v>31707</v>
      </c>
      <c r="W55">
        <v>0</v>
      </c>
      <c r="X55">
        <v>0</v>
      </c>
      <c r="Y55">
        <v>0</v>
      </c>
      <c r="Z55">
        <v>29433</v>
      </c>
      <c r="AA55">
        <v>148649</v>
      </c>
      <c r="AB55">
        <v>312567</v>
      </c>
      <c r="AC55">
        <v>0</v>
      </c>
      <c r="AD55">
        <v>0</v>
      </c>
      <c r="AE55">
        <v>341000</v>
      </c>
    </row>
    <row r="56" spans="1:31" x14ac:dyDescent="0.35">
      <c r="A56" t="s">
        <v>1101</v>
      </c>
      <c r="B56">
        <v>7048</v>
      </c>
      <c r="C56">
        <v>2000</v>
      </c>
      <c r="D56">
        <v>0</v>
      </c>
      <c r="E56">
        <v>0</v>
      </c>
      <c r="F56">
        <v>0</v>
      </c>
      <c r="G56">
        <v>0</v>
      </c>
      <c r="H56">
        <v>0</v>
      </c>
      <c r="I56">
        <v>1200</v>
      </c>
      <c r="J56">
        <v>10248</v>
      </c>
      <c r="K56">
        <v>3000</v>
      </c>
      <c r="L56">
        <v>2100</v>
      </c>
      <c r="M56">
        <v>0</v>
      </c>
      <c r="N56">
        <v>0</v>
      </c>
      <c r="O56">
        <v>0</v>
      </c>
      <c r="P56">
        <v>0</v>
      </c>
      <c r="Q56">
        <v>0</v>
      </c>
      <c r="R56">
        <v>1200</v>
      </c>
      <c r="S56">
        <v>6300</v>
      </c>
      <c r="T56">
        <v>86997</v>
      </c>
      <c r="U56">
        <v>2100</v>
      </c>
      <c r="V56">
        <v>0</v>
      </c>
      <c r="W56">
        <v>0</v>
      </c>
      <c r="X56">
        <v>0</v>
      </c>
      <c r="Y56">
        <v>0</v>
      </c>
      <c r="Z56">
        <v>0</v>
      </c>
      <c r="AA56">
        <v>2205</v>
      </c>
      <c r="AB56">
        <v>91302</v>
      </c>
      <c r="AC56">
        <v>0</v>
      </c>
      <c r="AD56">
        <v>0</v>
      </c>
      <c r="AE56">
        <v>70820</v>
      </c>
    </row>
    <row r="57" spans="1:31" x14ac:dyDescent="0.35">
      <c r="A57" t="s">
        <v>1100</v>
      </c>
      <c r="B57">
        <v>0</v>
      </c>
      <c r="C57">
        <v>0</v>
      </c>
      <c r="D57">
        <v>0</v>
      </c>
      <c r="E57">
        <v>3761</v>
      </c>
      <c r="F57">
        <v>0</v>
      </c>
      <c r="G57">
        <v>0</v>
      </c>
      <c r="H57">
        <v>0</v>
      </c>
      <c r="I57">
        <v>0</v>
      </c>
      <c r="J57">
        <v>3761</v>
      </c>
      <c r="K57">
        <v>0</v>
      </c>
      <c r="L57">
        <v>0</v>
      </c>
      <c r="M57">
        <v>0</v>
      </c>
      <c r="N57">
        <v>4000</v>
      </c>
      <c r="O57">
        <v>0</v>
      </c>
      <c r="P57">
        <v>0</v>
      </c>
      <c r="Q57">
        <v>0</v>
      </c>
      <c r="R57">
        <v>0</v>
      </c>
      <c r="S57">
        <v>4000</v>
      </c>
      <c r="T57">
        <v>259</v>
      </c>
      <c r="U57">
        <v>0</v>
      </c>
      <c r="V57">
        <v>0</v>
      </c>
      <c r="W57">
        <v>5174</v>
      </c>
      <c r="X57">
        <v>0</v>
      </c>
      <c r="Y57">
        <v>0</v>
      </c>
      <c r="Z57">
        <v>0</v>
      </c>
      <c r="AA57">
        <v>30</v>
      </c>
      <c r="AB57">
        <v>5463</v>
      </c>
      <c r="AC57">
        <v>0</v>
      </c>
      <c r="AD57">
        <v>0</v>
      </c>
      <c r="AE57">
        <v>10343</v>
      </c>
    </row>
    <row r="58" spans="1:31" x14ac:dyDescent="0.35">
      <c r="A58" t="s">
        <v>1099</v>
      </c>
      <c r="B58">
        <v>999</v>
      </c>
      <c r="C58">
        <v>1788</v>
      </c>
      <c r="D58">
        <v>5828</v>
      </c>
      <c r="E58">
        <v>0</v>
      </c>
      <c r="F58">
        <v>0</v>
      </c>
      <c r="G58">
        <v>0</v>
      </c>
      <c r="H58">
        <v>0</v>
      </c>
      <c r="I58">
        <v>11441</v>
      </c>
      <c r="J58">
        <v>20056</v>
      </c>
      <c r="K58">
        <v>846</v>
      </c>
      <c r="L58">
        <v>2200</v>
      </c>
      <c r="M58">
        <v>4700</v>
      </c>
      <c r="N58">
        <v>0</v>
      </c>
      <c r="O58">
        <v>0</v>
      </c>
      <c r="P58">
        <v>0</v>
      </c>
      <c r="Q58">
        <v>0</v>
      </c>
      <c r="R58">
        <v>9332</v>
      </c>
      <c r="S58">
        <v>17078</v>
      </c>
      <c r="T58">
        <v>12764</v>
      </c>
      <c r="U58">
        <v>6195</v>
      </c>
      <c r="V58">
        <v>25363</v>
      </c>
      <c r="W58">
        <v>0</v>
      </c>
      <c r="X58">
        <v>25</v>
      </c>
      <c r="Y58">
        <v>0</v>
      </c>
      <c r="Z58">
        <v>541</v>
      </c>
      <c r="AA58">
        <v>44788</v>
      </c>
      <c r="AB58">
        <v>89676</v>
      </c>
      <c r="AC58">
        <v>0</v>
      </c>
      <c r="AD58">
        <v>0</v>
      </c>
      <c r="AE58">
        <v>77760</v>
      </c>
    </row>
    <row r="59" spans="1:31" x14ac:dyDescent="0.35">
      <c r="A59" t="s">
        <v>1098</v>
      </c>
      <c r="B59">
        <v>0</v>
      </c>
      <c r="C59">
        <v>0</v>
      </c>
      <c r="D59">
        <v>1080</v>
      </c>
      <c r="E59">
        <v>0</v>
      </c>
      <c r="F59">
        <v>0</v>
      </c>
      <c r="G59">
        <v>0</v>
      </c>
      <c r="H59">
        <v>0</v>
      </c>
      <c r="I59">
        <v>0</v>
      </c>
      <c r="J59">
        <v>1080</v>
      </c>
      <c r="K59">
        <v>0</v>
      </c>
      <c r="L59">
        <v>0</v>
      </c>
      <c r="M59">
        <v>1080</v>
      </c>
      <c r="N59">
        <v>0</v>
      </c>
      <c r="O59">
        <v>0</v>
      </c>
      <c r="P59">
        <v>0</v>
      </c>
      <c r="Q59">
        <v>0</v>
      </c>
      <c r="R59">
        <v>0</v>
      </c>
      <c r="S59">
        <v>1080</v>
      </c>
      <c r="T59">
        <v>16263</v>
      </c>
      <c r="U59">
        <v>3224</v>
      </c>
      <c r="V59">
        <v>705</v>
      </c>
      <c r="W59">
        <v>0</v>
      </c>
      <c r="X59">
        <v>0</v>
      </c>
      <c r="Y59">
        <v>0</v>
      </c>
      <c r="Z59">
        <v>191</v>
      </c>
      <c r="AA59">
        <v>1082</v>
      </c>
      <c r="AB59">
        <v>21465</v>
      </c>
      <c r="AC59">
        <v>0</v>
      </c>
      <c r="AD59">
        <v>0</v>
      </c>
      <c r="AE59">
        <v>23729</v>
      </c>
    </row>
    <row r="60" spans="1:31" x14ac:dyDescent="0.35">
      <c r="A60" t="s">
        <v>1097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5475</v>
      </c>
      <c r="U60">
        <v>389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5864</v>
      </c>
      <c r="AC60">
        <v>0</v>
      </c>
      <c r="AD60">
        <v>0</v>
      </c>
      <c r="AE60">
        <v>8439</v>
      </c>
    </row>
    <row r="61" spans="1:31" x14ac:dyDescent="0.35">
      <c r="A61" t="s">
        <v>1096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5616</v>
      </c>
      <c r="U61">
        <v>1607</v>
      </c>
      <c r="V61">
        <v>0</v>
      </c>
      <c r="W61">
        <v>0</v>
      </c>
      <c r="X61">
        <v>0</v>
      </c>
      <c r="Y61">
        <v>0</v>
      </c>
      <c r="Z61">
        <v>122</v>
      </c>
      <c r="AA61">
        <v>5802</v>
      </c>
      <c r="AB61">
        <v>13147</v>
      </c>
      <c r="AC61">
        <v>0</v>
      </c>
      <c r="AD61">
        <v>0</v>
      </c>
      <c r="AE61">
        <v>28996</v>
      </c>
    </row>
    <row r="62" spans="1:31" x14ac:dyDescent="0.35">
      <c r="A62" t="s">
        <v>1095</v>
      </c>
      <c r="B62">
        <v>250</v>
      </c>
      <c r="C62">
        <v>2675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2925</v>
      </c>
      <c r="K62">
        <v>0</v>
      </c>
      <c r="L62">
        <v>4000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4000</v>
      </c>
      <c r="T62">
        <v>2891</v>
      </c>
      <c r="U62">
        <v>3833</v>
      </c>
      <c r="V62">
        <v>0</v>
      </c>
      <c r="W62">
        <v>0</v>
      </c>
      <c r="X62">
        <v>0</v>
      </c>
      <c r="Y62">
        <v>0</v>
      </c>
      <c r="Z62">
        <v>3059</v>
      </c>
      <c r="AA62">
        <v>0</v>
      </c>
      <c r="AB62">
        <v>9783</v>
      </c>
      <c r="AC62">
        <v>0</v>
      </c>
      <c r="AD62">
        <v>0</v>
      </c>
      <c r="AE62">
        <v>24690</v>
      </c>
    </row>
    <row r="63" spans="1:31" x14ac:dyDescent="0.35">
      <c r="A63" t="s">
        <v>1094</v>
      </c>
      <c r="B63">
        <v>443</v>
      </c>
      <c r="C63">
        <v>158</v>
      </c>
      <c r="D63">
        <v>157</v>
      </c>
      <c r="E63">
        <v>0</v>
      </c>
      <c r="F63">
        <v>0</v>
      </c>
      <c r="G63">
        <v>0</v>
      </c>
      <c r="H63">
        <v>0</v>
      </c>
      <c r="I63">
        <v>0</v>
      </c>
      <c r="J63">
        <v>758</v>
      </c>
      <c r="K63">
        <v>765</v>
      </c>
      <c r="L63">
        <v>259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1024</v>
      </c>
      <c r="T63">
        <v>4596</v>
      </c>
      <c r="U63">
        <v>1180</v>
      </c>
      <c r="V63">
        <v>0</v>
      </c>
      <c r="W63">
        <v>0</v>
      </c>
      <c r="X63">
        <v>0</v>
      </c>
      <c r="Y63">
        <v>0</v>
      </c>
      <c r="Z63">
        <v>0</v>
      </c>
      <c r="AA63">
        <v>2068</v>
      </c>
      <c r="AB63">
        <v>7844</v>
      </c>
      <c r="AC63">
        <v>0</v>
      </c>
      <c r="AD63">
        <v>0</v>
      </c>
      <c r="AE63">
        <v>22933</v>
      </c>
    </row>
    <row r="64" spans="1:31" x14ac:dyDescent="0.35">
      <c r="A64" t="s">
        <v>1219</v>
      </c>
      <c r="B64">
        <v>164</v>
      </c>
      <c r="C64">
        <v>0</v>
      </c>
      <c r="D64">
        <v>0</v>
      </c>
      <c r="E64">
        <v>0</v>
      </c>
      <c r="F64">
        <v>0</v>
      </c>
      <c r="G64">
        <v>0</v>
      </c>
      <c r="H64">
        <v>838</v>
      </c>
      <c r="I64">
        <v>0</v>
      </c>
      <c r="J64">
        <v>1002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18562</v>
      </c>
      <c r="U64">
        <v>0</v>
      </c>
      <c r="V64">
        <v>0</v>
      </c>
      <c r="W64">
        <v>0</v>
      </c>
      <c r="X64">
        <v>0</v>
      </c>
      <c r="Y64">
        <v>0</v>
      </c>
      <c r="Z64">
        <v>5442</v>
      </c>
      <c r="AA64">
        <v>624</v>
      </c>
      <c r="AB64">
        <v>24628</v>
      </c>
      <c r="AC64">
        <v>0</v>
      </c>
      <c r="AD64">
        <v>0</v>
      </c>
      <c r="AE64">
        <v>28992</v>
      </c>
    </row>
    <row r="65" spans="1:31" x14ac:dyDescent="0.35">
      <c r="A65" t="s">
        <v>1092</v>
      </c>
      <c r="B65">
        <v>360</v>
      </c>
      <c r="C65">
        <v>97</v>
      </c>
      <c r="D65">
        <v>0</v>
      </c>
      <c r="E65">
        <v>0</v>
      </c>
      <c r="F65">
        <v>0</v>
      </c>
      <c r="G65">
        <v>0</v>
      </c>
      <c r="H65">
        <v>0</v>
      </c>
      <c r="I65">
        <v>301</v>
      </c>
      <c r="J65">
        <v>758</v>
      </c>
      <c r="K65">
        <v>450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450</v>
      </c>
      <c r="T65">
        <v>3445</v>
      </c>
      <c r="U65">
        <v>1839</v>
      </c>
      <c r="V65">
        <v>0</v>
      </c>
      <c r="W65">
        <v>0</v>
      </c>
      <c r="X65">
        <v>0</v>
      </c>
      <c r="Y65">
        <v>0</v>
      </c>
      <c r="Z65">
        <v>0</v>
      </c>
      <c r="AA65">
        <v>5870</v>
      </c>
      <c r="AB65">
        <v>11154</v>
      </c>
      <c r="AC65">
        <v>0</v>
      </c>
      <c r="AD65">
        <v>0</v>
      </c>
      <c r="AE65">
        <v>17522</v>
      </c>
    </row>
    <row r="66" spans="1:31" x14ac:dyDescent="0.35">
      <c r="A66" t="s">
        <v>1091</v>
      </c>
      <c r="B66">
        <v>0</v>
      </c>
      <c r="C66">
        <v>253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253</v>
      </c>
      <c r="K66">
        <v>0</v>
      </c>
      <c r="L66">
        <v>275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275</v>
      </c>
      <c r="T66">
        <v>99</v>
      </c>
      <c r="U66">
        <v>761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860</v>
      </c>
      <c r="AC66">
        <v>0</v>
      </c>
      <c r="AD66">
        <v>0</v>
      </c>
      <c r="AE66">
        <v>10361</v>
      </c>
    </row>
    <row r="67" spans="1:31" x14ac:dyDescent="0.35">
      <c r="A67" t="s">
        <v>1090</v>
      </c>
      <c r="B67">
        <v>15</v>
      </c>
      <c r="C67">
        <v>9</v>
      </c>
      <c r="D67">
        <v>425</v>
      </c>
      <c r="E67">
        <v>0</v>
      </c>
      <c r="F67">
        <v>0</v>
      </c>
      <c r="G67">
        <v>0</v>
      </c>
      <c r="H67">
        <v>0</v>
      </c>
      <c r="I67">
        <v>0</v>
      </c>
      <c r="J67">
        <v>449</v>
      </c>
      <c r="K67">
        <v>0</v>
      </c>
      <c r="L67">
        <v>0</v>
      </c>
      <c r="M67">
        <v>400</v>
      </c>
      <c r="N67">
        <v>0</v>
      </c>
      <c r="O67">
        <v>0</v>
      </c>
      <c r="P67">
        <v>0</v>
      </c>
      <c r="Q67">
        <v>0</v>
      </c>
      <c r="R67">
        <v>0</v>
      </c>
      <c r="S67">
        <v>400</v>
      </c>
      <c r="T67">
        <v>2568</v>
      </c>
      <c r="U67">
        <v>1645</v>
      </c>
      <c r="V67">
        <v>606</v>
      </c>
      <c r="W67">
        <v>0</v>
      </c>
      <c r="X67">
        <v>0</v>
      </c>
      <c r="Y67">
        <v>0</v>
      </c>
      <c r="Z67">
        <v>0</v>
      </c>
      <c r="AA67">
        <v>13345</v>
      </c>
      <c r="AB67">
        <v>18164</v>
      </c>
      <c r="AC67">
        <v>0</v>
      </c>
      <c r="AD67">
        <v>0</v>
      </c>
      <c r="AE67">
        <v>29704</v>
      </c>
    </row>
    <row r="68" spans="1:31" x14ac:dyDescent="0.35">
      <c r="A68" t="s">
        <v>1089</v>
      </c>
      <c r="B68">
        <v>125</v>
      </c>
      <c r="C68">
        <v>0</v>
      </c>
      <c r="D68">
        <v>0</v>
      </c>
      <c r="E68">
        <v>62</v>
      </c>
      <c r="F68">
        <v>0</v>
      </c>
      <c r="G68">
        <v>0</v>
      </c>
      <c r="H68">
        <v>0</v>
      </c>
      <c r="I68">
        <v>10374</v>
      </c>
      <c r="J68">
        <v>10561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14006</v>
      </c>
      <c r="S68">
        <v>14006</v>
      </c>
      <c r="T68">
        <v>23615</v>
      </c>
      <c r="U68">
        <v>997</v>
      </c>
      <c r="V68">
        <v>0</v>
      </c>
      <c r="W68">
        <v>8998</v>
      </c>
      <c r="X68">
        <v>0</v>
      </c>
      <c r="Y68">
        <v>0</v>
      </c>
      <c r="Z68">
        <v>122</v>
      </c>
      <c r="AA68">
        <v>20159</v>
      </c>
      <c r="AB68">
        <v>53891</v>
      </c>
      <c r="AC68">
        <v>0</v>
      </c>
      <c r="AD68">
        <v>0</v>
      </c>
      <c r="AE68">
        <v>40231</v>
      </c>
    </row>
    <row r="69" spans="1:31" x14ac:dyDescent="0.35">
      <c r="A69" t="s">
        <v>1088</v>
      </c>
      <c r="B69">
        <v>0</v>
      </c>
      <c r="C69">
        <v>1359</v>
      </c>
      <c r="D69">
        <v>0</v>
      </c>
      <c r="E69">
        <v>8542</v>
      </c>
      <c r="F69">
        <v>0</v>
      </c>
      <c r="G69">
        <v>0</v>
      </c>
      <c r="H69">
        <v>0</v>
      </c>
      <c r="I69">
        <v>0</v>
      </c>
      <c r="J69">
        <v>9901</v>
      </c>
      <c r="K69">
        <v>0</v>
      </c>
      <c r="L69">
        <v>750</v>
      </c>
      <c r="M69">
        <v>0</v>
      </c>
      <c r="N69">
        <v>13990</v>
      </c>
      <c r="O69">
        <v>0</v>
      </c>
      <c r="P69">
        <v>0</v>
      </c>
      <c r="Q69">
        <v>0</v>
      </c>
      <c r="R69">
        <v>0</v>
      </c>
      <c r="S69">
        <v>14740</v>
      </c>
      <c r="T69">
        <v>3383</v>
      </c>
      <c r="U69">
        <v>3228</v>
      </c>
      <c r="V69">
        <v>0</v>
      </c>
      <c r="W69">
        <v>19197</v>
      </c>
      <c r="X69">
        <v>0</v>
      </c>
      <c r="Y69">
        <v>0</v>
      </c>
      <c r="Z69">
        <v>0</v>
      </c>
      <c r="AA69">
        <v>1550</v>
      </c>
      <c r="AB69">
        <v>27358</v>
      </c>
      <c r="AC69">
        <v>0</v>
      </c>
      <c r="AD69">
        <v>0</v>
      </c>
      <c r="AE69">
        <v>30027</v>
      </c>
    </row>
    <row r="70" spans="1:31" x14ac:dyDescent="0.35">
      <c r="A70" t="s">
        <v>1087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11273</v>
      </c>
    </row>
    <row r="71" spans="1:31" x14ac:dyDescent="0.35">
      <c r="A71" t="s">
        <v>1086</v>
      </c>
      <c r="B71">
        <v>1410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1410</v>
      </c>
      <c r="K71">
        <v>1520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1520</v>
      </c>
      <c r="T71">
        <v>10162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10162</v>
      </c>
      <c r="AC71">
        <v>0</v>
      </c>
      <c r="AD71">
        <v>0</v>
      </c>
      <c r="AE71">
        <v>13037</v>
      </c>
    </row>
    <row r="72" spans="1:31" x14ac:dyDescent="0.35">
      <c r="A72" t="s">
        <v>1085</v>
      </c>
      <c r="B72">
        <v>101</v>
      </c>
      <c r="C72">
        <v>34</v>
      </c>
      <c r="D72">
        <v>0</v>
      </c>
      <c r="E72">
        <v>811</v>
      </c>
      <c r="F72">
        <v>0</v>
      </c>
      <c r="G72">
        <v>0</v>
      </c>
      <c r="H72">
        <v>0</v>
      </c>
      <c r="I72">
        <v>12172</v>
      </c>
      <c r="J72">
        <v>13118</v>
      </c>
      <c r="K72">
        <v>120</v>
      </c>
      <c r="L72">
        <v>220</v>
      </c>
      <c r="M72">
        <v>0</v>
      </c>
      <c r="N72">
        <v>815</v>
      </c>
      <c r="O72">
        <v>0</v>
      </c>
      <c r="P72">
        <v>0</v>
      </c>
      <c r="Q72">
        <v>0</v>
      </c>
      <c r="R72">
        <v>5640</v>
      </c>
      <c r="S72">
        <v>6795</v>
      </c>
      <c r="T72">
        <v>822</v>
      </c>
      <c r="U72">
        <v>5633</v>
      </c>
      <c r="V72">
        <v>0</v>
      </c>
      <c r="W72">
        <v>18733</v>
      </c>
      <c r="X72">
        <v>62240</v>
      </c>
      <c r="Y72">
        <v>0</v>
      </c>
      <c r="Z72">
        <v>0</v>
      </c>
      <c r="AA72">
        <v>6251</v>
      </c>
      <c r="AB72">
        <v>93679</v>
      </c>
      <c r="AC72">
        <v>0</v>
      </c>
      <c r="AD72">
        <v>0</v>
      </c>
      <c r="AE72">
        <v>36759</v>
      </c>
    </row>
    <row r="73" spans="1:31" x14ac:dyDescent="0.35">
      <c r="A73" t="s">
        <v>1084</v>
      </c>
      <c r="B73">
        <v>55</v>
      </c>
      <c r="C73">
        <v>179</v>
      </c>
      <c r="D73">
        <v>0</v>
      </c>
      <c r="E73">
        <v>0</v>
      </c>
      <c r="F73">
        <v>0</v>
      </c>
      <c r="G73">
        <v>0</v>
      </c>
      <c r="H73">
        <v>0</v>
      </c>
      <c r="I73">
        <v>2917</v>
      </c>
      <c r="J73">
        <v>3151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2917</v>
      </c>
      <c r="S73">
        <v>2917</v>
      </c>
      <c r="T73">
        <v>2482</v>
      </c>
      <c r="U73">
        <v>1209</v>
      </c>
      <c r="V73">
        <v>0</v>
      </c>
      <c r="W73">
        <v>5050</v>
      </c>
      <c r="X73">
        <v>0</v>
      </c>
      <c r="Y73">
        <v>0</v>
      </c>
      <c r="Z73">
        <v>859</v>
      </c>
      <c r="AA73">
        <v>3062</v>
      </c>
      <c r="AB73">
        <v>12662</v>
      </c>
      <c r="AC73">
        <v>0</v>
      </c>
      <c r="AD73">
        <v>0</v>
      </c>
      <c r="AE73">
        <v>12655</v>
      </c>
    </row>
    <row r="74" spans="1:31" x14ac:dyDescent="0.35">
      <c r="A74" t="s">
        <v>1083</v>
      </c>
      <c r="B74">
        <v>143</v>
      </c>
      <c r="C74">
        <v>412</v>
      </c>
      <c r="D74">
        <v>0</v>
      </c>
      <c r="E74">
        <v>30</v>
      </c>
      <c r="F74">
        <v>0</v>
      </c>
      <c r="G74">
        <v>0</v>
      </c>
      <c r="H74">
        <v>0</v>
      </c>
      <c r="I74">
        <v>27</v>
      </c>
      <c r="J74">
        <v>612</v>
      </c>
      <c r="K74">
        <v>140</v>
      </c>
      <c r="L74">
        <v>400</v>
      </c>
      <c r="M74">
        <v>0</v>
      </c>
      <c r="N74">
        <v>100</v>
      </c>
      <c r="O74">
        <v>0</v>
      </c>
      <c r="P74">
        <v>0</v>
      </c>
      <c r="Q74">
        <v>0</v>
      </c>
      <c r="R74">
        <v>0</v>
      </c>
      <c r="S74">
        <v>640</v>
      </c>
      <c r="T74">
        <v>2790</v>
      </c>
      <c r="U74">
        <v>1350</v>
      </c>
      <c r="V74">
        <v>120</v>
      </c>
      <c r="W74">
        <v>2850</v>
      </c>
      <c r="X74">
        <v>0</v>
      </c>
      <c r="Y74">
        <v>0</v>
      </c>
      <c r="Z74">
        <v>0</v>
      </c>
      <c r="AA74">
        <v>523</v>
      </c>
      <c r="AB74">
        <v>7633</v>
      </c>
      <c r="AC74">
        <v>0</v>
      </c>
      <c r="AD74">
        <v>0</v>
      </c>
      <c r="AE74">
        <v>19518</v>
      </c>
    </row>
    <row r="75" spans="1:31" x14ac:dyDescent="0.35">
      <c r="A75" t="s">
        <v>1082</v>
      </c>
      <c r="B75">
        <v>1</v>
      </c>
      <c r="C75">
        <v>191</v>
      </c>
      <c r="D75">
        <v>69</v>
      </c>
      <c r="E75">
        <v>0</v>
      </c>
      <c r="F75">
        <v>0</v>
      </c>
      <c r="G75">
        <v>0</v>
      </c>
      <c r="H75">
        <v>0</v>
      </c>
      <c r="I75">
        <v>452</v>
      </c>
      <c r="J75">
        <v>713</v>
      </c>
      <c r="K75">
        <v>0</v>
      </c>
      <c r="L75">
        <v>571</v>
      </c>
      <c r="M75">
        <v>0</v>
      </c>
      <c r="N75">
        <v>0</v>
      </c>
      <c r="O75">
        <v>0</v>
      </c>
      <c r="P75">
        <v>0</v>
      </c>
      <c r="Q75">
        <v>0</v>
      </c>
      <c r="R75">
        <v>449</v>
      </c>
      <c r="S75">
        <v>1020</v>
      </c>
      <c r="T75">
        <v>5249</v>
      </c>
      <c r="U75">
        <v>9036</v>
      </c>
      <c r="V75">
        <v>459</v>
      </c>
      <c r="W75">
        <v>0</v>
      </c>
      <c r="X75">
        <v>0</v>
      </c>
      <c r="Y75">
        <v>0</v>
      </c>
      <c r="Z75">
        <v>4397</v>
      </c>
      <c r="AA75">
        <v>2160</v>
      </c>
      <c r="AB75">
        <v>21301</v>
      </c>
      <c r="AC75">
        <v>1000</v>
      </c>
      <c r="AD75">
        <v>837</v>
      </c>
      <c r="AE75">
        <v>26023</v>
      </c>
    </row>
    <row r="76" spans="1:31" x14ac:dyDescent="0.35">
      <c r="A76" t="s">
        <v>1081</v>
      </c>
      <c r="B76">
        <v>0</v>
      </c>
      <c r="C76">
        <v>14</v>
      </c>
      <c r="D76">
        <v>0</v>
      </c>
      <c r="E76">
        <v>22</v>
      </c>
      <c r="F76">
        <v>0</v>
      </c>
      <c r="G76">
        <v>0</v>
      </c>
      <c r="H76">
        <v>0</v>
      </c>
      <c r="I76">
        <v>268</v>
      </c>
      <c r="J76">
        <v>304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685</v>
      </c>
      <c r="S76">
        <v>685</v>
      </c>
      <c r="T76">
        <v>5840</v>
      </c>
      <c r="U76">
        <v>4775</v>
      </c>
      <c r="V76">
        <v>0</v>
      </c>
      <c r="W76">
        <v>10395</v>
      </c>
      <c r="X76">
        <v>0</v>
      </c>
      <c r="Y76">
        <v>0</v>
      </c>
      <c r="Z76">
        <v>0</v>
      </c>
      <c r="AA76">
        <v>943</v>
      </c>
      <c r="AB76">
        <v>21953</v>
      </c>
      <c r="AC76">
        <v>0</v>
      </c>
      <c r="AD76">
        <v>0</v>
      </c>
      <c r="AE76">
        <v>30318</v>
      </c>
    </row>
    <row r="77" spans="1:31" x14ac:dyDescent="0.35">
      <c r="A77" t="s">
        <v>1080</v>
      </c>
      <c r="B77">
        <v>0</v>
      </c>
      <c r="C77">
        <v>35</v>
      </c>
      <c r="D77">
        <v>0</v>
      </c>
      <c r="E77">
        <v>0</v>
      </c>
      <c r="F77">
        <v>0</v>
      </c>
      <c r="G77">
        <v>0</v>
      </c>
      <c r="H77">
        <v>925</v>
      </c>
      <c r="I77">
        <v>0</v>
      </c>
      <c r="J77">
        <v>960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925</v>
      </c>
      <c r="R77">
        <v>0</v>
      </c>
      <c r="S77">
        <v>925</v>
      </c>
      <c r="T77">
        <v>2552</v>
      </c>
      <c r="U77">
        <v>7634</v>
      </c>
      <c r="V77">
        <v>0</v>
      </c>
      <c r="W77">
        <v>0</v>
      </c>
      <c r="X77">
        <v>0</v>
      </c>
      <c r="Y77">
        <v>0</v>
      </c>
      <c r="Z77">
        <v>1351</v>
      </c>
      <c r="AA77">
        <v>6347</v>
      </c>
      <c r="AB77">
        <v>17884</v>
      </c>
      <c r="AC77">
        <v>0</v>
      </c>
      <c r="AD77">
        <v>0</v>
      </c>
      <c r="AE77">
        <v>39303</v>
      </c>
    </row>
    <row r="78" spans="1:31" x14ac:dyDescent="0.35">
      <c r="A78" t="s">
        <v>1079</v>
      </c>
      <c r="B78">
        <v>150</v>
      </c>
      <c r="C78">
        <v>0</v>
      </c>
      <c r="D78">
        <v>0</v>
      </c>
      <c r="E78">
        <v>198</v>
      </c>
      <c r="F78">
        <v>0</v>
      </c>
      <c r="G78">
        <v>0</v>
      </c>
      <c r="H78">
        <v>0</v>
      </c>
      <c r="I78">
        <v>0</v>
      </c>
      <c r="J78">
        <v>348</v>
      </c>
      <c r="K78">
        <v>0</v>
      </c>
      <c r="L78">
        <v>0</v>
      </c>
      <c r="M78">
        <v>0</v>
      </c>
      <c r="N78">
        <v>200</v>
      </c>
      <c r="O78">
        <v>0</v>
      </c>
      <c r="P78">
        <v>0</v>
      </c>
      <c r="Q78">
        <v>0</v>
      </c>
      <c r="R78">
        <v>0</v>
      </c>
      <c r="S78">
        <v>200</v>
      </c>
      <c r="T78">
        <v>5814</v>
      </c>
      <c r="U78">
        <v>0</v>
      </c>
      <c r="V78">
        <v>0</v>
      </c>
      <c r="W78">
        <v>200</v>
      </c>
      <c r="X78">
        <v>0</v>
      </c>
      <c r="Y78">
        <v>0</v>
      </c>
      <c r="Z78">
        <v>0</v>
      </c>
      <c r="AA78">
        <v>0</v>
      </c>
      <c r="AB78">
        <v>6014</v>
      </c>
      <c r="AC78">
        <v>0</v>
      </c>
      <c r="AD78">
        <v>0</v>
      </c>
      <c r="AE78">
        <v>8723</v>
      </c>
    </row>
    <row r="79" spans="1:31" x14ac:dyDescent="0.35">
      <c r="A79" t="s">
        <v>1078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1417</v>
      </c>
      <c r="V79">
        <v>0</v>
      </c>
      <c r="W79">
        <v>0</v>
      </c>
      <c r="X79">
        <v>0</v>
      </c>
      <c r="Y79">
        <v>372</v>
      </c>
      <c r="Z79">
        <v>0</v>
      </c>
      <c r="AA79">
        <v>85</v>
      </c>
      <c r="AB79">
        <v>1874</v>
      </c>
      <c r="AC79">
        <v>0</v>
      </c>
      <c r="AD79">
        <v>0</v>
      </c>
      <c r="AE79">
        <v>15219</v>
      </c>
    </row>
    <row r="80" spans="1:31" x14ac:dyDescent="0.35">
      <c r="A80" t="s">
        <v>1077</v>
      </c>
      <c r="B80">
        <v>75</v>
      </c>
      <c r="C80">
        <v>414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489</v>
      </c>
      <c r="K80">
        <v>0</v>
      </c>
      <c r="L80">
        <v>575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575</v>
      </c>
      <c r="T80">
        <v>453</v>
      </c>
      <c r="U80">
        <v>575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1028</v>
      </c>
      <c r="AC80">
        <v>0</v>
      </c>
      <c r="AD80">
        <v>0</v>
      </c>
      <c r="AE80">
        <v>8897</v>
      </c>
    </row>
    <row r="81" spans="1:31" x14ac:dyDescent="0.35">
      <c r="A81" t="s">
        <v>1076</v>
      </c>
      <c r="B81">
        <v>460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929</v>
      </c>
      <c r="J81">
        <v>1389</v>
      </c>
      <c r="K81">
        <v>700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929</v>
      </c>
      <c r="S81">
        <v>1629</v>
      </c>
      <c r="T81">
        <v>11616</v>
      </c>
      <c r="U81">
        <v>300</v>
      </c>
      <c r="V81">
        <v>0</v>
      </c>
      <c r="W81">
        <v>9063</v>
      </c>
      <c r="X81">
        <v>0</v>
      </c>
      <c r="Y81">
        <v>0</v>
      </c>
      <c r="Z81">
        <v>0</v>
      </c>
      <c r="AA81">
        <v>898</v>
      </c>
      <c r="AB81">
        <v>21877</v>
      </c>
      <c r="AC81">
        <v>0</v>
      </c>
      <c r="AD81">
        <v>0</v>
      </c>
      <c r="AE81">
        <v>21502</v>
      </c>
    </row>
    <row r="82" spans="1:31" x14ac:dyDescent="0.35">
      <c r="A82" t="s">
        <v>1075</v>
      </c>
      <c r="B82">
        <v>1238</v>
      </c>
      <c r="C82">
        <v>0</v>
      </c>
      <c r="D82">
        <v>0</v>
      </c>
      <c r="E82">
        <v>0</v>
      </c>
      <c r="F82">
        <v>0</v>
      </c>
      <c r="G82">
        <v>9799</v>
      </c>
      <c r="H82">
        <v>0</v>
      </c>
      <c r="I82">
        <v>0</v>
      </c>
      <c r="J82">
        <v>11037</v>
      </c>
      <c r="K82">
        <v>0</v>
      </c>
      <c r="L82">
        <v>0</v>
      </c>
      <c r="M82">
        <v>0</v>
      </c>
      <c r="N82">
        <v>0</v>
      </c>
      <c r="O82">
        <v>0</v>
      </c>
      <c r="P82">
        <v>10300</v>
      </c>
      <c r="Q82">
        <v>0</v>
      </c>
      <c r="R82">
        <v>0</v>
      </c>
      <c r="S82">
        <v>10300</v>
      </c>
      <c r="T82">
        <v>16573</v>
      </c>
      <c r="U82">
        <v>0</v>
      </c>
      <c r="V82">
        <v>0</v>
      </c>
      <c r="W82">
        <v>0</v>
      </c>
      <c r="X82">
        <v>0</v>
      </c>
      <c r="Y82">
        <v>10128</v>
      </c>
      <c r="Z82">
        <v>0</v>
      </c>
      <c r="AA82">
        <v>0</v>
      </c>
      <c r="AB82">
        <v>26701</v>
      </c>
      <c r="AC82">
        <v>0</v>
      </c>
      <c r="AD82">
        <v>0</v>
      </c>
      <c r="AE82">
        <v>30913</v>
      </c>
    </row>
    <row r="83" spans="1:31" x14ac:dyDescent="0.35">
      <c r="A83" t="s">
        <v>1074</v>
      </c>
      <c r="B83">
        <v>2339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2339</v>
      </c>
      <c r="K83">
        <v>1189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1189</v>
      </c>
      <c r="T83">
        <v>3898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3898</v>
      </c>
      <c r="AC83">
        <v>0</v>
      </c>
      <c r="AD83">
        <v>0</v>
      </c>
      <c r="AE83">
        <v>4974</v>
      </c>
    </row>
    <row r="84" spans="1:31" x14ac:dyDescent="0.35">
      <c r="A84" t="s">
        <v>1073</v>
      </c>
      <c r="B84">
        <v>0</v>
      </c>
      <c r="C84">
        <v>0</v>
      </c>
      <c r="D84">
        <v>0</v>
      </c>
      <c r="E84">
        <v>2695</v>
      </c>
      <c r="F84">
        <v>0</v>
      </c>
      <c r="G84">
        <v>0</v>
      </c>
      <c r="H84">
        <v>0</v>
      </c>
      <c r="I84">
        <v>0</v>
      </c>
      <c r="J84">
        <v>2695</v>
      </c>
      <c r="K84">
        <v>0</v>
      </c>
      <c r="L84">
        <v>0</v>
      </c>
      <c r="M84">
        <v>0</v>
      </c>
      <c r="N84">
        <v>973</v>
      </c>
      <c r="O84">
        <v>0</v>
      </c>
      <c r="P84">
        <v>0</v>
      </c>
      <c r="Q84">
        <v>0</v>
      </c>
      <c r="R84">
        <v>0</v>
      </c>
      <c r="S84">
        <v>973</v>
      </c>
      <c r="T84">
        <v>5767</v>
      </c>
      <c r="U84">
        <v>2563</v>
      </c>
      <c r="V84">
        <v>0</v>
      </c>
      <c r="W84">
        <v>8753</v>
      </c>
      <c r="X84">
        <v>0</v>
      </c>
      <c r="Y84">
        <v>0</v>
      </c>
      <c r="Z84">
        <v>0</v>
      </c>
      <c r="AA84">
        <v>475</v>
      </c>
      <c r="AB84">
        <v>17558</v>
      </c>
      <c r="AC84">
        <v>0</v>
      </c>
      <c r="AD84">
        <v>0</v>
      </c>
      <c r="AE84">
        <v>14807</v>
      </c>
    </row>
    <row r="85" spans="1:31" x14ac:dyDescent="0.35">
      <c r="A85" t="s">
        <v>1072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8919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1289</v>
      </c>
      <c r="AB85">
        <v>10208</v>
      </c>
      <c r="AC85">
        <v>0</v>
      </c>
      <c r="AD85">
        <v>0</v>
      </c>
      <c r="AE85">
        <v>25431</v>
      </c>
    </row>
    <row r="86" spans="1:31" x14ac:dyDescent="0.35">
      <c r="A86" t="s">
        <v>1071</v>
      </c>
      <c r="B86">
        <v>2861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2861</v>
      </c>
      <c r="K86">
        <v>5000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5000</v>
      </c>
      <c r="T86">
        <v>5000</v>
      </c>
      <c r="U86">
        <v>0</v>
      </c>
      <c r="V86">
        <v>0</v>
      </c>
      <c r="W86">
        <v>7153</v>
      </c>
      <c r="X86">
        <v>0</v>
      </c>
      <c r="Y86">
        <v>0</v>
      </c>
      <c r="Z86">
        <v>0</v>
      </c>
      <c r="AA86">
        <v>0</v>
      </c>
      <c r="AB86">
        <v>12153</v>
      </c>
      <c r="AC86">
        <v>0</v>
      </c>
      <c r="AD86">
        <v>0</v>
      </c>
      <c r="AE86">
        <v>15001</v>
      </c>
    </row>
    <row r="87" spans="1:31" x14ac:dyDescent="0.35">
      <c r="A87" t="s">
        <v>1070</v>
      </c>
      <c r="B87">
        <v>0</v>
      </c>
      <c r="C87">
        <v>0</v>
      </c>
      <c r="D87">
        <v>0</v>
      </c>
      <c r="E87">
        <v>425</v>
      </c>
      <c r="F87">
        <v>0</v>
      </c>
      <c r="G87">
        <v>0</v>
      </c>
      <c r="H87">
        <v>0</v>
      </c>
      <c r="I87">
        <v>0</v>
      </c>
      <c r="J87">
        <v>425</v>
      </c>
      <c r="K87">
        <v>0</v>
      </c>
      <c r="L87">
        <v>0</v>
      </c>
      <c r="M87">
        <v>0</v>
      </c>
      <c r="N87">
        <v>450</v>
      </c>
      <c r="O87">
        <v>0</v>
      </c>
      <c r="P87">
        <v>0</v>
      </c>
      <c r="Q87">
        <v>0</v>
      </c>
      <c r="R87">
        <v>0</v>
      </c>
      <c r="S87">
        <v>450</v>
      </c>
      <c r="T87">
        <v>0</v>
      </c>
      <c r="U87">
        <v>0</v>
      </c>
      <c r="V87">
        <v>0</v>
      </c>
      <c r="W87">
        <v>375</v>
      </c>
      <c r="X87">
        <v>0</v>
      </c>
      <c r="Y87">
        <v>0</v>
      </c>
      <c r="Z87">
        <v>0</v>
      </c>
      <c r="AA87">
        <v>0</v>
      </c>
      <c r="AB87">
        <v>375</v>
      </c>
      <c r="AC87">
        <v>0</v>
      </c>
      <c r="AD87">
        <v>0</v>
      </c>
      <c r="AE87">
        <v>10719</v>
      </c>
    </row>
    <row r="88" spans="1:31" x14ac:dyDescent="0.35">
      <c r="A88" t="s">
        <v>1069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544</v>
      </c>
      <c r="AB88">
        <v>544</v>
      </c>
      <c r="AC88">
        <v>0</v>
      </c>
      <c r="AD88">
        <v>0</v>
      </c>
      <c r="AE88">
        <v>14335</v>
      </c>
    </row>
    <row r="89" spans="1:31" x14ac:dyDescent="0.35">
      <c r="A89" t="s">
        <v>1068</v>
      </c>
      <c r="B89">
        <v>1653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1653</v>
      </c>
      <c r="K89">
        <v>1800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1800</v>
      </c>
      <c r="T89">
        <v>1800</v>
      </c>
      <c r="U89">
        <v>0</v>
      </c>
      <c r="V89">
        <v>0</v>
      </c>
      <c r="W89">
        <v>2507</v>
      </c>
      <c r="X89">
        <v>0</v>
      </c>
      <c r="Y89">
        <v>0</v>
      </c>
      <c r="Z89">
        <v>0</v>
      </c>
      <c r="AA89">
        <v>0</v>
      </c>
      <c r="AB89">
        <v>4307</v>
      </c>
      <c r="AC89">
        <v>0</v>
      </c>
      <c r="AD89">
        <v>0</v>
      </c>
      <c r="AE89">
        <v>11809</v>
      </c>
    </row>
    <row r="90" spans="1:31" x14ac:dyDescent="0.35">
      <c r="A90" t="s">
        <v>1067</v>
      </c>
      <c r="B90">
        <v>366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366</v>
      </c>
      <c r="K90">
        <v>400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400</v>
      </c>
      <c r="T90">
        <v>28421</v>
      </c>
      <c r="U90">
        <v>30</v>
      </c>
      <c r="V90">
        <v>90</v>
      </c>
      <c r="W90">
        <v>0</v>
      </c>
      <c r="X90">
        <v>0</v>
      </c>
      <c r="Y90">
        <v>0</v>
      </c>
      <c r="Z90">
        <v>606</v>
      </c>
      <c r="AA90">
        <v>0</v>
      </c>
      <c r="AB90">
        <v>29147</v>
      </c>
      <c r="AC90">
        <v>0</v>
      </c>
      <c r="AD90">
        <v>0</v>
      </c>
      <c r="AE90">
        <v>49474</v>
      </c>
    </row>
    <row r="91" spans="1:31" x14ac:dyDescent="0.35">
      <c r="A91" t="s">
        <v>1066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9450</v>
      </c>
      <c r="U91">
        <v>3013</v>
      </c>
      <c r="V91">
        <v>0</v>
      </c>
      <c r="W91">
        <v>0</v>
      </c>
      <c r="X91">
        <v>0</v>
      </c>
      <c r="Y91">
        <v>0</v>
      </c>
      <c r="Z91">
        <v>0</v>
      </c>
      <c r="AA91">
        <v>5400</v>
      </c>
      <c r="AB91">
        <v>17863</v>
      </c>
      <c r="AC91">
        <v>0</v>
      </c>
      <c r="AD91">
        <v>0</v>
      </c>
      <c r="AE91">
        <v>26227</v>
      </c>
    </row>
    <row r="92" spans="1:31" x14ac:dyDescent="0.35">
      <c r="A92" t="s">
        <v>1065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13212</v>
      </c>
    </row>
    <row r="93" spans="1:31" x14ac:dyDescent="0.35">
      <c r="A93" t="s">
        <v>1064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9746</v>
      </c>
      <c r="X93">
        <v>0</v>
      </c>
      <c r="Y93">
        <v>0</v>
      </c>
      <c r="Z93">
        <v>0</v>
      </c>
      <c r="AA93">
        <v>0</v>
      </c>
      <c r="AB93">
        <v>9746</v>
      </c>
      <c r="AC93">
        <v>0</v>
      </c>
      <c r="AD93">
        <v>0</v>
      </c>
      <c r="AE93">
        <v>21724</v>
      </c>
    </row>
    <row r="94" spans="1:31" x14ac:dyDescent="0.35">
      <c r="A94" t="s">
        <v>1063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2002</v>
      </c>
      <c r="Z94">
        <v>0</v>
      </c>
      <c r="AA94">
        <v>420</v>
      </c>
      <c r="AB94">
        <v>2422</v>
      </c>
      <c r="AC94">
        <v>0</v>
      </c>
      <c r="AD94">
        <v>0</v>
      </c>
      <c r="AE94">
        <v>23171</v>
      </c>
    </row>
    <row r="95" spans="1:31" x14ac:dyDescent="0.35">
      <c r="A95" t="s">
        <v>1062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73</v>
      </c>
      <c r="J95">
        <v>73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300</v>
      </c>
      <c r="V95">
        <v>0</v>
      </c>
      <c r="W95">
        <v>0</v>
      </c>
      <c r="X95">
        <v>0</v>
      </c>
      <c r="Y95">
        <v>0</v>
      </c>
      <c r="Z95">
        <v>0</v>
      </c>
      <c r="AA95">
        <v>218</v>
      </c>
      <c r="AB95">
        <v>518</v>
      </c>
      <c r="AC95">
        <v>0</v>
      </c>
      <c r="AD95">
        <v>0</v>
      </c>
      <c r="AE95">
        <v>5809</v>
      </c>
    </row>
    <row r="96" spans="1:31" x14ac:dyDescent="0.35">
      <c r="A96" t="s">
        <v>1061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840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2358</v>
      </c>
      <c r="AB96">
        <v>3198</v>
      </c>
      <c r="AC96">
        <v>0</v>
      </c>
      <c r="AD96">
        <v>0</v>
      </c>
      <c r="AE96">
        <v>7031</v>
      </c>
    </row>
    <row r="97" spans="1:31" x14ac:dyDescent="0.35">
      <c r="A97" t="s">
        <v>1060</v>
      </c>
      <c r="B97">
        <v>361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361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17906</v>
      </c>
      <c r="U97">
        <v>9432</v>
      </c>
      <c r="V97">
        <v>0</v>
      </c>
      <c r="W97">
        <v>0</v>
      </c>
      <c r="X97">
        <v>0</v>
      </c>
      <c r="Y97">
        <v>0</v>
      </c>
      <c r="Z97">
        <v>0</v>
      </c>
      <c r="AA97">
        <v>1300</v>
      </c>
      <c r="AB97">
        <v>28638</v>
      </c>
      <c r="AC97">
        <v>0</v>
      </c>
      <c r="AD97">
        <v>0</v>
      </c>
      <c r="AE97">
        <v>32389</v>
      </c>
    </row>
    <row r="98" spans="1:31" x14ac:dyDescent="0.35">
      <c r="A98" t="s">
        <v>1059</v>
      </c>
      <c r="B98">
        <v>0</v>
      </c>
      <c r="C98">
        <v>5255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5255</v>
      </c>
      <c r="K98">
        <v>0</v>
      </c>
      <c r="L98">
        <v>5781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5781</v>
      </c>
      <c r="T98">
        <v>6020</v>
      </c>
      <c r="U98">
        <v>5725</v>
      </c>
      <c r="V98">
        <v>0</v>
      </c>
      <c r="W98">
        <v>3492</v>
      </c>
      <c r="X98">
        <v>0</v>
      </c>
      <c r="Y98">
        <v>0</v>
      </c>
      <c r="Z98">
        <v>0</v>
      </c>
      <c r="AA98">
        <v>3232</v>
      </c>
      <c r="AB98">
        <v>18469</v>
      </c>
      <c r="AC98">
        <v>0</v>
      </c>
      <c r="AD98">
        <v>0</v>
      </c>
      <c r="AE98">
        <v>32642</v>
      </c>
    </row>
    <row r="99" spans="1:31" x14ac:dyDescent="0.35">
      <c r="A99" t="s">
        <v>1058</v>
      </c>
      <c r="B99">
        <v>0</v>
      </c>
      <c r="C99">
        <v>0</v>
      </c>
      <c r="D99">
        <v>0</v>
      </c>
      <c r="E99">
        <v>5</v>
      </c>
      <c r="F99">
        <v>0</v>
      </c>
      <c r="G99">
        <v>0</v>
      </c>
      <c r="H99">
        <v>0</v>
      </c>
      <c r="I99">
        <v>2976</v>
      </c>
      <c r="J99">
        <v>2981</v>
      </c>
      <c r="K99">
        <v>0</v>
      </c>
      <c r="L99">
        <v>0</v>
      </c>
      <c r="M99">
        <v>0</v>
      </c>
      <c r="N99">
        <v>377</v>
      </c>
      <c r="O99">
        <v>0</v>
      </c>
      <c r="P99">
        <v>0</v>
      </c>
      <c r="Q99">
        <v>0</v>
      </c>
      <c r="R99">
        <v>3200</v>
      </c>
      <c r="S99">
        <v>3577</v>
      </c>
      <c r="T99">
        <v>27156</v>
      </c>
      <c r="U99">
        <v>2386</v>
      </c>
      <c r="V99">
        <v>0</v>
      </c>
      <c r="W99">
        <v>23182</v>
      </c>
      <c r="X99">
        <v>0</v>
      </c>
      <c r="Y99">
        <v>0</v>
      </c>
      <c r="Z99">
        <v>0</v>
      </c>
      <c r="AA99">
        <v>4028</v>
      </c>
      <c r="AB99">
        <v>56752</v>
      </c>
      <c r="AC99">
        <v>0</v>
      </c>
      <c r="AD99">
        <v>0</v>
      </c>
      <c r="AE99">
        <v>48117</v>
      </c>
    </row>
    <row r="100" spans="1:31" x14ac:dyDescent="0.35">
      <c r="A100" t="s">
        <v>1057</v>
      </c>
      <c r="B100">
        <v>1391</v>
      </c>
      <c r="C100">
        <v>0</v>
      </c>
      <c r="D100">
        <v>411</v>
      </c>
      <c r="E100">
        <v>0</v>
      </c>
      <c r="F100">
        <v>0</v>
      </c>
      <c r="G100">
        <v>0</v>
      </c>
      <c r="H100">
        <v>0</v>
      </c>
      <c r="I100">
        <v>477</v>
      </c>
      <c r="J100">
        <v>2279</v>
      </c>
      <c r="K100">
        <v>300</v>
      </c>
      <c r="L100">
        <v>0</v>
      </c>
      <c r="M100">
        <v>1757</v>
      </c>
      <c r="N100">
        <v>0</v>
      </c>
      <c r="O100">
        <v>0</v>
      </c>
      <c r="P100">
        <v>0</v>
      </c>
      <c r="Q100">
        <v>0</v>
      </c>
      <c r="R100">
        <v>1850</v>
      </c>
      <c r="S100">
        <v>3907</v>
      </c>
      <c r="T100">
        <v>23333</v>
      </c>
      <c r="U100">
        <v>13747</v>
      </c>
      <c r="V100">
        <v>2277</v>
      </c>
      <c r="W100">
        <v>0</v>
      </c>
      <c r="X100">
        <v>0</v>
      </c>
      <c r="Y100">
        <v>0</v>
      </c>
      <c r="Z100">
        <v>140</v>
      </c>
      <c r="AA100">
        <v>7184</v>
      </c>
      <c r="AB100">
        <v>46681</v>
      </c>
      <c r="AC100">
        <v>0</v>
      </c>
      <c r="AD100">
        <v>2372</v>
      </c>
      <c r="AE100">
        <v>59389</v>
      </c>
    </row>
    <row r="101" spans="1:31" x14ac:dyDescent="0.35">
      <c r="A101" t="s">
        <v>1056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6975</v>
      </c>
      <c r="U101">
        <v>1604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8579</v>
      </c>
      <c r="AC101">
        <v>0</v>
      </c>
      <c r="AD101">
        <v>0</v>
      </c>
      <c r="AE101">
        <v>21449</v>
      </c>
    </row>
    <row r="102" spans="1:31" x14ac:dyDescent="0.35">
      <c r="A102" t="s">
        <v>1055</v>
      </c>
      <c r="B102">
        <v>0</v>
      </c>
      <c r="C102">
        <v>0</v>
      </c>
      <c r="D102">
        <v>800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800</v>
      </c>
      <c r="K102">
        <v>0</v>
      </c>
      <c r="L102">
        <v>0</v>
      </c>
      <c r="M102">
        <v>800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800</v>
      </c>
      <c r="T102">
        <v>0</v>
      </c>
      <c r="U102">
        <v>0</v>
      </c>
      <c r="V102">
        <v>800</v>
      </c>
      <c r="W102">
        <v>0</v>
      </c>
      <c r="X102">
        <v>0</v>
      </c>
      <c r="Y102">
        <v>0</v>
      </c>
      <c r="Z102">
        <v>0</v>
      </c>
      <c r="AA102">
        <v>535</v>
      </c>
      <c r="AB102">
        <v>1335</v>
      </c>
      <c r="AC102">
        <v>0</v>
      </c>
      <c r="AD102">
        <v>0</v>
      </c>
      <c r="AE102">
        <v>20824</v>
      </c>
    </row>
    <row r="103" spans="1:31" x14ac:dyDescent="0.35">
      <c r="A103" t="s">
        <v>1054</v>
      </c>
      <c r="B103">
        <v>0</v>
      </c>
      <c r="C103">
        <v>0</v>
      </c>
      <c r="D103">
        <v>0</v>
      </c>
      <c r="E103">
        <v>584</v>
      </c>
      <c r="F103">
        <v>0</v>
      </c>
      <c r="G103">
        <v>0</v>
      </c>
      <c r="H103">
        <v>0</v>
      </c>
      <c r="I103">
        <v>1293</v>
      </c>
      <c r="J103">
        <v>1877</v>
      </c>
      <c r="K103">
        <v>0</v>
      </c>
      <c r="L103">
        <v>0</v>
      </c>
      <c r="M103">
        <v>0</v>
      </c>
      <c r="N103">
        <v>830</v>
      </c>
      <c r="O103">
        <v>0</v>
      </c>
      <c r="P103">
        <v>0</v>
      </c>
      <c r="Q103">
        <v>0</v>
      </c>
      <c r="R103">
        <v>1300</v>
      </c>
      <c r="S103">
        <v>2130</v>
      </c>
      <c r="T103">
        <v>5831</v>
      </c>
      <c r="U103">
        <v>325</v>
      </c>
      <c r="V103">
        <v>0</v>
      </c>
      <c r="W103">
        <v>3376</v>
      </c>
      <c r="X103">
        <v>0</v>
      </c>
      <c r="Y103">
        <v>2200</v>
      </c>
      <c r="Z103">
        <v>0</v>
      </c>
      <c r="AA103">
        <v>10705</v>
      </c>
      <c r="AB103">
        <v>22437</v>
      </c>
      <c r="AC103">
        <v>0</v>
      </c>
      <c r="AD103">
        <v>0</v>
      </c>
      <c r="AE103">
        <v>36667</v>
      </c>
    </row>
    <row r="104" spans="1:31" x14ac:dyDescent="0.35">
      <c r="A104" t="s">
        <v>1053</v>
      </c>
      <c r="B104">
        <v>8</v>
      </c>
      <c r="C104">
        <v>125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133</v>
      </c>
      <c r="K104">
        <v>0</v>
      </c>
      <c r="L104">
        <v>333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333</v>
      </c>
      <c r="T104">
        <v>3317</v>
      </c>
      <c r="U104">
        <v>1539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135</v>
      </c>
      <c r="AB104">
        <v>4991</v>
      </c>
      <c r="AC104">
        <v>0</v>
      </c>
      <c r="AD104">
        <v>0</v>
      </c>
      <c r="AE104">
        <v>16990</v>
      </c>
    </row>
    <row r="105" spans="1:31" x14ac:dyDescent="0.35">
      <c r="A105" t="s">
        <v>1052</v>
      </c>
      <c r="B105">
        <v>6506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6506</v>
      </c>
      <c r="K105">
        <v>10000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10000</v>
      </c>
      <c r="T105">
        <v>10000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10000</v>
      </c>
      <c r="AC105">
        <v>0</v>
      </c>
      <c r="AD105">
        <v>0</v>
      </c>
      <c r="AE105">
        <v>19848</v>
      </c>
    </row>
    <row r="106" spans="1:31" x14ac:dyDescent="0.35">
      <c r="A106" t="s">
        <v>1051</v>
      </c>
      <c r="B106">
        <v>0</v>
      </c>
      <c r="C106">
        <v>104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202</v>
      </c>
      <c r="J106">
        <v>306</v>
      </c>
      <c r="K106">
        <v>0</v>
      </c>
      <c r="L106">
        <v>217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217</v>
      </c>
      <c r="T106">
        <v>832</v>
      </c>
      <c r="U106">
        <v>323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463</v>
      </c>
      <c r="AB106">
        <v>1618</v>
      </c>
      <c r="AC106">
        <v>0</v>
      </c>
      <c r="AD106">
        <v>0</v>
      </c>
      <c r="AE106">
        <v>11585</v>
      </c>
    </row>
    <row r="107" spans="1:31" x14ac:dyDescent="0.35">
      <c r="A107" t="s">
        <v>1229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8879</v>
      </c>
    </row>
    <row r="108" spans="1:31" x14ac:dyDescent="0.35">
      <c r="A108" t="s">
        <v>1050</v>
      </c>
      <c r="B108">
        <v>14</v>
      </c>
      <c r="C108">
        <v>0</v>
      </c>
      <c r="D108">
        <v>0</v>
      </c>
      <c r="E108">
        <v>5</v>
      </c>
      <c r="F108">
        <v>0</v>
      </c>
      <c r="G108">
        <v>0</v>
      </c>
      <c r="H108">
        <v>0</v>
      </c>
      <c r="I108">
        <v>0</v>
      </c>
      <c r="J108">
        <v>19</v>
      </c>
      <c r="K108">
        <v>14</v>
      </c>
      <c r="L108">
        <v>0</v>
      </c>
      <c r="M108">
        <v>0</v>
      </c>
      <c r="N108">
        <v>382</v>
      </c>
      <c r="O108">
        <v>0</v>
      </c>
      <c r="P108">
        <v>0</v>
      </c>
      <c r="Q108">
        <v>0</v>
      </c>
      <c r="R108">
        <v>0</v>
      </c>
      <c r="S108">
        <v>396</v>
      </c>
      <c r="T108">
        <v>10964</v>
      </c>
      <c r="U108">
        <v>948</v>
      </c>
      <c r="V108">
        <v>0</v>
      </c>
      <c r="W108">
        <v>5443</v>
      </c>
      <c r="X108">
        <v>0</v>
      </c>
      <c r="Y108">
        <v>0</v>
      </c>
      <c r="Z108">
        <v>0</v>
      </c>
      <c r="AA108">
        <v>0</v>
      </c>
      <c r="AB108">
        <v>17355</v>
      </c>
      <c r="AC108">
        <v>0</v>
      </c>
      <c r="AD108">
        <v>0</v>
      </c>
      <c r="AE108">
        <v>16412</v>
      </c>
    </row>
    <row r="109" spans="1:31" x14ac:dyDescent="0.35">
      <c r="A109" t="s">
        <v>1049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1692</v>
      </c>
      <c r="J109">
        <v>1692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2000</v>
      </c>
      <c r="S109">
        <v>2000</v>
      </c>
      <c r="T109">
        <v>5534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5273</v>
      </c>
      <c r="AB109">
        <v>10807</v>
      </c>
      <c r="AC109">
        <v>0</v>
      </c>
      <c r="AD109">
        <v>0</v>
      </c>
      <c r="AE109">
        <v>13295</v>
      </c>
    </row>
    <row r="110" spans="1:31" x14ac:dyDescent="0.35">
      <c r="A110" t="s">
        <v>1048</v>
      </c>
      <c r="B110">
        <v>406</v>
      </c>
      <c r="C110">
        <v>461</v>
      </c>
      <c r="D110">
        <v>0</v>
      </c>
      <c r="E110">
        <v>55</v>
      </c>
      <c r="F110">
        <v>0</v>
      </c>
      <c r="G110">
        <v>0</v>
      </c>
      <c r="H110">
        <v>0</v>
      </c>
      <c r="I110">
        <v>0</v>
      </c>
      <c r="J110">
        <v>922</v>
      </c>
      <c r="K110">
        <v>456</v>
      </c>
      <c r="L110">
        <v>634</v>
      </c>
      <c r="M110">
        <v>0</v>
      </c>
      <c r="N110">
        <v>110</v>
      </c>
      <c r="O110">
        <v>0</v>
      </c>
      <c r="P110">
        <v>0</v>
      </c>
      <c r="Q110">
        <v>0</v>
      </c>
      <c r="R110">
        <v>0</v>
      </c>
      <c r="S110">
        <v>1200</v>
      </c>
      <c r="T110">
        <v>1933</v>
      </c>
      <c r="U110">
        <v>1500</v>
      </c>
      <c r="V110">
        <v>0</v>
      </c>
      <c r="W110">
        <v>4927</v>
      </c>
      <c r="X110">
        <v>0</v>
      </c>
      <c r="Y110">
        <v>0</v>
      </c>
      <c r="Z110">
        <v>0</v>
      </c>
      <c r="AA110">
        <v>92</v>
      </c>
      <c r="AB110">
        <v>8452</v>
      </c>
      <c r="AC110">
        <v>0</v>
      </c>
      <c r="AD110">
        <v>0</v>
      </c>
      <c r="AE110">
        <v>24288</v>
      </c>
    </row>
    <row r="111" spans="1:31" x14ac:dyDescent="0.35">
      <c r="A111" t="s">
        <v>1047</v>
      </c>
      <c r="B111">
        <v>2063</v>
      </c>
      <c r="C111">
        <v>6694</v>
      </c>
      <c r="D111">
        <v>3121</v>
      </c>
      <c r="E111">
        <v>1253</v>
      </c>
      <c r="F111">
        <v>0</v>
      </c>
      <c r="G111">
        <v>0</v>
      </c>
      <c r="H111">
        <v>0</v>
      </c>
      <c r="I111">
        <v>14918</v>
      </c>
      <c r="J111">
        <v>28049</v>
      </c>
      <c r="K111">
        <v>3800</v>
      </c>
      <c r="L111">
        <v>7400</v>
      </c>
      <c r="M111">
        <v>4365</v>
      </c>
      <c r="N111">
        <v>6000</v>
      </c>
      <c r="O111">
        <v>0</v>
      </c>
      <c r="P111">
        <v>0</v>
      </c>
      <c r="Q111">
        <v>0</v>
      </c>
      <c r="R111">
        <v>27285</v>
      </c>
      <c r="S111">
        <v>48850</v>
      </c>
      <c r="T111">
        <v>56577</v>
      </c>
      <c r="U111">
        <v>16630</v>
      </c>
      <c r="V111">
        <v>4365</v>
      </c>
      <c r="W111">
        <v>21033</v>
      </c>
      <c r="X111">
        <v>0</v>
      </c>
      <c r="Y111">
        <v>0</v>
      </c>
      <c r="Z111">
        <v>5088</v>
      </c>
      <c r="AA111">
        <v>54864</v>
      </c>
      <c r="AB111">
        <v>158557</v>
      </c>
      <c r="AC111">
        <v>0</v>
      </c>
      <c r="AD111">
        <v>0</v>
      </c>
      <c r="AE111">
        <v>121264</v>
      </c>
    </row>
    <row r="112" spans="1:31" x14ac:dyDescent="0.35">
      <c r="A112" t="s">
        <v>1046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14035</v>
      </c>
    </row>
    <row r="113" spans="1:31" x14ac:dyDescent="0.35">
      <c r="A113" t="s">
        <v>1045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480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480</v>
      </c>
      <c r="AC113">
        <v>0</v>
      </c>
      <c r="AD113">
        <v>0</v>
      </c>
      <c r="AE113">
        <v>14734</v>
      </c>
    </row>
    <row r="114" spans="1:31" x14ac:dyDescent="0.35">
      <c r="A114" t="s">
        <v>1044</v>
      </c>
      <c r="B114">
        <v>2555</v>
      </c>
      <c r="C114">
        <v>25</v>
      </c>
      <c r="D114">
        <v>2969</v>
      </c>
      <c r="E114">
        <v>0</v>
      </c>
      <c r="F114">
        <v>0</v>
      </c>
      <c r="G114">
        <v>0</v>
      </c>
      <c r="H114">
        <v>259</v>
      </c>
      <c r="I114">
        <v>629</v>
      </c>
      <c r="J114">
        <v>6437</v>
      </c>
      <c r="K114">
        <v>1700</v>
      </c>
      <c r="L114">
        <v>415</v>
      </c>
      <c r="M114">
        <v>5182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7297</v>
      </c>
      <c r="T114">
        <v>87108</v>
      </c>
      <c r="U114">
        <v>18445</v>
      </c>
      <c r="V114">
        <v>16205</v>
      </c>
      <c r="W114">
        <v>0</v>
      </c>
      <c r="X114">
        <v>0</v>
      </c>
      <c r="Y114">
        <v>0</v>
      </c>
      <c r="Z114">
        <v>27606</v>
      </c>
      <c r="AA114">
        <v>31945</v>
      </c>
      <c r="AB114">
        <v>181309</v>
      </c>
      <c r="AC114">
        <v>0</v>
      </c>
      <c r="AD114">
        <v>0</v>
      </c>
      <c r="AE114">
        <v>194900</v>
      </c>
    </row>
    <row r="115" spans="1:31" x14ac:dyDescent="0.35">
      <c r="A115" t="s">
        <v>1043</v>
      </c>
      <c r="B115">
        <v>575</v>
      </c>
      <c r="C115">
        <v>6149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6461</v>
      </c>
      <c r="J115">
        <v>13185</v>
      </c>
      <c r="K115">
        <v>0</v>
      </c>
      <c r="L115">
        <v>5905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2950</v>
      </c>
      <c r="S115">
        <v>8855</v>
      </c>
      <c r="T115">
        <v>24450</v>
      </c>
      <c r="U115">
        <v>19803</v>
      </c>
      <c r="V115">
        <v>0</v>
      </c>
      <c r="W115">
        <v>0</v>
      </c>
      <c r="X115">
        <v>0</v>
      </c>
      <c r="Y115">
        <v>11552</v>
      </c>
      <c r="Z115">
        <v>500</v>
      </c>
      <c r="AA115">
        <v>27024</v>
      </c>
      <c r="AB115">
        <v>83329</v>
      </c>
      <c r="AC115">
        <v>0</v>
      </c>
      <c r="AD115">
        <v>0</v>
      </c>
      <c r="AE115">
        <v>75433</v>
      </c>
    </row>
    <row r="116" spans="1:31" x14ac:dyDescent="0.35">
      <c r="A116" t="s">
        <v>1042</v>
      </c>
      <c r="B116">
        <v>114</v>
      </c>
      <c r="C116">
        <v>1589</v>
      </c>
      <c r="D116">
        <v>0</v>
      </c>
      <c r="E116">
        <v>0</v>
      </c>
      <c r="F116">
        <v>0</v>
      </c>
      <c r="G116">
        <v>0</v>
      </c>
      <c r="H116">
        <v>188</v>
      </c>
      <c r="I116">
        <v>6275</v>
      </c>
      <c r="J116">
        <v>8166</v>
      </c>
      <c r="K116">
        <v>0</v>
      </c>
      <c r="L116">
        <v>1877</v>
      </c>
      <c r="M116">
        <v>0</v>
      </c>
      <c r="N116">
        <v>0</v>
      </c>
      <c r="O116">
        <v>0</v>
      </c>
      <c r="P116">
        <v>0</v>
      </c>
      <c r="Q116">
        <v>1000</v>
      </c>
      <c r="R116">
        <v>4565</v>
      </c>
      <c r="S116">
        <v>7442</v>
      </c>
      <c r="T116">
        <v>47081</v>
      </c>
      <c r="U116">
        <v>21684</v>
      </c>
      <c r="V116">
        <v>0</v>
      </c>
      <c r="W116">
        <v>0</v>
      </c>
      <c r="X116">
        <v>0</v>
      </c>
      <c r="Y116">
        <v>0</v>
      </c>
      <c r="Z116">
        <v>5612</v>
      </c>
      <c r="AA116">
        <v>30135</v>
      </c>
      <c r="AB116">
        <v>104512</v>
      </c>
      <c r="AC116">
        <v>0</v>
      </c>
      <c r="AD116">
        <v>0</v>
      </c>
      <c r="AE116">
        <v>160358</v>
      </c>
    </row>
    <row r="117" spans="1:31" x14ac:dyDescent="0.35">
      <c r="A117" t="s">
        <v>1041</v>
      </c>
      <c r="B117">
        <v>4068</v>
      </c>
      <c r="C117">
        <v>19003</v>
      </c>
      <c r="D117">
        <v>0</v>
      </c>
      <c r="E117">
        <v>0</v>
      </c>
      <c r="F117">
        <v>0</v>
      </c>
      <c r="G117">
        <v>0</v>
      </c>
      <c r="H117">
        <v>301</v>
      </c>
      <c r="I117">
        <v>20053</v>
      </c>
      <c r="J117">
        <v>43425</v>
      </c>
      <c r="K117">
        <v>3600</v>
      </c>
      <c r="L117">
        <v>18000</v>
      </c>
      <c r="M117">
        <v>0</v>
      </c>
      <c r="N117">
        <v>0</v>
      </c>
      <c r="O117">
        <v>0</v>
      </c>
      <c r="P117">
        <v>0</v>
      </c>
      <c r="Q117">
        <v>400</v>
      </c>
      <c r="R117">
        <v>2300</v>
      </c>
      <c r="S117">
        <v>24300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247831</v>
      </c>
    </row>
    <row r="118" spans="1:31" x14ac:dyDescent="0.35">
      <c r="A118" t="s">
        <v>1040</v>
      </c>
      <c r="B118">
        <v>1585</v>
      </c>
      <c r="C118">
        <v>6044</v>
      </c>
      <c r="D118">
        <v>97</v>
      </c>
      <c r="E118">
        <v>0</v>
      </c>
      <c r="F118">
        <v>0</v>
      </c>
      <c r="G118">
        <v>0</v>
      </c>
      <c r="H118">
        <v>790</v>
      </c>
      <c r="I118">
        <v>10764</v>
      </c>
      <c r="J118">
        <v>19280</v>
      </c>
      <c r="K118">
        <v>9350</v>
      </c>
      <c r="L118">
        <v>9820</v>
      </c>
      <c r="M118">
        <v>0</v>
      </c>
      <c r="N118">
        <v>0</v>
      </c>
      <c r="O118">
        <v>0</v>
      </c>
      <c r="P118">
        <v>0</v>
      </c>
      <c r="Q118">
        <v>1600</v>
      </c>
      <c r="R118">
        <v>16500</v>
      </c>
      <c r="S118">
        <v>37270</v>
      </c>
      <c r="T118">
        <v>43731</v>
      </c>
      <c r="U118">
        <v>20687</v>
      </c>
      <c r="V118">
        <v>14350</v>
      </c>
      <c r="W118">
        <v>0</v>
      </c>
      <c r="X118">
        <v>0</v>
      </c>
      <c r="Y118">
        <v>0</v>
      </c>
      <c r="Z118">
        <v>21406</v>
      </c>
      <c r="AA118">
        <v>48239</v>
      </c>
      <c r="AB118">
        <v>148413</v>
      </c>
      <c r="AC118">
        <v>0</v>
      </c>
      <c r="AD118">
        <v>0</v>
      </c>
      <c r="AE118">
        <v>151430</v>
      </c>
    </row>
    <row r="119" spans="1:31" x14ac:dyDescent="0.35">
      <c r="A119" t="s">
        <v>1039</v>
      </c>
      <c r="B119">
        <v>10118</v>
      </c>
      <c r="C119">
        <v>3586</v>
      </c>
      <c r="D119">
        <v>8833</v>
      </c>
      <c r="E119">
        <v>7138</v>
      </c>
      <c r="F119">
        <v>0</v>
      </c>
      <c r="G119">
        <v>0</v>
      </c>
      <c r="H119">
        <v>4200</v>
      </c>
      <c r="I119">
        <v>518</v>
      </c>
      <c r="J119">
        <v>34393</v>
      </c>
      <c r="K119">
        <v>5345</v>
      </c>
      <c r="L119">
        <v>6385</v>
      </c>
      <c r="M119">
        <v>14112</v>
      </c>
      <c r="N119">
        <v>6500</v>
      </c>
      <c r="O119">
        <v>0</v>
      </c>
      <c r="P119">
        <v>0</v>
      </c>
      <c r="Q119">
        <v>4720</v>
      </c>
      <c r="R119">
        <v>5444</v>
      </c>
      <c r="S119">
        <v>42506</v>
      </c>
      <c r="T119">
        <v>49604</v>
      </c>
      <c r="U119">
        <v>16437</v>
      </c>
      <c r="V119">
        <v>7413</v>
      </c>
      <c r="W119">
        <v>43359</v>
      </c>
      <c r="X119">
        <v>0</v>
      </c>
      <c r="Y119">
        <v>0</v>
      </c>
      <c r="Z119">
        <v>4720</v>
      </c>
      <c r="AA119">
        <v>43406</v>
      </c>
      <c r="AB119">
        <v>164939</v>
      </c>
      <c r="AC119">
        <v>0</v>
      </c>
      <c r="AD119">
        <v>0</v>
      </c>
      <c r="AE119">
        <v>172609</v>
      </c>
    </row>
    <row r="120" spans="1:31" x14ac:dyDescent="0.35">
      <c r="A120" t="s">
        <v>1038</v>
      </c>
      <c r="B120">
        <v>19</v>
      </c>
      <c r="C120">
        <v>1972</v>
      </c>
      <c r="D120">
        <v>1716</v>
      </c>
      <c r="E120">
        <v>0</v>
      </c>
      <c r="F120">
        <v>0</v>
      </c>
      <c r="G120">
        <v>0</v>
      </c>
      <c r="H120">
        <v>1225</v>
      </c>
      <c r="I120">
        <v>2290</v>
      </c>
      <c r="J120">
        <v>7222</v>
      </c>
      <c r="K120">
        <v>0</v>
      </c>
      <c r="L120">
        <v>3000</v>
      </c>
      <c r="M120">
        <v>0</v>
      </c>
      <c r="N120">
        <v>0</v>
      </c>
      <c r="O120">
        <v>0</v>
      </c>
      <c r="P120">
        <v>0</v>
      </c>
      <c r="Q120">
        <v>550</v>
      </c>
      <c r="R120">
        <v>0</v>
      </c>
      <c r="S120">
        <v>3550</v>
      </c>
      <c r="T120">
        <v>107959</v>
      </c>
      <c r="U120">
        <v>4327</v>
      </c>
      <c r="V120">
        <v>961</v>
      </c>
      <c r="W120">
        <v>0</v>
      </c>
      <c r="X120">
        <v>0</v>
      </c>
      <c r="Y120">
        <v>0</v>
      </c>
      <c r="Z120">
        <v>7172</v>
      </c>
      <c r="AA120">
        <v>5429</v>
      </c>
      <c r="AB120">
        <v>125848</v>
      </c>
      <c r="AC120">
        <v>0</v>
      </c>
      <c r="AD120">
        <v>0</v>
      </c>
      <c r="AE120">
        <v>121779</v>
      </c>
    </row>
    <row r="121" spans="1:31" x14ac:dyDescent="0.35">
      <c r="A121" t="s">
        <v>1037</v>
      </c>
      <c r="B121">
        <v>0</v>
      </c>
      <c r="C121">
        <v>0</v>
      </c>
      <c r="D121">
        <v>3114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3114</v>
      </c>
      <c r="K121">
        <v>0</v>
      </c>
      <c r="L121">
        <v>0</v>
      </c>
      <c r="M121">
        <v>3850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3850</v>
      </c>
      <c r="T121">
        <v>30898</v>
      </c>
      <c r="U121">
        <v>3560</v>
      </c>
      <c r="V121">
        <v>3800</v>
      </c>
      <c r="W121">
        <v>0</v>
      </c>
      <c r="X121">
        <v>0</v>
      </c>
      <c r="Y121">
        <v>0</v>
      </c>
      <c r="Z121">
        <v>3998</v>
      </c>
      <c r="AA121">
        <v>1553</v>
      </c>
      <c r="AB121">
        <v>43809</v>
      </c>
      <c r="AC121">
        <v>0</v>
      </c>
      <c r="AD121">
        <v>0</v>
      </c>
      <c r="AE121">
        <v>55049</v>
      </c>
    </row>
    <row r="122" spans="1:31" x14ac:dyDescent="0.35">
      <c r="A122" t="s">
        <v>1036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4621</v>
      </c>
    </row>
    <row r="123" spans="1:31" x14ac:dyDescent="0.35">
      <c r="A123" t="s">
        <v>1035</v>
      </c>
      <c r="B123">
        <v>146</v>
      </c>
      <c r="C123">
        <v>0</v>
      </c>
      <c r="D123">
        <v>2558</v>
      </c>
      <c r="E123">
        <v>0</v>
      </c>
      <c r="F123">
        <v>0</v>
      </c>
      <c r="G123">
        <v>0</v>
      </c>
      <c r="H123">
        <v>0</v>
      </c>
      <c r="I123">
        <v>3300</v>
      </c>
      <c r="J123">
        <v>6004</v>
      </c>
      <c r="K123">
        <v>469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3300</v>
      </c>
      <c r="S123">
        <v>3769</v>
      </c>
      <c r="T123">
        <v>56593</v>
      </c>
      <c r="U123">
        <v>1120</v>
      </c>
      <c r="V123">
        <v>7651</v>
      </c>
      <c r="W123">
        <v>0</v>
      </c>
      <c r="X123">
        <v>0</v>
      </c>
      <c r="Y123">
        <v>0</v>
      </c>
      <c r="Z123">
        <v>109</v>
      </c>
      <c r="AA123">
        <v>4470</v>
      </c>
      <c r="AB123">
        <v>69943</v>
      </c>
      <c r="AC123">
        <v>0</v>
      </c>
      <c r="AD123">
        <v>0</v>
      </c>
      <c r="AE123">
        <v>68089</v>
      </c>
    </row>
    <row r="124" spans="1:31" x14ac:dyDescent="0.35">
      <c r="A124" t="s">
        <v>1034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8569</v>
      </c>
      <c r="U124">
        <v>1454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310</v>
      </c>
      <c r="AB124">
        <v>10333</v>
      </c>
      <c r="AC124">
        <v>0</v>
      </c>
      <c r="AD124">
        <v>0</v>
      </c>
      <c r="AE124">
        <v>19431</v>
      </c>
    </row>
    <row r="125" spans="1:31" x14ac:dyDescent="0.35">
      <c r="A125" t="s">
        <v>1033</v>
      </c>
      <c r="B125">
        <v>0</v>
      </c>
      <c r="C125">
        <v>566</v>
      </c>
      <c r="D125">
        <v>300</v>
      </c>
      <c r="E125">
        <v>0</v>
      </c>
      <c r="F125">
        <v>0</v>
      </c>
      <c r="G125">
        <v>0</v>
      </c>
      <c r="H125">
        <v>16</v>
      </c>
      <c r="I125">
        <v>14</v>
      </c>
      <c r="J125">
        <v>896</v>
      </c>
      <c r="K125">
        <v>400</v>
      </c>
      <c r="L125">
        <v>0</v>
      </c>
      <c r="M125">
        <v>1428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1828</v>
      </c>
      <c r="T125">
        <v>10006</v>
      </c>
      <c r="U125">
        <v>4486</v>
      </c>
      <c r="V125">
        <v>5582</v>
      </c>
      <c r="W125">
        <v>0</v>
      </c>
      <c r="X125">
        <v>0</v>
      </c>
      <c r="Y125">
        <v>0</v>
      </c>
      <c r="Z125">
        <v>5343</v>
      </c>
      <c r="AA125">
        <v>1520</v>
      </c>
      <c r="AB125">
        <v>26937</v>
      </c>
      <c r="AC125">
        <v>0</v>
      </c>
      <c r="AD125">
        <v>0</v>
      </c>
      <c r="AE125">
        <v>38696</v>
      </c>
    </row>
    <row r="126" spans="1:31" x14ac:dyDescent="0.35">
      <c r="A126" t="s">
        <v>1032</v>
      </c>
      <c r="B126">
        <v>5109</v>
      </c>
      <c r="C126">
        <v>1220</v>
      </c>
      <c r="D126">
        <v>0</v>
      </c>
      <c r="E126">
        <v>0</v>
      </c>
      <c r="F126">
        <v>0</v>
      </c>
      <c r="G126">
        <v>0</v>
      </c>
      <c r="H126">
        <v>653</v>
      </c>
      <c r="I126">
        <v>3762</v>
      </c>
      <c r="J126">
        <v>10744</v>
      </c>
      <c r="K126">
        <v>11605</v>
      </c>
      <c r="L126">
        <v>1540</v>
      </c>
      <c r="M126">
        <v>0</v>
      </c>
      <c r="N126">
        <v>0</v>
      </c>
      <c r="O126">
        <v>0</v>
      </c>
      <c r="P126">
        <v>0</v>
      </c>
      <c r="Q126">
        <v>1200</v>
      </c>
      <c r="R126">
        <v>4880</v>
      </c>
      <c r="S126">
        <v>19225</v>
      </c>
      <c r="T126">
        <v>25110</v>
      </c>
      <c r="U126">
        <v>3159</v>
      </c>
      <c r="V126">
        <v>1605</v>
      </c>
      <c r="W126">
        <v>0</v>
      </c>
      <c r="X126">
        <v>0</v>
      </c>
      <c r="Y126">
        <v>0</v>
      </c>
      <c r="Z126">
        <v>2481</v>
      </c>
      <c r="AA126">
        <v>11391</v>
      </c>
      <c r="AB126">
        <v>43746</v>
      </c>
      <c r="AC126">
        <v>0</v>
      </c>
      <c r="AD126">
        <v>0</v>
      </c>
      <c r="AE126">
        <v>63198</v>
      </c>
    </row>
    <row r="127" spans="1:31" x14ac:dyDescent="0.35">
      <c r="A127" t="s">
        <v>1031</v>
      </c>
      <c r="B127">
        <v>371</v>
      </c>
      <c r="C127">
        <v>1709</v>
      </c>
      <c r="D127">
        <v>3276</v>
      </c>
      <c r="E127">
        <v>0</v>
      </c>
      <c r="F127">
        <v>0</v>
      </c>
      <c r="G127">
        <v>0</v>
      </c>
      <c r="H127">
        <v>6002</v>
      </c>
      <c r="I127">
        <v>6639</v>
      </c>
      <c r="J127">
        <v>17997</v>
      </c>
      <c r="K127">
        <v>0</v>
      </c>
      <c r="L127">
        <v>2612</v>
      </c>
      <c r="M127">
        <v>4094</v>
      </c>
      <c r="N127">
        <v>0</v>
      </c>
      <c r="O127">
        <v>0</v>
      </c>
      <c r="P127">
        <v>0</v>
      </c>
      <c r="Q127">
        <v>4770</v>
      </c>
      <c r="R127">
        <v>8006</v>
      </c>
      <c r="S127">
        <v>19482</v>
      </c>
      <c r="T127">
        <v>84249</v>
      </c>
      <c r="U127">
        <v>5765</v>
      </c>
      <c r="V127">
        <v>6504</v>
      </c>
      <c r="W127">
        <v>0</v>
      </c>
      <c r="X127">
        <v>0</v>
      </c>
      <c r="Y127">
        <v>0</v>
      </c>
      <c r="Z127">
        <v>5386</v>
      </c>
      <c r="AA127">
        <v>17672</v>
      </c>
      <c r="AB127">
        <v>119576</v>
      </c>
      <c r="AC127">
        <v>0</v>
      </c>
      <c r="AD127">
        <v>0</v>
      </c>
      <c r="AE127">
        <v>119119</v>
      </c>
    </row>
    <row r="128" spans="1:31" x14ac:dyDescent="0.35">
      <c r="A128" t="s">
        <v>1030</v>
      </c>
      <c r="B128">
        <v>1700</v>
      </c>
      <c r="C128">
        <v>1085</v>
      </c>
      <c r="D128">
        <v>0</v>
      </c>
      <c r="E128">
        <v>0</v>
      </c>
      <c r="F128">
        <v>0</v>
      </c>
      <c r="G128">
        <v>0</v>
      </c>
      <c r="H128">
        <v>6342</v>
      </c>
      <c r="I128">
        <v>8</v>
      </c>
      <c r="J128">
        <v>9135</v>
      </c>
      <c r="K128">
        <v>0</v>
      </c>
      <c r="L128">
        <v>0</v>
      </c>
      <c r="M128">
        <v>1174</v>
      </c>
      <c r="N128">
        <v>0</v>
      </c>
      <c r="O128">
        <v>0</v>
      </c>
      <c r="P128">
        <v>0</v>
      </c>
      <c r="Q128">
        <v>3300</v>
      </c>
      <c r="R128">
        <v>303</v>
      </c>
      <c r="S128">
        <v>4777</v>
      </c>
      <c r="T128">
        <v>104652</v>
      </c>
      <c r="U128">
        <v>42268</v>
      </c>
      <c r="V128">
        <v>1724</v>
      </c>
      <c r="W128">
        <v>0</v>
      </c>
      <c r="X128">
        <v>0</v>
      </c>
      <c r="Y128">
        <v>0</v>
      </c>
      <c r="Z128">
        <v>9755</v>
      </c>
      <c r="AA128">
        <v>16924</v>
      </c>
      <c r="AB128">
        <v>175323</v>
      </c>
      <c r="AC128">
        <v>0</v>
      </c>
      <c r="AD128">
        <v>17536</v>
      </c>
      <c r="AE128">
        <v>131803</v>
      </c>
    </row>
    <row r="129" spans="1:31" x14ac:dyDescent="0.35">
      <c r="A129" t="s">
        <v>1029</v>
      </c>
      <c r="B129">
        <v>13434</v>
      </c>
      <c r="C129">
        <v>7303</v>
      </c>
      <c r="D129">
        <v>0</v>
      </c>
      <c r="E129">
        <v>0</v>
      </c>
      <c r="F129">
        <v>0</v>
      </c>
      <c r="G129">
        <v>0</v>
      </c>
      <c r="H129">
        <v>275</v>
      </c>
      <c r="I129">
        <v>25054</v>
      </c>
      <c r="J129">
        <v>46066</v>
      </c>
      <c r="K129">
        <v>17068</v>
      </c>
      <c r="L129">
        <v>12490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19940</v>
      </c>
      <c r="S129">
        <v>49498</v>
      </c>
      <c r="T129">
        <v>78136</v>
      </c>
      <c r="U129">
        <v>63126</v>
      </c>
      <c r="V129">
        <v>0</v>
      </c>
      <c r="W129">
        <v>728</v>
      </c>
      <c r="X129">
        <v>0</v>
      </c>
      <c r="Y129">
        <v>0</v>
      </c>
      <c r="Z129">
        <v>53164</v>
      </c>
      <c r="AA129">
        <v>147032</v>
      </c>
      <c r="AB129">
        <v>342186</v>
      </c>
      <c r="AC129">
        <v>0</v>
      </c>
      <c r="AD129">
        <v>0</v>
      </c>
      <c r="AE129">
        <v>508734</v>
      </c>
    </row>
    <row r="130" spans="1:31" x14ac:dyDescent="0.35">
      <c r="A130" t="s">
        <v>1218</v>
      </c>
      <c r="B130">
        <v>1709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1709</v>
      </c>
      <c r="K130">
        <v>800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800</v>
      </c>
      <c r="T130">
        <v>800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800</v>
      </c>
      <c r="AC130">
        <v>0</v>
      </c>
      <c r="AD130">
        <v>0</v>
      </c>
      <c r="AE130">
        <v>4937</v>
      </c>
    </row>
    <row r="131" spans="1:31" x14ac:dyDescent="0.35">
      <c r="A131" t="s">
        <v>1028</v>
      </c>
      <c r="B131">
        <v>0</v>
      </c>
      <c r="C131">
        <v>1661</v>
      </c>
      <c r="D131">
        <v>0</v>
      </c>
      <c r="E131">
        <v>0</v>
      </c>
      <c r="F131">
        <v>0</v>
      </c>
      <c r="G131">
        <v>0</v>
      </c>
      <c r="H131">
        <v>2391</v>
      </c>
      <c r="I131">
        <v>2030</v>
      </c>
      <c r="J131">
        <v>6082</v>
      </c>
      <c r="K131">
        <v>0</v>
      </c>
      <c r="L131">
        <v>1964</v>
      </c>
      <c r="M131">
        <v>0</v>
      </c>
      <c r="N131">
        <v>0</v>
      </c>
      <c r="O131">
        <v>0</v>
      </c>
      <c r="P131">
        <v>0</v>
      </c>
      <c r="Q131">
        <v>2391</v>
      </c>
      <c r="R131">
        <v>1593</v>
      </c>
      <c r="S131">
        <v>5948</v>
      </c>
      <c r="T131">
        <v>29174</v>
      </c>
      <c r="U131">
        <v>6751</v>
      </c>
      <c r="V131">
        <v>0</v>
      </c>
      <c r="W131">
        <v>0</v>
      </c>
      <c r="X131">
        <v>0</v>
      </c>
      <c r="Y131">
        <v>0</v>
      </c>
      <c r="Z131">
        <v>2343</v>
      </c>
      <c r="AA131">
        <v>6310</v>
      </c>
      <c r="AB131">
        <v>44578</v>
      </c>
      <c r="AC131">
        <v>0</v>
      </c>
      <c r="AD131">
        <v>0</v>
      </c>
      <c r="AE131">
        <v>57557</v>
      </c>
    </row>
    <row r="132" spans="1:31" x14ac:dyDescent="0.35">
      <c r="A132" t="s">
        <v>1027</v>
      </c>
      <c r="B132">
        <v>577</v>
      </c>
      <c r="C132">
        <v>661</v>
      </c>
      <c r="D132">
        <v>379</v>
      </c>
      <c r="E132">
        <v>0</v>
      </c>
      <c r="F132">
        <v>0</v>
      </c>
      <c r="G132">
        <v>0</v>
      </c>
      <c r="H132">
        <v>2000</v>
      </c>
      <c r="I132">
        <v>4227</v>
      </c>
      <c r="J132">
        <v>7844</v>
      </c>
      <c r="K132">
        <v>1734</v>
      </c>
      <c r="L132">
        <v>1406</v>
      </c>
      <c r="M132">
        <v>0</v>
      </c>
      <c r="N132">
        <v>0</v>
      </c>
      <c r="O132">
        <v>0</v>
      </c>
      <c r="P132">
        <v>0</v>
      </c>
      <c r="Q132">
        <v>2000</v>
      </c>
      <c r="R132">
        <v>2860</v>
      </c>
      <c r="S132">
        <v>8000</v>
      </c>
      <c r="T132">
        <v>21065</v>
      </c>
      <c r="U132">
        <v>7410</v>
      </c>
      <c r="V132">
        <v>2650</v>
      </c>
      <c r="W132">
        <v>0</v>
      </c>
      <c r="X132">
        <v>0</v>
      </c>
      <c r="Y132">
        <v>0</v>
      </c>
      <c r="Z132">
        <v>2603</v>
      </c>
      <c r="AA132">
        <v>31465</v>
      </c>
      <c r="AB132">
        <v>65193</v>
      </c>
      <c r="AC132">
        <v>0</v>
      </c>
      <c r="AD132">
        <v>0</v>
      </c>
      <c r="AE132">
        <v>88489</v>
      </c>
    </row>
    <row r="133" spans="1:31" x14ac:dyDescent="0.35">
      <c r="A133" t="s">
        <v>1025</v>
      </c>
      <c r="B133">
        <v>590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590</v>
      </c>
      <c r="K133">
        <v>4200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4200</v>
      </c>
      <c r="T133">
        <v>44045</v>
      </c>
      <c r="U133">
        <v>100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4358</v>
      </c>
      <c r="AB133">
        <v>48503</v>
      </c>
      <c r="AC133">
        <v>0</v>
      </c>
      <c r="AD133">
        <v>0</v>
      </c>
      <c r="AE133">
        <v>37212</v>
      </c>
    </row>
    <row r="134" spans="1:31" x14ac:dyDescent="0.35">
      <c r="A134" t="s">
        <v>1024</v>
      </c>
      <c r="B134">
        <v>26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26</v>
      </c>
      <c r="K134">
        <v>500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500</v>
      </c>
      <c r="T134">
        <v>22426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1547</v>
      </c>
      <c r="AB134">
        <v>23973</v>
      </c>
      <c r="AC134">
        <v>0</v>
      </c>
      <c r="AD134">
        <v>0</v>
      </c>
      <c r="AE134">
        <v>37813</v>
      </c>
    </row>
    <row r="135" spans="1:31" x14ac:dyDescent="0.35">
      <c r="A135" t="s">
        <v>1023</v>
      </c>
      <c r="B135">
        <v>762</v>
      </c>
      <c r="C135">
        <v>2146</v>
      </c>
      <c r="D135">
        <v>2012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4920</v>
      </c>
      <c r="K135">
        <v>800</v>
      </c>
      <c r="L135">
        <v>2343</v>
      </c>
      <c r="M135">
        <v>510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3653</v>
      </c>
      <c r="T135">
        <v>61734</v>
      </c>
      <c r="U135">
        <v>10297</v>
      </c>
      <c r="V135">
        <v>7230</v>
      </c>
      <c r="W135">
        <v>0</v>
      </c>
      <c r="X135">
        <v>0</v>
      </c>
      <c r="Y135">
        <v>0</v>
      </c>
      <c r="Z135">
        <v>200</v>
      </c>
      <c r="AA135">
        <v>3505</v>
      </c>
      <c r="AB135">
        <v>82966</v>
      </c>
      <c r="AC135">
        <v>0</v>
      </c>
      <c r="AD135">
        <v>0</v>
      </c>
      <c r="AE135">
        <v>72494</v>
      </c>
    </row>
    <row r="136" spans="1:31" x14ac:dyDescent="0.35">
      <c r="A136" t="s">
        <v>1022</v>
      </c>
      <c r="B136">
        <v>5541</v>
      </c>
      <c r="C136">
        <v>8529</v>
      </c>
      <c r="D136">
        <v>4200</v>
      </c>
      <c r="E136">
        <v>8236</v>
      </c>
      <c r="F136">
        <v>0</v>
      </c>
      <c r="G136">
        <v>0</v>
      </c>
      <c r="H136">
        <v>2544</v>
      </c>
      <c r="I136">
        <v>5498</v>
      </c>
      <c r="J136">
        <v>34548</v>
      </c>
      <c r="K136">
        <v>6706</v>
      </c>
      <c r="L136">
        <v>9495</v>
      </c>
      <c r="M136">
        <v>5440</v>
      </c>
      <c r="N136">
        <v>4188</v>
      </c>
      <c r="O136">
        <v>0</v>
      </c>
      <c r="P136">
        <v>0</v>
      </c>
      <c r="Q136">
        <v>4900</v>
      </c>
      <c r="R136">
        <v>6220</v>
      </c>
      <c r="S136">
        <v>36949</v>
      </c>
      <c r="T136">
        <v>75109</v>
      </c>
      <c r="U136">
        <v>40180</v>
      </c>
      <c r="V136">
        <v>5440</v>
      </c>
      <c r="W136">
        <v>45930</v>
      </c>
      <c r="X136">
        <v>0</v>
      </c>
      <c r="Y136">
        <v>0</v>
      </c>
      <c r="Z136">
        <v>28634</v>
      </c>
      <c r="AA136">
        <v>30938</v>
      </c>
      <c r="AB136">
        <v>226231</v>
      </c>
      <c r="AC136">
        <v>0</v>
      </c>
      <c r="AD136">
        <v>0</v>
      </c>
      <c r="AE136">
        <v>373390</v>
      </c>
    </row>
    <row r="137" spans="1:31" x14ac:dyDescent="0.35">
      <c r="A137" t="s">
        <v>1021</v>
      </c>
      <c r="B137">
        <v>74</v>
      </c>
      <c r="C137">
        <v>2496</v>
      </c>
      <c r="D137">
        <v>1981</v>
      </c>
      <c r="E137">
        <v>0</v>
      </c>
      <c r="F137">
        <v>0</v>
      </c>
      <c r="G137">
        <v>0</v>
      </c>
      <c r="H137">
        <v>51</v>
      </c>
      <c r="I137">
        <v>27</v>
      </c>
      <c r="J137">
        <v>4629</v>
      </c>
      <c r="K137">
        <v>0</v>
      </c>
      <c r="L137">
        <v>5979</v>
      </c>
      <c r="M137">
        <v>1990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7969</v>
      </c>
      <c r="T137">
        <v>40694</v>
      </c>
      <c r="U137">
        <v>26523</v>
      </c>
      <c r="V137">
        <v>3884</v>
      </c>
      <c r="W137">
        <v>0</v>
      </c>
      <c r="X137">
        <v>0</v>
      </c>
      <c r="Y137">
        <v>0</v>
      </c>
      <c r="Z137">
        <v>2343</v>
      </c>
      <c r="AA137">
        <v>15853</v>
      </c>
      <c r="AB137">
        <v>89297</v>
      </c>
      <c r="AC137">
        <v>0</v>
      </c>
      <c r="AD137">
        <v>0</v>
      </c>
      <c r="AE137">
        <v>134369</v>
      </c>
    </row>
    <row r="138" spans="1:31" x14ac:dyDescent="0.35">
      <c r="A138" t="s">
        <v>1020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10271</v>
      </c>
      <c r="U138">
        <v>0</v>
      </c>
      <c r="V138">
        <v>0</v>
      </c>
      <c r="W138">
        <v>827</v>
      </c>
      <c r="X138">
        <v>0</v>
      </c>
      <c r="Y138">
        <v>0</v>
      </c>
      <c r="Z138">
        <v>0</v>
      </c>
      <c r="AA138">
        <v>2086</v>
      </c>
      <c r="AB138">
        <v>13184</v>
      </c>
      <c r="AC138">
        <v>0</v>
      </c>
      <c r="AD138">
        <v>0</v>
      </c>
      <c r="AE138">
        <v>32033</v>
      </c>
    </row>
    <row r="139" spans="1:31" x14ac:dyDescent="0.35">
      <c r="A139" t="s">
        <v>1019</v>
      </c>
      <c r="B139">
        <v>2107</v>
      </c>
      <c r="C139">
        <v>846</v>
      </c>
      <c r="D139">
        <v>947</v>
      </c>
      <c r="E139">
        <v>0</v>
      </c>
      <c r="F139">
        <v>0</v>
      </c>
      <c r="G139">
        <v>0</v>
      </c>
      <c r="H139">
        <v>408</v>
      </c>
      <c r="I139">
        <v>1395</v>
      </c>
      <c r="J139">
        <v>5703</v>
      </c>
      <c r="K139">
        <v>1376</v>
      </c>
      <c r="L139">
        <v>1024</v>
      </c>
      <c r="M139">
        <v>1186</v>
      </c>
      <c r="N139">
        <v>0</v>
      </c>
      <c r="O139">
        <v>0</v>
      </c>
      <c r="P139">
        <v>0</v>
      </c>
      <c r="Q139">
        <v>630</v>
      </c>
      <c r="R139">
        <v>3000</v>
      </c>
      <c r="S139">
        <v>7216</v>
      </c>
      <c r="T139">
        <v>10958</v>
      </c>
      <c r="U139">
        <v>3099</v>
      </c>
      <c r="V139">
        <v>9646</v>
      </c>
      <c r="W139">
        <v>0</v>
      </c>
      <c r="X139">
        <v>0</v>
      </c>
      <c r="Y139">
        <v>0</v>
      </c>
      <c r="Z139">
        <v>5154</v>
      </c>
      <c r="AA139">
        <v>5051</v>
      </c>
      <c r="AB139">
        <v>33908</v>
      </c>
      <c r="AC139">
        <v>0</v>
      </c>
      <c r="AD139">
        <v>0</v>
      </c>
      <c r="AE139">
        <v>27382</v>
      </c>
    </row>
    <row r="140" spans="1:31" x14ac:dyDescent="0.35">
      <c r="A140" t="s">
        <v>1018</v>
      </c>
      <c r="B140">
        <v>1758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1758</v>
      </c>
      <c r="K140">
        <v>1381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1381</v>
      </c>
      <c r="T140">
        <v>20995</v>
      </c>
      <c r="U140">
        <v>0</v>
      </c>
      <c r="V140">
        <v>3075</v>
      </c>
      <c r="W140">
        <v>0</v>
      </c>
      <c r="X140">
        <v>0</v>
      </c>
      <c r="Y140">
        <v>0</v>
      </c>
      <c r="Z140">
        <v>0</v>
      </c>
      <c r="AA140">
        <v>565</v>
      </c>
      <c r="AB140">
        <v>24635</v>
      </c>
      <c r="AC140">
        <v>0</v>
      </c>
      <c r="AD140">
        <v>0</v>
      </c>
      <c r="AE140">
        <v>29867</v>
      </c>
    </row>
    <row r="141" spans="1:31" x14ac:dyDescent="0.35">
      <c r="A141" t="s">
        <v>1017</v>
      </c>
      <c r="B141">
        <v>8808</v>
      </c>
      <c r="C141">
        <v>2923</v>
      </c>
      <c r="D141">
        <v>15583</v>
      </c>
      <c r="E141">
        <v>0</v>
      </c>
      <c r="F141">
        <v>0</v>
      </c>
      <c r="G141">
        <v>0</v>
      </c>
      <c r="H141">
        <v>1790</v>
      </c>
      <c r="I141">
        <v>3447</v>
      </c>
      <c r="J141">
        <v>32551</v>
      </c>
      <c r="K141">
        <v>8849</v>
      </c>
      <c r="L141">
        <v>1721</v>
      </c>
      <c r="M141">
        <v>25511</v>
      </c>
      <c r="N141">
        <v>0</v>
      </c>
      <c r="O141">
        <v>0</v>
      </c>
      <c r="P141">
        <v>0</v>
      </c>
      <c r="Q141">
        <v>0</v>
      </c>
      <c r="R141">
        <v>11619</v>
      </c>
      <c r="S141">
        <v>47700</v>
      </c>
      <c r="T141">
        <v>76887</v>
      </c>
      <c r="U141">
        <v>26145</v>
      </c>
      <c r="V141">
        <v>30257</v>
      </c>
      <c r="W141">
        <v>0</v>
      </c>
      <c r="X141">
        <v>0</v>
      </c>
      <c r="Y141">
        <v>0</v>
      </c>
      <c r="Z141">
        <v>54859</v>
      </c>
      <c r="AA141">
        <v>67647</v>
      </c>
      <c r="AB141">
        <v>255795</v>
      </c>
      <c r="AC141">
        <v>0</v>
      </c>
      <c r="AD141">
        <v>0</v>
      </c>
      <c r="AE141">
        <v>565365</v>
      </c>
    </row>
    <row r="142" spans="1:31" x14ac:dyDescent="0.35">
      <c r="A142" t="s">
        <v>1016</v>
      </c>
      <c r="B142">
        <v>401</v>
      </c>
      <c r="C142">
        <v>1211</v>
      </c>
      <c r="D142">
        <v>7677</v>
      </c>
      <c r="E142">
        <v>0</v>
      </c>
      <c r="F142">
        <v>0</v>
      </c>
      <c r="G142">
        <v>0</v>
      </c>
      <c r="H142">
        <v>0</v>
      </c>
      <c r="I142">
        <v>170</v>
      </c>
      <c r="J142">
        <v>9459</v>
      </c>
      <c r="K142">
        <v>316</v>
      </c>
      <c r="L142">
        <v>1193</v>
      </c>
      <c r="M142">
        <v>11548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13057</v>
      </c>
      <c r="T142">
        <v>3517</v>
      </c>
      <c r="U142">
        <v>9334</v>
      </c>
      <c r="V142">
        <v>11289</v>
      </c>
      <c r="W142">
        <v>0</v>
      </c>
      <c r="X142">
        <v>0</v>
      </c>
      <c r="Y142">
        <v>0</v>
      </c>
      <c r="Z142">
        <v>47162</v>
      </c>
      <c r="AA142">
        <v>10562</v>
      </c>
      <c r="AB142">
        <v>81864</v>
      </c>
      <c r="AC142">
        <v>0</v>
      </c>
      <c r="AD142">
        <v>0</v>
      </c>
      <c r="AE142">
        <v>159796</v>
      </c>
    </row>
    <row r="143" spans="1:31" x14ac:dyDescent="0.35">
      <c r="A143" t="s">
        <v>1015</v>
      </c>
      <c r="B143">
        <v>0</v>
      </c>
      <c r="C143">
        <v>0</v>
      </c>
      <c r="D143">
        <v>0</v>
      </c>
      <c r="E143">
        <v>130</v>
      </c>
      <c r="F143">
        <v>0</v>
      </c>
      <c r="G143">
        <v>0</v>
      </c>
      <c r="H143">
        <v>0</v>
      </c>
      <c r="I143">
        <v>11</v>
      </c>
      <c r="J143">
        <v>141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579</v>
      </c>
      <c r="U143">
        <v>230</v>
      </c>
      <c r="V143">
        <v>0</v>
      </c>
      <c r="W143">
        <v>8801</v>
      </c>
      <c r="X143">
        <v>0</v>
      </c>
      <c r="Y143">
        <v>0</v>
      </c>
      <c r="Z143">
        <v>0</v>
      </c>
      <c r="AA143">
        <v>2394</v>
      </c>
      <c r="AB143">
        <v>12004</v>
      </c>
      <c r="AC143">
        <v>0</v>
      </c>
      <c r="AD143">
        <v>0</v>
      </c>
      <c r="AE143">
        <v>8511</v>
      </c>
    </row>
    <row r="144" spans="1:31" x14ac:dyDescent="0.35">
      <c r="A144" t="s">
        <v>1013</v>
      </c>
      <c r="B144">
        <v>0</v>
      </c>
      <c r="C144">
        <v>303</v>
      </c>
      <c r="D144">
        <v>0</v>
      </c>
      <c r="E144">
        <v>725</v>
      </c>
      <c r="F144">
        <v>0</v>
      </c>
      <c r="G144">
        <v>0</v>
      </c>
      <c r="H144">
        <v>0</v>
      </c>
      <c r="I144">
        <v>0</v>
      </c>
      <c r="J144">
        <v>1028</v>
      </c>
      <c r="K144">
        <v>0</v>
      </c>
      <c r="L144">
        <v>639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639</v>
      </c>
      <c r="T144">
        <v>6360</v>
      </c>
      <c r="U144">
        <v>639</v>
      </c>
      <c r="V144">
        <v>400</v>
      </c>
      <c r="W144">
        <v>800</v>
      </c>
      <c r="X144">
        <v>0</v>
      </c>
      <c r="Y144">
        <v>0</v>
      </c>
      <c r="Z144">
        <v>0</v>
      </c>
      <c r="AA144">
        <v>0</v>
      </c>
      <c r="AB144">
        <v>8199</v>
      </c>
      <c r="AC144">
        <v>0</v>
      </c>
      <c r="AD144">
        <v>0</v>
      </c>
      <c r="AE144">
        <v>8376</v>
      </c>
    </row>
    <row r="145" spans="1:31" x14ac:dyDescent="0.35">
      <c r="A145" t="s">
        <v>1228</v>
      </c>
      <c r="B145">
        <v>2654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2654</v>
      </c>
      <c r="K145">
        <v>5200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5200</v>
      </c>
      <c r="T145">
        <v>9137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9137</v>
      </c>
      <c r="AC145">
        <v>0</v>
      </c>
      <c r="AD145">
        <v>0</v>
      </c>
      <c r="AE145">
        <v>11134</v>
      </c>
    </row>
    <row r="146" spans="1:31" x14ac:dyDescent="0.35">
      <c r="A146" t="s">
        <v>1012</v>
      </c>
      <c r="B146">
        <v>2643</v>
      </c>
      <c r="C146">
        <v>7568</v>
      </c>
      <c r="D146">
        <v>0</v>
      </c>
      <c r="E146">
        <v>3015</v>
      </c>
      <c r="F146">
        <v>0</v>
      </c>
      <c r="G146">
        <v>0</v>
      </c>
      <c r="H146">
        <v>0</v>
      </c>
      <c r="I146">
        <v>0</v>
      </c>
      <c r="J146">
        <v>13226</v>
      </c>
      <c r="K146">
        <v>4950</v>
      </c>
      <c r="L146">
        <v>4621</v>
      </c>
      <c r="M146">
        <v>0</v>
      </c>
      <c r="N146">
        <v>3291</v>
      </c>
      <c r="O146">
        <v>0</v>
      </c>
      <c r="P146">
        <v>0</v>
      </c>
      <c r="Q146">
        <v>0</v>
      </c>
      <c r="R146">
        <v>0</v>
      </c>
      <c r="S146">
        <v>12862</v>
      </c>
      <c r="T146">
        <v>37109</v>
      </c>
      <c r="U146">
        <v>17870</v>
      </c>
      <c r="V146">
        <v>8110</v>
      </c>
      <c r="W146">
        <v>152862</v>
      </c>
      <c r="X146">
        <v>0</v>
      </c>
      <c r="Y146">
        <v>3239</v>
      </c>
      <c r="Z146">
        <v>1951</v>
      </c>
      <c r="AA146">
        <v>8039</v>
      </c>
      <c r="AB146">
        <v>229180</v>
      </c>
      <c r="AC146">
        <v>0</v>
      </c>
      <c r="AD146">
        <v>0</v>
      </c>
      <c r="AE146">
        <v>97557</v>
      </c>
    </row>
    <row r="147" spans="1:31" x14ac:dyDescent="0.35">
      <c r="A147" t="s">
        <v>1010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3824</v>
      </c>
      <c r="U147">
        <v>1000</v>
      </c>
      <c r="V147">
        <v>0</v>
      </c>
      <c r="W147">
        <v>4518</v>
      </c>
      <c r="X147">
        <v>0</v>
      </c>
      <c r="Y147">
        <v>0</v>
      </c>
      <c r="Z147">
        <v>0</v>
      </c>
      <c r="AA147">
        <v>0</v>
      </c>
      <c r="AB147">
        <v>9342</v>
      </c>
      <c r="AC147">
        <v>0</v>
      </c>
      <c r="AD147">
        <v>0</v>
      </c>
      <c r="AE147">
        <v>9510</v>
      </c>
    </row>
    <row r="148" spans="1:31" x14ac:dyDescent="0.35">
      <c r="A148" t="s">
        <v>1009</v>
      </c>
      <c r="B148">
        <v>483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483</v>
      </c>
      <c r="K148">
        <v>550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550</v>
      </c>
      <c r="T148">
        <v>5990</v>
      </c>
      <c r="U148">
        <v>157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580</v>
      </c>
      <c r="AB148">
        <v>6727</v>
      </c>
      <c r="AC148">
        <v>0</v>
      </c>
      <c r="AD148">
        <v>0</v>
      </c>
      <c r="AE148">
        <v>7836</v>
      </c>
    </row>
    <row r="149" spans="1:31" x14ac:dyDescent="0.35">
      <c r="A149" t="s">
        <v>1008</v>
      </c>
      <c r="B149">
        <v>514</v>
      </c>
      <c r="C149">
        <v>590</v>
      </c>
      <c r="D149">
        <v>0</v>
      </c>
      <c r="E149">
        <v>4359</v>
      </c>
      <c r="F149">
        <v>271</v>
      </c>
      <c r="G149">
        <v>0</v>
      </c>
      <c r="H149">
        <v>0</v>
      </c>
      <c r="I149">
        <v>686</v>
      </c>
      <c r="J149">
        <v>6420</v>
      </c>
      <c r="K149">
        <v>0</v>
      </c>
      <c r="L149">
        <v>590</v>
      </c>
      <c r="M149">
        <v>0</v>
      </c>
      <c r="N149">
        <v>6200</v>
      </c>
      <c r="O149">
        <v>0</v>
      </c>
      <c r="P149">
        <v>0</v>
      </c>
      <c r="Q149">
        <v>0</v>
      </c>
      <c r="R149">
        <v>700</v>
      </c>
      <c r="S149">
        <v>7490</v>
      </c>
      <c r="T149">
        <v>4767</v>
      </c>
      <c r="U149">
        <v>584</v>
      </c>
      <c r="V149">
        <v>0</v>
      </c>
      <c r="W149">
        <v>6200</v>
      </c>
      <c r="X149">
        <v>11929</v>
      </c>
      <c r="Y149">
        <v>0</v>
      </c>
      <c r="Z149">
        <v>224</v>
      </c>
      <c r="AA149">
        <v>1645</v>
      </c>
      <c r="AB149">
        <v>25349</v>
      </c>
      <c r="AC149">
        <v>0</v>
      </c>
      <c r="AD149">
        <v>0</v>
      </c>
      <c r="AE149">
        <v>11651</v>
      </c>
    </row>
    <row r="150" spans="1:31" x14ac:dyDescent="0.35">
      <c r="A150" t="s">
        <v>1007</v>
      </c>
      <c r="B150">
        <v>206</v>
      </c>
      <c r="C150">
        <v>90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902</v>
      </c>
      <c r="J150">
        <v>1198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3000</v>
      </c>
      <c r="S150">
        <v>3000</v>
      </c>
      <c r="T150">
        <v>14973</v>
      </c>
      <c r="U150">
        <v>1810</v>
      </c>
      <c r="V150">
        <v>0</v>
      </c>
      <c r="W150">
        <v>9068</v>
      </c>
      <c r="X150">
        <v>0</v>
      </c>
      <c r="Y150">
        <v>0</v>
      </c>
      <c r="Z150">
        <v>0</v>
      </c>
      <c r="AA150">
        <v>4608</v>
      </c>
      <c r="AB150">
        <v>30459</v>
      </c>
      <c r="AC150">
        <v>0</v>
      </c>
      <c r="AD150">
        <v>0</v>
      </c>
      <c r="AE150">
        <v>29183</v>
      </c>
    </row>
    <row r="151" spans="1:31" x14ac:dyDescent="0.35">
      <c r="A151" t="s">
        <v>1005</v>
      </c>
      <c r="B151">
        <v>781</v>
      </c>
      <c r="C151">
        <v>766</v>
      </c>
      <c r="D151">
        <v>0</v>
      </c>
      <c r="E151">
        <v>3377</v>
      </c>
      <c r="F151">
        <v>0</v>
      </c>
      <c r="G151">
        <v>50</v>
      </c>
      <c r="H151">
        <v>231</v>
      </c>
      <c r="I151">
        <v>260</v>
      </c>
      <c r="J151">
        <v>5465</v>
      </c>
      <c r="K151">
        <v>960</v>
      </c>
      <c r="L151">
        <v>780</v>
      </c>
      <c r="M151">
        <v>0</v>
      </c>
      <c r="N151">
        <v>4200</v>
      </c>
      <c r="O151">
        <v>0</v>
      </c>
      <c r="P151">
        <v>50</v>
      </c>
      <c r="Q151">
        <v>250</v>
      </c>
      <c r="R151">
        <v>0</v>
      </c>
      <c r="S151">
        <v>6240</v>
      </c>
      <c r="T151">
        <v>31898</v>
      </c>
      <c r="U151">
        <v>5564</v>
      </c>
      <c r="V151">
        <v>0</v>
      </c>
      <c r="W151">
        <v>14848</v>
      </c>
      <c r="X151">
        <v>0</v>
      </c>
      <c r="Y151">
        <v>50</v>
      </c>
      <c r="Z151">
        <v>3122</v>
      </c>
      <c r="AA151">
        <v>11222</v>
      </c>
      <c r="AB151">
        <v>66704</v>
      </c>
      <c r="AC151">
        <v>0</v>
      </c>
      <c r="AD151">
        <v>0</v>
      </c>
      <c r="AE151">
        <v>52499</v>
      </c>
    </row>
    <row r="152" spans="1:31" x14ac:dyDescent="0.35">
      <c r="A152" t="s">
        <v>1004</v>
      </c>
      <c r="B152">
        <v>157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157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895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379</v>
      </c>
      <c r="AB152">
        <v>1274</v>
      </c>
      <c r="AC152">
        <v>0</v>
      </c>
      <c r="AD152">
        <v>0</v>
      </c>
      <c r="AE152">
        <v>9566</v>
      </c>
    </row>
    <row r="153" spans="1:31" x14ac:dyDescent="0.35">
      <c r="A153" t="s">
        <v>1003</v>
      </c>
      <c r="B153">
        <v>1189</v>
      </c>
      <c r="C153">
        <v>0</v>
      </c>
      <c r="D153">
        <v>0</v>
      </c>
      <c r="E153">
        <v>212</v>
      </c>
      <c r="F153">
        <v>0</v>
      </c>
      <c r="G153">
        <v>0</v>
      </c>
      <c r="H153">
        <v>0</v>
      </c>
      <c r="I153">
        <v>0</v>
      </c>
      <c r="J153">
        <v>1401</v>
      </c>
      <c r="K153">
        <v>1600</v>
      </c>
      <c r="L153">
        <v>0</v>
      </c>
      <c r="M153">
        <v>0</v>
      </c>
      <c r="N153">
        <v>220</v>
      </c>
      <c r="O153">
        <v>0</v>
      </c>
      <c r="P153">
        <v>0</v>
      </c>
      <c r="Q153">
        <v>0</v>
      </c>
      <c r="R153">
        <v>0</v>
      </c>
      <c r="S153">
        <v>1820</v>
      </c>
      <c r="T153">
        <v>25539</v>
      </c>
      <c r="U153">
        <v>1069</v>
      </c>
      <c r="V153">
        <v>0</v>
      </c>
      <c r="W153">
        <v>218</v>
      </c>
      <c r="X153">
        <v>0</v>
      </c>
      <c r="Y153">
        <v>1322</v>
      </c>
      <c r="Z153">
        <v>0</v>
      </c>
      <c r="AA153">
        <v>113</v>
      </c>
      <c r="AB153">
        <v>28261</v>
      </c>
      <c r="AC153">
        <v>0</v>
      </c>
      <c r="AD153">
        <v>0</v>
      </c>
      <c r="AE153">
        <v>22674</v>
      </c>
    </row>
    <row r="154" spans="1:31" x14ac:dyDescent="0.35">
      <c r="A154" t="s">
        <v>1002</v>
      </c>
      <c r="B154">
        <v>1580</v>
      </c>
      <c r="C154">
        <v>0</v>
      </c>
      <c r="D154">
        <v>0</v>
      </c>
      <c r="E154">
        <v>283</v>
      </c>
      <c r="F154">
        <v>0</v>
      </c>
      <c r="G154">
        <v>0</v>
      </c>
      <c r="H154">
        <v>0</v>
      </c>
      <c r="I154">
        <v>0</v>
      </c>
      <c r="J154">
        <v>1863</v>
      </c>
      <c r="K154">
        <v>0</v>
      </c>
      <c r="L154">
        <v>0</v>
      </c>
      <c r="M154">
        <v>0</v>
      </c>
      <c r="N154">
        <v>250</v>
      </c>
      <c r="O154">
        <v>0</v>
      </c>
      <c r="P154">
        <v>0</v>
      </c>
      <c r="Q154">
        <v>0</v>
      </c>
      <c r="R154">
        <v>0</v>
      </c>
      <c r="S154">
        <v>250</v>
      </c>
      <c r="T154">
        <v>8702</v>
      </c>
      <c r="U154">
        <v>0</v>
      </c>
      <c r="V154">
        <v>0</v>
      </c>
      <c r="W154">
        <v>250</v>
      </c>
      <c r="X154">
        <v>0</v>
      </c>
      <c r="Y154">
        <v>0</v>
      </c>
      <c r="Z154">
        <v>0</v>
      </c>
      <c r="AA154">
        <v>125</v>
      </c>
      <c r="AB154">
        <v>9077</v>
      </c>
      <c r="AC154">
        <v>0</v>
      </c>
      <c r="AD154">
        <v>0</v>
      </c>
      <c r="AE154">
        <v>9725</v>
      </c>
    </row>
    <row r="155" spans="1:31" x14ac:dyDescent="0.35">
      <c r="A155" t="s">
        <v>1001</v>
      </c>
      <c r="B155">
        <v>753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753</v>
      </c>
      <c r="K155">
        <v>712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712</v>
      </c>
      <c r="T155">
        <v>709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709</v>
      </c>
      <c r="AC155">
        <v>0</v>
      </c>
      <c r="AD155">
        <v>0</v>
      </c>
      <c r="AE155">
        <v>2050</v>
      </c>
    </row>
    <row r="156" spans="1:31" x14ac:dyDescent="0.35">
      <c r="A156" t="s">
        <v>1000</v>
      </c>
      <c r="B156">
        <v>2815</v>
      </c>
      <c r="C156">
        <v>0</v>
      </c>
      <c r="D156">
        <v>0</v>
      </c>
      <c r="E156">
        <v>283</v>
      </c>
      <c r="F156">
        <v>0</v>
      </c>
      <c r="G156">
        <v>0</v>
      </c>
      <c r="H156">
        <v>0</v>
      </c>
      <c r="I156">
        <v>0</v>
      </c>
      <c r="J156">
        <v>3098</v>
      </c>
      <c r="K156">
        <v>3158</v>
      </c>
      <c r="L156">
        <v>0</v>
      </c>
      <c r="M156">
        <v>0</v>
      </c>
      <c r="N156">
        <v>350</v>
      </c>
      <c r="O156">
        <v>0</v>
      </c>
      <c r="P156">
        <v>0</v>
      </c>
      <c r="Q156">
        <v>0</v>
      </c>
      <c r="R156">
        <v>0</v>
      </c>
      <c r="S156">
        <v>3508</v>
      </c>
      <c r="T156">
        <v>14715</v>
      </c>
      <c r="U156">
        <v>0</v>
      </c>
      <c r="V156">
        <v>0</v>
      </c>
      <c r="W156">
        <v>790</v>
      </c>
      <c r="X156">
        <v>0</v>
      </c>
      <c r="Y156">
        <v>0</v>
      </c>
      <c r="Z156">
        <v>0</v>
      </c>
      <c r="AA156">
        <v>0</v>
      </c>
      <c r="AB156">
        <v>15505</v>
      </c>
      <c r="AC156">
        <v>0</v>
      </c>
      <c r="AD156">
        <v>0</v>
      </c>
      <c r="AE156">
        <v>12443</v>
      </c>
    </row>
    <row r="157" spans="1:31" x14ac:dyDescent="0.35">
      <c r="A157" t="s">
        <v>999</v>
      </c>
      <c r="B157">
        <v>753</v>
      </c>
      <c r="C157">
        <v>2915</v>
      </c>
      <c r="D157">
        <v>4975</v>
      </c>
      <c r="E157">
        <v>0</v>
      </c>
      <c r="F157">
        <v>0</v>
      </c>
      <c r="G157">
        <v>0</v>
      </c>
      <c r="H157">
        <v>199</v>
      </c>
      <c r="I157">
        <v>32751</v>
      </c>
      <c r="J157">
        <v>41593</v>
      </c>
      <c r="K157">
        <v>3715</v>
      </c>
      <c r="L157">
        <v>6654</v>
      </c>
      <c r="M157">
        <v>4775</v>
      </c>
      <c r="N157">
        <v>0</v>
      </c>
      <c r="O157">
        <v>0</v>
      </c>
      <c r="P157">
        <v>0</v>
      </c>
      <c r="Q157">
        <v>918</v>
      </c>
      <c r="R157">
        <v>29442</v>
      </c>
      <c r="S157">
        <v>45504</v>
      </c>
      <c r="T157">
        <v>24413</v>
      </c>
      <c r="U157">
        <v>22868</v>
      </c>
      <c r="V157">
        <v>5637</v>
      </c>
      <c r="W157">
        <v>0</v>
      </c>
      <c r="X157">
        <v>0</v>
      </c>
      <c r="Y157">
        <v>0</v>
      </c>
      <c r="Z157">
        <v>22751</v>
      </c>
      <c r="AA157">
        <v>98843</v>
      </c>
      <c r="AB157">
        <v>174512</v>
      </c>
      <c r="AC157">
        <v>0</v>
      </c>
      <c r="AD157">
        <v>1149</v>
      </c>
      <c r="AE157">
        <v>126199</v>
      </c>
    </row>
    <row r="158" spans="1:31" x14ac:dyDescent="0.35">
      <c r="A158" t="s">
        <v>998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5084</v>
      </c>
      <c r="H158">
        <v>0</v>
      </c>
      <c r="I158">
        <v>0</v>
      </c>
      <c r="J158">
        <v>5084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5600</v>
      </c>
      <c r="Q158">
        <v>0</v>
      </c>
      <c r="R158">
        <v>0</v>
      </c>
      <c r="S158">
        <v>5600</v>
      </c>
      <c r="T158">
        <v>0</v>
      </c>
      <c r="U158">
        <v>80</v>
      </c>
      <c r="V158">
        <v>0</v>
      </c>
      <c r="W158">
        <v>1585</v>
      </c>
      <c r="X158">
        <v>0</v>
      </c>
      <c r="Y158">
        <v>5548</v>
      </c>
      <c r="Z158">
        <v>0</v>
      </c>
      <c r="AA158">
        <v>0</v>
      </c>
      <c r="AB158">
        <v>7213</v>
      </c>
      <c r="AC158">
        <v>0</v>
      </c>
      <c r="AD158">
        <v>0</v>
      </c>
      <c r="AE158">
        <v>13945</v>
      </c>
    </row>
    <row r="159" spans="1:31" x14ac:dyDescent="0.35">
      <c r="A159" t="s">
        <v>997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7249</v>
      </c>
      <c r="U159">
        <v>446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7695</v>
      </c>
      <c r="AC159">
        <v>0</v>
      </c>
      <c r="AD159">
        <v>0</v>
      </c>
      <c r="AE159">
        <v>22223</v>
      </c>
    </row>
    <row r="160" spans="1:31" x14ac:dyDescent="0.35">
      <c r="A160" t="s">
        <v>996</v>
      </c>
      <c r="B160">
        <v>617</v>
      </c>
      <c r="C160">
        <v>0</v>
      </c>
      <c r="D160">
        <v>0</v>
      </c>
      <c r="E160">
        <v>892</v>
      </c>
      <c r="F160">
        <v>0</v>
      </c>
      <c r="G160">
        <v>0</v>
      </c>
      <c r="H160">
        <v>0</v>
      </c>
      <c r="I160">
        <v>0</v>
      </c>
      <c r="J160">
        <v>1509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8799</v>
      </c>
      <c r="U160">
        <v>0</v>
      </c>
      <c r="V160">
        <v>0</v>
      </c>
      <c r="W160">
        <v>10363</v>
      </c>
      <c r="X160">
        <v>0</v>
      </c>
      <c r="Y160">
        <v>0</v>
      </c>
      <c r="Z160">
        <v>0</v>
      </c>
      <c r="AA160">
        <v>0</v>
      </c>
      <c r="AB160">
        <v>19162</v>
      </c>
      <c r="AC160">
        <v>0</v>
      </c>
      <c r="AD160">
        <v>0</v>
      </c>
      <c r="AE160">
        <v>10875</v>
      </c>
    </row>
    <row r="161" spans="1:31" x14ac:dyDescent="0.35">
      <c r="A161" t="s">
        <v>995</v>
      </c>
      <c r="B161">
        <v>304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304</v>
      </c>
      <c r="K161">
        <v>425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425</v>
      </c>
      <c r="T161">
        <v>3439</v>
      </c>
      <c r="U161">
        <v>815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175</v>
      </c>
      <c r="AB161">
        <v>4429</v>
      </c>
      <c r="AC161">
        <v>0</v>
      </c>
      <c r="AD161">
        <v>0</v>
      </c>
      <c r="AE161">
        <v>22061</v>
      </c>
    </row>
    <row r="162" spans="1:31" x14ac:dyDescent="0.35">
      <c r="A162" t="s">
        <v>994</v>
      </c>
      <c r="B162">
        <v>0</v>
      </c>
      <c r="C162">
        <v>0</v>
      </c>
      <c r="D162">
        <v>0</v>
      </c>
      <c r="E162">
        <v>800</v>
      </c>
      <c r="F162">
        <v>0</v>
      </c>
      <c r="G162">
        <v>0</v>
      </c>
      <c r="H162">
        <v>0</v>
      </c>
      <c r="I162">
        <v>0</v>
      </c>
      <c r="J162">
        <v>800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2055</v>
      </c>
      <c r="U162">
        <v>0</v>
      </c>
      <c r="V162">
        <v>0</v>
      </c>
      <c r="W162">
        <v>2383</v>
      </c>
      <c r="X162">
        <v>0</v>
      </c>
      <c r="Y162">
        <v>0</v>
      </c>
      <c r="Z162">
        <v>0</v>
      </c>
      <c r="AA162">
        <v>0</v>
      </c>
      <c r="AB162">
        <v>4438</v>
      </c>
      <c r="AC162">
        <v>0</v>
      </c>
      <c r="AD162">
        <v>0</v>
      </c>
      <c r="AE162">
        <v>6304</v>
      </c>
    </row>
    <row r="163" spans="1:31" x14ac:dyDescent="0.35">
      <c r="A163" t="s">
        <v>993</v>
      </c>
      <c r="B163">
        <v>0</v>
      </c>
      <c r="C163">
        <v>609</v>
      </c>
      <c r="D163">
        <v>750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1359</v>
      </c>
      <c r="K163">
        <v>0</v>
      </c>
      <c r="L163">
        <v>0</v>
      </c>
      <c r="M163">
        <v>1000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1000</v>
      </c>
      <c r="T163">
        <v>13753</v>
      </c>
      <c r="U163">
        <v>1098</v>
      </c>
      <c r="V163">
        <v>1239</v>
      </c>
      <c r="W163">
        <v>0</v>
      </c>
      <c r="X163">
        <v>0</v>
      </c>
      <c r="Y163">
        <v>0</v>
      </c>
      <c r="Z163">
        <v>0</v>
      </c>
      <c r="AA163">
        <v>121</v>
      </c>
      <c r="AB163">
        <v>16211</v>
      </c>
      <c r="AC163">
        <v>0</v>
      </c>
      <c r="AD163">
        <v>0</v>
      </c>
      <c r="AE163">
        <v>20457</v>
      </c>
    </row>
    <row r="164" spans="1:31" x14ac:dyDescent="0.35">
      <c r="A164" t="s">
        <v>992</v>
      </c>
      <c r="B164">
        <v>324</v>
      </c>
      <c r="C164">
        <v>200</v>
      </c>
      <c r="D164">
        <v>1687</v>
      </c>
      <c r="E164">
        <v>7154</v>
      </c>
      <c r="F164">
        <v>6283</v>
      </c>
      <c r="G164">
        <v>0</v>
      </c>
      <c r="H164">
        <v>3</v>
      </c>
      <c r="I164">
        <v>2234</v>
      </c>
      <c r="J164">
        <v>17885</v>
      </c>
      <c r="K164">
        <v>0</v>
      </c>
      <c r="L164">
        <v>0</v>
      </c>
      <c r="M164">
        <v>7246</v>
      </c>
      <c r="N164">
        <v>2500</v>
      </c>
      <c r="O164">
        <v>4000</v>
      </c>
      <c r="P164">
        <v>0</v>
      </c>
      <c r="Q164">
        <v>0</v>
      </c>
      <c r="R164">
        <v>1400</v>
      </c>
      <c r="S164">
        <v>15146</v>
      </c>
      <c r="T164">
        <v>10604</v>
      </c>
      <c r="U164">
        <v>1057</v>
      </c>
      <c r="V164">
        <v>16662</v>
      </c>
      <c r="W164">
        <v>47490</v>
      </c>
      <c r="X164">
        <v>59555</v>
      </c>
      <c r="Y164">
        <v>0</v>
      </c>
      <c r="Z164">
        <v>2209</v>
      </c>
      <c r="AA164">
        <v>16533</v>
      </c>
      <c r="AB164">
        <v>154110</v>
      </c>
      <c r="AC164">
        <v>0</v>
      </c>
      <c r="AD164">
        <v>0</v>
      </c>
      <c r="AE164">
        <v>37538</v>
      </c>
    </row>
    <row r="165" spans="1:31" x14ac:dyDescent="0.35">
      <c r="A165" t="s">
        <v>991</v>
      </c>
      <c r="B165">
        <v>2467</v>
      </c>
      <c r="C165">
        <v>12969</v>
      </c>
      <c r="D165">
        <v>4798</v>
      </c>
      <c r="E165">
        <v>0</v>
      </c>
      <c r="F165">
        <v>0</v>
      </c>
      <c r="G165">
        <v>0</v>
      </c>
      <c r="H165">
        <v>1440</v>
      </c>
      <c r="I165">
        <v>96771</v>
      </c>
      <c r="J165">
        <v>118445</v>
      </c>
      <c r="K165">
        <v>0</v>
      </c>
      <c r="L165">
        <v>5977</v>
      </c>
      <c r="M165">
        <v>12500</v>
      </c>
      <c r="N165">
        <v>0</v>
      </c>
      <c r="O165">
        <v>0</v>
      </c>
      <c r="P165">
        <v>0</v>
      </c>
      <c r="Q165">
        <v>4023</v>
      </c>
      <c r="R165">
        <v>112500</v>
      </c>
      <c r="S165">
        <v>135000</v>
      </c>
      <c r="T165">
        <v>50101</v>
      </c>
      <c r="U165">
        <v>45847</v>
      </c>
      <c r="V165">
        <v>26614</v>
      </c>
      <c r="W165">
        <v>0</v>
      </c>
      <c r="X165">
        <v>0</v>
      </c>
      <c r="Y165">
        <v>0</v>
      </c>
      <c r="Z165">
        <v>34173</v>
      </c>
      <c r="AA165">
        <v>255819</v>
      </c>
      <c r="AB165">
        <v>412554</v>
      </c>
      <c r="AC165">
        <v>0</v>
      </c>
      <c r="AD165">
        <v>0</v>
      </c>
      <c r="AE165">
        <v>342248</v>
      </c>
    </row>
    <row r="166" spans="1:31" x14ac:dyDescent="0.35">
      <c r="A166" t="s">
        <v>990</v>
      </c>
      <c r="B166">
        <v>3432</v>
      </c>
      <c r="C166">
        <v>0</v>
      </c>
      <c r="D166">
        <v>1304</v>
      </c>
      <c r="E166">
        <v>0</v>
      </c>
      <c r="F166">
        <v>0</v>
      </c>
      <c r="G166">
        <v>0</v>
      </c>
      <c r="H166">
        <v>0</v>
      </c>
      <c r="I166">
        <v>111</v>
      </c>
      <c r="J166">
        <v>4847</v>
      </c>
      <c r="K166">
        <v>2100</v>
      </c>
      <c r="L166">
        <v>0</v>
      </c>
      <c r="M166">
        <v>1304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3404</v>
      </c>
      <c r="T166">
        <v>12406</v>
      </c>
      <c r="U166">
        <v>280</v>
      </c>
      <c r="V166">
        <v>1304</v>
      </c>
      <c r="W166">
        <v>0</v>
      </c>
      <c r="X166">
        <v>0</v>
      </c>
      <c r="Y166">
        <v>0</v>
      </c>
      <c r="Z166">
        <v>0</v>
      </c>
      <c r="AA166">
        <v>744</v>
      </c>
      <c r="AB166">
        <v>14734</v>
      </c>
      <c r="AC166">
        <v>0</v>
      </c>
      <c r="AD166">
        <v>0</v>
      </c>
      <c r="AE166">
        <v>11938</v>
      </c>
    </row>
    <row r="167" spans="1:31" x14ac:dyDescent="0.35">
      <c r="A167" t="s">
        <v>1227</v>
      </c>
      <c r="B167">
        <v>0</v>
      </c>
      <c r="C167">
        <v>0</v>
      </c>
      <c r="D167">
        <v>1100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1100</v>
      </c>
      <c r="K167">
        <v>0</v>
      </c>
      <c r="L167">
        <v>0</v>
      </c>
      <c r="M167">
        <v>1100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1100</v>
      </c>
      <c r="T167">
        <v>3900</v>
      </c>
      <c r="U167">
        <v>0</v>
      </c>
      <c r="V167">
        <v>1100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5000</v>
      </c>
      <c r="AC167">
        <v>0</v>
      </c>
      <c r="AD167">
        <v>0</v>
      </c>
      <c r="AE167">
        <v>5141</v>
      </c>
    </row>
    <row r="168" spans="1:31" x14ac:dyDescent="0.35">
      <c r="A168" t="s">
        <v>989</v>
      </c>
      <c r="B168">
        <v>0</v>
      </c>
      <c r="C168">
        <v>47</v>
      </c>
      <c r="D168">
        <v>29</v>
      </c>
      <c r="E168">
        <v>0</v>
      </c>
      <c r="F168">
        <v>0</v>
      </c>
      <c r="G168">
        <v>0</v>
      </c>
      <c r="H168">
        <v>0</v>
      </c>
      <c r="I168">
        <v>19986</v>
      </c>
      <c r="J168">
        <v>20062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17400</v>
      </c>
      <c r="S168">
        <v>17400</v>
      </c>
      <c r="T168">
        <v>31484</v>
      </c>
      <c r="U168">
        <v>2229</v>
      </c>
      <c r="V168">
        <v>6892</v>
      </c>
      <c r="W168">
        <v>0</v>
      </c>
      <c r="X168">
        <v>0</v>
      </c>
      <c r="Y168">
        <v>0</v>
      </c>
      <c r="Z168">
        <v>3909</v>
      </c>
      <c r="AA168">
        <v>24708</v>
      </c>
      <c r="AB168">
        <v>69222</v>
      </c>
      <c r="AC168">
        <v>0</v>
      </c>
      <c r="AD168">
        <v>0</v>
      </c>
      <c r="AE168">
        <v>42116</v>
      </c>
    </row>
    <row r="169" spans="1:31" x14ac:dyDescent="0.35">
      <c r="A169" t="s">
        <v>988</v>
      </c>
      <c r="B169">
        <v>30</v>
      </c>
      <c r="C169">
        <v>292</v>
      </c>
      <c r="D169">
        <v>0</v>
      </c>
      <c r="E169">
        <v>0</v>
      </c>
      <c r="F169">
        <v>0</v>
      </c>
      <c r="G169">
        <v>0</v>
      </c>
      <c r="H169">
        <v>263</v>
      </c>
      <c r="I169">
        <v>0</v>
      </c>
      <c r="J169">
        <v>585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5595</v>
      </c>
      <c r="U169">
        <v>1475</v>
      </c>
      <c r="V169">
        <v>0</v>
      </c>
      <c r="W169">
        <v>5002</v>
      </c>
      <c r="X169">
        <v>0</v>
      </c>
      <c r="Y169">
        <v>0</v>
      </c>
      <c r="Z169">
        <v>735</v>
      </c>
      <c r="AA169">
        <v>3392</v>
      </c>
      <c r="AB169">
        <v>16199</v>
      </c>
      <c r="AC169">
        <v>0</v>
      </c>
      <c r="AD169">
        <v>0</v>
      </c>
      <c r="AE169">
        <v>14324</v>
      </c>
    </row>
    <row r="170" spans="1:31" x14ac:dyDescent="0.35">
      <c r="A170" t="s">
        <v>987</v>
      </c>
      <c r="B170">
        <v>27673</v>
      </c>
      <c r="C170">
        <v>3455</v>
      </c>
      <c r="D170">
        <v>2240</v>
      </c>
      <c r="E170">
        <v>0</v>
      </c>
      <c r="F170">
        <v>0</v>
      </c>
      <c r="G170">
        <v>0</v>
      </c>
      <c r="H170">
        <v>8668</v>
      </c>
      <c r="I170">
        <v>64919</v>
      </c>
      <c r="J170">
        <v>106955</v>
      </c>
      <c r="K170">
        <v>28900</v>
      </c>
      <c r="L170">
        <v>6460</v>
      </c>
      <c r="M170">
        <v>2000</v>
      </c>
      <c r="N170">
        <v>0</v>
      </c>
      <c r="O170">
        <v>0</v>
      </c>
      <c r="P170">
        <v>0</v>
      </c>
      <c r="Q170">
        <v>10765</v>
      </c>
      <c r="R170">
        <v>62655</v>
      </c>
      <c r="S170">
        <v>110780</v>
      </c>
      <c r="T170">
        <v>72319</v>
      </c>
      <c r="U170">
        <v>15981</v>
      </c>
      <c r="V170">
        <v>3317</v>
      </c>
      <c r="W170">
        <v>0</v>
      </c>
      <c r="X170">
        <v>0</v>
      </c>
      <c r="Y170">
        <v>0</v>
      </c>
      <c r="Z170">
        <v>58149</v>
      </c>
      <c r="AA170">
        <v>141610</v>
      </c>
      <c r="AB170">
        <v>291376</v>
      </c>
      <c r="AC170">
        <v>0</v>
      </c>
      <c r="AD170">
        <v>0</v>
      </c>
      <c r="AE170">
        <v>201486</v>
      </c>
    </row>
    <row r="171" spans="1:31" x14ac:dyDescent="0.35">
      <c r="A171" t="s">
        <v>986</v>
      </c>
      <c r="B171">
        <v>0</v>
      </c>
      <c r="C171">
        <v>1419</v>
      </c>
      <c r="D171">
        <v>9315</v>
      </c>
      <c r="E171">
        <v>0</v>
      </c>
      <c r="F171">
        <v>440</v>
      </c>
      <c r="G171">
        <v>0</v>
      </c>
      <c r="H171">
        <v>181</v>
      </c>
      <c r="I171">
        <v>0</v>
      </c>
      <c r="J171">
        <v>11355</v>
      </c>
      <c r="K171">
        <v>0</v>
      </c>
      <c r="L171">
        <v>1343</v>
      </c>
      <c r="M171">
        <v>13767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15110</v>
      </c>
      <c r="T171">
        <v>17700</v>
      </c>
      <c r="U171">
        <v>3843</v>
      </c>
      <c r="V171">
        <v>13767</v>
      </c>
      <c r="W171">
        <v>11668</v>
      </c>
      <c r="X171">
        <v>10496</v>
      </c>
      <c r="Y171">
        <v>0</v>
      </c>
      <c r="Z171">
        <v>1488</v>
      </c>
      <c r="AA171">
        <v>2425</v>
      </c>
      <c r="AB171">
        <v>61387</v>
      </c>
      <c r="AC171">
        <v>0</v>
      </c>
      <c r="AD171">
        <v>299</v>
      </c>
      <c r="AE171">
        <v>12598</v>
      </c>
    </row>
    <row r="172" spans="1:31" x14ac:dyDescent="0.35">
      <c r="A172" t="s">
        <v>985</v>
      </c>
      <c r="B172">
        <v>4636</v>
      </c>
      <c r="C172">
        <v>9100</v>
      </c>
      <c r="D172">
        <v>21265</v>
      </c>
      <c r="E172">
        <v>0</v>
      </c>
      <c r="F172">
        <v>0</v>
      </c>
      <c r="G172">
        <v>0</v>
      </c>
      <c r="H172">
        <v>1031</v>
      </c>
      <c r="I172">
        <v>27995</v>
      </c>
      <c r="J172">
        <v>64027</v>
      </c>
      <c r="K172">
        <v>5021</v>
      </c>
      <c r="L172">
        <v>4083</v>
      </c>
      <c r="M172">
        <v>22333</v>
      </c>
      <c r="N172">
        <v>0</v>
      </c>
      <c r="O172">
        <v>0</v>
      </c>
      <c r="P172">
        <v>0</v>
      </c>
      <c r="Q172">
        <v>940</v>
      </c>
      <c r="R172">
        <v>21424</v>
      </c>
      <c r="S172">
        <v>53801</v>
      </c>
      <c r="T172">
        <v>69635</v>
      </c>
      <c r="U172">
        <v>61136</v>
      </c>
      <c r="V172">
        <v>24681</v>
      </c>
      <c r="W172">
        <v>0</v>
      </c>
      <c r="X172">
        <v>0</v>
      </c>
      <c r="Y172">
        <v>0</v>
      </c>
      <c r="Z172">
        <v>3334</v>
      </c>
      <c r="AA172">
        <v>151383</v>
      </c>
      <c r="AB172">
        <v>310169</v>
      </c>
      <c r="AC172">
        <v>0</v>
      </c>
      <c r="AD172">
        <v>0</v>
      </c>
      <c r="AE172">
        <v>322007</v>
      </c>
    </row>
    <row r="173" spans="1:31" x14ac:dyDescent="0.35">
      <c r="A173" t="s">
        <v>1217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5554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5554</v>
      </c>
      <c r="AC173">
        <v>0</v>
      </c>
      <c r="AD173">
        <v>0</v>
      </c>
      <c r="AE173">
        <v>22645</v>
      </c>
    </row>
    <row r="174" spans="1:31" x14ac:dyDescent="0.35">
      <c r="A174" t="s">
        <v>984</v>
      </c>
      <c r="B174">
        <v>1264</v>
      </c>
      <c r="C174">
        <v>203</v>
      </c>
      <c r="D174">
        <v>1182</v>
      </c>
      <c r="E174">
        <v>0</v>
      </c>
      <c r="F174">
        <v>0</v>
      </c>
      <c r="G174">
        <v>0</v>
      </c>
      <c r="H174">
        <v>0</v>
      </c>
      <c r="I174">
        <v>3273</v>
      </c>
      <c r="J174">
        <v>5922</v>
      </c>
      <c r="K174">
        <v>2300</v>
      </c>
      <c r="L174">
        <v>0</v>
      </c>
      <c r="M174">
        <v>1300</v>
      </c>
      <c r="N174">
        <v>0</v>
      </c>
      <c r="O174">
        <v>0</v>
      </c>
      <c r="P174">
        <v>0</v>
      </c>
      <c r="Q174">
        <v>0</v>
      </c>
      <c r="R174">
        <v>3245</v>
      </c>
      <c r="S174">
        <v>6845</v>
      </c>
      <c r="T174">
        <v>6627</v>
      </c>
      <c r="U174">
        <v>6115</v>
      </c>
      <c r="V174">
        <v>1617</v>
      </c>
      <c r="W174">
        <v>0</v>
      </c>
      <c r="X174">
        <v>0</v>
      </c>
      <c r="Y174">
        <v>10369</v>
      </c>
      <c r="Z174">
        <v>0</v>
      </c>
      <c r="AA174">
        <v>10614</v>
      </c>
      <c r="AB174">
        <v>35342</v>
      </c>
      <c r="AC174">
        <v>0</v>
      </c>
      <c r="AD174">
        <v>0</v>
      </c>
      <c r="AE174">
        <v>48265</v>
      </c>
    </row>
    <row r="175" spans="1:31" x14ac:dyDescent="0.35">
      <c r="A175" t="s">
        <v>983</v>
      </c>
      <c r="B175">
        <v>0</v>
      </c>
      <c r="C175">
        <v>0</v>
      </c>
      <c r="D175">
        <v>0</v>
      </c>
      <c r="E175">
        <v>0</v>
      </c>
      <c r="F175">
        <v>12307</v>
      </c>
      <c r="G175">
        <v>0</v>
      </c>
      <c r="H175">
        <v>0</v>
      </c>
      <c r="I175">
        <v>801</v>
      </c>
      <c r="J175">
        <v>13108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832</v>
      </c>
      <c r="S175">
        <v>832</v>
      </c>
      <c r="T175">
        <v>2237</v>
      </c>
      <c r="U175">
        <v>341</v>
      </c>
      <c r="V175">
        <v>2125</v>
      </c>
      <c r="W175">
        <v>8774</v>
      </c>
      <c r="X175">
        <v>0</v>
      </c>
      <c r="Y175">
        <v>0</v>
      </c>
      <c r="Z175">
        <v>192</v>
      </c>
      <c r="AA175">
        <v>832</v>
      </c>
      <c r="AB175">
        <v>14501</v>
      </c>
      <c r="AC175">
        <v>0</v>
      </c>
      <c r="AD175">
        <v>0</v>
      </c>
      <c r="AE175">
        <v>15748</v>
      </c>
    </row>
    <row r="176" spans="1:31" x14ac:dyDescent="0.35">
      <c r="A176" t="s">
        <v>982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3545</v>
      </c>
      <c r="U176">
        <v>5254</v>
      </c>
      <c r="V176">
        <v>0</v>
      </c>
      <c r="W176">
        <v>0</v>
      </c>
      <c r="X176">
        <v>0</v>
      </c>
      <c r="Y176">
        <v>2206</v>
      </c>
      <c r="Z176">
        <v>0</v>
      </c>
      <c r="AA176">
        <v>3296</v>
      </c>
      <c r="AB176">
        <v>14301</v>
      </c>
      <c r="AC176">
        <v>0</v>
      </c>
      <c r="AD176">
        <v>0</v>
      </c>
      <c r="AE176">
        <v>36178</v>
      </c>
    </row>
    <row r="177" spans="1:31" x14ac:dyDescent="0.35">
      <c r="A177" t="s">
        <v>981</v>
      </c>
      <c r="B177">
        <v>66</v>
      </c>
      <c r="C177">
        <v>5099</v>
      </c>
      <c r="D177">
        <v>10574</v>
      </c>
      <c r="E177">
        <v>0</v>
      </c>
      <c r="F177">
        <v>0</v>
      </c>
      <c r="G177">
        <v>0</v>
      </c>
      <c r="H177">
        <v>450</v>
      </c>
      <c r="I177">
        <v>30957</v>
      </c>
      <c r="J177">
        <v>47146</v>
      </c>
      <c r="K177">
        <v>945</v>
      </c>
      <c r="L177">
        <v>4977</v>
      </c>
      <c r="M177">
        <v>12004</v>
      </c>
      <c r="N177">
        <v>0</v>
      </c>
      <c r="O177">
        <v>0</v>
      </c>
      <c r="P177">
        <v>0</v>
      </c>
      <c r="Q177">
        <v>2260</v>
      </c>
      <c r="R177">
        <v>55435</v>
      </c>
      <c r="S177">
        <v>75621</v>
      </c>
      <c r="T177">
        <v>65045</v>
      </c>
      <c r="U177">
        <v>16538</v>
      </c>
      <c r="V177">
        <v>44644</v>
      </c>
      <c r="W177">
        <v>0</v>
      </c>
      <c r="X177">
        <v>0</v>
      </c>
      <c r="Y177">
        <v>0</v>
      </c>
      <c r="Z177">
        <v>13836</v>
      </c>
      <c r="AA177">
        <v>127684</v>
      </c>
      <c r="AB177">
        <v>267747</v>
      </c>
      <c r="AC177">
        <v>0</v>
      </c>
      <c r="AD177">
        <v>0</v>
      </c>
      <c r="AE177">
        <v>277428</v>
      </c>
    </row>
    <row r="178" spans="1:31" x14ac:dyDescent="0.35">
      <c r="A178" t="s">
        <v>980</v>
      </c>
      <c r="B178">
        <v>7815</v>
      </c>
      <c r="C178">
        <v>77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7892</v>
      </c>
      <c r="K178">
        <v>8200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8200</v>
      </c>
      <c r="T178">
        <v>9060</v>
      </c>
      <c r="U178">
        <v>1871</v>
      </c>
      <c r="V178">
        <v>1387</v>
      </c>
      <c r="W178">
        <v>0</v>
      </c>
      <c r="X178">
        <v>0</v>
      </c>
      <c r="Y178">
        <v>0</v>
      </c>
      <c r="Z178">
        <v>0</v>
      </c>
      <c r="AA178">
        <v>12460</v>
      </c>
      <c r="AB178">
        <v>24778</v>
      </c>
      <c r="AC178">
        <v>0</v>
      </c>
      <c r="AD178">
        <v>0</v>
      </c>
      <c r="AE178">
        <v>6709</v>
      </c>
    </row>
    <row r="179" spans="1:31" x14ac:dyDescent="0.35">
      <c r="A179" t="s">
        <v>979</v>
      </c>
      <c r="B179">
        <v>3590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3590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21302</v>
      </c>
      <c r="U179">
        <v>1285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1753</v>
      </c>
      <c r="AB179">
        <v>24340</v>
      </c>
      <c r="AC179">
        <v>0</v>
      </c>
      <c r="AD179">
        <v>0</v>
      </c>
      <c r="AE179">
        <v>56502</v>
      </c>
    </row>
    <row r="180" spans="1:31" x14ac:dyDescent="0.35">
      <c r="A180" t="s">
        <v>978</v>
      </c>
      <c r="B180">
        <v>0</v>
      </c>
      <c r="C180">
        <v>0</v>
      </c>
      <c r="D180">
        <v>0</v>
      </c>
      <c r="E180">
        <v>691</v>
      </c>
      <c r="F180">
        <v>0</v>
      </c>
      <c r="G180">
        <v>0</v>
      </c>
      <c r="H180">
        <v>0</v>
      </c>
      <c r="I180">
        <v>0</v>
      </c>
      <c r="J180">
        <v>691</v>
      </c>
      <c r="K180">
        <v>0</v>
      </c>
      <c r="L180">
        <v>0</v>
      </c>
      <c r="M180">
        <v>0</v>
      </c>
      <c r="N180">
        <v>800</v>
      </c>
      <c r="O180">
        <v>0</v>
      </c>
      <c r="P180">
        <v>0</v>
      </c>
      <c r="Q180">
        <v>0</v>
      </c>
      <c r="R180">
        <v>0</v>
      </c>
      <c r="S180">
        <v>800</v>
      </c>
      <c r="T180">
        <v>3376</v>
      </c>
      <c r="U180">
        <v>980</v>
      </c>
      <c r="V180">
        <v>0</v>
      </c>
      <c r="W180">
        <v>909</v>
      </c>
      <c r="X180">
        <v>0</v>
      </c>
      <c r="Y180">
        <v>0</v>
      </c>
      <c r="Z180">
        <v>0</v>
      </c>
      <c r="AA180">
        <v>231</v>
      </c>
      <c r="AB180">
        <v>5496</v>
      </c>
      <c r="AC180">
        <v>0</v>
      </c>
      <c r="AD180">
        <v>0</v>
      </c>
      <c r="AE180">
        <v>11139</v>
      </c>
    </row>
    <row r="181" spans="1:31" x14ac:dyDescent="0.35">
      <c r="A181" t="s">
        <v>977</v>
      </c>
      <c r="B181">
        <v>0</v>
      </c>
      <c r="C181">
        <v>0</v>
      </c>
      <c r="D181">
        <v>0</v>
      </c>
      <c r="E181">
        <v>4387</v>
      </c>
      <c r="F181">
        <v>0</v>
      </c>
      <c r="G181">
        <v>0</v>
      </c>
      <c r="H181">
        <v>0</v>
      </c>
      <c r="I181">
        <v>0</v>
      </c>
      <c r="J181">
        <v>4387</v>
      </c>
      <c r="K181">
        <v>0</v>
      </c>
      <c r="L181">
        <v>0</v>
      </c>
      <c r="M181">
        <v>0</v>
      </c>
      <c r="N181">
        <v>5159</v>
      </c>
      <c r="O181">
        <v>0</v>
      </c>
      <c r="P181">
        <v>0</v>
      </c>
      <c r="Q181">
        <v>0</v>
      </c>
      <c r="R181">
        <v>0</v>
      </c>
      <c r="S181">
        <v>5159</v>
      </c>
      <c r="T181">
        <v>0</v>
      </c>
      <c r="U181">
        <v>570</v>
      </c>
      <c r="V181">
        <v>0</v>
      </c>
      <c r="W181">
        <v>5757</v>
      </c>
      <c r="X181">
        <v>0</v>
      </c>
      <c r="Y181">
        <v>0</v>
      </c>
      <c r="Z181">
        <v>0</v>
      </c>
      <c r="AA181">
        <v>0</v>
      </c>
      <c r="AB181">
        <v>6327</v>
      </c>
      <c r="AC181">
        <v>0</v>
      </c>
      <c r="AD181">
        <v>0</v>
      </c>
      <c r="AE181">
        <v>5772</v>
      </c>
    </row>
    <row r="182" spans="1:31" x14ac:dyDescent="0.35">
      <c r="A182" t="s">
        <v>976</v>
      </c>
      <c r="B182">
        <v>0</v>
      </c>
      <c r="C182">
        <v>1089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25</v>
      </c>
      <c r="J182">
        <v>1114</v>
      </c>
      <c r="K182">
        <v>0</v>
      </c>
      <c r="L182">
        <v>1089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25</v>
      </c>
      <c r="S182">
        <v>1114</v>
      </c>
      <c r="T182">
        <v>15575</v>
      </c>
      <c r="U182">
        <v>3707</v>
      </c>
      <c r="V182">
        <v>99</v>
      </c>
      <c r="W182">
        <v>0</v>
      </c>
      <c r="X182">
        <v>0</v>
      </c>
      <c r="Y182">
        <v>0</v>
      </c>
      <c r="Z182">
        <v>0</v>
      </c>
      <c r="AA182">
        <v>342</v>
      </c>
      <c r="AB182">
        <v>19723</v>
      </c>
      <c r="AC182">
        <v>0</v>
      </c>
      <c r="AD182">
        <v>0</v>
      </c>
      <c r="AE182">
        <v>75439</v>
      </c>
    </row>
    <row r="183" spans="1:31" x14ac:dyDescent="0.35">
      <c r="A183" t="s">
        <v>975</v>
      </c>
      <c r="B183">
        <v>847</v>
      </c>
      <c r="C183">
        <v>687</v>
      </c>
      <c r="D183">
        <v>73</v>
      </c>
      <c r="E183">
        <v>17</v>
      </c>
      <c r="F183">
        <v>0</v>
      </c>
      <c r="G183">
        <v>0</v>
      </c>
      <c r="H183">
        <v>0</v>
      </c>
      <c r="I183">
        <v>1671</v>
      </c>
      <c r="J183">
        <v>3295</v>
      </c>
      <c r="K183">
        <v>500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2200</v>
      </c>
      <c r="S183">
        <v>2700</v>
      </c>
      <c r="T183">
        <v>8107</v>
      </c>
      <c r="U183">
        <v>3677</v>
      </c>
      <c r="V183">
        <v>1740</v>
      </c>
      <c r="W183">
        <v>0</v>
      </c>
      <c r="X183">
        <v>0</v>
      </c>
      <c r="Y183">
        <v>0</v>
      </c>
      <c r="Z183">
        <v>0</v>
      </c>
      <c r="AA183">
        <v>6627</v>
      </c>
      <c r="AB183">
        <v>20151</v>
      </c>
      <c r="AC183">
        <v>0</v>
      </c>
      <c r="AD183">
        <v>0</v>
      </c>
      <c r="AE183">
        <v>32457</v>
      </c>
    </row>
    <row r="184" spans="1:31" x14ac:dyDescent="0.35">
      <c r="A184" t="s">
        <v>974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2296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2296</v>
      </c>
      <c r="AC184">
        <v>0</v>
      </c>
      <c r="AD184">
        <v>0</v>
      </c>
      <c r="AE184">
        <v>10719</v>
      </c>
    </row>
    <row r="185" spans="1:31" x14ac:dyDescent="0.35">
      <c r="A185" t="s">
        <v>973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900</v>
      </c>
      <c r="AB185">
        <v>900</v>
      </c>
      <c r="AC185">
        <v>0</v>
      </c>
      <c r="AD185">
        <v>0</v>
      </c>
      <c r="AE185">
        <v>9146</v>
      </c>
    </row>
    <row r="186" spans="1:31" x14ac:dyDescent="0.35">
      <c r="A186" t="s">
        <v>972</v>
      </c>
      <c r="B186">
        <v>0</v>
      </c>
      <c r="C186">
        <v>0</v>
      </c>
      <c r="D186">
        <v>0</v>
      </c>
      <c r="E186">
        <v>1486</v>
      </c>
      <c r="F186">
        <v>0</v>
      </c>
      <c r="G186">
        <v>0</v>
      </c>
      <c r="H186">
        <v>0</v>
      </c>
      <c r="I186">
        <v>0</v>
      </c>
      <c r="J186">
        <v>1486</v>
      </c>
      <c r="K186">
        <v>0</v>
      </c>
      <c r="L186">
        <v>0</v>
      </c>
      <c r="M186">
        <v>0</v>
      </c>
      <c r="N186">
        <v>1200</v>
      </c>
      <c r="O186">
        <v>0</v>
      </c>
      <c r="P186">
        <v>0</v>
      </c>
      <c r="Q186">
        <v>0</v>
      </c>
      <c r="R186">
        <v>0</v>
      </c>
      <c r="S186">
        <v>1200</v>
      </c>
      <c r="T186">
        <v>3023</v>
      </c>
      <c r="U186">
        <v>657</v>
      </c>
      <c r="V186">
        <v>0</v>
      </c>
      <c r="W186">
        <v>3777</v>
      </c>
      <c r="X186">
        <v>5701</v>
      </c>
      <c r="Y186">
        <v>748</v>
      </c>
      <c r="Z186">
        <v>0</v>
      </c>
      <c r="AA186">
        <v>0</v>
      </c>
      <c r="AB186">
        <v>13906</v>
      </c>
      <c r="AC186">
        <v>0</v>
      </c>
      <c r="AD186">
        <v>0</v>
      </c>
      <c r="AE186">
        <v>20067</v>
      </c>
    </row>
    <row r="187" spans="1:31" x14ac:dyDescent="0.35">
      <c r="A187" t="s">
        <v>971</v>
      </c>
      <c r="B187">
        <v>0</v>
      </c>
      <c r="C187">
        <v>0</v>
      </c>
      <c r="D187">
        <v>0</v>
      </c>
      <c r="E187">
        <v>1868</v>
      </c>
      <c r="F187">
        <v>1079</v>
      </c>
      <c r="G187">
        <v>0</v>
      </c>
      <c r="H187">
        <v>0</v>
      </c>
      <c r="I187">
        <v>0</v>
      </c>
      <c r="J187">
        <v>2947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470</v>
      </c>
      <c r="V187">
        <v>0</v>
      </c>
      <c r="W187">
        <v>16181</v>
      </c>
      <c r="X187">
        <v>7794</v>
      </c>
      <c r="Y187">
        <v>0</v>
      </c>
      <c r="Z187">
        <v>1455</v>
      </c>
      <c r="AA187">
        <v>1840</v>
      </c>
      <c r="AB187">
        <v>27740</v>
      </c>
      <c r="AC187">
        <v>0</v>
      </c>
      <c r="AD187">
        <v>0</v>
      </c>
      <c r="AE187">
        <v>15301</v>
      </c>
    </row>
    <row r="188" spans="1:31" x14ac:dyDescent="0.35">
      <c r="A188" t="s">
        <v>970</v>
      </c>
      <c r="B188">
        <v>0</v>
      </c>
      <c r="C188">
        <v>0</v>
      </c>
      <c r="D188">
        <v>0</v>
      </c>
      <c r="E188">
        <v>1836</v>
      </c>
      <c r="F188">
        <v>0</v>
      </c>
      <c r="G188">
        <v>0</v>
      </c>
      <c r="H188">
        <v>0</v>
      </c>
      <c r="I188">
        <v>0</v>
      </c>
      <c r="J188">
        <v>1836</v>
      </c>
      <c r="K188">
        <v>0</v>
      </c>
      <c r="L188">
        <v>0</v>
      </c>
      <c r="M188">
        <v>0</v>
      </c>
      <c r="N188">
        <v>2000</v>
      </c>
      <c r="O188">
        <v>0</v>
      </c>
      <c r="P188">
        <v>0</v>
      </c>
      <c r="Q188">
        <v>0</v>
      </c>
      <c r="R188">
        <v>0</v>
      </c>
      <c r="S188">
        <v>2000</v>
      </c>
      <c r="T188">
        <v>0</v>
      </c>
      <c r="U188">
        <v>0</v>
      </c>
      <c r="V188">
        <v>0</v>
      </c>
      <c r="W188">
        <v>7185</v>
      </c>
      <c r="X188">
        <v>0</v>
      </c>
      <c r="Y188">
        <v>0</v>
      </c>
      <c r="Z188">
        <v>0</v>
      </c>
      <c r="AA188">
        <v>0</v>
      </c>
      <c r="AB188">
        <v>7185</v>
      </c>
      <c r="AC188">
        <v>0</v>
      </c>
      <c r="AD188">
        <v>0</v>
      </c>
      <c r="AE188">
        <v>10455</v>
      </c>
    </row>
    <row r="189" spans="1:31" x14ac:dyDescent="0.35">
      <c r="A189" t="s">
        <v>1226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4225</v>
      </c>
      <c r="U189">
        <v>0</v>
      </c>
      <c r="V189">
        <v>4771</v>
      </c>
      <c r="W189">
        <v>0</v>
      </c>
      <c r="X189">
        <v>0</v>
      </c>
      <c r="Y189">
        <v>0</v>
      </c>
      <c r="Z189">
        <v>0</v>
      </c>
      <c r="AA189">
        <v>19006</v>
      </c>
      <c r="AB189">
        <v>28002</v>
      </c>
      <c r="AC189">
        <v>0</v>
      </c>
      <c r="AD189">
        <v>0</v>
      </c>
      <c r="AE189">
        <v>15056</v>
      </c>
    </row>
    <row r="190" spans="1:31" x14ac:dyDescent="0.35">
      <c r="A190" t="s">
        <v>969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149</v>
      </c>
      <c r="J190">
        <v>149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480</v>
      </c>
      <c r="S190">
        <v>480</v>
      </c>
      <c r="T190">
        <v>2400</v>
      </c>
      <c r="U190">
        <v>300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480</v>
      </c>
      <c r="AB190">
        <v>3180</v>
      </c>
      <c r="AC190">
        <v>0</v>
      </c>
      <c r="AD190">
        <v>0</v>
      </c>
      <c r="AE190">
        <v>9037</v>
      </c>
    </row>
    <row r="191" spans="1:31" x14ac:dyDescent="0.35">
      <c r="A191" t="s">
        <v>968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1412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1412</v>
      </c>
      <c r="AC191">
        <v>0</v>
      </c>
      <c r="AD191">
        <v>0</v>
      </c>
      <c r="AE191">
        <v>5674</v>
      </c>
    </row>
    <row r="192" spans="1:31" x14ac:dyDescent="0.35">
      <c r="A192" t="s">
        <v>967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6351</v>
      </c>
      <c r="AB192">
        <v>6351</v>
      </c>
      <c r="AC192">
        <v>0</v>
      </c>
      <c r="AD192">
        <v>0</v>
      </c>
      <c r="AE192">
        <v>9631</v>
      </c>
    </row>
    <row r="193" spans="1:31" x14ac:dyDescent="0.35">
      <c r="A193" t="s">
        <v>966</v>
      </c>
      <c r="B193">
        <v>0</v>
      </c>
      <c r="C193">
        <v>360</v>
      </c>
      <c r="D193">
        <v>2062</v>
      </c>
      <c r="E193">
        <v>0</v>
      </c>
      <c r="F193">
        <v>0</v>
      </c>
      <c r="G193">
        <v>0</v>
      </c>
      <c r="H193">
        <v>0</v>
      </c>
      <c r="I193">
        <v>497</v>
      </c>
      <c r="J193">
        <v>2919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780</v>
      </c>
      <c r="S193">
        <v>780</v>
      </c>
      <c r="T193">
        <v>24204</v>
      </c>
      <c r="U193">
        <v>2126</v>
      </c>
      <c r="V193">
        <v>3207</v>
      </c>
      <c r="W193">
        <v>577</v>
      </c>
      <c r="X193">
        <v>0</v>
      </c>
      <c r="Y193">
        <v>0</v>
      </c>
      <c r="Z193">
        <v>2580</v>
      </c>
      <c r="AA193">
        <v>2910</v>
      </c>
      <c r="AB193">
        <v>35604</v>
      </c>
      <c r="AC193">
        <v>0</v>
      </c>
      <c r="AD193">
        <v>0</v>
      </c>
      <c r="AE193">
        <v>39747</v>
      </c>
    </row>
    <row r="194" spans="1:31" x14ac:dyDescent="0.35">
      <c r="A194" t="s">
        <v>1216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6886</v>
      </c>
    </row>
    <row r="195" spans="1:31" x14ac:dyDescent="0.35">
      <c r="A195" t="s">
        <v>965</v>
      </c>
      <c r="B195">
        <v>1799</v>
      </c>
      <c r="C195">
        <v>0</v>
      </c>
      <c r="D195">
        <v>0</v>
      </c>
      <c r="E195">
        <v>320</v>
      </c>
      <c r="F195">
        <v>0</v>
      </c>
      <c r="G195">
        <v>0</v>
      </c>
      <c r="H195">
        <v>0</v>
      </c>
      <c r="I195">
        <v>0</v>
      </c>
      <c r="J195">
        <v>2119</v>
      </c>
      <c r="K195">
        <v>3200</v>
      </c>
      <c r="L195">
        <v>0</v>
      </c>
      <c r="M195">
        <v>0</v>
      </c>
      <c r="N195">
        <v>320</v>
      </c>
      <c r="O195">
        <v>0</v>
      </c>
      <c r="P195">
        <v>0</v>
      </c>
      <c r="Q195">
        <v>0</v>
      </c>
      <c r="R195">
        <v>0</v>
      </c>
      <c r="S195">
        <v>3520</v>
      </c>
      <c r="T195">
        <v>4577</v>
      </c>
      <c r="U195">
        <v>0</v>
      </c>
      <c r="V195">
        <v>0</v>
      </c>
      <c r="W195">
        <v>320</v>
      </c>
      <c r="X195">
        <v>0</v>
      </c>
      <c r="Y195">
        <v>0</v>
      </c>
      <c r="Z195">
        <v>0</v>
      </c>
      <c r="AA195">
        <v>0</v>
      </c>
      <c r="AB195">
        <v>4897</v>
      </c>
      <c r="AC195">
        <v>0</v>
      </c>
      <c r="AD195">
        <v>0</v>
      </c>
      <c r="AE195">
        <v>7929</v>
      </c>
    </row>
    <row r="196" spans="1:31" x14ac:dyDescent="0.35">
      <c r="A196" t="s">
        <v>1215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5248</v>
      </c>
    </row>
    <row r="197" spans="1:31" x14ac:dyDescent="0.35">
      <c r="A197" t="s">
        <v>964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10437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10437</v>
      </c>
      <c r="AC197">
        <v>0</v>
      </c>
      <c r="AD197">
        <v>0</v>
      </c>
      <c r="AE197">
        <v>11481</v>
      </c>
    </row>
    <row r="198" spans="1:31" x14ac:dyDescent="0.35">
      <c r="A198" t="s">
        <v>963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14540</v>
      </c>
    </row>
    <row r="199" spans="1:31" x14ac:dyDescent="0.35">
      <c r="A199" t="s">
        <v>962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2828</v>
      </c>
    </row>
    <row r="200" spans="1:31" x14ac:dyDescent="0.35">
      <c r="A200" t="s">
        <v>961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294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294</v>
      </c>
      <c r="AC200">
        <v>0</v>
      </c>
      <c r="AD200">
        <v>0</v>
      </c>
      <c r="AE200">
        <v>8298</v>
      </c>
    </row>
    <row r="201" spans="1:31" x14ac:dyDescent="0.35">
      <c r="A201" t="s">
        <v>960</v>
      </c>
      <c r="B201">
        <v>636</v>
      </c>
      <c r="C201">
        <v>96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732</v>
      </c>
      <c r="K201">
        <v>1100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1100</v>
      </c>
      <c r="T201">
        <v>2920</v>
      </c>
      <c r="U201">
        <v>2585</v>
      </c>
      <c r="V201">
        <v>0</v>
      </c>
      <c r="W201">
        <v>8250</v>
      </c>
      <c r="X201">
        <v>4551</v>
      </c>
      <c r="Y201">
        <v>0</v>
      </c>
      <c r="Z201">
        <v>0</v>
      </c>
      <c r="AA201">
        <v>458</v>
      </c>
      <c r="AB201">
        <v>18764</v>
      </c>
      <c r="AC201">
        <v>0</v>
      </c>
      <c r="AD201">
        <v>0</v>
      </c>
      <c r="AE201">
        <v>10785</v>
      </c>
    </row>
    <row r="202" spans="1:31" x14ac:dyDescent="0.35">
      <c r="A202" t="s">
        <v>959</v>
      </c>
      <c r="B202">
        <v>28791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6878</v>
      </c>
      <c r="J202">
        <v>35669</v>
      </c>
      <c r="K202">
        <v>30000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6316</v>
      </c>
      <c r="S202">
        <v>36316</v>
      </c>
      <c r="T202">
        <v>52273</v>
      </c>
      <c r="U202">
        <v>4515</v>
      </c>
      <c r="V202">
        <v>78</v>
      </c>
      <c r="W202">
        <v>0</v>
      </c>
      <c r="X202">
        <v>0</v>
      </c>
      <c r="Y202">
        <v>0</v>
      </c>
      <c r="Z202">
        <v>0</v>
      </c>
      <c r="AA202">
        <v>8556</v>
      </c>
      <c r="AB202">
        <v>65422</v>
      </c>
      <c r="AC202">
        <v>0</v>
      </c>
      <c r="AD202">
        <v>0</v>
      </c>
      <c r="AE202">
        <v>68522</v>
      </c>
    </row>
    <row r="203" spans="1:31" x14ac:dyDescent="0.35">
      <c r="A203" t="s">
        <v>1225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3791</v>
      </c>
    </row>
    <row r="204" spans="1:31" x14ac:dyDescent="0.35">
      <c r="A204" t="s">
        <v>958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17</v>
      </c>
      <c r="I204">
        <v>167</v>
      </c>
      <c r="J204">
        <v>184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175</v>
      </c>
      <c r="S204">
        <v>175</v>
      </c>
      <c r="T204">
        <v>2243</v>
      </c>
      <c r="U204">
        <v>120</v>
      </c>
      <c r="V204">
        <v>0</v>
      </c>
      <c r="W204">
        <v>0</v>
      </c>
      <c r="X204">
        <v>0</v>
      </c>
      <c r="Y204">
        <v>0</v>
      </c>
      <c r="Z204">
        <v>342</v>
      </c>
      <c r="AA204">
        <v>550</v>
      </c>
      <c r="AB204">
        <v>3255</v>
      </c>
      <c r="AC204">
        <v>0</v>
      </c>
      <c r="AD204">
        <v>0</v>
      </c>
      <c r="AE204">
        <v>39583</v>
      </c>
    </row>
    <row r="205" spans="1:31" x14ac:dyDescent="0.35">
      <c r="A205" t="s">
        <v>957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930</v>
      </c>
      <c r="X205">
        <v>0</v>
      </c>
      <c r="Y205">
        <v>0</v>
      </c>
      <c r="Z205">
        <v>0</v>
      </c>
      <c r="AA205">
        <v>0</v>
      </c>
      <c r="AB205">
        <v>930</v>
      </c>
      <c r="AC205">
        <v>0</v>
      </c>
      <c r="AD205">
        <v>0</v>
      </c>
      <c r="AE205">
        <v>3819</v>
      </c>
    </row>
    <row r="206" spans="1:31" x14ac:dyDescent="0.35">
      <c r="A206" t="s">
        <v>956</v>
      </c>
      <c r="B206">
        <v>0</v>
      </c>
      <c r="C206">
        <v>0</v>
      </c>
      <c r="D206">
        <v>0</v>
      </c>
      <c r="E206">
        <v>3780</v>
      </c>
      <c r="F206">
        <v>0</v>
      </c>
      <c r="G206">
        <v>0</v>
      </c>
      <c r="H206">
        <v>0</v>
      </c>
      <c r="I206">
        <v>0</v>
      </c>
      <c r="J206">
        <v>3780</v>
      </c>
      <c r="K206">
        <v>0</v>
      </c>
      <c r="L206">
        <v>0</v>
      </c>
      <c r="M206">
        <v>0</v>
      </c>
      <c r="N206">
        <v>4694</v>
      </c>
      <c r="O206">
        <v>0</v>
      </c>
      <c r="P206">
        <v>0</v>
      </c>
      <c r="Q206">
        <v>0</v>
      </c>
      <c r="R206">
        <v>0</v>
      </c>
      <c r="S206">
        <v>4694</v>
      </c>
      <c r="T206">
        <v>75</v>
      </c>
      <c r="U206">
        <v>0</v>
      </c>
      <c r="V206">
        <v>0</v>
      </c>
      <c r="W206">
        <v>6966</v>
      </c>
      <c r="X206">
        <v>0</v>
      </c>
      <c r="Y206">
        <v>0</v>
      </c>
      <c r="Z206">
        <v>0</v>
      </c>
      <c r="AA206">
        <v>262</v>
      </c>
      <c r="AB206">
        <v>7303</v>
      </c>
      <c r="AC206">
        <v>0</v>
      </c>
      <c r="AD206">
        <v>0</v>
      </c>
      <c r="AE206">
        <v>6269</v>
      </c>
    </row>
    <row r="207" spans="1:31" x14ac:dyDescent="0.35">
      <c r="A207" t="s">
        <v>955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271</v>
      </c>
      <c r="X207">
        <v>0</v>
      </c>
      <c r="Y207">
        <v>0</v>
      </c>
      <c r="Z207">
        <v>0</v>
      </c>
      <c r="AA207">
        <v>410</v>
      </c>
      <c r="AB207">
        <v>681</v>
      </c>
      <c r="AC207">
        <v>0</v>
      </c>
      <c r="AD207">
        <v>0</v>
      </c>
      <c r="AE207">
        <v>3339</v>
      </c>
    </row>
    <row r="208" spans="1:31" x14ac:dyDescent="0.35">
      <c r="A208" t="s">
        <v>954</v>
      </c>
      <c r="B208">
        <v>2235</v>
      </c>
      <c r="C208">
        <v>0</v>
      </c>
      <c r="D208">
        <v>0</v>
      </c>
      <c r="E208">
        <v>2972</v>
      </c>
      <c r="F208">
        <v>0</v>
      </c>
      <c r="G208">
        <v>0</v>
      </c>
      <c r="H208">
        <v>0</v>
      </c>
      <c r="I208">
        <v>0</v>
      </c>
      <c r="J208">
        <v>5207</v>
      </c>
      <c r="K208">
        <v>2900</v>
      </c>
      <c r="L208">
        <v>0</v>
      </c>
      <c r="M208">
        <v>0</v>
      </c>
      <c r="N208">
        <v>3100</v>
      </c>
      <c r="O208">
        <v>0</v>
      </c>
      <c r="P208">
        <v>0</v>
      </c>
      <c r="Q208">
        <v>0</v>
      </c>
      <c r="R208">
        <v>0</v>
      </c>
      <c r="S208">
        <v>6000</v>
      </c>
      <c r="T208">
        <v>2900</v>
      </c>
      <c r="U208">
        <v>293</v>
      </c>
      <c r="V208">
        <v>0</v>
      </c>
      <c r="W208">
        <v>3208</v>
      </c>
      <c r="X208">
        <v>0</v>
      </c>
      <c r="Y208">
        <v>0</v>
      </c>
      <c r="Z208">
        <v>0</v>
      </c>
      <c r="AA208">
        <v>280</v>
      </c>
      <c r="AB208">
        <v>6681</v>
      </c>
      <c r="AC208">
        <v>0</v>
      </c>
      <c r="AD208">
        <v>0</v>
      </c>
      <c r="AE208">
        <v>9082</v>
      </c>
    </row>
    <row r="209" spans="1:31" x14ac:dyDescent="0.35">
      <c r="A209" t="s">
        <v>953</v>
      </c>
      <c r="B209">
        <v>399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8</v>
      </c>
      <c r="I209">
        <v>100</v>
      </c>
      <c r="J209">
        <v>507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100</v>
      </c>
      <c r="S209">
        <v>100</v>
      </c>
      <c r="T209">
        <v>1731</v>
      </c>
      <c r="U209">
        <v>1695</v>
      </c>
      <c r="V209">
        <v>0</v>
      </c>
      <c r="W209">
        <v>0</v>
      </c>
      <c r="X209">
        <v>0</v>
      </c>
      <c r="Y209">
        <v>0</v>
      </c>
      <c r="Z209">
        <v>703</v>
      </c>
      <c r="AA209">
        <v>1453</v>
      </c>
      <c r="AB209">
        <v>5582</v>
      </c>
      <c r="AC209">
        <v>0</v>
      </c>
      <c r="AD209">
        <v>0</v>
      </c>
      <c r="AE209">
        <v>16402</v>
      </c>
    </row>
    <row r="210" spans="1:31" x14ac:dyDescent="0.35">
      <c r="A210" t="s">
        <v>952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3342</v>
      </c>
    </row>
    <row r="211" spans="1:31" x14ac:dyDescent="0.35">
      <c r="A211" t="s">
        <v>951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706</v>
      </c>
      <c r="U211">
        <v>1572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293</v>
      </c>
      <c r="AB211">
        <v>2571</v>
      </c>
      <c r="AC211">
        <v>0</v>
      </c>
      <c r="AD211">
        <v>0</v>
      </c>
      <c r="AE211">
        <v>9133</v>
      </c>
    </row>
    <row r="212" spans="1:31" x14ac:dyDescent="0.35">
      <c r="A212" t="s">
        <v>950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1017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1017</v>
      </c>
      <c r="AC212">
        <v>0</v>
      </c>
      <c r="AD212">
        <v>0</v>
      </c>
      <c r="AE212">
        <v>6118</v>
      </c>
    </row>
    <row r="213" spans="1:31" x14ac:dyDescent="0.35">
      <c r="A213" t="s">
        <v>949</v>
      </c>
      <c r="B213">
        <v>0</v>
      </c>
      <c r="C213">
        <v>0</v>
      </c>
      <c r="D213">
        <v>0</v>
      </c>
      <c r="E213">
        <v>34</v>
      </c>
      <c r="F213">
        <v>0</v>
      </c>
      <c r="G213">
        <v>0</v>
      </c>
      <c r="H213">
        <v>0</v>
      </c>
      <c r="I213">
        <v>0</v>
      </c>
      <c r="J213">
        <v>34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2419</v>
      </c>
      <c r="U213">
        <v>483</v>
      </c>
      <c r="V213">
        <v>0</v>
      </c>
      <c r="W213">
        <v>8503</v>
      </c>
      <c r="X213">
        <v>0</v>
      </c>
      <c r="Y213">
        <v>0</v>
      </c>
      <c r="Z213">
        <v>0</v>
      </c>
      <c r="AA213">
        <v>609</v>
      </c>
      <c r="AB213">
        <v>12014</v>
      </c>
      <c r="AC213">
        <v>0</v>
      </c>
      <c r="AD213">
        <v>0</v>
      </c>
      <c r="AE213">
        <v>25733</v>
      </c>
    </row>
    <row r="214" spans="1:31" x14ac:dyDescent="0.35">
      <c r="A214" t="s">
        <v>948</v>
      </c>
      <c r="B214">
        <v>0</v>
      </c>
      <c r="C214">
        <v>616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616</v>
      </c>
      <c r="K214">
        <v>0</v>
      </c>
      <c r="L214">
        <v>572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572</v>
      </c>
      <c r="T214">
        <v>0</v>
      </c>
      <c r="U214">
        <v>2770</v>
      </c>
      <c r="V214">
        <v>0</v>
      </c>
      <c r="W214">
        <v>4067</v>
      </c>
      <c r="X214">
        <v>0</v>
      </c>
      <c r="Y214">
        <v>0</v>
      </c>
      <c r="Z214">
        <v>0</v>
      </c>
      <c r="AA214">
        <v>45</v>
      </c>
      <c r="AB214">
        <v>6882</v>
      </c>
      <c r="AC214">
        <v>0</v>
      </c>
      <c r="AD214">
        <v>0</v>
      </c>
      <c r="AE214">
        <v>12454</v>
      </c>
    </row>
    <row r="215" spans="1:31" x14ac:dyDescent="0.35">
      <c r="A215" t="s">
        <v>947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9666</v>
      </c>
    </row>
    <row r="216" spans="1:31" x14ac:dyDescent="0.35">
      <c r="A216" t="s">
        <v>1214</v>
      </c>
      <c r="B216">
        <v>0</v>
      </c>
      <c r="C216">
        <v>0</v>
      </c>
      <c r="D216">
        <v>0</v>
      </c>
      <c r="E216">
        <v>12306</v>
      </c>
      <c r="F216">
        <v>0</v>
      </c>
      <c r="G216">
        <v>0</v>
      </c>
      <c r="H216">
        <v>0</v>
      </c>
      <c r="I216">
        <v>0</v>
      </c>
      <c r="J216">
        <v>12306</v>
      </c>
      <c r="K216">
        <v>0</v>
      </c>
      <c r="L216">
        <v>0</v>
      </c>
      <c r="M216">
        <v>0</v>
      </c>
      <c r="N216">
        <v>22390</v>
      </c>
      <c r="O216">
        <v>0</v>
      </c>
      <c r="P216">
        <v>0</v>
      </c>
      <c r="Q216">
        <v>0</v>
      </c>
      <c r="R216">
        <v>0</v>
      </c>
      <c r="S216">
        <v>22390</v>
      </c>
      <c r="T216">
        <v>0</v>
      </c>
      <c r="U216">
        <v>0</v>
      </c>
      <c r="V216">
        <v>0</v>
      </c>
      <c r="W216">
        <v>22390</v>
      </c>
      <c r="X216">
        <v>0</v>
      </c>
      <c r="Y216">
        <v>0</v>
      </c>
      <c r="Z216">
        <v>0</v>
      </c>
      <c r="AA216">
        <v>0</v>
      </c>
      <c r="AB216">
        <v>22390</v>
      </c>
      <c r="AC216">
        <v>0</v>
      </c>
      <c r="AD216">
        <v>0</v>
      </c>
      <c r="AE216">
        <v>6906</v>
      </c>
    </row>
    <row r="217" spans="1:31" x14ac:dyDescent="0.35">
      <c r="A217" t="s">
        <v>946</v>
      </c>
      <c r="B217">
        <v>0</v>
      </c>
      <c r="C217">
        <v>0</v>
      </c>
      <c r="D217">
        <v>0</v>
      </c>
      <c r="E217">
        <v>465</v>
      </c>
      <c r="F217">
        <v>0</v>
      </c>
      <c r="G217">
        <v>0</v>
      </c>
      <c r="H217">
        <v>0</v>
      </c>
      <c r="I217">
        <v>30</v>
      </c>
      <c r="J217">
        <v>495</v>
      </c>
      <c r="K217">
        <v>0</v>
      </c>
      <c r="L217">
        <v>0</v>
      </c>
      <c r="M217">
        <v>0</v>
      </c>
      <c r="N217">
        <v>950</v>
      </c>
      <c r="O217">
        <v>0</v>
      </c>
      <c r="P217">
        <v>0</v>
      </c>
      <c r="Q217">
        <v>0</v>
      </c>
      <c r="R217">
        <v>127</v>
      </c>
      <c r="S217">
        <v>1077</v>
      </c>
      <c r="T217">
        <v>0</v>
      </c>
      <c r="U217">
        <v>0</v>
      </c>
      <c r="V217">
        <v>0</v>
      </c>
      <c r="W217">
        <v>5517</v>
      </c>
      <c r="X217">
        <v>0</v>
      </c>
      <c r="Y217">
        <v>0</v>
      </c>
      <c r="Z217">
        <v>0</v>
      </c>
      <c r="AA217">
        <v>127</v>
      </c>
      <c r="AB217">
        <v>5644</v>
      </c>
      <c r="AC217">
        <v>0</v>
      </c>
      <c r="AD217">
        <v>0</v>
      </c>
      <c r="AE217">
        <v>6016</v>
      </c>
    </row>
    <row r="218" spans="1:31" x14ac:dyDescent="0.35">
      <c r="A218" t="s">
        <v>945</v>
      </c>
      <c r="B218">
        <v>0</v>
      </c>
      <c r="C218">
        <v>0</v>
      </c>
      <c r="D218">
        <v>0</v>
      </c>
      <c r="E218">
        <v>0</v>
      </c>
      <c r="F218">
        <v>7</v>
      </c>
      <c r="G218">
        <v>0</v>
      </c>
      <c r="H218">
        <v>0</v>
      </c>
      <c r="I218">
        <v>0</v>
      </c>
      <c r="J218">
        <v>7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399</v>
      </c>
      <c r="U218">
        <v>90</v>
      </c>
      <c r="V218">
        <v>0</v>
      </c>
      <c r="W218">
        <v>1941</v>
      </c>
      <c r="X218">
        <v>3060</v>
      </c>
      <c r="Y218">
        <v>0</v>
      </c>
      <c r="Z218">
        <v>0</v>
      </c>
      <c r="AA218">
        <v>0</v>
      </c>
      <c r="AB218">
        <v>5490</v>
      </c>
      <c r="AC218">
        <v>0</v>
      </c>
      <c r="AD218">
        <v>0</v>
      </c>
      <c r="AE218">
        <v>7296</v>
      </c>
    </row>
    <row r="219" spans="1:31" x14ac:dyDescent="0.35">
      <c r="A219" t="s">
        <v>944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340</v>
      </c>
      <c r="X219">
        <v>0</v>
      </c>
      <c r="Y219">
        <v>0</v>
      </c>
      <c r="Z219">
        <v>0</v>
      </c>
      <c r="AA219">
        <v>0</v>
      </c>
      <c r="AB219">
        <v>340</v>
      </c>
      <c r="AC219">
        <v>0</v>
      </c>
      <c r="AD219">
        <v>0</v>
      </c>
      <c r="AE219">
        <v>3909</v>
      </c>
    </row>
    <row r="220" spans="1:31" x14ac:dyDescent="0.35">
      <c r="A220" t="s">
        <v>943</v>
      </c>
      <c r="B220">
        <v>53</v>
      </c>
      <c r="C220">
        <v>619</v>
      </c>
      <c r="D220">
        <v>0</v>
      </c>
      <c r="E220">
        <v>0</v>
      </c>
      <c r="F220">
        <v>0</v>
      </c>
      <c r="G220">
        <v>80</v>
      </c>
      <c r="H220">
        <v>0</v>
      </c>
      <c r="I220">
        <v>0</v>
      </c>
      <c r="J220">
        <v>752</v>
      </c>
      <c r="K220">
        <v>0</v>
      </c>
      <c r="L220">
        <v>700</v>
      </c>
      <c r="M220">
        <v>0</v>
      </c>
      <c r="N220">
        <v>0</v>
      </c>
      <c r="O220">
        <v>0</v>
      </c>
      <c r="P220">
        <v>80</v>
      </c>
      <c r="Q220">
        <v>0</v>
      </c>
      <c r="R220">
        <v>0</v>
      </c>
      <c r="S220">
        <v>780</v>
      </c>
      <c r="T220">
        <v>2591</v>
      </c>
      <c r="U220">
        <v>3357</v>
      </c>
      <c r="V220">
        <v>0</v>
      </c>
      <c r="W220">
        <v>2921</v>
      </c>
      <c r="X220">
        <v>0</v>
      </c>
      <c r="Y220">
        <v>2376</v>
      </c>
      <c r="Z220">
        <v>238</v>
      </c>
      <c r="AA220">
        <v>1381</v>
      </c>
      <c r="AB220">
        <v>12864</v>
      </c>
      <c r="AC220">
        <v>1133</v>
      </c>
      <c r="AD220">
        <v>604</v>
      </c>
      <c r="AE220">
        <v>18047</v>
      </c>
    </row>
    <row r="221" spans="1:31" x14ac:dyDescent="0.35">
      <c r="A221" t="s">
        <v>942</v>
      </c>
      <c r="B221">
        <v>18</v>
      </c>
      <c r="C221">
        <v>0</v>
      </c>
      <c r="D221">
        <v>0</v>
      </c>
      <c r="E221">
        <v>1784</v>
      </c>
      <c r="F221">
        <v>0</v>
      </c>
      <c r="G221">
        <v>0</v>
      </c>
      <c r="H221">
        <v>0</v>
      </c>
      <c r="I221">
        <v>0</v>
      </c>
      <c r="J221">
        <v>1802</v>
      </c>
      <c r="K221">
        <v>0</v>
      </c>
      <c r="L221">
        <v>0</v>
      </c>
      <c r="M221">
        <v>0</v>
      </c>
      <c r="N221">
        <v>4000</v>
      </c>
      <c r="O221">
        <v>0</v>
      </c>
      <c r="P221">
        <v>0</v>
      </c>
      <c r="Q221">
        <v>0</v>
      </c>
      <c r="R221">
        <v>0</v>
      </c>
      <c r="S221">
        <v>4000</v>
      </c>
      <c r="T221">
        <v>8244</v>
      </c>
      <c r="U221">
        <v>190</v>
      </c>
      <c r="V221">
        <v>0</v>
      </c>
      <c r="W221">
        <v>4000</v>
      </c>
      <c r="X221">
        <v>0</v>
      </c>
      <c r="Y221">
        <v>0</v>
      </c>
      <c r="Z221">
        <v>0</v>
      </c>
      <c r="AA221">
        <v>0</v>
      </c>
      <c r="AB221">
        <v>12434</v>
      </c>
      <c r="AC221">
        <v>0</v>
      </c>
      <c r="AD221">
        <v>0</v>
      </c>
      <c r="AE221">
        <v>6354</v>
      </c>
    </row>
    <row r="222" spans="1:31" x14ac:dyDescent="0.35">
      <c r="A222" t="s">
        <v>941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1065</v>
      </c>
      <c r="U222">
        <v>380</v>
      </c>
      <c r="V222">
        <v>0</v>
      </c>
      <c r="W222">
        <v>3898</v>
      </c>
      <c r="X222">
        <v>0</v>
      </c>
      <c r="Y222">
        <v>0</v>
      </c>
      <c r="Z222">
        <v>0</v>
      </c>
      <c r="AA222">
        <v>0</v>
      </c>
      <c r="AB222">
        <v>5343</v>
      </c>
      <c r="AC222">
        <v>0</v>
      </c>
      <c r="AD222">
        <v>0</v>
      </c>
      <c r="AE222">
        <v>9378</v>
      </c>
    </row>
    <row r="223" spans="1:31" x14ac:dyDescent="0.35">
      <c r="A223" t="s">
        <v>939</v>
      </c>
      <c r="B223">
        <v>0</v>
      </c>
      <c r="C223">
        <v>0</v>
      </c>
      <c r="D223">
        <v>0</v>
      </c>
      <c r="E223">
        <v>83</v>
      </c>
      <c r="F223">
        <v>0</v>
      </c>
      <c r="G223">
        <v>0</v>
      </c>
      <c r="H223">
        <v>0</v>
      </c>
      <c r="I223">
        <v>0</v>
      </c>
      <c r="J223">
        <v>83</v>
      </c>
      <c r="K223">
        <v>0</v>
      </c>
      <c r="L223">
        <v>0</v>
      </c>
      <c r="M223">
        <v>0</v>
      </c>
      <c r="N223">
        <v>482</v>
      </c>
      <c r="O223">
        <v>0</v>
      </c>
      <c r="P223">
        <v>0</v>
      </c>
      <c r="Q223">
        <v>0</v>
      </c>
      <c r="R223">
        <v>0</v>
      </c>
      <c r="S223">
        <v>482</v>
      </c>
      <c r="T223">
        <v>1013</v>
      </c>
      <c r="U223">
        <v>1479</v>
      </c>
      <c r="V223">
        <v>0</v>
      </c>
      <c r="W223">
        <v>8761</v>
      </c>
      <c r="X223">
        <v>0</v>
      </c>
      <c r="Y223">
        <v>0</v>
      </c>
      <c r="Z223">
        <v>0</v>
      </c>
      <c r="AA223">
        <v>5700</v>
      </c>
      <c r="AB223">
        <v>16953</v>
      </c>
      <c r="AC223">
        <v>0</v>
      </c>
      <c r="AD223">
        <v>154</v>
      </c>
      <c r="AE223">
        <v>13084</v>
      </c>
    </row>
    <row r="224" spans="1:31" x14ac:dyDescent="0.35">
      <c r="A224" t="s">
        <v>938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180</v>
      </c>
      <c r="J224">
        <v>180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180</v>
      </c>
      <c r="S224">
        <v>180</v>
      </c>
      <c r="T224">
        <v>1867</v>
      </c>
      <c r="U224">
        <v>2591</v>
      </c>
      <c r="V224">
        <v>0</v>
      </c>
      <c r="W224">
        <v>5910</v>
      </c>
      <c r="X224">
        <v>0</v>
      </c>
      <c r="Y224">
        <v>0</v>
      </c>
      <c r="Z224">
        <v>217</v>
      </c>
      <c r="AA224">
        <v>180</v>
      </c>
      <c r="AB224">
        <v>10765</v>
      </c>
      <c r="AC224">
        <v>0</v>
      </c>
      <c r="AD224">
        <v>0</v>
      </c>
      <c r="AE224">
        <v>18590</v>
      </c>
    </row>
    <row r="225" spans="1:31" x14ac:dyDescent="0.35">
      <c r="A225" t="s">
        <v>937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284</v>
      </c>
      <c r="I225">
        <v>0</v>
      </c>
      <c r="J225">
        <v>284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1300</v>
      </c>
      <c r="R225">
        <v>0</v>
      </c>
      <c r="S225">
        <v>1300</v>
      </c>
      <c r="T225">
        <v>2291</v>
      </c>
      <c r="U225">
        <v>9382</v>
      </c>
      <c r="V225">
        <v>0</v>
      </c>
      <c r="W225">
        <v>17927</v>
      </c>
      <c r="X225">
        <v>0</v>
      </c>
      <c r="Y225">
        <v>0</v>
      </c>
      <c r="Z225">
        <v>2323</v>
      </c>
      <c r="AA225">
        <v>14298</v>
      </c>
      <c r="AB225">
        <v>46221</v>
      </c>
      <c r="AC225">
        <v>0</v>
      </c>
      <c r="AD225">
        <v>0</v>
      </c>
      <c r="AE225">
        <v>52181</v>
      </c>
    </row>
    <row r="226" spans="1:31" x14ac:dyDescent="0.35">
      <c r="A226" t="s">
        <v>936</v>
      </c>
      <c r="B226">
        <v>16194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16194</v>
      </c>
      <c r="K226">
        <v>16360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16360</v>
      </c>
      <c r="T226">
        <v>41907</v>
      </c>
      <c r="U226">
        <v>4701</v>
      </c>
      <c r="V226">
        <v>0</v>
      </c>
      <c r="W226">
        <v>0</v>
      </c>
      <c r="X226">
        <v>0</v>
      </c>
      <c r="Y226">
        <v>0</v>
      </c>
      <c r="Z226">
        <v>700</v>
      </c>
      <c r="AA226">
        <v>656</v>
      </c>
      <c r="AB226">
        <v>47964</v>
      </c>
      <c r="AC226">
        <v>0</v>
      </c>
      <c r="AD226">
        <v>0</v>
      </c>
      <c r="AE226">
        <v>50684</v>
      </c>
    </row>
    <row r="227" spans="1:31" x14ac:dyDescent="0.35">
      <c r="A227" t="s">
        <v>935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19426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19426</v>
      </c>
      <c r="AC227">
        <v>0</v>
      </c>
      <c r="AD227">
        <v>0</v>
      </c>
      <c r="AE227">
        <v>33709</v>
      </c>
    </row>
    <row r="228" spans="1:31" x14ac:dyDescent="0.35">
      <c r="A228" t="s">
        <v>1213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3750</v>
      </c>
    </row>
    <row r="229" spans="1:31" x14ac:dyDescent="0.35">
      <c r="A229" t="s">
        <v>934</v>
      </c>
      <c r="B229">
        <v>1155</v>
      </c>
      <c r="C229">
        <v>716</v>
      </c>
      <c r="D229">
        <v>0</v>
      </c>
      <c r="E229">
        <v>358</v>
      </c>
      <c r="F229">
        <v>0</v>
      </c>
      <c r="G229">
        <v>1623</v>
      </c>
      <c r="H229">
        <v>105</v>
      </c>
      <c r="I229">
        <v>198</v>
      </c>
      <c r="J229">
        <v>4155</v>
      </c>
      <c r="K229">
        <v>1500</v>
      </c>
      <c r="L229">
        <v>2100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3600</v>
      </c>
      <c r="T229">
        <v>3957</v>
      </c>
      <c r="U229">
        <v>15299</v>
      </c>
      <c r="V229">
        <v>0</v>
      </c>
      <c r="W229">
        <v>19716</v>
      </c>
      <c r="X229">
        <v>0</v>
      </c>
      <c r="Y229">
        <v>5409</v>
      </c>
      <c r="Z229">
        <v>16751</v>
      </c>
      <c r="AA229">
        <v>2434</v>
      </c>
      <c r="AB229">
        <v>63566</v>
      </c>
      <c r="AC229">
        <v>0</v>
      </c>
      <c r="AD229">
        <v>0</v>
      </c>
      <c r="AE229">
        <v>47438</v>
      </c>
    </row>
    <row r="230" spans="1:31" x14ac:dyDescent="0.35">
      <c r="A230" t="s">
        <v>933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348</v>
      </c>
      <c r="U230">
        <v>0</v>
      </c>
      <c r="V230">
        <v>0</v>
      </c>
      <c r="W230">
        <v>329</v>
      </c>
      <c r="X230">
        <v>0</v>
      </c>
      <c r="Y230">
        <v>0</v>
      </c>
      <c r="Z230">
        <v>0</v>
      </c>
      <c r="AA230">
        <v>817</v>
      </c>
      <c r="AB230">
        <v>1494</v>
      </c>
      <c r="AC230">
        <v>0</v>
      </c>
      <c r="AD230">
        <v>634</v>
      </c>
      <c r="AE230">
        <v>6039</v>
      </c>
    </row>
    <row r="231" spans="1:31" x14ac:dyDescent="0.35">
      <c r="A231" t="s">
        <v>932</v>
      </c>
      <c r="B231">
        <v>0</v>
      </c>
      <c r="C231">
        <v>0</v>
      </c>
      <c r="D231">
        <v>0</v>
      </c>
      <c r="E231">
        <v>27</v>
      </c>
      <c r="F231">
        <v>0</v>
      </c>
      <c r="G231">
        <v>0</v>
      </c>
      <c r="H231">
        <v>0</v>
      </c>
      <c r="I231">
        <v>0</v>
      </c>
      <c r="J231">
        <v>27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1277</v>
      </c>
      <c r="U231">
        <v>0</v>
      </c>
      <c r="V231">
        <v>0</v>
      </c>
      <c r="W231">
        <v>160</v>
      </c>
      <c r="X231">
        <v>0</v>
      </c>
      <c r="Y231">
        <v>0</v>
      </c>
      <c r="Z231">
        <v>0</v>
      </c>
      <c r="AA231">
        <v>0</v>
      </c>
      <c r="AB231">
        <v>1437</v>
      </c>
      <c r="AC231">
        <v>0</v>
      </c>
      <c r="AD231">
        <v>0</v>
      </c>
      <c r="AE231">
        <v>10195</v>
      </c>
    </row>
    <row r="232" spans="1:31" x14ac:dyDescent="0.35">
      <c r="A232" t="s">
        <v>931</v>
      </c>
      <c r="B232">
        <v>392</v>
      </c>
      <c r="C232">
        <v>175</v>
      </c>
      <c r="D232">
        <v>0</v>
      </c>
      <c r="E232">
        <v>120</v>
      </c>
      <c r="F232">
        <v>0</v>
      </c>
      <c r="G232">
        <v>386</v>
      </c>
      <c r="H232">
        <v>0</v>
      </c>
      <c r="I232">
        <v>0</v>
      </c>
      <c r="J232">
        <v>1073</v>
      </c>
      <c r="K232">
        <v>455</v>
      </c>
      <c r="L232">
        <v>175</v>
      </c>
      <c r="M232">
        <v>0</v>
      </c>
      <c r="N232">
        <v>120</v>
      </c>
      <c r="O232">
        <v>0</v>
      </c>
      <c r="P232">
        <v>736</v>
      </c>
      <c r="Q232">
        <v>0</v>
      </c>
      <c r="R232">
        <v>0</v>
      </c>
      <c r="S232">
        <v>1486</v>
      </c>
      <c r="T232">
        <v>1150</v>
      </c>
      <c r="U232">
        <v>5714</v>
      </c>
      <c r="V232">
        <v>0</v>
      </c>
      <c r="W232">
        <v>120</v>
      </c>
      <c r="X232">
        <v>0</v>
      </c>
      <c r="Y232">
        <v>770</v>
      </c>
      <c r="Z232">
        <v>0</v>
      </c>
      <c r="AA232">
        <v>49</v>
      </c>
      <c r="AB232">
        <v>7803</v>
      </c>
      <c r="AC232">
        <v>0</v>
      </c>
      <c r="AD232">
        <v>0</v>
      </c>
      <c r="AE232">
        <v>8749</v>
      </c>
    </row>
    <row r="233" spans="1:31" x14ac:dyDescent="0.35">
      <c r="A233" t="s">
        <v>930</v>
      </c>
      <c r="B233">
        <v>103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435</v>
      </c>
      <c r="J233">
        <v>538</v>
      </c>
      <c r="K233">
        <v>415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500</v>
      </c>
      <c r="S233">
        <v>915</v>
      </c>
      <c r="T233">
        <v>2465</v>
      </c>
      <c r="U233">
        <v>0</v>
      </c>
      <c r="V233">
        <v>0</v>
      </c>
      <c r="W233">
        <v>0</v>
      </c>
      <c r="X233">
        <v>0</v>
      </c>
      <c r="Y233">
        <v>7390</v>
      </c>
      <c r="Z233">
        <v>1550</v>
      </c>
      <c r="AA233">
        <v>1000</v>
      </c>
      <c r="AB233">
        <v>12405</v>
      </c>
      <c r="AC233">
        <v>0</v>
      </c>
      <c r="AD233">
        <v>275</v>
      </c>
      <c r="AE233">
        <v>33084</v>
      </c>
    </row>
    <row r="234" spans="1:31" x14ac:dyDescent="0.35">
      <c r="A234" t="s">
        <v>929</v>
      </c>
      <c r="B234">
        <v>0</v>
      </c>
      <c r="C234">
        <v>192</v>
      </c>
      <c r="D234">
        <v>0</v>
      </c>
      <c r="E234">
        <v>13375</v>
      </c>
      <c r="F234">
        <v>0</v>
      </c>
      <c r="G234">
        <v>0</v>
      </c>
      <c r="H234">
        <v>0</v>
      </c>
      <c r="I234">
        <v>0</v>
      </c>
      <c r="J234">
        <v>13567</v>
      </c>
      <c r="K234">
        <v>0</v>
      </c>
      <c r="L234">
        <v>0</v>
      </c>
      <c r="M234">
        <v>0</v>
      </c>
      <c r="N234">
        <v>17000</v>
      </c>
      <c r="O234">
        <v>0</v>
      </c>
      <c r="P234">
        <v>0</v>
      </c>
      <c r="Q234">
        <v>0</v>
      </c>
      <c r="R234">
        <v>0</v>
      </c>
      <c r="S234">
        <v>17000</v>
      </c>
      <c r="T234">
        <v>3058</v>
      </c>
      <c r="U234">
        <v>616</v>
      </c>
      <c r="V234">
        <v>0</v>
      </c>
      <c r="W234">
        <v>38144</v>
      </c>
      <c r="X234">
        <v>0</v>
      </c>
      <c r="Y234">
        <v>0</v>
      </c>
      <c r="Z234">
        <v>0</v>
      </c>
      <c r="AA234">
        <v>0</v>
      </c>
      <c r="AB234">
        <v>41818</v>
      </c>
      <c r="AC234">
        <v>0</v>
      </c>
      <c r="AD234">
        <v>0</v>
      </c>
      <c r="AE234">
        <v>12030</v>
      </c>
    </row>
    <row r="235" spans="1:31" x14ac:dyDescent="0.35">
      <c r="A235" t="s">
        <v>928</v>
      </c>
      <c r="B235">
        <v>2978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2978</v>
      </c>
      <c r="K235">
        <v>4279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4279</v>
      </c>
      <c r="T235">
        <v>4279</v>
      </c>
      <c r="U235">
        <v>419</v>
      </c>
      <c r="V235">
        <v>0</v>
      </c>
      <c r="W235">
        <v>1313</v>
      </c>
      <c r="X235">
        <v>0</v>
      </c>
      <c r="Y235">
        <v>0</v>
      </c>
      <c r="Z235">
        <v>0</v>
      </c>
      <c r="AA235">
        <v>0</v>
      </c>
      <c r="AB235">
        <v>6011</v>
      </c>
      <c r="AC235">
        <v>0</v>
      </c>
      <c r="AD235">
        <v>0</v>
      </c>
      <c r="AE235">
        <v>8811</v>
      </c>
    </row>
    <row r="236" spans="1:31" x14ac:dyDescent="0.35">
      <c r="A236" t="s">
        <v>927</v>
      </c>
      <c r="B236">
        <v>0</v>
      </c>
      <c r="C236">
        <v>137</v>
      </c>
      <c r="D236">
        <v>0</v>
      </c>
      <c r="E236">
        <v>5192</v>
      </c>
      <c r="F236">
        <v>0</v>
      </c>
      <c r="G236">
        <v>0</v>
      </c>
      <c r="H236">
        <v>413</v>
      </c>
      <c r="I236">
        <v>452</v>
      </c>
      <c r="J236">
        <v>6194</v>
      </c>
      <c r="K236">
        <v>0</v>
      </c>
      <c r="L236">
        <v>100</v>
      </c>
      <c r="M236">
        <v>0</v>
      </c>
      <c r="N236">
        <v>10308</v>
      </c>
      <c r="O236">
        <v>0</v>
      </c>
      <c r="P236">
        <v>0</v>
      </c>
      <c r="Q236">
        <v>0</v>
      </c>
      <c r="R236">
        <v>435</v>
      </c>
      <c r="S236">
        <v>10843</v>
      </c>
      <c r="T236">
        <v>12628</v>
      </c>
      <c r="U236">
        <v>7586</v>
      </c>
      <c r="V236">
        <v>0</v>
      </c>
      <c r="W236">
        <v>42863</v>
      </c>
      <c r="X236">
        <v>0</v>
      </c>
      <c r="Y236">
        <v>0</v>
      </c>
      <c r="Z236">
        <v>9285</v>
      </c>
      <c r="AA236">
        <v>10619</v>
      </c>
      <c r="AB236">
        <v>82981</v>
      </c>
      <c r="AC236">
        <v>0</v>
      </c>
      <c r="AD236">
        <v>12010</v>
      </c>
      <c r="AE236">
        <v>40357</v>
      </c>
    </row>
    <row r="237" spans="1:31" x14ac:dyDescent="0.35">
      <c r="A237" t="s">
        <v>924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3270</v>
      </c>
      <c r="X237">
        <v>0</v>
      </c>
      <c r="Y237">
        <v>0</v>
      </c>
      <c r="Z237">
        <v>0</v>
      </c>
      <c r="AA237">
        <v>0</v>
      </c>
      <c r="AB237">
        <v>3270</v>
      </c>
      <c r="AC237">
        <v>0</v>
      </c>
      <c r="AD237">
        <v>0</v>
      </c>
      <c r="AE237">
        <v>5510</v>
      </c>
    </row>
    <row r="238" spans="1:31" x14ac:dyDescent="0.35">
      <c r="A238" t="s">
        <v>923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808</v>
      </c>
      <c r="U238">
        <v>1189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1997</v>
      </c>
      <c r="AC238">
        <v>0</v>
      </c>
      <c r="AD238">
        <v>0</v>
      </c>
      <c r="AE238">
        <v>6776</v>
      </c>
    </row>
    <row r="239" spans="1:31" x14ac:dyDescent="0.35">
      <c r="A239" t="s">
        <v>922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10429</v>
      </c>
      <c r="U239">
        <v>1643</v>
      </c>
      <c r="V239">
        <v>0</v>
      </c>
      <c r="W239">
        <v>0</v>
      </c>
      <c r="X239">
        <v>0</v>
      </c>
      <c r="Y239">
        <v>0</v>
      </c>
      <c r="Z239">
        <v>1324</v>
      </c>
      <c r="AA239">
        <v>0</v>
      </c>
      <c r="AB239">
        <v>13396</v>
      </c>
      <c r="AC239">
        <v>0</v>
      </c>
      <c r="AD239">
        <v>0</v>
      </c>
      <c r="AE239">
        <v>15007</v>
      </c>
    </row>
    <row r="240" spans="1:31" x14ac:dyDescent="0.35">
      <c r="A240" t="s">
        <v>921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1814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1814</v>
      </c>
      <c r="AC240">
        <v>0</v>
      </c>
      <c r="AD240">
        <v>0</v>
      </c>
      <c r="AE240">
        <v>17790</v>
      </c>
    </row>
    <row r="241" spans="1:31" x14ac:dyDescent="0.35">
      <c r="A241" t="s">
        <v>920</v>
      </c>
      <c r="B241">
        <v>0</v>
      </c>
      <c r="C241">
        <v>0</v>
      </c>
      <c r="D241">
        <v>0</v>
      </c>
      <c r="E241">
        <v>75</v>
      </c>
      <c r="F241">
        <v>231</v>
      </c>
      <c r="G241">
        <v>0</v>
      </c>
      <c r="H241">
        <v>0</v>
      </c>
      <c r="I241">
        <v>137</v>
      </c>
      <c r="J241">
        <v>443</v>
      </c>
      <c r="K241">
        <v>0</v>
      </c>
      <c r="L241">
        <v>0</v>
      </c>
      <c r="M241">
        <v>0</v>
      </c>
      <c r="N241">
        <v>110</v>
      </c>
      <c r="O241">
        <v>417</v>
      </c>
      <c r="P241">
        <v>0</v>
      </c>
      <c r="Q241">
        <v>0</v>
      </c>
      <c r="R241">
        <v>0</v>
      </c>
      <c r="S241">
        <v>527</v>
      </c>
      <c r="T241">
        <v>7822</v>
      </c>
      <c r="U241">
        <v>2134</v>
      </c>
      <c r="V241">
        <v>0</v>
      </c>
      <c r="W241">
        <v>15771</v>
      </c>
      <c r="X241">
        <v>16319</v>
      </c>
      <c r="Y241">
        <v>1930</v>
      </c>
      <c r="Z241">
        <v>0</v>
      </c>
      <c r="AA241">
        <v>6274</v>
      </c>
      <c r="AB241">
        <v>50250</v>
      </c>
      <c r="AC241">
        <v>0</v>
      </c>
      <c r="AD241">
        <v>0</v>
      </c>
      <c r="AE241">
        <v>36639</v>
      </c>
    </row>
    <row r="242" spans="1:31" x14ac:dyDescent="0.35">
      <c r="A242" t="s">
        <v>919</v>
      </c>
      <c r="B242">
        <v>20</v>
      </c>
      <c r="C242">
        <v>50</v>
      </c>
      <c r="D242">
        <v>480</v>
      </c>
      <c r="E242">
        <v>0</v>
      </c>
      <c r="F242">
        <v>0</v>
      </c>
      <c r="G242">
        <v>0</v>
      </c>
      <c r="H242">
        <v>0</v>
      </c>
      <c r="I242">
        <v>1079</v>
      </c>
      <c r="J242">
        <v>1629</v>
      </c>
      <c r="K242">
        <v>0</v>
      </c>
      <c r="L242">
        <v>0</v>
      </c>
      <c r="M242">
        <v>480</v>
      </c>
      <c r="N242">
        <v>0</v>
      </c>
      <c r="O242">
        <v>0</v>
      </c>
      <c r="P242">
        <v>0</v>
      </c>
      <c r="Q242">
        <v>0</v>
      </c>
      <c r="R242">
        <v>600</v>
      </c>
      <c r="S242">
        <v>1080</v>
      </c>
      <c r="T242">
        <v>329</v>
      </c>
      <c r="U242">
        <v>2319</v>
      </c>
      <c r="V242">
        <v>2658</v>
      </c>
      <c r="W242">
        <v>0</v>
      </c>
      <c r="X242">
        <v>0</v>
      </c>
      <c r="Y242">
        <v>0</v>
      </c>
      <c r="Z242">
        <v>0</v>
      </c>
      <c r="AA242">
        <v>3257</v>
      </c>
      <c r="AB242">
        <v>8563</v>
      </c>
      <c r="AC242">
        <v>0</v>
      </c>
      <c r="AD242">
        <v>0</v>
      </c>
      <c r="AE242">
        <v>37056</v>
      </c>
    </row>
    <row r="243" spans="1:31" x14ac:dyDescent="0.35">
      <c r="A243" t="s">
        <v>918</v>
      </c>
      <c r="B243">
        <v>6214</v>
      </c>
      <c r="C243">
        <v>0</v>
      </c>
      <c r="D243">
        <v>0</v>
      </c>
      <c r="E243">
        <v>2208</v>
      </c>
      <c r="F243">
        <v>35566</v>
      </c>
      <c r="G243">
        <v>0</v>
      </c>
      <c r="H243">
        <v>0</v>
      </c>
      <c r="I243">
        <v>53</v>
      </c>
      <c r="J243">
        <v>44041</v>
      </c>
      <c r="K243">
        <v>8400</v>
      </c>
      <c r="L243">
        <v>0</v>
      </c>
      <c r="M243">
        <v>0</v>
      </c>
      <c r="N243">
        <v>5220</v>
      </c>
      <c r="O243">
        <v>35000</v>
      </c>
      <c r="P243">
        <v>0</v>
      </c>
      <c r="Q243">
        <v>0</v>
      </c>
      <c r="R243">
        <v>0</v>
      </c>
      <c r="S243">
        <v>48620</v>
      </c>
      <c r="T243">
        <v>17929</v>
      </c>
      <c r="U243">
        <v>872</v>
      </c>
      <c r="V243">
        <v>0</v>
      </c>
      <c r="W243">
        <v>39920</v>
      </c>
      <c r="X243">
        <v>34796</v>
      </c>
      <c r="Y243">
        <v>0</v>
      </c>
      <c r="Z243">
        <v>0</v>
      </c>
      <c r="AA243">
        <v>404</v>
      </c>
      <c r="AB243">
        <v>93921</v>
      </c>
      <c r="AC243">
        <v>0</v>
      </c>
      <c r="AD243">
        <v>0</v>
      </c>
      <c r="AE243">
        <v>24546</v>
      </c>
    </row>
    <row r="244" spans="1:31" x14ac:dyDescent="0.35">
      <c r="A244" t="s">
        <v>917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561</v>
      </c>
      <c r="V244">
        <v>0</v>
      </c>
      <c r="W244">
        <v>3866</v>
      </c>
      <c r="X244">
        <v>0</v>
      </c>
      <c r="Y244">
        <v>0</v>
      </c>
      <c r="Z244">
        <v>0</v>
      </c>
      <c r="AA244">
        <v>0</v>
      </c>
      <c r="AB244">
        <v>4427</v>
      </c>
      <c r="AC244">
        <v>0</v>
      </c>
      <c r="AD244">
        <v>0</v>
      </c>
      <c r="AE244">
        <v>19593</v>
      </c>
    </row>
    <row r="245" spans="1:31" x14ac:dyDescent="0.35">
      <c r="A245" t="s">
        <v>916</v>
      </c>
      <c r="B245">
        <v>681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681</v>
      </c>
      <c r="K245">
        <v>1100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1100</v>
      </c>
      <c r="T245">
        <v>13348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13348</v>
      </c>
      <c r="AC245">
        <v>0</v>
      </c>
      <c r="AD245">
        <v>0</v>
      </c>
      <c r="AE245">
        <v>15518</v>
      </c>
    </row>
    <row r="246" spans="1:31" x14ac:dyDescent="0.35">
      <c r="A246" t="s">
        <v>915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410</v>
      </c>
      <c r="J246">
        <v>410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400</v>
      </c>
      <c r="S246">
        <v>400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400</v>
      </c>
      <c r="AB246">
        <v>400</v>
      </c>
      <c r="AC246">
        <v>0</v>
      </c>
      <c r="AD246">
        <v>0</v>
      </c>
      <c r="AE246">
        <v>16549</v>
      </c>
    </row>
    <row r="247" spans="1:31" x14ac:dyDescent="0.35">
      <c r="A247" t="s">
        <v>914</v>
      </c>
      <c r="B247">
        <v>0</v>
      </c>
      <c r="C247">
        <v>0</v>
      </c>
      <c r="D247">
        <v>0</v>
      </c>
      <c r="E247">
        <v>1315</v>
      </c>
      <c r="F247">
        <v>0</v>
      </c>
      <c r="G247">
        <v>0</v>
      </c>
      <c r="H247">
        <v>0</v>
      </c>
      <c r="I247">
        <v>0</v>
      </c>
      <c r="J247">
        <v>1315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2771</v>
      </c>
      <c r="U247">
        <v>448</v>
      </c>
      <c r="V247">
        <v>0</v>
      </c>
      <c r="W247">
        <v>12233</v>
      </c>
      <c r="X247">
        <v>0</v>
      </c>
      <c r="Y247">
        <v>324</v>
      </c>
      <c r="Z247">
        <v>0</v>
      </c>
      <c r="AA247">
        <v>1208</v>
      </c>
      <c r="AB247">
        <v>16984</v>
      </c>
      <c r="AC247">
        <v>0</v>
      </c>
      <c r="AD247">
        <v>0</v>
      </c>
      <c r="AE247">
        <v>12153</v>
      </c>
    </row>
    <row r="248" spans="1:31" x14ac:dyDescent="0.35">
      <c r="A248" t="s">
        <v>913</v>
      </c>
      <c r="B248">
        <v>0</v>
      </c>
      <c r="C248">
        <v>132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455</v>
      </c>
      <c r="J248">
        <v>587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455</v>
      </c>
      <c r="S248">
        <v>455</v>
      </c>
      <c r="T248">
        <v>1446</v>
      </c>
      <c r="U248">
        <v>3735</v>
      </c>
      <c r="V248">
        <v>0</v>
      </c>
      <c r="W248">
        <v>0</v>
      </c>
      <c r="X248">
        <v>0</v>
      </c>
      <c r="Y248">
        <v>0</v>
      </c>
      <c r="Z248">
        <v>124</v>
      </c>
      <c r="AA248">
        <v>1785</v>
      </c>
      <c r="AB248">
        <v>7090</v>
      </c>
      <c r="AC248">
        <v>0</v>
      </c>
      <c r="AD248">
        <v>0</v>
      </c>
      <c r="AE248">
        <v>32652</v>
      </c>
    </row>
    <row r="249" spans="1:31" x14ac:dyDescent="0.35">
      <c r="A249" t="s">
        <v>912</v>
      </c>
      <c r="B249">
        <v>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4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6298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6298</v>
      </c>
      <c r="AC249">
        <v>0</v>
      </c>
      <c r="AD249">
        <v>0</v>
      </c>
      <c r="AE249">
        <v>12101</v>
      </c>
    </row>
    <row r="250" spans="1:31" x14ac:dyDescent="0.35">
      <c r="A250" t="s">
        <v>911</v>
      </c>
      <c r="B250">
        <v>101</v>
      </c>
      <c r="C250">
        <v>1641</v>
      </c>
      <c r="D250">
        <v>0</v>
      </c>
      <c r="E250">
        <v>880</v>
      </c>
      <c r="F250">
        <v>0</v>
      </c>
      <c r="G250">
        <v>0</v>
      </c>
      <c r="H250">
        <v>0</v>
      </c>
      <c r="I250">
        <v>1168</v>
      </c>
      <c r="J250">
        <v>3790</v>
      </c>
      <c r="K250">
        <v>100</v>
      </c>
      <c r="L250">
        <v>1590</v>
      </c>
      <c r="M250">
        <v>0</v>
      </c>
      <c r="N250">
        <v>2000</v>
      </c>
      <c r="O250">
        <v>0</v>
      </c>
      <c r="P250">
        <v>0</v>
      </c>
      <c r="Q250">
        <v>0</v>
      </c>
      <c r="R250">
        <v>0</v>
      </c>
      <c r="S250">
        <v>3690</v>
      </c>
      <c r="T250">
        <v>11313</v>
      </c>
      <c r="U250">
        <v>2602</v>
      </c>
      <c r="V250">
        <v>0</v>
      </c>
      <c r="W250">
        <v>7066</v>
      </c>
      <c r="X250">
        <v>0</v>
      </c>
      <c r="Y250">
        <v>0</v>
      </c>
      <c r="Z250">
        <v>0</v>
      </c>
      <c r="AA250">
        <v>1712</v>
      </c>
      <c r="AB250">
        <v>22693</v>
      </c>
      <c r="AC250">
        <v>0</v>
      </c>
      <c r="AD250">
        <v>0</v>
      </c>
      <c r="AE250">
        <v>33822</v>
      </c>
    </row>
    <row r="251" spans="1:31" x14ac:dyDescent="0.35">
      <c r="A251" t="s">
        <v>910</v>
      </c>
      <c r="B251">
        <v>0</v>
      </c>
      <c r="C251">
        <v>0</v>
      </c>
      <c r="D251">
        <v>0</v>
      </c>
      <c r="E251">
        <v>50</v>
      </c>
      <c r="F251">
        <v>0</v>
      </c>
      <c r="G251">
        <v>0</v>
      </c>
      <c r="H251">
        <v>0</v>
      </c>
      <c r="I251">
        <v>0</v>
      </c>
      <c r="J251">
        <v>50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1496</v>
      </c>
      <c r="U251">
        <v>0</v>
      </c>
      <c r="V251">
        <v>0</v>
      </c>
      <c r="W251">
        <v>2669</v>
      </c>
      <c r="X251">
        <v>0</v>
      </c>
      <c r="Y251">
        <v>0</v>
      </c>
      <c r="Z251">
        <v>0</v>
      </c>
      <c r="AA251">
        <v>0</v>
      </c>
      <c r="AB251">
        <v>4165</v>
      </c>
      <c r="AC251">
        <v>0</v>
      </c>
      <c r="AD251">
        <v>0</v>
      </c>
      <c r="AE251">
        <v>8821</v>
      </c>
    </row>
    <row r="252" spans="1:31" x14ac:dyDescent="0.35">
      <c r="A252" t="s">
        <v>909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1065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1065</v>
      </c>
      <c r="AC252">
        <v>0</v>
      </c>
      <c r="AD252">
        <v>0</v>
      </c>
      <c r="AE252">
        <v>6782</v>
      </c>
    </row>
    <row r="253" spans="1:31" x14ac:dyDescent="0.35">
      <c r="A253" t="s">
        <v>908</v>
      </c>
      <c r="B253">
        <v>0</v>
      </c>
      <c r="C253">
        <v>0</v>
      </c>
      <c r="D253">
        <v>0</v>
      </c>
      <c r="E253">
        <v>2</v>
      </c>
      <c r="F253">
        <v>0</v>
      </c>
      <c r="G253">
        <v>0</v>
      </c>
      <c r="H253">
        <v>0</v>
      </c>
      <c r="I253">
        <v>0</v>
      </c>
      <c r="J253">
        <v>2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5134</v>
      </c>
      <c r="U253">
        <v>0</v>
      </c>
      <c r="V253">
        <v>0</v>
      </c>
      <c r="W253">
        <v>1850</v>
      </c>
      <c r="X253">
        <v>0</v>
      </c>
      <c r="Y253">
        <v>0</v>
      </c>
      <c r="Z253">
        <v>0</v>
      </c>
      <c r="AA253">
        <v>0</v>
      </c>
      <c r="AB253">
        <v>6984</v>
      </c>
      <c r="AC253">
        <v>0</v>
      </c>
      <c r="AD253">
        <v>0</v>
      </c>
      <c r="AE253">
        <v>14460</v>
      </c>
    </row>
    <row r="254" spans="1:31" x14ac:dyDescent="0.35">
      <c r="A254" t="s">
        <v>907</v>
      </c>
      <c r="B254">
        <v>13</v>
      </c>
      <c r="C254">
        <v>2128</v>
      </c>
      <c r="D254">
        <v>0</v>
      </c>
      <c r="E254">
        <v>0</v>
      </c>
      <c r="F254">
        <v>0</v>
      </c>
      <c r="G254">
        <v>27</v>
      </c>
      <c r="H254">
        <v>0</v>
      </c>
      <c r="I254">
        <v>0</v>
      </c>
      <c r="J254">
        <v>2168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1272</v>
      </c>
      <c r="Q254">
        <v>0</v>
      </c>
      <c r="R254">
        <v>416</v>
      </c>
      <c r="S254">
        <v>1688</v>
      </c>
      <c r="T254">
        <v>3068</v>
      </c>
      <c r="U254">
        <v>3454</v>
      </c>
      <c r="V254">
        <v>0</v>
      </c>
      <c r="W254">
        <v>0</v>
      </c>
      <c r="X254">
        <v>0</v>
      </c>
      <c r="Y254">
        <v>1718</v>
      </c>
      <c r="Z254">
        <v>0</v>
      </c>
      <c r="AA254">
        <v>677</v>
      </c>
      <c r="AB254">
        <v>8917</v>
      </c>
      <c r="AC254">
        <v>0</v>
      </c>
      <c r="AD254">
        <v>0</v>
      </c>
      <c r="AE254">
        <v>9475</v>
      </c>
    </row>
    <row r="255" spans="1:31" x14ac:dyDescent="0.35">
      <c r="A255" t="s">
        <v>906</v>
      </c>
      <c r="B255">
        <v>0</v>
      </c>
      <c r="C255">
        <v>0</v>
      </c>
      <c r="D255">
        <v>537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537</v>
      </c>
      <c r="K255">
        <v>0</v>
      </c>
      <c r="L255">
        <v>0</v>
      </c>
      <c r="M255">
        <v>550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550</v>
      </c>
      <c r="T255">
        <v>15670</v>
      </c>
      <c r="U255">
        <v>0</v>
      </c>
      <c r="V255">
        <v>550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16220</v>
      </c>
      <c r="AC255">
        <v>0</v>
      </c>
      <c r="AD255">
        <v>0</v>
      </c>
      <c r="AE255">
        <v>10934</v>
      </c>
    </row>
    <row r="256" spans="1:31" x14ac:dyDescent="0.35">
      <c r="A256" t="s">
        <v>905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10802</v>
      </c>
      <c r="X256">
        <v>0</v>
      </c>
      <c r="Y256">
        <v>0</v>
      </c>
      <c r="Z256">
        <v>0</v>
      </c>
      <c r="AA256">
        <v>0</v>
      </c>
      <c r="AB256">
        <v>10802</v>
      </c>
      <c r="AC256">
        <v>0</v>
      </c>
      <c r="AD256">
        <v>0</v>
      </c>
      <c r="AE256">
        <v>8933</v>
      </c>
    </row>
    <row r="257" spans="1:31" x14ac:dyDescent="0.35">
      <c r="A257" t="s">
        <v>904</v>
      </c>
      <c r="B257">
        <v>1080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1080</v>
      </c>
      <c r="K257">
        <v>1055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1055</v>
      </c>
      <c r="T257">
        <v>7138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2044</v>
      </c>
      <c r="AB257">
        <v>9182</v>
      </c>
      <c r="AC257">
        <v>0</v>
      </c>
      <c r="AD257">
        <v>0</v>
      </c>
      <c r="AE257">
        <v>17833</v>
      </c>
    </row>
    <row r="258" spans="1:31" x14ac:dyDescent="0.35">
      <c r="A258" t="s">
        <v>903</v>
      </c>
      <c r="B258">
        <v>662</v>
      </c>
      <c r="C258">
        <v>0</v>
      </c>
      <c r="D258">
        <v>0</v>
      </c>
      <c r="E258">
        <v>833</v>
      </c>
      <c r="F258">
        <v>0</v>
      </c>
      <c r="G258">
        <v>0</v>
      </c>
      <c r="H258">
        <v>0</v>
      </c>
      <c r="I258">
        <v>1037</v>
      </c>
      <c r="J258">
        <v>2532</v>
      </c>
      <c r="K258">
        <v>700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375</v>
      </c>
      <c r="S258">
        <v>1075</v>
      </c>
      <c r="T258">
        <v>4077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375</v>
      </c>
      <c r="AB258">
        <v>4452</v>
      </c>
      <c r="AC258">
        <v>0</v>
      </c>
      <c r="AD258">
        <v>0</v>
      </c>
      <c r="AE258">
        <v>10418</v>
      </c>
    </row>
    <row r="259" spans="1:31" x14ac:dyDescent="0.35">
      <c r="A259" t="s">
        <v>902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697</v>
      </c>
      <c r="V259">
        <v>0</v>
      </c>
      <c r="W259">
        <v>5042</v>
      </c>
      <c r="X259">
        <v>0</v>
      </c>
      <c r="Y259">
        <v>0</v>
      </c>
      <c r="Z259">
        <v>0</v>
      </c>
      <c r="AA259">
        <v>134</v>
      </c>
      <c r="AB259">
        <v>5873</v>
      </c>
      <c r="AC259">
        <v>0</v>
      </c>
      <c r="AD259">
        <v>0</v>
      </c>
      <c r="AE259">
        <v>23865</v>
      </c>
    </row>
    <row r="260" spans="1:31" x14ac:dyDescent="0.35">
      <c r="A260" t="s">
        <v>901</v>
      </c>
      <c r="B260">
        <v>183</v>
      </c>
      <c r="C260">
        <v>7467</v>
      </c>
      <c r="D260">
        <v>0</v>
      </c>
      <c r="E260">
        <v>1212</v>
      </c>
      <c r="F260">
        <v>0</v>
      </c>
      <c r="G260">
        <v>0</v>
      </c>
      <c r="H260">
        <v>510</v>
      </c>
      <c r="I260">
        <v>14781</v>
      </c>
      <c r="J260">
        <v>24153</v>
      </c>
      <c r="K260">
        <v>0</v>
      </c>
      <c r="L260">
        <v>6073</v>
      </c>
      <c r="M260">
        <v>0</v>
      </c>
      <c r="N260">
        <v>950</v>
      </c>
      <c r="O260">
        <v>0</v>
      </c>
      <c r="P260">
        <v>0</v>
      </c>
      <c r="Q260">
        <v>510</v>
      </c>
      <c r="R260">
        <v>15222</v>
      </c>
      <c r="S260">
        <v>22755</v>
      </c>
      <c r="T260">
        <v>15377</v>
      </c>
      <c r="U260">
        <v>22959</v>
      </c>
      <c r="V260">
        <v>0</v>
      </c>
      <c r="W260">
        <v>99588</v>
      </c>
      <c r="X260">
        <v>0</v>
      </c>
      <c r="Y260">
        <v>3809</v>
      </c>
      <c r="Z260">
        <v>31202</v>
      </c>
      <c r="AA260">
        <v>61798</v>
      </c>
      <c r="AB260">
        <v>234733</v>
      </c>
      <c r="AC260">
        <v>590</v>
      </c>
      <c r="AD260">
        <v>37661</v>
      </c>
      <c r="AE260">
        <v>119006</v>
      </c>
    </row>
    <row r="261" spans="1:31" x14ac:dyDescent="0.35">
      <c r="A261" t="s">
        <v>900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3681</v>
      </c>
    </row>
    <row r="262" spans="1:31" x14ac:dyDescent="0.35">
      <c r="A262" t="s">
        <v>899</v>
      </c>
      <c r="B262">
        <v>4647</v>
      </c>
      <c r="C262">
        <v>0</v>
      </c>
      <c r="D262">
        <v>0</v>
      </c>
      <c r="E262">
        <v>197</v>
      </c>
      <c r="F262">
        <v>0</v>
      </c>
      <c r="G262">
        <v>0</v>
      </c>
      <c r="H262">
        <v>0</v>
      </c>
      <c r="I262">
        <v>0</v>
      </c>
      <c r="J262">
        <v>4844</v>
      </c>
      <c r="K262">
        <v>5000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5000</v>
      </c>
      <c r="T262">
        <v>6952</v>
      </c>
      <c r="U262">
        <v>1375</v>
      </c>
      <c r="V262">
        <v>0</v>
      </c>
      <c r="W262">
        <v>4389</v>
      </c>
      <c r="X262">
        <v>0</v>
      </c>
      <c r="Y262">
        <v>0</v>
      </c>
      <c r="Z262">
        <v>0</v>
      </c>
      <c r="AA262">
        <v>516</v>
      </c>
      <c r="AB262">
        <v>13232</v>
      </c>
      <c r="AC262">
        <v>0</v>
      </c>
      <c r="AD262">
        <v>0</v>
      </c>
      <c r="AE262">
        <v>15351</v>
      </c>
    </row>
    <row r="263" spans="1:31" x14ac:dyDescent="0.35">
      <c r="A263" t="s">
        <v>898</v>
      </c>
      <c r="B263">
        <v>0</v>
      </c>
      <c r="C263">
        <v>88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88</v>
      </c>
      <c r="K263">
        <v>0</v>
      </c>
      <c r="L263">
        <v>200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200</v>
      </c>
      <c r="T263">
        <v>0</v>
      </c>
      <c r="U263">
        <v>775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775</v>
      </c>
      <c r="AC263">
        <v>0</v>
      </c>
      <c r="AD263">
        <v>0</v>
      </c>
      <c r="AE263">
        <v>7913</v>
      </c>
    </row>
    <row r="264" spans="1:31" x14ac:dyDescent="0.35">
      <c r="A264" t="s">
        <v>895</v>
      </c>
      <c r="B264">
        <v>0</v>
      </c>
      <c r="C264">
        <v>158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2741</v>
      </c>
      <c r="J264">
        <v>2899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1083</v>
      </c>
      <c r="U264">
        <v>4892</v>
      </c>
      <c r="V264">
        <v>0</v>
      </c>
      <c r="W264">
        <v>0</v>
      </c>
      <c r="X264">
        <v>0</v>
      </c>
      <c r="Y264">
        <v>3863</v>
      </c>
      <c r="Z264">
        <v>142</v>
      </c>
      <c r="AA264">
        <v>2702</v>
      </c>
      <c r="AB264">
        <v>12682</v>
      </c>
      <c r="AC264">
        <v>0</v>
      </c>
      <c r="AD264">
        <v>0</v>
      </c>
      <c r="AE264">
        <v>34167</v>
      </c>
    </row>
    <row r="265" spans="1:31" x14ac:dyDescent="0.35">
      <c r="A265" t="s">
        <v>894</v>
      </c>
      <c r="B265">
        <v>250</v>
      </c>
      <c r="C265">
        <v>0</v>
      </c>
      <c r="D265">
        <v>0</v>
      </c>
      <c r="E265">
        <v>364</v>
      </c>
      <c r="F265">
        <v>0</v>
      </c>
      <c r="G265">
        <v>0</v>
      </c>
      <c r="H265">
        <v>0</v>
      </c>
      <c r="I265">
        <v>1828</v>
      </c>
      <c r="J265">
        <v>2442</v>
      </c>
      <c r="K265">
        <v>1240</v>
      </c>
      <c r="L265">
        <v>0</v>
      </c>
      <c r="M265">
        <v>0</v>
      </c>
      <c r="N265">
        <v>510</v>
      </c>
      <c r="O265">
        <v>0</v>
      </c>
      <c r="P265">
        <v>0</v>
      </c>
      <c r="Q265">
        <v>0</v>
      </c>
      <c r="R265">
        <v>1828</v>
      </c>
      <c r="S265">
        <v>3578</v>
      </c>
      <c r="T265">
        <v>9435</v>
      </c>
      <c r="U265">
        <v>789</v>
      </c>
      <c r="V265">
        <v>0</v>
      </c>
      <c r="W265">
        <v>6286</v>
      </c>
      <c r="X265">
        <v>0</v>
      </c>
      <c r="Y265">
        <v>0</v>
      </c>
      <c r="Z265">
        <v>0</v>
      </c>
      <c r="AA265">
        <v>1808</v>
      </c>
      <c r="AB265">
        <v>18318</v>
      </c>
      <c r="AC265">
        <v>0</v>
      </c>
      <c r="AD265">
        <v>0</v>
      </c>
      <c r="AE265">
        <v>17255</v>
      </c>
    </row>
    <row r="266" spans="1:31" x14ac:dyDescent="0.35">
      <c r="A266" t="s">
        <v>893</v>
      </c>
      <c r="B266">
        <v>0</v>
      </c>
      <c r="C266">
        <v>0</v>
      </c>
      <c r="D266">
        <v>0</v>
      </c>
      <c r="E266">
        <v>4277</v>
      </c>
      <c r="F266">
        <v>0</v>
      </c>
      <c r="G266">
        <v>0</v>
      </c>
      <c r="H266">
        <v>0</v>
      </c>
      <c r="I266">
        <v>0</v>
      </c>
      <c r="J266">
        <v>4277</v>
      </c>
      <c r="K266">
        <v>0</v>
      </c>
      <c r="L266">
        <v>0</v>
      </c>
      <c r="M266">
        <v>0</v>
      </c>
      <c r="N266">
        <v>4277</v>
      </c>
      <c r="O266">
        <v>0</v>
      </c>
      <c r="P266">
        <v>0</v>
      </c>
      <c r="Q266">
        <v>0</v>
      </c>
      <c r="R266">
        <v>0</v>
      </c>
      <c r="S266">
        <v>4277</v>
      </c>
      <c r="T266">
        <v>0</v>
      </c>
      <c r="U266">
        <v>0</v>
      </c>
      <c r="V266">
        <v>0</v>
      </c>
      <c r="W266">
        <v>4169</v>
      </c>
      <c r="X266">
        <v>0</v>
      </c>
      <c r="Y266">
        <v>0</v>
      </c>
      <c r="Z266">
        <v>0</v>
      </c>
      <c r="AA266">
        <v>0</v>
      </c>
      <c r="AB266">
        <v>4169</v>
      </c>
      <c r="AC266">
        <v>0</v>
      </c>
      <c r="AD266">
        <v>0</v>
      </c>
      <c r="AE266">
        <v>9593</v>
      </c>
    </row>
    <row r="267" spans="1:31" x14ac:dyDescent="0.35">
      <c r="A267" t="s">
        <v>892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578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578</v>
      </c>
      <c r="AC267">
        <v>0</v>
      </c>
      <c r="AD267">
        <v>0</v>
      </c>
      <c r="AE267">
        <v>5061</v>
      </c>
    </row>
    <row r="268" spans="1:31" x14ac:dyDescent="0.35">
      <c r="A268" t="s">
        <v>891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1879</v>
      </c>
      <c r="J268">
        <v>1879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2315</v>
      </c>
      <c r="S268">
        <v>2315</v>
      </c>
      <c r="T268">
        <v>1617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2936</v>
      </c>
      <c r="AB268">
        <v>4553</v>
      </c>
      <c r="AC268">
        <v>0</v>
      </c>
      <c r="AD268">
        <v>0</v>
      </c>
      <c r="AE268">
        <v>16324</v>
      </c>
    </row>
    <row r="269" spans="1:31" x14ac:dyDescent="0.35">
      <c r="A269" t="s">
        <v>890</v>
      </c>
      <c r="B269">
        <v>0</v>
      </c>
      <c r="C269">
        <v>0</v>
      </c>
      <c r="D269">
        <v>0</v>
      </c>
      <c r="E269">
        <v>381</v>
      </c>
      <c r="F269">
        <v>0</v>
      </c>
      <c r="G269">
        <v>0</v>
      </c>
      <c r="H269">
        <v>0</v>
      </c>
      <c r="I269">
        <v>0</v>
      </c>
      <c r="J269">
        <v>381</v>
      </c>
      <c r="K269">
        <v>0</v>
      </c>
      <c r="L269">
        <v>0</v>
      </c>
      <c r="M269">
        <v>0</v>
      </c>
      <c r="N269">
        <v>390</v>
      </c>
      <c r="O269">
        <v>0</v>
      </c>
      <c r="P269">
        <v>0</v>
      </c>
      <c r="Q269">
        <v>0</v>
      </c>
      <c r="R269">
        <v>0</v>
      </c>
      <c r="S269">
        <v>390</v>
      </c>
      <c r="T269">
        <v>5096</v>
      </c>
      <c r="U269">
        <v>5973</v>
      </c>
      <c r="V269">
        <v>0</v>
      </c>
      <c r="W269">
        <v>16522</v>
      </c>
      <c r="X269">
        <v>0</v>
      </c>
      <c r="Y269">
        <v>585</v>
      </c>
      <c r="Z269">
        <v>0</v>
      </c>
      <c r="AA269">
        <v>1442</v>
      </c>
      <c r="AB269">
        <v>29618</v>
      </c>
      <c r="AC269">
        <v>0</v>
      </c>
      <c r="AD269">
        <v>0</v>
      </c>
      <c r="AE269">
        <v>28671</v>
      </c>
    </row>
    <row r="270" spans="1:31" x14ac:dyDescent="0.35">
      <c r="A270" t="s">
        <v>889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187</v>
      </c>
      <c r="X270">
        <v>0</v>
      </c>
      <c r="Y270">
        <v>0</v>
      </c>
      <c r="Z270">
        <v>0</v>
      </c>
      <c r="AA270">
        <v>0</v>
      </c>
      <c r="AB270">
        <v>187</v>
      </c>
      <c r="AC270">
        <v>0</v>
      </c>
      <c r="AD270">
        <v>0</v>
      </c>
      <c r="AE270">
        <v>4592</v>
      </c>
    </row>
    <row r="271" spans="1:31" x14ac:dyDescent="0.35">
      <c r="A271" t="s">
        <v>888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727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727</v>
      </c>
      <c r="AC271">
        <v>0</v>
      </c>
      <c r="AD271">
        <v>0</v>
      </c>
      <c r="AE271">
        <v>4469</v>
      </c>
    </row>
    <row r="272" spans="1:31" x14ac:dyDescent="0.35">
      <c r="A272" t="s">
        <v>887</v>
      </c>
      <c r="B272">
        <v>447</v>
      </c>
      <c r="C272">
        <v>1411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1858</v>
      </c>
      <c r="K272">
        <v>0</v>
      </c>
      <c r="L272">
        <v>2000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2000</v>
      </c>
      <c r="T272">
        <v>0</v>
      </c>
      <c r="U272">
        <v>3826</v>
      </c>
      <c r="V272">
        <v>1345</v>
      </c>
      <c r="W272">
        <v>0</v>
      </c>
      <c r="X272">
        <v>0</v>
      </c>
      <c r="Y272">
        <v>0</v>
      </c>
      <c r="Z272">
        <v>0</v>
      </c>
      <c r="AA272">
        <v>2395</v>
      </c>
      <c r="AB272">
        <v>7566</v>
      </c>
      <c r="AC272">
        <v>0</v>
      </c>
      <c r="AD272">
        <v>0</v>
      </c>
      <c r="AE272">
        <v>22000</v>
      </c>
    </row>
    <row r="273" spans="1:31" x14ac:dyDescent="0.35">
      <c r="A273" t="s">
        <v>886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9129</v>
      </c>
    </row>
    <row r="274" spans="1:31" x14ac:dyDescent="0.35">
      <c r="A274" t="s">
        <v>885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5157</v>
      </c>
    </row>
    <row r="275" spans="1:31" x14ac:dyDescent="0.35">
      <c r="A275" t="s">
        <v>884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2816</v>
      </c>
    </row>
    <row r="276" spans="1:31" x14ac:dyDescent="0.35">
      <c r="A276" t="s">
        <v>883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2510</v>
      </c>
      <c r="U276">
        <v>200</v>
      </c>
      <c r="V276">
        <v>0</v>
      </c>
      <c r="W276">
        <v>8780</v>
      </c>
      <c r="X276">
        <v>0</v>
      </c>
      <c r="Y276">
        <v>200</v>
      </c>
      <c r="Z276">
        <v>0</v>
      </c>
      <c r="AA276">
        <v>517</v>
      </c>
      <c r="AB276">
        <v>12207</v>
      </c>
      <c r="AC276">
        <v>0</v>
      </c>
      <c r="AD276">
        <v>449</v>
      </c>
      <c r="AE276">
        <v>34985</v>
      </c>
    </row>
    <row r="277" spans="1:31" x14ac:dyDescent="0.35">
      <c r="A277" t="s">
        <v>882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2636</v>
      </c>
      <c r="X277">
        <v>0</v>
      </c>
      <c r="Y277">
        <v>0</v>
      </c>
      <c r="Z277">
        <v>0</v>
      </c>
      <c r="AA277">
        <v>0</v>
      </c>
      <c r="AB277">
        <v>2636</v>
      </c>
      <c r="AC277">
        <v>0</v>
      </c>
      <c r="AD277">
        <v>0</v>
      </c>
      <c r="AE277">
        <v>4738</v>
      </c>
    </row>
    <row r="278" spans="1:31" x14ac:dyDescent="0.35">
      <c r="A278" t="s">
        <v>881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8162</v>
      </c>
    </row>
    <row r="279" spans="1:31" x14ac:dyDescent="0.35">
      <c r="A279" t="s">
        <v>880</v>
      </c>
      <c r="B279">
        <v>0</v>
      </c>
      <c r="C279">
        <v>0</v>
      </c>
      <c r="D279">
        <v>0</v>
      </c>
      <c r="E279">
        <v>862</v>
      </c>
      <c r="F279">
        <v>0</v>
      </c>
      <c r="G279">
        <v>0</v>
      </c>
      <c r="H279">
        <v>0</v>
      </c>
      <c r="I279">
        <v>0</v>
      </c>
      <c r="J279">
        <v>862</v>
      </c>
      <c r="K279">
        <v>0</v>
      </c>
      <c r="L279">
        <v>0</v>
      </c>
      <c r="M279">
        <v>0</v>
      </c>
      <c r="N279">
        <v>1154</v>
      </c>
      <c r="O279">
        <v>0</v>
      </c>
      <c r="P279">
        <v>0</v>
      </c>
      <c r="Q279">
        <v>0</v>
      </c>
      <c r="R279">
        <v>0</v>
      </c>
      <c r="S279">
        <v>1154</v>
      </c>
      <c r="T279">
        <v>0</v>
      </c>
      <c r="U279">
        <v>0</v>
      </c>
      <c r="V279">
        <v>0</v>
      </c>
      <c r="W279">
        <v>3662</v>
      </c>
      <c r="X279">
        <v>0</v>
      </c>
      <c r="Y279">
        <v>90</v>
      </c>
      <c r="Z279">
        <v>0</v>
      </c>
      <c r="AA279">
        <v>0</v>
      </c>
      <c r="AB279">
        <v>3752</v>
      </c>
      <c r="AC279">
        <v>0</v>
      </c>
      <c r="AD279">
        <v>0</v>
      </c>
      <c r="AE279">
        <v>4469</v>
      </c>
    </row>
    <row r="280" spans="1:31" x14ac:dyDescent="0.35">
      <c r="A280" t="s">
        <v>879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2281</v>
      </c>
      <c r="U280">
        <v>0</v>
      </c>
      <c r="V280">
        <v>0</v>
      </c>
      <c r="W280">
        <v>0</v>
      </c>
      <c r="X280">
        <v>0</v>
      </c>
      <c r="Y280">
        <v>397</v>
      </c>
      <c r="Z280">
        <v>0</v>
      </c>
      <c r="AA280">
        <v>1970</v>
      </c>
      <c r="AB280">
        <v>4648</v>
      </c>
      <c r="AC280">
        <v>0</v>
      </c>
      <c r="AD280">
        <v>0</v>
      </c>
      <c r="AE280">
        <v>8219</v>
      </c>
    </row>
    <row r="281" spans="1:31" x14ac:dyDescent="0.35">
      <c r="A281" t="s">
        <v>878</v>
      </c>
      <c r="B281">
        <v>13</v>
      </c>
      <c r="C281">
        <v>0</v>
      </c>
      <c r="D281">
        <v>0</v>
      </c>
      <c r="E281">
        <v>391</v>
      </c>
      <c r="F281">
        <v>0</v>
      </c>
      <c r="G281">
        <v>0</v>
      </c>
      <c r="H281">
        <v>0</v>
      </c>
      <c r="I281">
        <v>0</v>
      </c>
      <c r="J281">
        <v>404</v>
      </c>
      <c r="K281">
        <v>0</v>
      </c>
      <c r="L281">
        <v>0</v>
      </c>
      <c r="M281">
        <v>0</v>
      </c>
      <c r="N281">
        <v>500</v>
      </c>
      <c r="O281">
        <v>0</v>
      </c>
      <c r="P281">
        <v>0</v>
      </c>
      <c r="Q281">
        <v>0</v>
      </c>
      <c r="R281">
        <v>0</v>
      </c>
      <c r="S281">
        <v>500</v>
      </c>
      <c r="T281">
        <v>5873</v>
      </c>
      <c r="U281">
        <v>0</v>
      </c>
      <c r="V281">
        <v>0</v>
      </c>
      <c r="W281">
        <v>5880</v>
      </c>
      <c r="X281">
        <v>0</v>
      </c>
      <c r="Y281">
        <v>0</v>
      </c>
      <c r="Z281">
        <v>0</v>
      </c>
      <c r="AA281">
        <v>0</v>
      </c>
      <c r="AB281">
        <v>11753</v>
      </c>
      <c r="AC281">
        <v>0</v>
      </c>
      <c r="AD281">
        <v>0</v>
      </c>
      <c r="AE281">
        <v>11176</v>
      </c>
    </row>
    <row r="282" spans="1:31" x14ac:dyDescent="0.35">
      <c r="A282" t="s">
        <v>877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36</v>
      </c>
      <c r="J282">
        <v>36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60</v>
      </c>
      <c r="S282">
        <v>60</v>
      </c>
      <c r="T282">
        <v>0</v>
      </c>
      <c r="U282">
        <v>528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1543</v>
      </c>
      <c r="AB282">
        <v>2071</v>
      </c>
      <c r="AC282">
        <v>0</v>
      </c>
      <c r="AD282">
        <v>0</v>
      </c>
      <c r="AE282">
        <v>13265</v>
      </c>
    </row>
    <row r="283" spans="1:31" x14ac:dyDescent="0.35">
      <c r="A283" t="s">
        <v>876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293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293</v>
      </c>
      <c r="AC283">
        <v>0</v>
      </c>
      <c r="AD283">
        <v>0</v>
      </c>
      <c r="AE283">
        <v>6888</v>
      </c>
    </row>
    <row r="284" spans="1:31" x14ac:dyDescent="0.35">
      <c r="A284" t="s">
        <v>875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1391</v>
      </c>
      <c r="Z284">
        <v>0</v>
      </c>
      <c r="AA284">
        <v>0</v>
      </c>
      <c r="AB284">
        <v>1391</v>
      </c>
      <c r="AC284">
        <v>0</v>
      </c>
      <c r="AD284">
        <v>0</v>
      </c>
      <c r="AE284">
        <v>11807</v>
      </c>
    </row>
    <row r="285" spans="1:31" x14ac:dyDescent="0.35">
      <c r="A285" t="s">
        <v>874</v>
      </c>
      <c r="B285">
        <v>0</v>
      </c>
      <c r="C285">
        <v>0</v>
      </c>
      <c r="D285">
        <v>0</v>
      </c>
      <c r="E285">
        <v>37</v>
      </c>
      <c r="F285">
        <v>0</v>
      </c>
      <c r="G285">
        <v>0</v>
      </c>
      <c r="H285">
        <v>0</v>
      </c>
      <c r="I285">
        <v>0</v>
      </c>
      <c r="J285">
        <v>37</v>
      </c>
      <c r="K285">
        <v>0</v>
      </c>
      <c r="L285">
        <v>0</v>
      </c>
      <c r="M285">
        <v>0</v>
      </c>
      <c r="N285">
        <v>0</v>
      </c>
      <c r="O285">
        <v>1020</v>
      </c>
      <c r="P285">
        <v>0</v>
      </c>
      <c r="Q285">
        <v>0</v>
      </c>
      <c r="R285">
        <v>0</v>
      </c>
      <c r="S285">
        <v>1020</v>
      </c>
      <c r="T285">
        <v>0</v>
      </c>
      <c r="U285">
        <v>0</v>
      </c>
      <c r="V285">
        <v>0</v>
      </c>
      <c r="W285">
        <v>3508</v>
      </c>
      <c r="X285">
        <v>5967</v>
      </c>
      <c r="Y285">
        <v>877</v>
      </c>
      <c r="Z285">
        <v>0</v>
      </c>
      <c r="AA285">
        <v>0</v>
      </c>
      <c r="AB285">
        <v>10352</v>
      </c>
      <c r="AC285">
        <v>0</v>
      </c>
      <c r="AD285">
        <v>0</v>
      </c>
      <c r="AE285">
        <v>6613</v>
      </c>
    </row>
    <row r="286" spans="1:31" x14ac:dyDescent="0.35">
      <c r="A286" t="s">
        <v>873</v>
      </c>
      <c r="B286">
        <v>4418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4418</v>
      </c>
      <c r="K286">
        <v>6850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6850</v>
      </c>
      <c r="T286">
        <v>6850</v>
      </c>
      <c r="U286">
        <v>0</v>
      </c>
      <c r="V286">
        <v>0</v>
      </c>
      <c r="W286">
        <v>3847</v>
      </c>
      <c r="X286">
        <v>0</v>
      </c>
      <c r="Y286">
        <v>0</v>
      </c>
      <c r="Z286">
        <v>0</v>
      </c>
      <c r="AA286">
        <v>0</v>
      </c>
      <c r="AB286">
        <v>10697</v>
      </c>
      <c r="AC286">
        <v>0</v>
      </c>
      <c r="AD286">
        <v>0</v>
      </c>
      <c r="AE286">
        <v>11159</v>
      </c>
    </row>
    <row r="287" spans="1:31" x14ac:dyDescent="0.35">
      <c r="A287" t="s">
        <v>872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20222</v>
      </c>
    </row>
    <row r="288" spans="1:31" x14ac:dyDescent="0.35">
      <c r="A288" t="s">
        <v>871</v>
      </c>
      <c r="B288">
        <v>0</v>
      </c>
      <c r="C288">
        <v>734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2001</v>
      </c>
      <c r="J288">
        <v>2735</v>
      </c>
      <c r="K288">
        <v>0</v>
      </c>
      <c r="L288">
        <v>500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2200</v>
      </c>
      <c r="S288">
        <v>2700</v>
      </c>
      <c r="T288">
        <v>9772</v>
      </c>
      <c r="U288">
        <v>2155</v>
      </c>
      <c r="V288">
        <v>0</v>
      </c>
      <c r="W288">
        <v>9551</v>
      </c>
      <c r="X288">
        <v>0</v>
      </c>
      <c r="Y288">
        <v>0</v>
      </c>
      <c r="Z288">
        <v>0</v>
      </c>
      <c r="AA288">
        <v>2483</v>
      </c>
      <c r="AB288">
        <v>23961</v>
      </c>
      <c r="AC288">
        <v>0</v>
      </c>
      <c r="AD288">
        <v>0</v>
      </c>
      <c r="AE288">
        <v>27734</v>
      </c>
    </row>
    <row r="289" spans="1:31" x14ac:dyDescent="0.35">
      <c r="A289" t="s">
        <v>1212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2047</v>
      </c>
      <c r="X289">
        <v>0</v>
      </c>
      <c r="Y289">
        <v>0</v>
      </c>
      <c r="Z289">
        <v>0</v>
      </c>
      <c r="AA289">
        <v>0</v>
      </c>
      <c r="AB289">
        <v>2047</v>
      </c>
      <c r="AC289">
        <v>0</v>
      </c>
      <c r="AD289">
        <v>0</v>
      </c>
      <c r="AE289">
        <v>7182</v>
      </c>
    </row>
    <row r="290" spans="1:31" x14ac:dyDescent="0.35">
      <c r="A290" t="s">
        <v>870</v>
      </c>
      <c r="B290">
        <v>0</v>
      </c>
      <c r="C290">
        <v>76</v>
      </c>
      <c r="D290">
        <v>0</v>
      </c>
      <c r="E290">
        <v>760</v>
      </c>
      <c r="F290">
        <v>0</v>
      </c>
      <c r="G290">
        <v>274</v>
      </c>
      <c r="H290">
        <v>0</v>
      </c>
      <c r="I290">
        <v>212</v>
      </c>
      <c r="J290">
        <v>1322</v>
      </c>
      <c r="K290">
        <v>0</v>
      </c>
      <c r="L290">
        <v>0</v>
      </c>
      <c r="M290">
        <v>0</v>
      </c>
      <c r="N290">
        <v>974</v>
      </c>
      <c r="O290">
        <v>0</v>
      </c>
      <c r="P290">
        <v>350</v>
      </c>
      <c r="Q290">
        <v>0</v>
      </c>
      <c r="R290">
        <v>150</v>
      </c>
      <c r="S290">
        <v>1474</v>
      </c>
      <c r="T290">
        <v>3322</v>
      </c>
      <c r="U290">
        <v>398</v>
      </c>
      <c r="V290">
        <v>0</v>
      </c>
      <c r="W290">
        <v>7146</v>
      </c>
      <c r="X290">
        <v>0</v>
      </c>
      <c r="Y290">
        <v>5930</v>
      </c>
      <c r="Z290">
        <v>0</v>
      </c>
      <c r="AA290">
        <v>1065</v>
      </c>
      <c r="AB290">
        <v>17861</v>
      </c>
      <c r="AC290">
        <v>0</v>
      </c>
      <c r="AD290">
        <v>0</v>
      </c>
      <c r="AE290">
        <v>20090</v>
      </c>
    </row>
    <row r="291" spans="1:31" x14ac:dyDescent="0.35">
      <c r="A291" t="s">
        <v>869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643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643</v>
      </c>
      <c r="AC291">
        <v>0</v>
      </c>
      <c r="AD291">
        <v>0</v>
      </c>
      <c r="AE291">
        <v>14792</v>
      </c>
    </row>
    <row r="292" spans="1:31" x14ac:dyDescent="0.35">
      <c r="A292" t="s">
        <v>868</v>
      </c>
      <c r="B292">
        <v>0</v>
      </c>
      <c r="C292">
        <v>0</v>
      </c>
      <c r="D292">
        <v>706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706</v>
      </c>
      <c r="K292">
        <v>0</v>
      </c>
      <c r="L292">
        <v>0</v>
      </c>
      <c r="M292">
        <v>900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900</v>
      </c>
      <c r="T292">
        <v>0</v>
      </c>
      <c r="U292">
        <v>0</v>
      </c>
      <c r="V292">
        <v>990</v>
      </c>
      <c r="W292">
        <v>14569</v>
      </c>
      <c r="X292">
        <v>2426</v>
      </c>
      <c r="Y292">
        <v>0</v>
      </c>
      <c r="Z292">
        <v>0</v>
      </c>
      <c r="AA292">
        <v>0</v>
      </c>
      <c r="AB292">
        <v>17985</v>
      </c>
      <c r="AC292">
        <v>0</v>
      </c>
      <c r="AD292">
        <v>0</v>
      </c>
      <c r="AE292">
        <v>29472</v>
      </c>
    </row>
    <row r="293" spans="1:31" x14ac:dyDescent="0.35">
      <c r="A293" t="s">
        <v>867</v>
      </c>
      <c r="B293">
        <v>0</v>
      </c>
      <c r="C293">
        <v>0</v>
      </c>
      <c r="D293">
        <v>0</v>
      </c>
      <c r="E293">
        <v>290</v>
      </c>
      <c r="F293">
        <v>0</v>
      </c>
      <c r="G293">
        <v>0</v>
      </c>
      <c r="H293">
        <v>0</v>
      </c>
      <c r="I293">
        <v>0</v>
      </c>
      <c r="J293">
        <v>290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650</v>
      </c>
      <c r="U293">
        <v>0</v>
      </c>
      <c r="V293">
        <v>0</v>
      </c>
      <c r="W293">
        <v>5954</v>
      </c>
      <c r="X293">
        <v>0</v>
      </c>
      <c r="Y293">
        <v>0</v>
      </c>
      <c r="Z293">
        <v>0</v>
      </c>
      <c r="AA293">
        <v>1482</v>
      </c>
      <c r="AB293">
        <v>8086</v>
      </c>
      <c r="AC293">
        <v>0</v>
      </c>
      <c r="AD293">
        <v>0</v>
      </c>
      <c r="AE293">
        <v>19278</v>
      </c>
    </row>
    <row r="294" spans="1:31" x14ac:dyDescent="0.35">
      <c r="A294" t="s">
        <v>866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150</v>
      </c>
      <c r="J294">
        <v>150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980</v>
      </c>
      <c r="S294">
        <v>980</v>
      </c>
      <c r="T294">
        <v>1144</v>
      </c>
      <c r="U294">
        <v>2884</v>
      </c>
      <c r="V294">
        <v>0</v>
      </c>
      <c r="W294">
        <v>59719</v>
      </c>
      <c r="X294">
        <v>0</v>
      </c>
      <c r="Y294">
        <v>5324</v>
      </c>
      <c r="Z294">
        <v>0</v>
      </c>
      <c r="AA294">
        <v>5947</v>
      </c>
      <c r="AB294">
        <v>75018</v>
      </c>
      <c r="AC294">
        <v>0</v>
      </c>
      <c r="AD294">
        <v>0</v>
      </c>
      <c r="AE294">
        <v>52325</v>
      </c>
    </row>
    <row r="295" spans="1:31" x14ac:dyDescent="0.35">
      <c r="A295" t="s">
        <v>865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1414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502</v>
      </c>
      <c r="AB295">
        <v>1916</v>
      </c>
      <c r="AC295">
        <v>0</v>
      </c>
      <c r="AD295">
        <v>0</v>
      </c>
      <c r="AE295">
        <v>33162</v>
      </c>
    </row>
    <row r="296" spans="1:31" x14ac:dyDescent="0.35">
      <c r="A296" t="s">
        <v>864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14969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2000</v>
      </c>
      <c r="AB296">
        <v>16969</v>
      </c>
      <c r="AC296">
        <v>0</v>
      </c>
      <c r="AD296">
        <v>0</v>
      </c>
      <c r="AE296">
        <v>39409</v>
      </c>
    </row>
    <row r="297" spans="1:31" x14ac:dyDescent="0.35">
      <c r="A297" t="s">
        <v>863</v>
      </c>
      <c r="B297">
        <v>4576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4576</v>
      </c>
      <c r="K297">
        <v>6000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6000</v>
      </c>
      <c r="T297">
        <v>16963</v>
      </c>
      <c r="U297">
        <v>1111</v>
      </c>
      <c r="V297">
        <v>441</v>
      </c>
      <c r="W297">
        <v>0</v>
      </c>
      <c r="X297">
        <v>0</v>
      </c>
      <c r="Y297">
        <v>0</v>
      </c>
      <c r="Z297">
        <v>0</v>
      </c>
      <c r="AA297">
        <v>1766</v>
      </c>
      <c r="AB297">
        <v>20281</v>
      </c>
      <c r="AC297">
        <v>0</v>
      </c>
      <c r="AD297">
        <v>0</v>
      </c>
      <c r="AE297">
        <v>58372</v>
      </c>
    </row>
    <row r="298" spans="1:31" x14ac:dyDescent="0.35">
      <c r="A298" t="s">
        <v>862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46602</v>
      </c>
    </row>
    <row r="299" spans="1:31" x14ac:dyDescent="0.35">
      <c r="A299" t="s">
        <v>861</v>
      </c>
      <c r="B299">
        <v>678</v>
      </c>
      <c r="C299">
        <v>49</v>
      </c>
      <c r="D299">
        <v>0</v>
      </c>
      <c r="E299">
        <v>0</v>
      </c>
      <c r="F299">
        <v>0</v>
      </c>
      <c r="G299">
        <v>0</v>
      </c>
      <c r="H299">
        <v>2097</v>
      </c>
      <c r="I299">
        <v>0</v>
      </c>
      <c r="J299">
        <v>2824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1400</v>
      </c>
      <c r="R299">
        <v>520</v>
      </c>
      <c r="S299">
        <v>1920</v>
      </c>
      <c r="T299">
        <v>14638</v>
      </c>
      <c r="U299">
        <v>5557</v>
      </c>
      <c r="V299">
        <v>0</v>
      </c>
      <c r="W299">
        <v>0</v>
      </c>
      <c r="X299">
        <v>0</v>
      </c>
      <c r="Y299">
        <v>0</v>
      </c>
      <c r="Z299">
        <v>3547</v>
      </c>
      <c r="AA299">
        <v>3967</v>
      </c>
      <c r="AB299">
        <v>27709</v>
      </c>
      <c r="AC299">
        <v>0</v>
      </c>
      <c r="AD299">
        <v>0</v>
      </c>
      <c r="AE299">
        <v>28375</v>
      </c>
    </row>
    <row r="300" spans="1:31" x14ac:dyDescent="0.35">
      <c r="A300" t="s">
        <v>860</v>
      </c>
      <c r="B300">
        <v>0</v>
      </c>
      <c r="C300">
        <v>252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252</v>
      </c>
      <c r="K300">
        <v>0</v>
      </c>
      <c r="L300">
        <v>1500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1500</v>
      </c>
      <c r="T300">
        <v>8927</v>
      </c>
      <c r="U300">
        <v>10129</v>
      </c>
      <c r="V300">
        <v>0</v>
      </c>
      <c r="W300">
        <v>0</v>
      </c>
      <c r="X300">
        <v>54956</v>
      </c>
      <c r="Y300">
        <v>0</v>
      </c>
      <c r="Z300">
        <v>254</v>
      </c>
      <c r="AA300">
        <v>7487</v>
      </c>
      <c r="AB300">
        <v>81753</v>
      </c>
      <c r="AC300">
        <v>0</v>
      </c>
      <c r="AD300">
        <v>0</v>
      </c>
      <c r="AE300">
        <v>71877</v>
      </c>
    </row>
    <row r="301" spans="1:31" x14ac:dyDescent="0.35">
      <c r="A301" t="s">
        <v>859</v>
      </c>
      <c r="B301">
        <v>604</v>
      </c>
      <c r="C301">
        <v>176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7961</v>
      </c>
      <c r="J301">
        <v>8741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12500</v>
      </c>
      <c r="S301">
        <v>12500</v>
      </c>
      <c r="T301">
        <v>38416</v>
      </c>
      <c r="U301">
        <v>8411</v>
      </c>
      <c r="V301">
        <v>0</v>
      </c>
      <c r="W301">
        <v>0</v>
      </c>
      <c r="X301">
        <v>0</v>
      </c>
      <c r="Y301">
        <v>0</v>
      </c>
      <c r="Z301">
        <v>24170</v>
      </c>
      <c r="AA301">
        <v>44082</v>
      </c>
      <c r="AB301">
        <v>115079</v>
      </c>
      <c r="AC301">
        <v>0</v>
      </c>
      <c r="AD301">
        <v>0</v>
      </c>
      <c r="AE301">
        <v>206792</v>
      </c>
    </row>
    <row r="302" spans="1:31" x14ac:dyDescent="0.35">
      <c r="A302" t="s">
        <v>858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227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2412</v>
      </c>
      <c r="AB302">
        <v>2639</v>
      </c>
      <c r="AC302">
        <v>0</v>
      </c>
      <c r="AD302">
        <v>0</v>
      </c>
      <c r="AE302">
        <v>14600</v>
      </c>
    </row>
    <row r="303" spans="1:31" x14ac:dyDescent="0.35">
      <c r="A303" t="s">
        <v>857</v>
      </c>
      <c r="B303">
        <v>38</v>
      </c>
      <c r="C303">
        <v>0</v>
      </c>
      <c r="D303">
        <v>0</v>
      </c>
      <c r="E303">
        <v>0</v>
      </c>
      <c r="F303">
        <v>3596</v>
      </c>
      <c r="G303">
        <v>0</v>
      </c>
      <c r="H303">
        <v>72</v>
      </c>
      <c r="I303">
        <v>0</v>
      </c>
      <c r="J303">
        <v>3706</v>
      </c>
      <c r="K303">
        <v>400</v>
      </c>
      <c r="L303">
        <v>0</v>
      </c>
      <c r="M303">
        <v>0</v>
      </c>
      <c r="N303">
        <v>0</v>
      </c>
      <c r="O303">
        <v>0</v>
      </c>
      <c r="P303">
        <v>1000</v>
      </c>
      <c r="Q303">
        <v>0</v>
      </c>
      <c r="R303">
        <v>0</v>
      </c>
      <c r="S303">
        <v>1400</v>
      </c>
      <c r="T303">
        <v>9310</v>
      </c>
      <c r="U303">
        <v>5028</v>
      </c>
      <c r="V303">
        <v>0</v>
      </c>
      <c r="W303">
        <v>0</v>
      </c>
      <c r="X303">
        <v>21147</v>
      </c>
      <c r="Y303">
        <v>4282</v>
      </c>
      <c r="Z303">
        <v>232</v>
      </c>
      <c r="AA303">
        <v>23384</v>
      </c>
      <c r="AB303">
        <v>63383</v>
      </c>
      <c r="AC303">
        <v>0</v>
      </c>
      <c r="AD303">
        <v>3034</v>
      </c>
      <c r="AE303">
        <v>45423</v>
      </c>
    </row>
    <row r="304" spans="1:31" x14ac:dyDescent="0.35">
      <c r="A304" t="s">
        <v>856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11834</v>
      </c>
    </row>
    <row r="305" spans="1:31" x14ac:dyDescent="0.35">
      <c r="A305" t="s">
        <v>855</v>
      </c>
      <c r="B305">
        <v>1129</v>
      </c>
      <c r="C305">
        <v>157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1286</v>
      </c>
      <c r="K305">
        <v>1000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1000</v>
      </c>
      <c r="T305">
        <v>1933</v>
      </c>
      <c r="U305">
        <v>2057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3990</v>
      </c>
      <c r="AC305">
        <v>0</v>
      </c>
      <c r="AD305">
        <v>0</v>
      </c>
      <c r="AE305">
        <v>9516</v>
      </c>
    </row>
    <row r="306" spans="1:31" x14ac:dyDescent="0.35">
      <c r="A306" t="s">
        <v>854</v>
      </c>
      <c r="B306">
        <v>2398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43</v>
      </c>
      <c r="J306">
        <v>2441</v>
      </c>
      <c r="K306">
        <v>3700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3700</v>
      </c>
      <c r="T306">
        <v>33676</v>
      </c>
      <c r="U306">
        <v>3367</v>
      </c>
      <c r="V306">
        <v>0</v>
      </c>
      <c r="W306">
        <v>133</v>
      </c>
      <c r="X306">
        <v>0</v>
      </c>
      <c r="Y306">
        <v>0</v>
      </c>
      <c r="Z306">
        <v>0</v>
      </c>
      <c r="AA306">
        <v>1908</v>
      </c>
      <c r="AB306">
        <v>39084</v>
      </c>
      <c r="AC306">
        <v>0</v>
      </c>
      <c r="AD306">
        <v>0</v>
      </c>
      <c r="AE306">
        <v>74445</v>
      </c>
    </row>
    <row r="307" spans="1:31" x14ac:dyDescent="0.35">
      <c r="A307" t="s">
        <v>853</v>
      </c>
      <c r="B307">
        <v>5903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5903</v>
      </c>
      <c r="K307">
        <v>7389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7389</v>
      </c>
      <c r="T307">
        <v>9481</v>
      </c>
      <c r="U307">
        <v>0</v>
      </c>
      <c r="V307">
        <v>0</v>
      </c>
      <c r="W307">
        <v>5096</v>
      </c>
      <c r="X307">
        <v>0</v>
      </c>
      <c r="Y307">
        <v>0</v>
      </c>
      <c r="Z307">
        <v>0</v>
      </c>
      <c r="AA307">
        <v>4749</v>
      </c>
      <c r="AB307">
        <v>19326</v>
      </c>
      <c r="AC307">
        <v>0</v>
      </c>
      <c r="AD307">
        <v>0</v>
      </c>
      <c r="AE307">
        <v>11274</v>
      </c>
    </row>
    <row r="308" spans="1:31" x14ac:dyDescent="0.35">
      <c r="A308" t="s">
        <v>852</v>
      </c>
      <c r="B308">
        <v>0</v>
      </c>
      <c r="C308">
        <v>0</v>
      </c>
      <c r="D308">
        <v>0</v>
      </c>
      <c r="E308">
        <v>0</v>
      </c>
      <c r="F308">
        <v>1623</v>
      </c>
      <c r="G308">
        <v>0</v>
      </c>
      <c r="H308">
        <v>0</v>
      </c>
      <c r="I308">
        <v>0</v>
      </c>
      <c r="J308">
        <v>1623</v>
      </c>
      <c r="K308">
        <v>0</v>
      </c>
      <c r="L308">
        <v>0</v>
      </c>
      <c r="M308">
        <v>0</v>
      </c>
      <c r="N308">
        <v>0</v>
      </c>
      <c r="O308">
        <v>1623</v>
      </c>
      <c r="P308">
        <v>0</v>
      </c>
      <c r="Q308">
        <v>0</v>
      </c>
      <c r="R308">
        <v>0</v>
      </c>
      <c r="S308">
        <v>1623</v>
      </c>
      <c r="T308">
        <v>0</v>
      </c>
      <c r="U308">
        <v>0</v>
      </c>
      <c r="V308">
        <v>0</v>
      </c>
      <c r="W308">
        <v>0</v>
      </c>
      <c r="X308">
        <v>7050</v>
      </c>
      <c r="Y308">
        <v>0</v>
      </c>
      <c r="Z308">
        <v>0</v>
      </c>
      <c r="AA308">
        <v>659</v>
      </c>
      <c r="AB308">
        <v>7709</v>
      </c>
      <c r="AC308">
        <v>0</v>
      </c>
      <c r="AD308">
        <v>0</v>
      </c>
      <c r="AE308">
        <v>31039</v>
      </c>
    </row>
    <row r="309" spans="1:31" x14ac:dyDescent="0.35">
      <c r="A309" t="s">
        <v>851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4743</v>
      </c>
    </row>
    <row r="310" spans="1:31" x14ac:dyDescent="0.35">
      <c r="A310" t="s">
        <v>850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11543</v>
      </c>
    </row>
    <row r="311" spans="1:31" x14ac:dyDescent="0.35">
      <c r="A311" t="s">
        <v>849</v>
      </c>
      <c r="B311">
        <v>0</v>
      </c>
      <c r="C311">
        <v>69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400</v>
      </c>
      <c r="J311">
        <v>469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400</v>
      </c>
      <c r="S311">
        <v>400</v>
      </c>
      <c r="T311">
        <v>11306</v>
      </c>
      <c r="U311">
        <v>1143</v>
      </c>
      <c r="V311">
        <v>0</v>
      </c>
      <c r="W311">
        <v>4192</v>
      </c>
      <c r="X311">
        <v>0</v>
      </c>
      <c r="Y311">
        <v>0</v>
      </c>
      <c r="Z311">
        <v>0</v>
      </c>
      <c r="AA311">
        <v>387</v>
      </c>
      <c r="AB311">
        <v>17028</v>
      </c>
      <c r="AC311">
        <v>0</v>
      </c>
      <c r="AD311">
        <v>0</v>
      </c>
      <c r="AE311">
        <v>19891</v>
      </c>
    </row>
    <row r="312" spans="1:31" x14ac:dyDescent="0.35">
      <c r="A312" t="s">
        <v>848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10369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1470</v>
      </c>
      <c r="AB312">
        <v>11839</v>
      </c>
      <c r="AC312">
        <v>0</v>
      </c>
      <c r="AD312">
        <v>0</v>
      </c>
      <c r="AE312">
        <v>20364</v>
      </c>
    </row>
    <row r="313" spans="1:31" x14ac:dyDescent="0.35">
      <c r="A313" t="s">
        <v>847</v>
      </c>
      <c r="B313">
        <v>0</v>
      </c>
      <c r="C313">
        <v>0</v>
      </c>
      <c r="D313">
        <v>0</v>
      </c>
      <c r="E313">
        <v>0</v>
      </c>
      <c r="F313">
        <v>3039</v>
      </c>
      <c r="G313">
        <v>0</v>
      </c>
      <c r="H313">
        <v>513</v>
      </c>
      <c r="I313">
        <v>0</v>
      </c>
      <c r="J313">
        <v>3552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2778</v>
      </c>
      <c r="R313">
        <v>0</v>
      </c>
      <c r="S313">
        <v>2778</v>
      </c>
      <c r="T313">
        <v>9484</v>
      </c>
      <c r="U313">
        <v>2381</v>
      </c>
      <c r="V313">
        <v>0</v>
      </c>
      <c r="W313">
        <v>0</v>
      </c>
      <c r="X313">
        <v>67774</v>
      </c>
      <c r="Y313">
        <v>0</v>
      </c>
      <c r="Z313">
        <v>6930</v>
      </c>
      <c r="AA313">
        <v>1059</v>
      </c>
      <c r="AB313">
        <v>87628</v>
      </c>
      <c r="AC313">
        <v>0</v>
      </c>
      <c r="AD313">
        <v>0</v>
      </c>
      <c r="AE313">
        <v>71386</v>
      </c>
    </row>
    <row r="314" spans="1:31" x14ac:dyDescent="0.35">
      <c r="A314" t="s">
        <v>846</v>
      </c>
      <c r="B314">
        <v>5036</v>
      </c>
      <c r="C314">
        <v>4181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9217</v>
      </c>
      <c r="K314">
        <v>1000</v>
      </c>
      <c r="L314">
        <v>5000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6000</v>
      </c>
      <c r="T314">
        <v>18756</v>
      </c>
      <c r="U314">
        <v>8429</v>
      </c>
      <c r="V314">
        <v>0</v>
      </c>
      <c r="W314">
        <v>0</v>
      </c>
      <c r="X314">
        <v>0</v>
      </c>
      <c r="Y314">
        <v>13452</v>
      </c>
      <c r="Z314">
        <v>6671</v>
      </c>
      <c r="AA314">
        <v>13478</v>
      </c>
      <c r="AB314">
        <v>60786</v>
      </c>
      <c r="AC314">
        <v>0</v>
      </c>
      <c r="AD314">
        <v>0</v>
      </c>
      <c r="AE314">
        <v>56462</v>
      </c>
    </row>
    <row r="315" spans="1:31" x14ac:dyDescent="0.35">
      <c r="A315" t="s">
        <v>845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10823</v>
      </c>
      <c r="X315">
        <v>0</v>
      </c>
      <c r="Y315">
        <v>3302</v>
      </c>
      <c r="Z315">
        <v>0</v>
      </c>
      <c r="AA315">
        <v>3553</v>
      </c>
      <c r="AB315">
        <v>17678</v>
      </c>
      <c r="AC315">
        <v>0</v>
      </c>
      <c r="AD315">
        <v>0</v>
      </c>
      <c r="AE315">
        <v>19894</v>
      </c>
    </row>
    <row r="316" spans="1:31" x14ac:dyDescent="0.35">
      <c r="A316" t="s">
        <v>844</v>
      </c>
      <c r="B316">
        <v>600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600</v>
      </c>
      <c r="K316">
        <v>600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600</v>
      </c>
      <c r="T316">
        <v>7387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7387</v>
      </c>
      <c r="AC316">
        <v>0</v>
      </c>
      <c r="AD316">
        <v>0</v>
      </c>
      <c r="AE316">
        <v>9647</v>
      </c>
    </row>
    <row r="317" spans="1:31" x14ac:dyDescent="0.35">
      <c r="A317" t="s">
        <v>843</v>
      </c>
      <c r="B317">
        <v>264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264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19084</v>
      </c>
      <c r="U317">
        <v>492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19576</v>
      </c>
      <c r="AC317">
        <v>0</v>
      </c>
      <c r="AD317">
        <v>0</v>
      </c>
      <c r="AE317">
        <v>14535</v>
      </c>
    </row>
    <row r="318" spans="1:31" x14ac:dyDescent="0.35">
      <c r="A318" t="s">
        <v>842</v>
      </c>
      <c r="B318">
        <v>14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700</v>
      </c>
      <c r="J318">
        <v>714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700</v>
      </c>
      <c r="S318">
        <v>700</v>
      </c>
      <c r="T318">
        <v>15782</v>
      </c>
      <c r="U318">
        <v>1505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8728</v>
      </c>
      <c r="AB318">
        <v>26015</v>
      </c>
      <c r="AC318">
        <v>0</v>
      </c>
      <c r="AD318">
        <v>0</v>
      </c>
      <c r="AE318">
        <v>36286</v>
      </c>
    </row>
    <row r="319" spans="1:31" x14ac:dyDescent="0.35">
      <c r="A319" t="s">
        <v>841</v>
      </c>
      <c r="B319">
        <v>936</v>
      </c>
      <c r="C319">
        <v>77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18031</v>
      </c>
      <c r="J319">
        <v>19044</v>
      </c>
      <c r="K319">
        <v>920</v>
      </c>
      <c r="L319">
        <v>148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19441</v>
      </c>
      <c r="S319">
        <v>20509</v>
      </c>
      <c r="T319">
        <v>17974</v>
      </c>
      <c r="U319">
        <v>3515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82652</v>
      </c>
      <c r="AB319">
        <v>104141</v>
      </c>
      <c r="AC319">
        <v>0</v>
      </c>
      <c r="AD319">
        <v>0</v>
      </c>
      <c r="AE319">
        <v>222729</v>
      </c>
    </row>
    <row r="320" spans="1:31" x14ac:dyDescent="0.35">
      <c r="A320" t="s">
        <v>840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5602</v>
      </c>
    </row>
    <row r="321" spans="1:31" x14ac:dyDescent="0.35">
      <c r="A321" t="s">
        <v>839</v>
      </c>
      <c r="B321">
        <v>2553</v>
      </c>
      <c r="C321">
        <v>2306</v>
      </c>
      <c r="D321">
        <v>302</v>
      </c>
      <c r="E321">
        <v>0</v>
      </c>
      <c r="F321">
        <v>0</v>
      </c>
      <c r="G321">
        <v>0</v>
      </c>
      <c r="H321">
        <v>0</v>
      </c>
      <c r="I321">
        <v>3200</v>
      </c>
      <c r="J321">
        <v>8361</v>
      </c>
      <c r="K321">
        <v>2086</v>
      </c>
      <c r="L321">
        <v>3700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3000</v>
      </c>
      <c r="S321">
        <v>8786</v>
      </c>
      <c r="T321">
        <v>22418</v>
      </c>
      <c r="U321">
        <v>9896</v>
      </c>
      <c r="V321">
        <v>2560</v>
      </c>
      <c r="W321">
        <v>0</v>
      </c>
      <c r="X321">
        <v>0</v>
      </c>
      <c r="Y321">
        <v>0</v>
      </c>
      <c r="Z321">
        <v>0</v>
      </c>
      <c r="AA321">
        <v>3344</v>
      </c>
      <c r="AB321">
        <v>38218</v>
      </c>
      <c r="AC321">
        <v>0</v>
      </c>
      <c r="AD321">
        <v>0</v>
      </c>
      <c r="AE321">
        <v>74598</v>
      </c>
    </row>
    <row r="322" spans="1:31" x14ac:dyDescent="0.35">
      <c r="A322" t="s">
        <v>838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2770</v>
      </c>
      <c r="U322">
        <v>77</v>
      </c>
      <c r="V322">
        <v>0</v>
      </c>
      <c r="W322">
        <v>0</v>
      </c>
      <c r="X322">
        <v>0</v>
      </c>
      <c r="Y322">
        <v>0</v>
      </c>
      <c r="Z322">
        <v>5778</v>
      </c>
      <c r="AA322">
        <v>1216</v>
      </c>
      <c r="AB322">
        <v>9841</v>
      </c>
      <c r="AC322">
        <v>0</v>
      </c>
      <c r="AD322">
        <v>0</v>
      </c>
      <c r="AE322">
        <v>21093</v>
      </c>
    </row>
    <row r="323" spans="1:31" x14ac:dyDescent="0.35">
      <c r="A323" t="s">
        <v>837</v>
      </c>
      <c r="B323">
        <v>16656</v>
      </c>
      <c r="C323">
        <v>193</v>
      </c>
      <c r="D323">
        <v>0</v>
      </c>
      <c r="E323">
        <v>2723</v>
      </c>
      <c r="F323">
        <v>0</v>
      </c>
      <c r="G323">
        <v>0</v>
      </c>
      <c r="H323">
        <v>0</v>
      </c>
      <c r="I323">
        <v>10141</v>
      </c>
      <c r="J323">
        <v>29713</v>
      </c>
      <c r="K323">
        <v>10000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3152</v>
      </c>
      <c r="S323">
        <v>13152</v>
      </c>
      <c r="T323">
        <v>53810</v>
      </c>
      <c r="U323">
        <v>8519</v>
      </c>
      <c r="V323">
        <v>0</v>
      </c>
      <c r="W323">
        <v>66590</v>
      </c>
      <c r="X323">
        <v>0</v>
      </c>
      <c r="Y323">
        <v>0</v>
      </c>
      <c r="Z323">
        <v>1991</v>
      </c>
      <c r="AA323">
        <v>28395</v>
      </c>
      <c r="AB323">
        <v>159305</v>
      </c>
      <c r="AC323">
        <v>0</v>
      </c>
      <c r="AD323">
        <v>0</v>
      </c>
      <c r="AE323">
        <v>88044</v>
      </c>
    </row>
    <row r="324" spans="1:31" x14ac:dyDescent="0.35">
      <c r="A324" t="s">
        <v>836</v>
      </c>
      <c r="B324">
        <v>251</v>
      </c>
      <c r="C324">
        <v>2431</v>
      </c>
      <c r="D324">
        <v>5</v>
      </c>
      <c r="E324">
        <v>3113</v>
      </c>
      <c r="F324">
        <v>0</v>
      </c>
      <c r="G324">
        <v>256</v>
      </c>
      <c r="H324">
        <v>0</v>
      </c>
      <c r="I324">
        <v>2514</v>
      </c>
      <c r="J324">
        <v>8570</v>
      </c>
      <c r="K324">
        <v>0</v>
      </c>
      <c r="L324">
        <v>1510</v>
      </c>
      <c r="M324">
        <v>0</v>
      </c>
      <c r="N324">
        <v>6200</v>
      </c>
      <c r="O324">
        <v>0</v>
      </c>
      <c r="P324">
        <v>0</v>
      </c>
      <c r="Q324">
        <v>0</v>
      </c>
      <c r="R324">
        <v>2220</v>
      </c>
      <c r="S324">
        <v>9930</v>
      </c>
      <c r="T324">
        <v>23312</v>
      </c>
      <c r="U324">
        <v>10111</v>
      </c>
      <c r="V324">
        <v>1198</v>
      </c>
      <c r="W324">
        <v>14791</v>
      </c>
      <c r="X324">
        <v>0</v>
      </c>
      <c r="Y324">
        <v>10882</v>
      </c>
      <c r="Z324">
        <v>2059</v>
      </c>
      <c r="AA324">
        <v>10286</v>
      </c>
      <c r="AB324">
        <v>72639</v>
      </c>
      <c r="AC324">
        <v>0</v>
      </c>
      <c r="AD324">
        <v>132</v>
      </c>
      <c r="AE324">
        <v>79730</v>
      </c>
    </row>
    <row r="325" spans="1:31" x14ac:dyDescent="0.35">
      <c r="A325" t="s">
        <v>835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5033</v>
      </c>
      <c r="U325">
        <v>1385</v>
      </c>
      <c r="V325">
        <v>0</v>
      </c>
      <c r="W325">
        <v>0</v>
      </c>
      <c r="X325">
        <v>0</v>
      </c>
      <c r="Y325">
        <v>0</v>
      </c>
      <c r="Z325">
        <v>535</v>
      </c>
      <c r="AA325">
        <v>0</v>
      </c>
      <c r="AB325">
        <v>6953</v>
      </c>
      <c r="AC325">
        <v>0</v>
      </c>
      <c r="AD325">
        <v>0</v>
      </c>
      <c r="AE325">
        <v>16355</v>
      </c>
    </row>
    <row r="326" spans="1:31" x14ac:dyDescent="0.35">
      <c r="A326" t="s">
        <v>834</v>
      </c>
      <c r="B326">
        <v>3392</v>
      </c>
      <c r="C326">
        <v>2116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1102</v>
      </c>
      <c r="J326">
        <v>6610</v>
      </c>
      <c r="K326">
        <v>2895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1580</v>
      </c>
      <c r="S326">
        <v>4475</v>
      </c>
      <c r="T326">
        <v>59458</v>
      </c>
      <c r="U326">
        <v>17786</v>
      </c>
      <c r="V326">
        <v>0</v>
      </c>
      <c r="W326">
        <v>1032</v>
      </c>
      <c r="X326">
        <v>0</v>
      </c>
      <c r="Y326">
        <v>0</v>
      </c>
      <c r="Z326">
        <v>0</v>
      </c>
      <c r="AA326">
        <v>38607</v>
      </c>
      <c r="AB326">
        <v>116883</v>
      </c>
      <c r="AC326">
        <v>0</v>
      </c>
      <c r="AD326">
        <v>0</v>
      </c>
      <c r="AE326">
        <v>241079</v>
      </c>
    </row>
    <row r="327" spans="1:31" x14ac:dyDescent="0.35">
      <c r="A327" t="s">
        <v>833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100</v>
      </c>
      <c r="J327">
        <v>100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6984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6984</v>
      </c>
      <c r="AC327">
        <v>0</v>
      </c>
      <c r="AD327">
        <v>0</v>
      </c>
      <c r="AE327">
        <v>17783</v>
      </c>
    </row>
    <row r="328" spans="1:31" x14ac:dyDescent="0.35">
      <c r="A328" t="s">
        <v>832</v>
      </c>
      <c r="B328">
        <v>1463</v>
      </c>
      <c r="C328">
        <v>2295</v>
      </c>
      <c r="D328">
        <v>278</v>
      </c>
      <c r="E328">
        <v>1342</v>
      </c>
      <c r="F328">
        <v>14481</v>
      </c>
      <c r="G328">
        <v>0</v>
      </c>
      <c r="H328">
        <v>0</v>
      </c>
      <c r="I328">
        <v>2627</v>
      </c>
      <c r="J328">
        <v>22486</v>
      </c>
      <c r="K328">
        <v>775</v>
      </c>
      <c r="L328">
        <v>1036</v>
      </c>
      <c r="M328">
        <v>3456</v>
      </c>
      <c r="N328">
        <v>1319</v>
      </c>
      <c r="O328">
        <v>20968</v>
      </c>
      <c r="P328">
        <v>0</v>
      </c>
      <c r="Q328">
        <v>0</v>
      </c>
      <c r="R328">
        <v>684</v>
      </c>
      <c r="S328">
        <v>28238</v>
      </c>
      <c r="T328">
        <v>42540</v>
      </c>
      <c r="U328">
        <v>8472</v>
      </c>
      <c r="V328">
        <v>3456</v>
      </c>
      <c r="W328">
        <v>85614</v>
      </c>
      <c r="X328">
        <v>95155</v>
      </c>
      <c r="Y328">
        <v>0</v>
      </c>
      <c r="Z328">
        <v>1852</v>
      </c>
      <c r="AA328">
        <v>14181</v>
      </c>
      <c r="AB328">
        <v>251270</v>
      </c>
      <c r="AC328">
        <v>0</v>
      </c>
      <c r="AD328">
        <v>82</v>
      </c>
      <c r="AE328">
        <v>106807</v>
      </c>
    </row>
    <row r="329" spans="1:31" x14ac:dyDescent="0.35">
      <c r="A329" t="s">
        <v>831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3779</v>
      </c>
      <c r="AB329">
        <v>3779</v>
      </c>
      <c r="AC329">
        <v>0</v>
      </c>
      <c r="AD329">
        <v>0</v>
      </c>
      <c r="AE329">
        <v>18457</v>
      </c>
    </row>
    <row r="330" spans="1:31" x14ac:dyDescent="0.35">
      <c r="A330" t="s">
        <v>830</v>
      </c>
      <c r="B330">
        <v>3997</v>
      </c>
      <c r="C330">
        <v>244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</v>
      </c>
      <c r="J330">
        <v>4242</v>
      </c>
      <c r="K330">
        <v>4131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4131</v>
      </c>
      <c r="T330">
        <v>42949</v>
      </c>
      <c r="U330">
        <v>5924</v>
      </c>
      <c r="V330">
        <v>0</v>
      </c>
      <c r="W330">
        <v>0</v>
      </c>
      <c r="X330">
        <v>61773</v>
      </c>
      <c r="Y330">
        <v>0</v>
      </c>
      <c r="Z330">
        <v>0</v>
      </c>
      <c r="AA330">
        <v>5437</v>
      </c>
      <c r="AB330">
        <v>116083</v>
      </c>
      <c r="AC330">
        <v>0</v>
      </c>
      <c r="AD330">
        <v>5421</v>
      </c>
      <c r="AE330">
        <v>72516</v>
      </c>
    </row>
    <row r="331" spans="1:31" x14ac:dyDescent="0.35">
      <c r="A331" t="s">
        <v>829</v>
      </c>
      <c r="B331">
        <v>843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1254</v>
      </c>
      <c r="J331">
        <v>2097</v>
      </c>
      <c r="K331">
        <v>866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418</v>
      </c>
      <c r="S331">
        <v>1284</v>
      </c>
      <c r="T331">
        <v>7262</v>
      </c>
      <c r="U331">
        <v>7473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21181</v>
      </c>
      <c r="AB331">
        <v>35916</v>
      </c>
      <c r="AC331">
        <v>0</v>
      </c>
      <c r="AD331">
        <v>0</v>
      </c>
      <c r="AE331">
        <v>37926</v>
      </c>
    </row>
    <row r="332" spans="1:31" x14ac:dyDescent="0.35">
      <c r="A332" t="s">
        <v>828</v>
      </c>
      <c r="B332">
        <v>0</v>
      </c>
      <c r="C332">
        <v>559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2543</v>
      </c>
      <c r="J332">
        <v>3102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650</v>
      </c>
      <c r="S332">
        <v>650</v>
      </c>
      <c r="T332">
        <v>6470</v>
      </c>
      <c r="U332">
        <v>3346</v>
      </c>
      <c r="V332">
        <v>0</v>
      </c>
      <c r="W332">
        <v>0</v>
      </c>
      <c r="X332">
        <v>115268</v>
      </c>
      <c r="Y332">
        <v>14560</v>
      </c>
      <c r="Z332">
        <v>0</v>
      </c>
      <c r="AA332">
        <v>9836</v>
      </c>
      <c r="AB332">
        <v>149480</v>
      </c>
      <c r="AC332">
        <v>0</v>
      </c>
      <c r="AD332">
        <v>2982</v>
      </c>
      <c r="AE332">
        <v>49997</v>
      </c>
    </row>
    <row r="333" spans="1:31" x14ac:dyDescent="0.35">
      <c r="A333" t="s">
        <v>827</v>
      </c>
      <c r="B333">
        <v>0</v>
      </c>
      <c r="C333">
        <v>724</v>
      </c>
      <c r="D333">
        <v>830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1554</v>
      </c>
      <c r="K333">
        <v>0</v>
      </c>
      <c r="L333">
        <v>810</v>
      </c>
      <c r="M333">
        <v>1016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1826</v>
      </c>
      <c r="T333">
        <v>0</v>
      </c>
      <c r="U333">
        <v>810</v>
      </c>
      <c r="V333">
        <v>1016</v>
      </c>
      <c r="W333">
        <v>728</v>
      </c>
      <c r="X333">
        <v>0</v>
      </c>
      <c r="Y333">
        <v>0</v>
      </c>
      <c r="Z333">
        <v>0</v>
      </c>
      <c r="AA333">
        <v>650</v>
      </c>
      <c r="AB333">
        <v>3204</v>
      </c>
      <c r="AC333">
        <v>0</v>
      </c>
      <c r="AD333">
        <v>0</v>
      </c>
      <c r="AE333">
        <v>12477</v>
      </c>
    </row>
    <row r="334" spans="1:31" x14ac:dyDescent="0.35">
      <c r="A334" t="s">
        <v>826</v>
      </c>
      <c r="B334">
        <v>475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475</v>
      </c>
      <c r="K334">
        <v>1300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1300</v>
      </c>
      <c r="T334">
        <v>20461</v>
      </c>
      <c r="U334">
        <v>216</v>
      </c>
      <c r="V334">
        <v>0</v>
      </c>
      <c r="W334">
        <v>41877</v>
      </c>
      <c r="X334">
        <v>0</v>
      </c>
      <c r="Y334">
        <v>0</v>
      </c>
      <c r="Z334">
        <v>0</v>
      </c>
      <c r="AA334">
        <v>2163</v>
      </c>
      <c r="AB334">
        <v>64717</v>
      </c>
      <c r="AC334">
        <v>0</v>
      </c>
      <c r="AD334">
        <v>0</v>
      </c>
      <c r="AE334">
        <v>46229</v>
      </c>
    </row>
    <row r="335" spans="1:31" x14ac:dyDescent="0.35">
      <c r="A335" t="s">
        <v>825</v>
      </c>
      <c r="B335">
        <v>2100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13</v>
      </c>
      <c r="J335">
        <v>2113</v>
      </c>
      <c r="K335">
        <v>3500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50</v>
      </c>
      <c r="S335">
        <v>3550</v>
      </c>
      <c r="T335">
        <v>3500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126</v>
      </c>
      <c r="AB335">
        <v>3626</v>
      </c>
      <c r="AC335">
        <v>0</v>
      </c>
      <c r="AD335">
        <v>0</v>
      </c>
      <c r="AE335">
        <v>10890</v>
      </c>
    </row>
    <row r="336" spans="1:31" x14ac:dyDescent="0.35">
      <c r="A336" t="s">
        <v>824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98</v>
      </c>
      <c r="U336">
        <v>253</v>
      </c>
      <c r="V336">
        <v>0</v>
      </c>
      <c r="W336">
        <v>7981</v>
      </c>
      <c r="X336">
        <v>0</v>
      </c>
      <c r="Y336">
        <v>2126</v>
      </c>
      <c r="Z336">
        <v>0</v>
      </c>
      <c r="AA336">
        <v>0</v>
      </c>
      <c r="AB336">
        <v>10458</v>
      </c>
      <c r="AC336">
        <v>0</v>
      </c>
      <c r="AD336">
        <v>0</v>
      </c>
      <c r="AE336">
        <v>12102</v>
      </c>
    </row>
    <row r="337" spans="1:31" x14ac:dyDescent="0.35">
      <c r="A337" t="s">
        <v>823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250</v>
      </c>
      <c r="J337">
        <v>250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250</v>
      </c>
      <c r="S337">
        <v>250</v>
      </c>
      <c r="T337">
        <v>0</v>
      </c>
      <c r="U337">
        <v>218</v>
      </c>
      <c r="V337">
        <v>0</v>
      </c>
      <c r="W337">
        <v>1331</v>
      </c>
      <c r="X337">
        <v>15923</v>
      </c>
      <c r="Y337">
        <v>4072</v>
      </c>
      <c r="Z337">
        <v>0</v>
      </c>
      <c r="AA337">
        <v>250</v>
      </c>
      <c r="AB337">
        <v>21794</v>
      </c>
      <c r="AC337">
        <v>0</v>
      </c>
      <c r="AD337">
        <v>0</v>
      </c>
      <c r="AE337">
        <v>12534</v>
      </c>
    </row>
    <row r="338" spans="1:31" x14ac:dyDescent="0.35">
      <c r="A338" t="s">
        <v>822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3587</v>
      </c>
    </row>
    <row r="339" spans="1:31" x14ac:dyDescent="0.35">
      <c r="A339" t="s">
        <v>821</v>
      </c>
      <c r="B339">
        <v>2030</v>
      </c>
      <c r="C339">
        <v>0</v>
      </c>
      <c r="D339">
        <v>0</v>
      </c>
      <c r="E339">
        <v>563</v>
      </c>
      <c r="F339">
        <v>0</v>
      </c>
      <c r="G339">
        <v>0</v>
      </c>
      <c r="H339">
        <v>0</v>
      </c>
      <c r="I339">
        <v>0</v>
      </c>
      <c r="J339">
        <v>2593</v>
      </c>
      <c r="K339">
        <v>3000</v>
      </c>
      <c r="L339">
        <v>0</v>
      </c>
      <c r="M339">
        <v>0</v>
      </c>
      <c r="N339">
        <v>500</v>
      </c>
      <c r="O339">
        <v>0</v>
      </c>
      <c r="P339">
        <v>0</v>
      </c>
      <c r="Q339">
        <v>0</v>
      </c>
      <c r="R339">
        <v>0</v>
      </c>
      <c r="S339">
        <v>3500</v>
      </c>
      <c r="T339">
        <v>3000</v>
      </c>
      <c r="U339">
        <v>559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3559</v>
      </c>
      <c r="AC339">
        <v>0</v>
      </c>
      <c r="AD339">
        <v>0</v>
      </c>
      <c r="AE339">
        <v>25201</v>
      </c>
    </row>
    <row r="340" spans="1:31" x14ac:dyDescent="0.35">
      <c r="A340" t="s">
        <v>820</v>
      </c>
      <c r="B340">
        <v>3121</v>
      </c>
      <c r="C340">
        <v>1104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4225</v>
      </c>
      <c r="K340">
        <v>3300</v>
      </c>
      <c r="L340">
        <v>700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4000</v>
      </c>
      <c r="T340">
        <v>4531</v>
      </c>
      <c r="U340">
        <v>2077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150</v>
      </c>
      <c r="AB340">
        <v>6758</v>
      </c>
      <c r="AC340">
        <v>0</v>
      </c>
      <c r="AD340">
        <v>0</v>
      </c>
      <c r="AE340">
        <v>32641</v>
      </c>
    </row>
    <row r="341" spans="1:31" x14ac:dyDescent="0.35">
      <c r="A341" t="s">
        <v>819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2841</v>
      </c>
    </row>
    <row r="342" spans="1:31" x14ac:dyDescent="0.35">
      <c r="A342" t="s">
        <v>818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7247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7247</v>
      </c>
      <c r="AC342">
        <v>0</v>
      </c>
      <c r="AD342">
        <v>0</v>
      </c>
      <c r="AE342">
        <v>10197</v>
      </c>
    </row>
    <row r="343" spans="1:31" x14ac:dyDescent="0.35">
      <c r="A343" t="s">
        <v>817</v>
      </c>
      <c r="B343">
        <v>2200</v>
      </c>
      <c r="C343">
        <v>621</v>
      </c>
      <c r="D343">
        <v>0</v>
      </c>
      <c r="E343">
        <v>2087</v>
      </c>
      <c r="F343">
        <v>4538</v>
      </c>
      <c r="G343">
        <v>0</v>
      </c>
      <c r="H343">
        <v>7</v>
      </c>
      <c r="I343">
        <v>13655</v>
      </c>
      <c r="J343">
        <v>23108</v>
      </c>
      <c r="K343">
        <v>2285</v>
      </c>
      <c r="L343">
        <v>878</v>
      </c>
      <c r="M343">
        <v>0</v>
      </c>
      <c r="N343">
        <v>675</v>
      </c>
      <c r="O343">
        <v>5534</v>
      </c>
      <c r="P343">
        <v>0</v>
      </c>
      <c r="Q343">
        <v>0</v>
      </c>
      <c r="R343">
        <v>18140</v>
      </c>
      <c r="S343">
        <v>27512</v>
      </c>
      <c r="T343">
        <v>10890</v>
      </c>
      <c r="U343">
        <v>11817</v>
      </c>
      <c r="V343">
        <v>0</v>
      </c>
      <c r="W343">
        <v>42326</v>
      </c>
      <c r="X343">
        <v>44742</v>
      </c>
      <c r="Y343">
        <v>819</v>
      </c>
      <c r="Z343">
        <v>1417</v>
      </c>
      <c r="AA343">
        <v>57046</v>
      </c>
      <c r="AB343">
        <v>169057</v>
      </c>
      <c r="AC343">
        <v>0</v>
      </c>
      <c r="AD343">
        <v>1371</v>
      </c>
      <c r="AE343">
        <v>87460</v>
      </c>
    </row>
    <row r="344" spans="1:31" x14ac:dyDescent="0.35">
      <c r="A344" t="s">
        <v>816</v>
      </c>
      <c r="B344">
        <v>21</v>
      </c>
      <c r="C344">
        <v>0</v>
      </c>
      <c r="D344">
        <v>0</v>
      </c>
      <c r="E344">
        <v>466</v>
      </c>
      <c r="F344">
        <v>0</v>
      </c>
      <c r="G344">
        <v>0</v>
      </c>
      <c r="H344">
        <v>0</v>
      </c>
      <c r="I344">
        <v>0</v>
      </c>
      <c r="J344">
        <v>487</v>
      </c>
      <c r="K344">
        <v>0</v>
      </c>
      <c r="L344">
        <v>0</v>
      </c>
      <c r="M344">
        <v>0</v>
      </c>
      <c r="N344">
        <v>493</v>
      </c>
      <c r="O344">
        <v>0</v>
      </c>
      <c r="P344">
        <v>0</v>
      </c>
      <c r="Q344">
        <v>0</v>
      </c>
      <c r="R344">
        <v>0</v>
      </c>
      <c r="S344">
        <v>493</v>
      </c>
      <c r="T344">
        <v>1359</v>
      </c>
      <c r="U344">
        <v>0</v>
      </c>
      <c r="V344">
        <v>0</v>
      </c>
      <c r="W344">
        <v>16897</v>
      </c>
      <c r="X344">
        <v>0</v>
      </c>
      <c r="Y344">
        <v>0</v>
      </c>
      <c r="Z344">
        <v>0</v>
      </c>
      <c r="AA344">
        <v>989</v>
      </c>
      <c r="AB344">
        <v>19245</v>
      </c>
      <c r="AC344">
        <v>0</v>
      </c>
      <c r="AD344">
        <v>0</v>
      </c>
      <c r="AE344">
        <v>14471</v>
      </c>
    </row>
    <row r="345" spans="1:31" x14ac:dyDescent="0.35">
      <c r="A345" t="s">
        <v>815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1000</v>
      </c>
      <c r="O345">
        <v>0</v>
      </c>
      <c r="P345">
        <v>0</v>
      </c>
      <c r="Q345">
        <v>0</v>
      </c>
      <c r="R345">
        <v>0</v>
      </c>
      <c r="S345">
        <v>1000</v>
      </c>
      <c r="T345">
        <v>6699</v>
      </c>
      <c r="U345">
        <v>0</v>
      </c>
      <c r="V345">
        <v>0</v>
      </c>
      <c r="W345">
        <v>3582</v>
      </c>
      <c r="X345">
        <v>0</v>
      </c>
      <c r="Y345">
        <v>0</v>
      </c>
      <c r="Z345">
        <v>0</v>
      </c>
      <c r="AA345">
        <v>0</v>
      </c>
      <c r="AB345">
        <v>10281</v>
      </c>
      <c r="AC345">
        <v>0</v>
      </c>
      <c r="AD345">
        <v>0</v>
      </c>
      <c r="AE345">
        <v>8276</v>
      </c>
    </row>
    <row r="346" spans="1:31" x14ac:dyDescent="0.35">
      <c r="A346" t="s">
        <v>814</v>
      </c>
      <c r="B346">
        <v>76</v>
      </c>
      <c r="C346">
        <v>0</v>
      </c>
      <c r="D346">
        <v>0</v>
      </c>
      <c r="E346">
        <v>217</v>
      </c>
      <c r="F346">
        <v>0</v>
      </c>
      <c r="G346">
        <v>0</v>
      </c>
      <c r="H346">
        <v>0</v>
      </c>
      <c r="I346">
        <v>514</v>
      </c>
      <c r="J346">
        <v>807</v>
      </c>
      <c r="K346">
        <v>0</v>
      </c>
      <c r="L346">
        <v>0</v>
      </c>
      <c r="M346">
        <v>0</v>
      </c>
      <c r="N346">
        <v>350</v>
      </c>
      <c r="O346">
        <v>0</v>
      </c>
      <c r="P346">
        <v>0</v>
      </c>
      <c r="Q346">
        <v>0</v>
      </c>
      <c r="R346">
        <v>402</v>
      </c>
      <c r="S346">
        <v>752</v>
      </c>
      <c r="T346">
        <v>481</v>
      </c>
      <c r="U346">
        <v>150</v>
      </c>
      <c r="V346">
        <v>0</v>
      </c>
      <c r="W346">
        <v>4798</v>
      </c>
      <c r="X346">
        <v>0</v>
      </c>
      <c r="Y346">
        <v>0</v>
      </c>
      <c r="Z346">
        <v>0</v>
      </c>
      <c r="AA346">
        <v>669</v>
      </c>
      <c r="AB346">
        <v>6098</v>
      </c>
      <c r="AC346">
        <v>0</v>
      </c>
      <c r="AD346">
        <v>0</v>
      </c>
      <c r="AE346">
        <v>9369</v>
      </c>
    </row>
    <row r="347" spans="1:31" x14ac:dyDescent="0.35">
      <c r="A347" t="s">
        <v>813</v>
      </c>
      <c r="B347">
        <v>362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362</v>
      </c>
      <c r="K347">
        <v>1000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1000</v>
      </c>
      <c r="T347">
        <v>2029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2029</v>
      </c>
      <c r="AC347">
        <v>0</v>
      </c>
      <c r="AD347">
        <v>0</v>
      </c>
      <c r="AE347">
        <v>5547</v>
      </c>
    </row>
    <row r="348" spans="1:31" x14ac:dyDescent="0.35">
      <c r="A348" t="s">
        <v>812</v>
      </c>
      <c r="B348">
        <v>998</v>
      </c>
      <c r="C348">
        <v>0</v>
      </c>
      <c r="D348">
        <v>0</v>
      </c>
      <c r="E348">
        <v>690</v>
      </c>
      <c r="F348">
        <v>0</v>
      </c>
      <c r="G348">
        <v>0</v>
      </c>
      <c r="H348">
        <v>0</v>
      </c>
      <c r="I348">
        <v>0</v>
      </c>
      <c r="J348">
        <v>1688</v>
      </c>
      <c r="K348">
        <v>1000</v>
      </c>
      <c r="L348">
        <v>0</v>
      </c>
      <c r="M348">
        <v>0</v>
      </c>
      <c r="N348">
        <v>690</v>
      </c>
      <c r="O348">
        <v>0</v>
      </c>
      <c r="P348">
        <v>0</v>
      </c>
      <c r="Q348">
        <v>0</v>
      </c>
      <c r="R348">
        <v>0</v>
      </c>
      <c r="S348">
        <v>1690</v>
      </c>
      <c r="T348">
        <v>12561</v>
      </c>
      <c r="U348">
        <v>0</v>
      </c>
      <c r="V348">
        <v>0</v>
      </c>
      <c r="W348">
        <v>8239</v>
      </c>
      <c r="X348">
        <v>0</v>
      </c>
      <c r="Y348">
        <v>0</v>
      </c>
      <c r="Z348">
        <v>0</v>
      </c>
      <c r="AA348">
        <v>315</v>
      </c>
      <c r="AB348">
        <v>21115</v>
      </c>
      <c r="AC348">
        <v>0</v>
      </c>
      <c r="AD348">
        <v>0</v>
      </c>
      <c r="AE348">
        <v>35631</v>
      </c>
    </row>
    <row r="349" spans="1:31" x14ac:dyDescent="0.35">
      <c r="A349" t="s">
        <v>811</v>
      </c>
      <c r="B349">
        <v>81</v>
      </c>
      <c r="C349">
        <v>2</v>
      </c>
      <c r="D349">
        <v>0</v>
      </c>
      <c r="E349">
        <v>378</v>
      </c>
      <c r="F349">
        <v>0</v>
      </c>
      <c r="G349">
        <v>0</v>
      </c>
      <c r="H349">
        <v>0</v>
      </c>
      <c r="I349">
        <v>392</v>
      </c>
      <c r="J349">
        <v>853</v>
      </c>
      <c r="K349">
        <v>260</v>
      </c>
      <c r="L349">
        <v>0</v>
      </c>
      <c r="M349">
        <v>0</v>
      </c>
      <c r="N349">
        <v>825</v>
      </c>
      <c r="O349">
        <v>0</v>
      </c>
      <c r="P349">
        <v>0</v>
      </c>
      <c r="Q349">
        <v>0</v>
      </c>
      <c r="R349">
        <v>0</v>
      </c>
      <c r="S349">
        <v>1085</v>
      </c>
      <c r="T349">
        <v>5467</v>
      </c>
      <c r="U349">
        <v>1325</v>
      </c>
      <c r="V349">
        <v>0</v>
      </c>
      <c r="W349">
        <v>36202</v>
      </c>
      <c r="X349">
        <v>0</v>
      </c>
      <c r="Y349">
        <v>0</v>
      </c>
      <c r="Z349">
        <v>0</v>
      </c>
      <c r="AA349">
        <v>5588</v>
      </c>
      <c r="AB349">
        <v>48582</v>
      </c>
      <c r="AC349">
        <v>0</v>
      </c>
      <c r="AD349">
        <v>0</v>
      </c>
      <c r="AE349">
        <v>40996</v>
      </c>
    </row>
    <row r="350" spans="1:31" x14ac:dyDescent="0.35">
      <c r="A350" t="s">
        <v>810</v>
      </c>
      <c r="B350">
        <v>0</v>
      </c>
      <c r="C350">
        <v>206</v>
      </c>
      <c r="D350">
        <v>0</v>
      </c>
      <c r="E350">
        <v>10509</v>
      </c>
      <c r="F350">
        <v>0</v>
      </c>
      <c r="G350">
        <v>0</v>
      </c>
      <c r="H350">
        <v>0</v>
      </c>
      <c r="I350">
        <v>346</v>
      </c>
      <c r="J350">
        <v>11061</v>
      </c>
      <c r="K350">
        <v>0</v>
      </c>
      <c r="L350">
        <v>0</v>
      </c>
      <c r="M350">
        <v>0</v>
      </c>
      <c r="N350">
        <v>14705</v>
      </c>
      <c r="O350">
        <v>0</v>
      </c>
      <c r="P350">
        <v>0</v>
      </c>
      <c r="Q350">
        <v>0</v>
      </c>
      <c r="R350">
        <v>750</v>
      </c>
      <c r="S350">
        <v>15455</v>
      </c>
      <c r="T350">
        <v>0</v>
      </c>
      <c r="U350">
        <v>6446</v>
      </c>
      <c r="V350">
        <v>0</v>
      </c>
      <c r="W350">
        <v>32385</v>
      </c>
      <c r="X350">
        <v>0</v>
      </c>
      <c r="Y350">
        <v>0</v>
      </c>
      <c r="Z350">
        <v>971</v>
      </c>
      <c r="AA350">
        <v>9301</v>
      </c>
      <c r="AB350">
        <v>49103</v>
      </c>
      <c r="AC350">
        <v>0</v>
      </c>
      <c r="AD350">
        <v>0</v>
      </c>
      <c r="AE350">
        <v>25991</v>
      </c>
    </row>
    <row r="351" spans="1:31" x14ac:dyDescent="0.35">
      <c r="A351" t="s">
        <v>809</v>
      </c>
      <c r="B351">
        <v>0</v>
      </c>
      <c r="C351">
        <v>0</v>
      </c>
      <c r="D351">
        <v>0</v>
      </c>
      <c r="E351">
        <v>0</v>
      </c>
      <c r="F351">
        <v>600</v>
      </c>
      <c r="G351">
        <v>0</v>
      </c>
      <c r="H351">
        <v>0</v>
      </c>
      <c r="I351">
        <v>0</v>
      </c>
      <c r="J351">
        <v>600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3554</v>
      </c>
      <c r="X351">
        <v>24490</v>
      </c>
      <c r="Y351">
        <v>0</v>
      </c>
      <c r="Z351">
        <v>0</v>
      </c>
      <c r="AA351">
        <v>0</v>
      </c>
      <c r="AB351">
        <v>28044</v>
      </c>
      <c r="AC351">
        <v>0</v>
      </c>
      <c r="AD351">
        <v>0</v>
      </c>
      <c r="AE351">
        <v>10292</v>
      </c>
    </row>
    <row r="352" spans="1:31" x14ac:dyDescent="0.35">
      <c r="A352" t="s">
        <v>808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2268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2268</v>
      </c>
      <c r="AC352">
        <v>0</v>
      </c>
      <c r="AD352">
        <v>0</v>
      </c>
      <c r="AE352">
        <v>12853</v>
      </c>
    </row>
    <row r="353" spans="1:31" x14ac:dyDescent="0.35">
      <c r="A353" t="s">
        <v>807</v>
      </c>
      <c r="B353">
        <v>506</v>
      </c>
      <c r="C353">
        <v>0</v>
      </c>
      <c r="D353">
        <v>0</v>
      </c>
      <c r="E353">
        <v>0</v>
      </c>
      <c r="F353">
        <v>495</v>
      </c>
      <c r="G353">
        <v>0</v>
      </c>
      <c r="H353">
        <v>0</v>
      </c>
      <c r="I353">
        <v>0</v>
      </c>
      <c r="J353">
        <v>1001</v>
      </c>
      <c r="K353">
        <v>0</v>
      </c>
      <c r="L353">
        <v>0</v>
      </c>
      <c r="M353">
        <v>0</v>
      </c>
      <c r="N353">
        <v>0</v>
      </c>
      <c r="O353">
        <v>1100</v>
      </c>
      <c r="P353">
        <v>0</v>
      </c>
      <c r="Q353">
        <v>0</v>
      </c>
      <c r="R353">
        <v>0</v>
      </c>
      <c r="S353">
        <v>1100</v>
      </c>
      <c r="T353">
        <v>20561</v>
      </c>
      <c r="U353">
        <v>4851</v>
      </c>
      <c r="V353">
        <v>0</v>
      </c>
      <c r="W353">
        <v>0</v>
      </c>
      <c r="X353">
        <v>17105</v>
      </c>
      <c r="Y353">
        <v>0</v>
      </c>
      <c r="Z353">
        <v>0</v>
      </c>
      <c r="AA353">
        <v>299</v>
      </c>
      <c r="AB353">
        <v>42816</v>
      </c>
      <c r="AC353">
        <v>0</v>
      </c>
      <c r="AD353">
        <v>5806</v>
      </c>
      <c r="AE353">
        <v>25126</v>
      </c>
    </row>
    <row r="354" spans="1:31" x14ac:dyDescent="0.35">
      <c r="A354" t="s">
        <v>806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205</v>
      </c>
      <c r="X354">
        <v>0</v>
      </c>
      <c r="Y354">
        <v>0</v>
      </c>
      <c r="Z354">
        <v>0</v>
      </c>
      <c r="AA354">
        <v>0</v>
      </c>
      <c r="AB354">
        <v>205</v>
      </c>
      <c r="AC354">
        <v>0</v>
      </c>
      <c r="AD354">
        <v>0</v>
      </c>
      <c r="AE354">
        <v>10887</v>
      </c>
    </row>
    <row r="355" spans="1:31" x14ac:dyDescent="0.35">
      <c r="A355" t="s">
        <v>805</v>
      </c>
      <c r="B355">
        <v>304</v>
      </c>
      <c r="C355">
        <v>0</v>
      </c>
      <c r="D355">
        <v>137</v>
      </c>
      <c r="E355">
        <v>120</v>
      </c>
      <c r="F355">
        <v>0</v>
      </c>
      <c r="G355">
        <v>0</v>
      </c>
      <c r="H355">
        <v>0</v>
      </c>
      <c r="I355">
        <v>0</v>
      </c>
      <c r="J355">
        <v>561</v>
      </c>
      <c r="K355">
        <v>200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200</v>
      </c>
      <c r="T355">
        <v>13405</v>
      </c>
      <c r="U355">
        <v>0</v>
      </c>
      <c r="V355">
        <v>465</v>
      </c>
      <c r="W355">
        <v>9343</v>
      </c>
      <c r="X355">
        <v>0</v>
      </c>
      <c r="Y355">
        <v>560</v>
      </c>
      <c r="Z355">
        <v>0</v>
      </c>
      <c r="AA355">
        <v>1120</v>
      </c>
      <c r="AB355">
        <v>24893</v>
      </c>
      <c r="AC355">
        <v>0</v>
      </c>
      <c r="AD355">
        <v>0</v>
      </c>
      <c r="AE355">
        <v>27537</v>
      </c>
    </row>
    <row r="356" spans="1:31" x14ac:dyDescent="0.35">
      <c r="A356" t="s">
        <v>804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2792</v>
      </c>
    </row>
    <row r="357" spans="1:31" x14ac:dyDescent="0.35">
      <c r="A357" t="s">
        <v>803</v>
      </c>
      <c r="B357">
        <v>1222</v>
      </c>
      <c r="C357">
        <v>0</v>
      </c>
      <c r="D357">
        <v>2206</v>
      </c>
      <c r="E357">
        <v>136</v>
      </c>
      <c r="F357">
        <v>3458</v>
      </c>
      <c r="G357">
        <v>0</v>
      </c>
      <c r="H357">
        <v>0</v>
      </c>
      <c r="I357">
        <v>774</v>
      </c>
      <c r="J357">
        <v>7796</v>
      </c>
      <c r="K357">
        <v>800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572</v>
      </c>
      <c r="S357">
        <v>1372</v>
      </c>
      <c r="T357">
        <v>29692</v>
      </c>
      <c r="U357">
        <v>0</v>
      </c>
      <c r="V357">
        <v>4442</v>
      </c>
      <c r="W357">
        <v>23627</v>
      </c>
      <c r="X357">
        <v>46672</v>
      </c>
      <c r="Y357">
        <v>0</v>
      </c>
      <c r="Z357">
        <v>0</v>
      </c>
      <c r="AA357">
        <v>2246</v>
      </c>
      <c r="AB357">
        <v>106679</v>
      </c>
      <c r="AC357">
        <v>0</v>
      </c>
      <c r="AD357">
        <v>0</v>
      </c>
      <c r="AE357">
        <v>51059</v>
      </c>
    </row>
    <row r="358" spans="1:31" x14ac:dyDescent="0.35">
      <c r="A358" t="s">
        <v>802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4366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4366</v>
      </c>
      <c r="AC358">
        <v>0</v>
      </c>
      <c r="AD358">
        <v>0</v>
      </c>
      <c r="AE358">
        <v>12766</v>
      </c>
    </row>
    <row r="359" spans="1:31" x14ac:dyDescent="0.35">
      <c r="A359" t="s">
        <v>801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7</v>
      </c>
      <c r="V359">
        <v>0</v>
      </c>
      <c r="W359">
        <v>1591</v>
      </c>
      <c r="X359">
        <v>0</v>
      </c>
      <c r="Y359">
        <v>5</v>
      </c>
      <c r="Z359">
        <v>0</v>
      </c>
      <c r="AA359">
        <v>0</v>
      </c>
      <c r="AB359">
        <v>1603</v>
      </c>
      <c r="AC359">
        <v>0</v>
      </c>
      <c r="AD359">
        <v>0</v>
      </c>
      <c r="AE359">
        <v>9894</v>
      </c>
    </row>
    <row r="360" spans="1:31" x14ac:dyDescent="0.35">
      <c r="A360" t="s">
        <v>800</v>
      </c>
      <c r="B360">
        <v>83</v>
      </c>
      <c r="C360">
        <v>0</v>
      </c>
      <c r="D360">
        <v>0</v>
      </c>
      <c r="E360">
        <v>8</v>
      </c>
      <c r="F360">
        <v>0</v>
      </c>
      <c r="G360">
        <v>0</v>
      </c>
      <c r="H360">
        <v>0</v>
      </c>
      <c r="I360">
        <v>0</v>
      </c>
      <c r="J360">
        <v>91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17212</v>
      </c>
      <c r="U360">
        <v>0</v>
      </c>
      <c r="V360">
        <v>0</v>
      </c>
      <c r="W360">
        <v>11135</v>
      </c>
      <c r="X360">
        <v>0</v>
      </c>
      <c r="Y360">
        <v>1860</v>
      </c>
      <c r="Z360">
        <v>0</v>
      </c>
      <c r="AA360">
        <v>1100</v>
      </c>
      <c r="AB360">
        <v>31307</v>
      </c>
      <c r="AC360">
        <v>0</v>
      </c>
      <c r="AD360">
        <v>0</v>
      </c>
      <c r="AE360">
        <v>17480</v>
      </c>
    </row>
    <row r="361" spans="1:31" x14ac:dyDescent="0.35">
      <c r="A361" t="s">
        <v>799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196</v>
      </c>
      <c r="AB361">
        <v>196</v>
      </c>
      <c r="AC361">
        <v>0</v>
      </c>
      <c r="AD361">
        <v>0</v>
      </c>
      <c r="AE361">
        <v>14535</v>
      </c>
    </row>
    <row r="362" spans="1:31" x14ac:dyDescent="0.35">
      <c r="A362" t="s">
        <v>798</v>
      </c>
      <c r="B362">
        <v>2346</v>
      </c>
      <c r="C362">
        <v>0</v>
      </c>
      <c r="D362">
        <v>0</v>
      </c>
      <c r="E362">
        <v>2073</v>
      </c>
      <c r="F362">
        <v>46530</v>
      </c>
      <c r="G362">
        <v>0</v>
      </c>
      <c r="H362">
        <v>0</v>
      </c>
      <c r="I362">
        <v>0</v>
      </c>
      <c r="J362">
        <v>50949</v>
      </c>
      <c r="K362">
        <v>0</v>
      </c>
      <c r="L362">
        <v>0</v>
      </c>
      <c r="M362">
        <v>0</v>
      </c>
      <c r="N362">
        <v>0</v>
      </c>
      <c r="O362">
        <v>47500</v>
      </c>
      <c r="P362">
        <v>0</v>
      </c>
      <c r="Q362">
        <v>0</v>
      </c>
      <c r="R362">
        <v>0</v>
      </c>
      <c r="S362">
        <v>47500</v>
      </c>
      <c r="T362">
        <v>21216</v>
      </c>
      <c r="U362">
        <v>0</v>
      </c>
      <c r="V362">
        <v>0</v>
      </c>
      <c r="W362">
        <v>678</v>
      </c>
      <c r="X362">
        <v>47500</v>
      </c>
      <c r="Y362">
        <v>0</v>
      </c>
      <c r="Z362">
        <v>0</v>
      </c>
      <c r="AA362">
        <v>0</v>
      </c>
      <c r="AB362">
        <v>69394</v>
      </c>
      <c r="AC362">
        <v>0</v>
      </c>
      <c r="AD362">
        <v>0</v>
      </c>
      <c r="AE362">
        <v>42791</v>
      </c>
    </row>
    <row r="363" spans="1:31" x14ac:dyDescent="0.35">
      <c r="A363" t="s">
        <v>797</v>
      </c>
      <c r="B363">
        <v>0</v>
      </c>
      <c r="C363">
        <v>621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621</v>
      </c>
      <c r="K363">
        <v>0</v>
      </c>
      <c r="L363">
        <v>0</v>
      </c>
      <c r="M363">
        <v>0</v>
      </c>
      <c r="N363">
        <v>0</v>
      </c>
      <c r="O363">
        <v>75</v>
      </c>
      <c r="P363">
        <v>0</v>
      </c>
      <c r="Q363">
        <v>0</v>
      </c>
      <c r="R363">
        <v>0</v>
      </c>
      <c r="S363">
        <v>75</v>
      </c>
      <c r="T363">
        <v>17752</v>
      </c>
      <c r="U363">
        <v>5778</v>
      </c>
      <c r="V363">
        <v>0</v>
      </c>
      <c r="W363">
        <v>46262</v>
      </c>
      <c r="X363">
        <v>39085</v>
      </c>
      <c r="Y363">
        <v>0</v>
      </c>
      <c r="Z363">
        <v>0</v>
      </c>
      <c r="AA363">
        <v>321</v>
      </c>
      <c r="AB363">
        <v>109198</v>
      </c>
      <c r="AC363">
        <v>0</v>
      </c>
      <c r="AD363">
        <v>943</v>
      </c>
      <c r="AE363">
        <v>28268</v>
      </c>
    </row>
    <row r="364" spans="1:31" x14ac:dyDescent="0.35">
      <c r="A364" t="s">
        <v>796</v>
      </c>
      <c r="B364">
        <v>0</v>
      </c>
      <c r="C364">
        <v>3040</v>
      </c>
      <c r="D364">
        <v>0</v>
      </c>
      <c r="E364">
        <v>0</v>
      </c>
      <c r="F364">
        <v>404</v>
      </c>
      <c r="G364">
        <v>7522</v>
      </c>
      <c r="H364">
        <v>0</v>
      </c>
      <c r="I364">
        <v>0</v>
      </c>
      <c r="J364">
        <v>10966</v>
      </c>
      <c r="K364">
        <v>0</v>
      </c>
      <c r="L364">
        <v>3050</v>
      </c>
      <c r="M364">
        <v>0</v>
      </c>
      <c r="N364">
        <v>0</v>
      </c>
      <c r="O364">
        <v>1000</v>
      </c>
      <c r="P364">
        <v>10000</v>
      </c>
      <c r="Q364">
        <v>0</v>
      </c>
      <c r="R364">
        <v>0</v>
      </c>
      <c r="S364">
        <v>14050</v>
      </c>
      <c r="T364">
        <v>9987</v>
      </c>
      <c r="U364">
        <v>3029</v>
      </c>
      <c r="V364">
        <v>0</v>
      </c>
      <c r="W364">
        <v>14362</v>
      </c>
      <c r="X364">
        <v>47192</v>
      </c>
      <c r="Y364">
        <v>10000</v>
      </c>
      <c r="Z364">
        <v>0</v>
      </c>
      <c r="AA364">
        <v>2148</v>
      </c>
      <c r="AB364">
        <v>86718</v>
      </c>
      <c r="AC364">
        <v>0</v>
      </c>
      <c r="AD364">
        <v>0</v>
      </c>
      <c r="AE364">
        <v>35505</v>
      </c>
    </row>
    <row r="365" spans="1:31" x14ac:dyDescent="0.35">
      <c r="A365" t="s">
        <v>795</v>
      </c>
      <c r="B365">
        <v>0</v>
      </c>
      <c r="C365">
        <v>0</v>
      </c>
      <c r="D365">
        <v>0</v>
      </c>
      <c r="E365">
        <v>5830</v>
      </c>
      <c r="F365">
        <v>0</v>
      </c>
      <c r="G365">
        <v>0</v>
      </c>
      <c r="H365">
        <v>0</v>
      </c>
      <c r="I365">
        <v>0</v>
      </c>
      <c r="J365">
        <v>5830</v>
      </c>
      <c r="K365">
        <v>0</v>
      </c>
      <c r="L365">
        <v>0</v>
      </c>
      <c r="M365">
        <v>0</v>
      </c>
      <c r="N365">
        <v>8000</v>
      </c>
      <c r="O365">
        <v>0</v>
      </c>
      <c r="P365">
        <v>0</v>
      </c>
      <c r="Q365">
        <v>0</v>
      </c>
      <c r="R365">
        <v>0</v>
      </c>
      <c r="S365">
        <v>8000</v>
      </c>
      <c r="T365">
        <v>12104</v>
      </c>
      <c r="U365">
        <v>726</v>
      </c>
      <c r="V365">
        <v>0</v>
      </c>
      <c r="W365">
        <v>11991</v>
      </c>
      <c r="X365">
        <v>0</v>
      </c>
      <c r="Y365">
        <v>0</v>
      </c>
      <c r="Z365">
        <v>0</v>
      </c>
      <c r="AA365">
        <v>2951</v>
      </c>
      <c r="AB365">
        <v>27772</v>
      </c>
      <c r="AC365">
        <v>0</v>
      </c>
      <c r="AD365">
        <v>0</v>
      </c>
      <c r="AE365">
        <v>29311</v>
      </c>
    </row>
    <row r="366" spans="1:31" x14ac:dyDescent="0.35">
      <c r="A366" t="s">
        <v>794</v>
      </c>
      <c r="B366">
        <v>200</v>
      </c>
      <c r="C366">
        <v>0</v>
      </c>
      <c r="D366">
        <v>0</v>
      </c>
      <c r="E366">
        <v>123</v>
      </c>
      <c r="F366">
        <v>0</v>
      </c>
      <c r="G366">
        <v>0</v>
      </c>
      <c r="H366">
        <v>0</v>
      </c>
      <c r="I366">
        <v>0</v>
      </c>
      <c r="J366">
        <v>323</v>
      </c>
      <c r="K366">
        <v>0</v>
      </c>
      <c r="L366">
        <v>0</v>
      </c>
      <c r="M366">
        <v>0</v>
      </c>
      <c r="N366">
        <v>335</v>
      </c>
      <c r="O366">
        <v>0</v>
      </c>
      <c r="P366">
        <v>0</v>
      </c>
      <c r="Q366">
        <v>0</v>
      </c>
      <c r="R366">
        <v>0</v>
      </c>
      <c r="S366">
        <v>335</v>
      </c>
      <c r="T366">
        <v>0</v>
      </c>
      <c r="U366">
        <v>469</v>
      </c>
      <c r="V366">
        <v>0</v>
      </c>
      <c r="W366">
        <v>1755</v>
      </c>
      <c r="X366">
        <v>0</v>
      </c>
      <c r="Y366">
        <v>0</v>
      </c>
      <c r="Z366">
        <v>0</v>
      </c>
      <c r="AA366">
        <v>0</v>
      </c>
      <c r="AB366">
        <v>2224</v>
      </c>
      <c r="AC366">
        <v>0</v>
      </c>
      <c r="AD366">
        <v>0</v>
      </c>
      <c r="AE366">
        <v>7988</v>
      </c>
    </row>
    <row r="367" spans="1:31" x14ac:dyDescent="0.35">
      <c r="A367" t="s">
        <v>793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1000</v>
      </c>
      <c r="I367">
        <v>0</v>
      </c>
      <c r="J367">
        <v>1000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1000</v>
      </c>
      <c r="R367">
        <v>0</v>
      </c>
      <c r="S367">
        <v>1000</v>
      </c>
      <c r="T367">
        <v>350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1000</v>
      </c>
      <c r="AA367">
        <v>0</v>
      </c>
      <c r="AB367">
        <v>1350</v>
      </c>
      <c r="AC367">
        <v>0</v>
      </c>
      <c r="AD367">
        <v>0</v>
      </c>
      <c r="AE367">
        <v>8282</v>
      </c>
    </row>
    <row r="368" spans="1:31" x14ac:dyDescent="0.35">
      <c r="A368" t="s">
        <v>792</v>
      </c>
      <c r="B368">
        <v>0</v>
      </c>
      <c r="C368">
        <v>6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6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827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1549</v>
      </c>
      <c r="AB368">
        <v>2376</v>
      </c>
      <c r="AC368">
        <v>0</v>
      </c>
      <c r="AD368">
        <v>0</v>
      </c>
      <c r="AE368">
        <v>5986</v>
      </c>
    </row>
    <row r="369" spans="1:31" x14ac:dyDescent="0.35">
      <c r="A369" t="s">
        <v>791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7298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1602</v>
      </c>
      <c r="AB369">
        <v>8900</v>
      </c>
      <c r="AC369">
        <v>0</v>
      </c>
      <c r="AD369">
        <v>0</v>
      </c>
      <c r="AE369">
        <v>18930</v>
      </c>
    </row>
    <row r="370" spans="1:31" x14ac:dyDescent="0.35">
      <c r="A370" t="s">
        <v>790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1638</v>
      </c>
      <c r="AB370">
        <v>1638</v>
      </c>
      <c r="AC370">
        <v>0</v>
      </c>
      <c r="AD370">
        <v>0</v>
      </c>
      <c r="AE370">
        <v>16853</v>
      </c>
    </row>
    <row r="371" spans="1:31" x14ac:dyDescent="0.35">
      <c r="A371" t="s">
        <v>789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5511</v>
      </c>
    </row>
    <row r="372" spans="1:31" x14ac:dyDescent="0.35">
      <c r="A372" t="s">
        <v>788</v>
      </c>
      <c r="B372">
        <v>0</v>
      </c>
      <c r="C372">
        <v>0</v>
      </c>
      <c r="D372">
        <v>0</v>
      </c>
      <c r="E372">
        <v>1286</v>
      </c>
      <c r="F372">
        <v>0</v>
      </c>
      <c r="G372">
        <v>495</v>
      </c>
      <c r="H372">
        <v>0</v>
      </c>
      <c r="I372">
        <v>0</v>
      </c>
      <c r="J372">
        <v>1781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29611</v>
      </c>
      <c r="X372">
        <v>0</v>
      </c>
      <c r="Y372">
        <v>3724</v>
      </c>
      <c r="Z372">
        <v>0</v>
      </c>
      <c r="AA372">
        <v>0</v>
      </c>
      <c r="AB372">
        <v>33335</v>
      </c>
      <c r="AC372">
        <v>0</v>
      </c>
      <c r="AD372">
        <v>0</v>
      </c>
      <c r="AE372">
        <v>24557</v>
      </c>
    </row>
    <row r="373" spans="1:31" x14ac:dyDescent="0.35">
      <c r="A373" t="s">
        <v>787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5989</v>
      </c>
    </row>
    <row r="374" spans="1:31" x14ac:dyDescent="0.35">
      <c r="A374" t="s">
        <v>786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14032</v>
      </c>
    </row>
    <row r="375" spans="1:31" x14ac:dyDescent="0.35">
      <c r="A375" t="s">
        <v>785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561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561</v>
      </c>
      <c r="AC375">
        <v>0</v>
      </c>
      <c r="AD375">
        <v>0</v>
      </c>
      <c r="AE375">
        <v>3469</v>
      </c>
    </row>
    <row r="376" spans="1:31" x14ac:dyDescent="0.35">
      <c r="A376" t="s">
        <v>783</v>
      </c>
      <c r="B376">
        <v>0</v>
      </c>
      <c r="C376">
        <v>0</v>
      </c>
      <c r="D376">
        <v>0</v>
      </c>
      <c r="E376">
        <v>225</v>
      </c>
      <c r="F376">
        <v>0</v>
      </c>
      <c r="G376">
        <v>0</v>
      </c>
      <c r="H376">
        <v>0</v>
      </c>
      <c r="I376">
        <v>0</v>
      </c>
      <c r="J376">
        <v>225</v>
      </c>
      <c r="K376">
        <v>0</v>
      </c>
      <c r="L376">
        <v>0</v>
      </c>
      <c r="M376">
        <v>0</v>
      </c>
      <c r="N376">
        <v>287</v>
      </c>
      <c r="O376">
        <v>0</v>
      </c>
      <c r="P376">
        <v>0</v>
      </c>
      <c r="Q376">
        <v>0</v>
      </c>
      <c r="R376">
        <v>0</v>
      </c>
      <c r="S376">
        <v>287</v>
      </c>
      <c r="T376">
        <v>0</v>
      </c>
      <c r="U376">
        <v>0</v>
      </c>
      <c r="V376">
        <v>0</v>
      </c>
      <c r="W376">
        <v>1980</v>
      </c>
      <c r="X376">
        <v>0</v>
      </c>
      <c r="Y376">
        <v>0</v>
      </c>
      <c r="Z376">
        <v>0</v>
      </c>
      <c r="AA376">
        <v>234</v>
      </c>
      <c r="AB376">
        <v>2214</v>
      </c>
      <c r="AC376">
        <v>0</v>
      </c>
      <c r="AD376">
        <v>0</v>
      </c>
      <c r="AE376">
        <v>2797</v>
      </c>
    </row>
    <row r="377" spans="1:31" x14ac:dyDescent="0.35">
      <c r="A377" t="s">
        <v>784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7080</v>
      </c>
      <c r="J377">
        <v>7080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7798</v>
      </c>
      <c r="S377">
        <v>7798</v>
      </c>
      <c r="T377">
        <v>75</v>
      </c>
      <c r="U377">
        <v>400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7715</v>
      </c>
      <c r="AB377">
        <v>8190</v>
      </c>
      <c r="AC377">
        <v>0</v>
      </c>
      <c r="AD377">
        <v>0</v>
      </c>
      <c r="AE377">
        <v>20118</v>
      </c>
    </row>
    <row r="378" spans="1:31" x14ac:dyDescent="0.35">
      <c r="A378" t="s">
        <v>782</v>
      </c>
      <c r="B378">
        <v>1433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1433</v>
      </c>
      <c r="K378">
        <v>1200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1200</v>
      </c>
      <c r="T378">
        <v>1188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1188</v>
      </c>
      <c r="AC378">
        <v>0</v>
      </c>
      <c r="AD378">
        <v>0</v>
      </c>
      <c r="AE378">
        <v>7032</v>
      </c>
    </row>
    <row r="379" spans="1:31" x14ac:dyDescent="0.35">
      <c r="A379" t="s">
        <v>781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17311</v>
      </c>
    </row>
    <row r="380" spans="1:31" x14ac:dyDescent="0.35">
      <c r="A380" t="s">
        <v>780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1873</v>
      </c>
      <c r="U380">
        <v>0</v>
      </c>
      <c r="V380">
        <v>0</v>
      </c>
      <c r="W380">
        <v>0</v>
      </c>
      <c r="X380">
        <v>30051</v>
      </c>
      <c r="Y380">
        <v>0</v>
      </c>
      <c r="Z380">
        <v>0</v>
      </c>
      <c r="AA380">
        <v>0</v>
      </c>
      <c r="AB380">
        <v>31924</v>
      </c>
      <c r="AC380">
        <v>0</v>
      </c>
      <c r="AD380">
        <v>0</v>
      </c>
      <c r="AE380">
        <v>9903</v>
      </c>
    </row>
    <row r="381" spans="1:31" x14ac:dyDescent="0.35">
      <c r="A381" t="s">
        <v>779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3534</v>
      </c>
    </row>
    <row r="382" spans="1:31" x14ac:dyDescent="0.35">
      <c r="A382" t="s">
        <v>778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38295</v>
      </c>
    </row>
    <row r="383" spans="1:31" x14ac:dyDescent="0.35">
      <c r="A383" t="s">
        <v>777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242</v>
      </c>
      <c r="H383">
        <v>225</v>
      </c>
      <c r="I383">
        <v>3542</v>
      </c>
      <c r="J383">
        <v>4009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2140</v>
      </c>
      <c r="R383">
        <v>3538</v>
      </c>
      <c r="S383">
        <v>5678</v>
      </c>
      <c r="T383">
        <v>5527</v>
      </c>
      <c r="U383">
        <v>6160</v>
      </c>
      <c r="V383">
        <v>0</v>
      </c>
      <c r="W383">
        <v>0</v>
      </c>
      <c r="X383">
        <v>0</v>
      </c>
      <c r="Y383">
        <v>1464</v>
      </c>
      <c r="Z383">
        <v>2140</v>
      </c>
      <c r="AA383">
        <v>5912</v>
      </c>
      <c r="AB383">
        <v>21203</v>
      </c>
      <c r="AC383">
        <v>0</v>
      </c>
      <c r="AD383">
        <v>0</v>
      </c>
      <c r="AE383">
        <v>35387</v>
      </c>
    </row>
    <row r="384" spans="1:31" x14ac:dyDescent="0.35">
      <c r="A384" t="s">
        <v>776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6610</v>
      </c>
    </row>
    <row r="385" spans="1:31" x14ac:dyDescent="0.35">
      <c r="A385" t="s">
        <v>775</v>
      </c>
      <c r="B385">
        <v>0</v>
      </c>
      <c r="C385">
        <v>946</v>
      </c>
      <c r="D385">
        <v>0</v>
      </c>
      <c r="E385">
        <v>3294</v>
      </c>
      <c r="F385">
        <v>1756</v>
      </c>
      <c r="G385">
        <v>0</v>
      </c>
      <c r="H385">
        <v>0</v>
      </c>
      <c r="I385">
        <v>385</v>
      </c>
      <c r="J385">
        <v>6381</v>
      </c>
      <c r="K385">
        <v>0</v>
      </c>
      <c r="L385">
        <v>0</v>
      </c>
      <c r="M385">
        <v>0</v>
      </c>
      <c r="N385">
        <v>8400</v>
      </c>
      <c r="O385">
        <v>3000</v>
      </c>
      <c r="P385">
        <v>0</v>
      </c>
      <c r="Q385">
        <v>0</v>
      </c>
      <c r="R385">
        <v>545</v>
      </c>
      <c r="S385">
        <v>11945</v>
      </c>
      <c r="T385">
        <v>2800</v>
      </c>
      <c r="U385">
        <v>5068</v>
      </c>
      <c r="V385">
        <v>491</v>
      </c>
      <c r="W385">
        <v>28325</v>
      </c>
      <c r="X385">
        <v>89951</v>
      </c>
      <c r="Y385">
        <v>5277</v>
      </c>
      <c r="Z385">
        <v>0</v>
      </c>
      <c r="AA385">
        <v>7442</v>
      </c>
      <c r="AB385">
        <v>139354</v>
      </c>
      <c r="AC385">
        <v>0</v>
      </c>
      <c r="AD385">
        <v>549</v>
      </c>
      <c r="AE385">
        <v>57399</v>
      </c>
    </row>
    <row r="386" spans="1:31" x14ac:dyDescent="0.35">
      <c r="A386" t="s">
        <v>774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2158</v>
      </c>
      <c r="U386">
        <v>569</v>
      </c>
      <c r="V386">
        <v>0</v>
      </c>
      <c r="W386">
        <v>0</v>
      </c>
      <c r="X386">
        <v>14078</v>
      </c>
      <c r="Y386">
        <v>380</v>
      </c>
      <c r="Z386">
        <v>0</v>
      </c>
      <c r="AA386">
        <v>382</v>
      </c>
      <c r="AB386">
        <v>17567</v>
      </c>
      <c r="AC386">
        <v>0</v>
      </c>
      <c r="AD386">
        <v>0</v>
      </c>
      <c r="AE386">
        <v>12350</v>
      </c>
    </row>
    <row r="387" spans="1:31" x14ac:dyDescent="0.35">
      <c r="A387" t="s">
        <v>773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885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885</v>
      </c>
      <c r="AC387">
        <v>0</v>
      </c>
      <c r="AD387">
        <v>0</v>
      </c>
      <c r="AE387">
        <v>4052</v>
      </c>
    </row>
    <row r="388" spans="1:31" x14ac:dyDescent="0.35">
      <c r="A388" t="s">
        <v>772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2115</v>
      </c>
      <c r="U388">
        <v>618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2733</v>
      </c>
      <c r="AC388">
        <v>0</v>
      </c>
      <c r="AD388">
        <v>0</v>
      </c>
      <c r="AE388">
        <v>7083</v>
      </c>
    </row>
    <row r="389" spans="1:31" x14ac:dyDescent="0.35">
      <c r="A389" t="s">
        <v>771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1720</v>
      </c>
    </row>
    <row r="390" spans="1:31" x14ac:dyDescent="0.35">
      <c r="A390" t="s">
        <v>770</v>
      </c>
      <c r="B390">
        <v>0</v>
      </c>
      <c r="C390">
        <v>0</v>
      </c>
      <c r="D390">
        <v>0</v>
      </c>
      <c r="E390">
        <v>1849</v>
      </c>
      <c r="F390">
        <v>6633</v>
      </c>
      <c r="G390">
        <v>0</v>
      </c>
      <c r="H390">
        <v>0</v>
      </c>
      <c r="I390">
        <v>0</v>
      </c>
      <c r="J390">
        <v>8482</v>
      </c>
      <c r="K390">
        <v>0</v>
      </c>
      <c r="L390">
        <v>0</v>
      </c>
      <c r="M390">
        <v>0</v>
      </c>
      <c r="N390">
        <v>1500</v>
      </c>
      <c r="O390">
        <v>0</v>
      </c>
      <c r="P390">
        <v>0</v>
      </c>
      <c r="Q390">
        <v>0</v>
      </c>
      <c r="R390">
        <v>0</v>
      </c>
      <c r="S390">
        <v>1500</v>
      </c>
      <c r="T390">
        <v>0</v>
      </c>
      <c r="U390">
        <v>923</v>
      </c>
      <c r="V390">
        <v>0</v>
      </c>
      <c r="W390">
        <v>5120</v>
      </c>
      <c r="X390">
        <v>23607</v>
      </c>
      <c r="Y390">
        <v>0</v>
      </c>
      <c r="Z390">
        <v>0</v>
      </c>
      <c r="AA390">
        <v>1733</v>
      </c>
      <c r="AB390">
        <v>31383</v>
      </c>
      <c r="AC390">
        <v>0</v>
      </c>
      <c r="AD390">
        <v>0</v>
      </c>
      <c r="AE390">
        <v>27741</v>
      </c>
    </row>
    <row r="391" spans="1:31" x14ac:dyDescent="0.35">
      <c r="A391" t="s">
        <v>769</v>
      </c>
      <c r="B391">
        <v>6</v>
      </c>
      <c r="C391">
        <v>500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2</v>
      </c>
      <c r="J391">
        <v>508</v>
      </c>
      <c r="K391">
        <v>0</v>
      </c>
      <c r="L391">
        <v>500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500</v>
      </c>
      <c r="T391">
        <v>914</v>
      </c>
      <c r="U391">
        <v>624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666</v>
      </c>
      <c r="AB391">
        <v>2204</v>
      </c>
      <c r="AC391">
        <v>0</v>
      </c>
      <c r="AD391">
        <v>0</v>
      </c>
      <c r="AE391">
        <v>10605</v>
      </c>
    </row>
    <row r="392" spans="1:31" x14ac:dyDescent="0.35">
      <c r="A392" t="s">
        <v>768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17</v>
      </c>
      <c r="AB392">
        <v>17</v>
      </c>
      <c r="AC392">
        <v>0</v>
      </c>
      <c r="AD392">
        <v>0</v>
      </c>
      <c r="AE392">
        <v>3702</v>
      </c>
    </row>
    <row r="393" spans="1:31" x14ac:dyDescent="0.35">
      <c r="A393" t="s">
        <v>767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426</v>
      </c>
      <c r="J393">
        <v>426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437</v>
      </c>
      <c r="S393">
        <v>437</v>
      </c>
      <c r="T393">
        <v>4968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460</v>
      </c>
      <c r="AB393">
        <v>5428</v>
      </c>
      <c r="AC393">
        <v>0</v>
      </c>
      <c r="AD393">
        <v>0</v>
      </c>
      <c r="AE393">
        <v>5507</v>
      </c>
    </row>
    <row r="394" spans="1:31" x14ac:dyDescent="0.35">
      <c r="A394" t="s">
        <v>766</v>
      </c>
      <c r="B394">
        <v>0</v>
      </c>
      <c r="C394">
        <v>300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300</v>
      </c>
      <c r="K394">
        <v>0</v>
      </c>
      <c r="L394">
        <v>400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400</v>
      </c>
      <c r="T394">
        <v>2171</v>
      </c>
      <c r="U394">
        <v>1672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1371</v>
      </c>
      <c r="AB394">
        <v>5214</v>
      </c>
      <c r="AC394">
        <v>0</v>
      </c>
      <c r="AD394">
        <v>1142</v>
      </c>
      <c r="AE394">
        <v>14113</v>
      </c>
    </row>
    <row r="395" spans="1:31" x14ac:dyDescent="0.35">
      <c r="A395" t="s">
        <v>765</v>
      </c>
      <c r="B395">
        <v>0</v>
      </c>
      <c r="C395">
        <v>297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56</v>
      </c>
      <c r="J395">
        <v>353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5751</v>
      </c>
      <c r="U395">
        <v>1435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4296</v>
      </c>
      <c r="AB395">
        <v>11482</v>
      </c>
      <c r="AC395">
        <v>0</v>
      </c>
      <c r="AD395">
        <v>0</v>
      </c>
      <c r="AE395">
        <v>26006</v>
      </c>
    </row>
    <row r="396" spans="1:31" x14ac:dyDescent="0.35">
      <c r="A396" t="s">
        <v>764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2425</v>
      </c>
      <c r="U396">
        <v>1265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4193</v>
      </c>
      <c r="AB396">
        <v>7883</v>
      </c>
      <c r="AC396">
        <v>0</v>
      </c>
      <c r="AD396">
        <v>0</v>
      </c>
      <c r="AE396">
        <v>19634</v>
      </c>
    </row>
    <row r="397" spans="1:31" x14ac:dyDescent="0.35">
      <c r="A397" t="s">
        <v>763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9161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9161</v>
      </c>
      <c r="AC397">
        <v>0</v>
      </c>
      <c r="AD397">
        <v>0</v>
      </c>
      <c r="AE397">
        <v>10953</v>
      </c>
    </row>
    <row r="398" spans="1:31" x14ac:dyDescent="0.35">
      <c r="A398" t="s">
        <v>762</v>
      </c>
      <c r="B398">
        <v>0</v>
      </c>
      <c r="C398">
        <v>60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60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6124</v>
      </c>
      <c r="U398">
        <v>1991</v>
      </c>
      <c r="V398">
        <v>0</v>
      </c>
      <c r="W398">
        <v>7171</v>
      </c>
      <c r="X398">
        <v>0</v>
      </c>
      <c r="Y398">
        <v>2138</v>
      </c>
      <c r="Z398">
        <v>0</v>
      </c>
      <c r="AA398">
        <v>133</v>
      </c>
      <c r="AB398">
        <v>17557</v>
      </c>
      <c r="AC398">
        <v>0</v>
      </c>
      <c r="AD398">
        <v>0</v>
      </c>
      <c r="AE398">
        <v>31035</v>
      </c>
    </row>
    <row r="399" spans="1:31" x14ac:dyDescent="0.35">
      <c r="A399" t="s">
        <v>761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872</v>
      </c>
      <c r="U399">
        <v>0</v>
      </c>
      <c r="V399">
        <v>0</v>
      </c>
      <c r="W399">
        <v>1577</v>
      </c>
      <c r="X399">
        <v>0</v>
      </c>
      <c r="Y399">
        <v>0</v>
      </c>
      <c r="Z399">
        <v>0</v>
      </c>
      <c r="AA399">
        <v>735</v>
      </c>
      <c r="AB399">
        <v>3184</v>
      </c>
      <c r="AC399">
        <v>0</v>
      </c>
      <c r="AD399">
        <v>219</v>
      </c>
      <c r="AE399">
        <v>12930</v>
      </c>
    </row>
    <row r="400" spans="1:31" x14ac:dyDescent="0.35">
      <c r="A400" t="s">
        <v>760</v>
      </c>
      <c r="B400">
        <v>1896</v>
      </c>
      <c r="C400">
        <v>0</v>
      </c>
      <c r="D400">
        <v>0</v>
      </c>
      <c r="E400">
        <v>2267</v>
      </c>
      <c r="F400">
        <v>0</v>
      </c>
      <c r="G400">
        <v>0</v>
      </c>
      <c r="H400">
        <v>0</v>
      </c>
      <c r="I400">
        <v>0</v>
      </c>
      <c r="J400">
        <v>4163</v>
      </c>
      <c r="K400">
        <v>2195</v>
      </c>
      <c r="L400">
        <v>0</v>
      </c>
      <c r="M400">
        <v>0</v>
      </c>
      <c r="N400">
        <v>983</v>
      </c>
      <c r="O400">
        <v>0</v>
      </c>
      <c r="P400">
        <v>0</v>
      </c>
      <c r="Q400">
        <v>0</v>
      </c>
      <c r="R400">
        <v>0</v>
      </c>
      <c r="S400">
        <v>3178</v>
      </c>
      <c r="T400">
        <v>11620</v>
      </c>
      <c r="U400">
        <v>0</v>
      </c>
      <c r="V400">
        <v>0</v>
      </c>
      <c r="W400">
        <v>12023</v>
      </c>
      <c r="X400">
        <v>0</v>
      </c>
      <c r="Y400">
        <v>0</v>
      </c>
      <c r="Z400">
        <v>0</v>
      </c>
      <c r="AA400">
        <v>0</v>
      </c>
      <c r="AB400">
        <v>23643</v>
      </c>
      <c r="AC400">
        <v>0</v>
      </c>
      <c r="AD400">
        <v>0</v>
      </c>
      <c r="AE400">
        <v>25476</v>
      </c>
    </row>
    <row r="401" spans="1:31" x14ac:dyDescent="0.35">
      <c r="A401" t="s">
        <v>759</v>
      </c>
      <c r="B401">
        <v>0</v>
      </c>
      <c r="C401">
        <v>552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552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2001</v>
      </c>
      <c r="V401">
        <v>0</v>
      </c>
      <c r="W401">
        <v>2650</v>
      </c>
      <c r="X401">
        <v>0</v>
      </c>
      <c r="Y401">
        <v>0</v>
      </c>
      <c r="Z401">
        <v>0</v>
      </c>
      <c r="AA401">
        <v>405</v>
      </c>
      <c r="AB401">
        <v>5056</v>
      </c>
      <c r="AC401">
        <v>0</v>
      </c>
      <c r="AD401">
        <v>0</v>
      </c>
      <c r="AE401">
        <v>8713</v>
      </c>
    </row>
    <row r="402" spans="1:31" x14ac:dyDescent="0.35">
      <c r="A402" t="s">
        <v>758</v>
      </c>
      <c r="B402">
        <v>0</v>
      </c>
      <c r="C402">
        <v>0</v>
      </c>
      <c r="D402">
        <v>0</v>
      </c>
      <c r="E402">
        <v>250</v>
      </c>
      <c r="F402">
        <v>0</v>
      </c>
      <c r="G402">
        <v>0</v>
      </c>
      <c r="H402">
        <v>0</v>
      </c>
      <c r="I402">
        <v>0</v>
      </c>
      <c r="J402">
        <v>250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9959</v>
      </c>
      <c r="U402">
        <v>500</v>
      </c>
      <c r="V402">
        <v>0</v>
      </c>
      <c r="W402">
        <v>25316</v>
      </c>
      <c r="X402">
        <v>35233</v>
      </c>
      <c r="Y402">
        <v>0</v>
      </c>
      <c r="Z402">
        <v>0</v>
      </c>
      <c r="AA402">
        <v>2336</v>
      </c>
      <c r="AB402">
        <v>73344</v>
      </c>
      <c r="AC402">
        <v>0</v>
      </c>
      <c r="AD402">
        <v>11624</v>
      </c>
      <c r="AE402">
        <v>24977</v>
      </c>
    </row>
    <row r="403" spans="1:31" x14ac:dyDescent="0.35">
      <c r="A403" t="s">
        <v>757</v>
      </c>
      <c r="B403">
        <v>0</v>
      </c>
      <c r="C403">
        <v>0</v>
      </c>
      <c r="D403">
        <v>0</v>
      </c>
      <c r="E403">
        <v>362</v>
      </c>
      <c r="F403">
        <v>0</v>
      </c>
      <c r="G403">
        <v>0</v>
      </c>
      <c r="H403">
        <v>0</v>
      </c>
      <c r="I403">
        <v>0</v>
      </c>
      <c r="J403">
        <v>362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8593</v>
      </c>
    </row>
    <row r="404" spans="1:31" x14ac:dyDescent="0.35">
      <c r="A404" t="s">
        <v>756</v>
      </c>
      <c r="B404">
        <v>7820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446</v>
      </c>
      <c r="J404">
        <v>8266</v>
      </c>
      <c r="K404">
        <v>8133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390</v>
      </c>
      <c r="S404">
        <v>8523</v>
      </c>
      <c r="T404">
        <v>27817</v>
      </c>
      <c r="U404">
        <v>519</v>
      </c>
      <c r="V404">
        <v>3560</v>
      </c>
      <c r="W404">
        <v>0</v>
      </c>
      <c r="X404">
        <v>0</v>
      </c>
      <c r="Y404">
        <v>0</v>
      </c>
      <c r="Z404">
        <v>0</v>
      </c>
      <c r="AA404">
        <v>3456</v>
      </c>
      <c r="AB404">
        <v>35352</v>
      </c>
      <c r="AC404">
        <v>0</v>
      </c>
      <c r="AD404">
        <v>0</v>
      </c>
      <c r="AE404">
        <v>31816</v>
      </c>
    </row>
    <row r="405" spans="1:31" x14ac:dyDescent="0.35">
      <c r="A405" t="s">
        <v>755</v>
      </c>
      <c r="B405">
        <v>0</v>
      </c>
      <c r="C405">
        <v>5</v>
      </c>
      <c r="D405">
        <v>0</v>
      </c>
      <c r="E405">
        <v>0</v>
      </c>
      <c r="F405">
        <v>0</v>
      </c>
      <c r="G405">
        <v>162</v>
      </c>
      <c r="H405">
        <v>0</v>
      </c>
      <c r="I405">
        <v>18389</v>
      </c>
      <c r="J405">
        <v>18556</v>
      </c>
      <c r="K405">
        <v>0</v>
      </c>
      <c r="L405">
        <v>320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14170</v>
      </c>
      <c r="S405">
        <v>14490</v>
      </c>
      <c r="T405">
        <v>5267</v>
      </c>
      <c r="U405">
        <v>510</v>
      </c>
      <c r="V405">
        <v>0</v>
      </c>
      <c r="W405">
        <v>0</v>
      </c>
      <c r="X405">
        <v>0</v>
      </c>
      <c r="Y405">
        <v>14161</v>
      </c>
      <c r="Z405">
        <v>0</v>
      </c>
      <c r="AA405">
        <v>25643</v>
      </c>
      <c r="AB405">
        <v>45581</v>
      </c>
      <c r="AC405">
        <v>0</v>
      </c>
      <c r="AD405">
        <v>0</v>
      </c>
      <c r="AE405">
        <v>50741</v>
      </c>
    </row>
    <row r="406" spans="1:31" x14ac:dyDescent="0.35">
      <c r="A406" t="s">
        <v>754</v>
      </c>
      <c r="B406">
        <v>2411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2411</v>
      </c>
      <c r="K406">
        <v>2310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2310</v>
      </c>
      <c r="T406">
        <v>3385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3385</v>
      </c>
      <c r="AC406">
        <v>0</v>
      </c>
      <c r="AD406">
        <v>0</v>
      </c>
      <c r="AE406">
        <v>20875</v>
      </c>
    </row>
    <row r="407" spans="1:31" x14ac:dyDescent="0.35">
      <c r="A407" t="s">
        <v>753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1211</v>
      </c>
      <c r="U407">
        <v>0</v>
      </c>
      <c r="V407">
        <v>0</v>
      </c>
      <c r="W407">
        <v>1443</v>
      </c>
      <c r="X407">
        <v>0</v>
      </c>
      <c r="Y407">
        <v>0</v>
      </c>
      <c r="Z407">
        <v>0</v>
      </c>
      <c r="AA407">
        <v>100</v>
      </c>
      <c r="AB407">
        <v>2754</v>
      </c>
      <c r="AC407">
        <v>0</v>
      </c>
      <c r="AD407">
        <v>0</v>
      </c>
      <c r="AE407">
        <v>11681</v>
      </c>
    </row>
    <row r="408" spans="1:31" x14ac:dyDescent="0.35">
      <c r="A408" t="s">
        <v>752</v>
      </c>
      <c r="B408">
        <v>13709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6094</v>
      </c>
      <c r="J408">
        <v>19803</v>
      </c>
      <c r="K408">
        <v>10000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10000</v>
      </c>
      <c r="T408">
        <v>28051</v>
      </c>
      <c r="U408">
        <v>3151</v>
      </c>
      <c r="V408">
        <v>0</v>
      </c>
      <c r="W408">
        <v>0</v>
      </c>
      <c r="X408">
        <v>0</v>
      </c>
      <c r="Y408">
        <v>1889</v>
      </c>
      <c r="Z408">
        <v>2019</v>
      </c>
      <c r="AA408">
        <v>23138</v>
      </c>
      <c r="AB408">
        <v>58248</v>
      </c>
      <c r="AC408">
        <v>0</v>
      </c>
      <c r="AD408">
        <v>0</v>
      </c>
      <c r="AE408">
        <v>80444</v>
      </c>
    </row>
    <row r="409" spans="1:31" x14ac:dyDescent="0.35">
      <c r="A409" t="s">
        <v>751</v>
      </c>
      <c r="B409">
        <v>33</v>
      </c>
      <c r="C409">
        <v>78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111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4922</v>
      </c>
      <c r="U409">
        <v>987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614</v>
      </c>
      <c r="AB409">
        <v>6523</v>
      </c>
      <c r="AC409">
        <v>0</v>
      </c>
      <c r="AD409">
        <v>0</v>
      </c>
      <c r="AE409">
        <v>29017</v>
      </c>
    </row>
    <row r="410" spans="1:31" x14ac:dyDescent="0.35">
      <c r="A410" t="s">
        <v>750</v>
      </c>
      <c r="B410">
        <v>0</v>
      </c>
      <c r="C410">
        <v>373</v>
      </c>
      <c r="D410">
        <v>0</v>
      </c>
      <c r="E410">
        <v>2302</v>
      </c>
      <c r="F410">
        <v>777</v>
      </c>
      <c r="G410">
        <v>0</v>
      </c>
      <c r="H410">
        <v>0</v>
      </c>
      <c r="I410">
        <v>0</v>
      </c>
      <c r="J410">
        <v>3452</v>
      </c>
      <c r="K410">
        <v>0</v>
      </c>
      <c r="L410">
        <v>323</v>
      </c>
      <c r="M410">
        <v>0</v>
      </c>
      <c r="N410">
        <v>950</v>
      </c>
      <c r="O410">
        <v>577</v>
      </c>
      <c r="P410">
        <v>0</v>
      </c>
      <c r="Q410">
        <v>0</v>
      </c>
      <c r="R410">
        <v>0</v>
      </c>
      <c r="S410">
        <v>1850</v>
      </c>
      <c r="T410">
        <v>0</v>
      </c>
      <c r="U410">
        <v>1423</v>
      </c>
      <c r="V410">
        <v>0</v>
      </c>
      <c r="W410">
        <v>12646</v>
      </c>
      <c r="X410">
        <v>6439</v>
      </c>
      <c r="Y410">
        <v>0</v>
      </c>
      <c r="Z410">
        <v>0</v>
      </c>
      <c r="AA410">
        <v>0</v>
      </c>
      <c r="AB410">
        <v>20508</v>
      </c>
      <c r="AC410">
        <v>0</v>
      </c>
      <c r="AD410">
        <v>1220</v>
      </c>
      <c r="AE410">
        <v>15078</v>
      </c>
    </row>
    <row r="411" spans="1:31" x14ac:dyDescent="0.35">
      <c r="A411" t="s">
        <v>749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2637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2637</v>
      </c>
      <c r="AC411">
        <v>0</v>
      </c>
      <c r="AD411">
        <v>0</v>
      </c>
      <c r="AE411">
        <v>26655</v>
      </c>
    </row>
    <row r="412" spans="1:31" x14ac:dyDescent="0.35">
      <c r="A412" t="s">
        <v>748</v>
      </c>
      <c r="B412">
        <v>4782</v>
      </c>
      <c r="C412">
        <v>100</v>
      </c>
      <c r="D412">
        <v>0</v>
      </c>
      <c r="E412">
        <v>114</v>
      </c>
      <c r="F412">
        <v>0</v>
      </c>
      <c r="G412">
        <v>0</v>
      </c>
      <c r="H412">
        <v>0</v>
      </c>
      <c r="I412">
        <v>15154</v>
      </c>
      <c r="J412">
        <v>20150</v>
      </c>
      <c r="K412">
        <v>4750</v>
      </c>
      <c r="L412">
        <v>100</v>
      </c>
      <c r="M412">
        <v>0</v>
      </c>
      <c r="N412">
        <v>100</v>
      </c>
      <c r="O412">
        <v>0</v>
      </c>
      <c r="P412">
        <v>0</v>
      </c>
      <c r="Q412">
        <v>0</v>
      </c>
      <c r="R412">
        <v>20573</v>
      </c>
      <c r="S412">
        <v>25523</v>
      </c>
      <c r="T412">
        <v>20639</v>
      </c>
      <c r="U412">
        <v>290</v>
      </c>
      <c r="V412">
        <v>0</v>
      </c>
      <c r="W412">
        <v>3274</v>
      </c>
      <c r="X412">
        <v>0</v>
      </c>
      <c r="Y412">
        <v>0</v>
      </c>
      <c r="Z412">
        <v>0</v>
      </c>
      <c r="AA412">
        <v>21641</v>
      </c>
      <c r="AB412">
        <v>45844</v>
      </c>
      <c r="AC412">
        <v>0</v>
      </c>
      <c r="AD412">
        <v>0</v>
      </c>
      <c r="AE412">
        <v>30356</v>
      </c>
    </row>
    <row r="413" spans="1:31" x14ac:dyDescent="0.35">
      <c r="A413" t="s">
        <v>747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27</v>
      </c>
      <c r="J413">
        <v>27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522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183</v>
      </c>
      <c r="AB413">
        <v>705</v>
      </c>
      <c r="AC413">
        <v>0</v>
      </c>
      <c r="AD413">
        <v>0</v>
      </c>
      <c r="AE413">
        <v>12615</v>
      </c>
    </row>
    <row r="414" spans="1:31" x14ac:dyDescent="0.35">
      <c r="A414" t="s">
        <v>746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1600</v>
      </c>
      <c r="X414">
        <v>0</v>
      </c>
      <c r="Y414">
        <v>0</v>
      </c>
      <c r="Z414">
        <v>0</v>
      </c>
      <c r="AA414">
        <v>0</v>
      </c>
      <c r="AB414">
        <v>1600</v>
      </c>
      <c r="AC414">
        <v>0</v>
      </c>
      <c r="AD414">
        <v>0</v>
      </c>
      <c r="AE414">
        <v>4460</v>
      </c>
    </row>
    <row r="415" spans="1:31" x14ac:dyDescent="0.35">
      <c r="A415" t="s">
        <v>745</v>
      </c>
      <c r="B415">
        <v>7903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2680</v>
      </c>
      <c r="J415">
        <v>10583</v>
      </c>
      <c r="K415">
        <v>6000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6750</v>
      </c>
      <c r="S415">
        <v>12750</v>
      </c>
      <c r="T415">
        <v>28340</v>
      </c>
      <c r="U415">
        <v>0</v>
      </c>
      <c r="V415">
        <v>483</v>
      </c>
      <c r="W415">
        <v>0</v>
      </c>
      <c r="X415">
        <v>0</v>
      </c>
      <c r="Y415">
        <v>0</v>
      </c>
      <c r="Z415">
        <v>389</v>
      </c>
      <c r="AA415">
        <v>7859</v>
      </c>
      <c r="AB415">
        <v>37071</v>
      </c>
      <c r="AC415">
        <v>0</v>
      </c>
      <c r="AD415">
        <v>0</v>
      </c>
      <c r="AE415">
        <v>50505</v>
      </c>
    </row>
    <row r="416" spans="1:31" x14ac:dyDescent="0.35">
      <c r="A416" t="s">
        <v>1211</v>
      </c>
      <c r="B416">
        <v>1016</v>
      </c>
      <c r="C416">
        <v>310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1326</v>
      </c>
      <c r="K416">
        <v>4441</v>
      </c>
      <c r="L416">
        <v>600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5041</v>
      </c>
      <c r="T416">
        <v>15678</v>
      </c>
      <c r="U416">
        <v>1541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17219</v>
      </c>
      <c r="AC416">
        <v>0</v>
      </c>
      <c r="AD416">
        <v>0</v>
      </c>
      <c r="AE416">
        <v>29461</v>
      </c>
    </row>
    <row r="417" spans="1:31" x14ac:dyDescent="0.35">
      <c r="A417" t="s">
        <v>1210</v>
      </c>
      <c r="B417">
        <v>3720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3720</v>
      </c>
      <c r="K417">
        <v>6724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6724</v>
      </c>
      <c r="T417">
        <v>39727</v>
      </c>
      <c r="U417">
        <v>812</v>
      </c>
      <c r="V417">
        <v>0</v>
      </c>
      <c r="W417">
        <v>0</v>
      </c>
      <c r="X417">
        <v>0</v>
      </c>
      <c r="Y417">
        <v>0</v>
      </c>
      <c r="Z417">
        <v>1565</v>
      </c>
      <c r="AA417">
        <v>526</v>
      </c>
      <c r="AB417">
        <v>42630</v>
      </c>
      <c r="AC417">
        <v>0</v>
      </c>
      <c r="AD417">
        <v>0</v>
      </c>
      <c r="AE417">
        <v>39607</v>
      </c>
    </row>
    <row r="418" spans="1:31" x14ac:dyDescent="0.35">
      <c r="A418" t="s">
        <v>744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412</v>
      </c>
      <c r="AB418">
        <v>412</v>
      </c>
      <c r="AC418">
        <v>0</v>
      </c>
      <c r="AD418">
        <v>0</v>
      </c>
      <c r="AE418">
        <v>6470</v>
      </c>
    </row>
    <row r="419" spans="1:31" x14ac:dyDescent="0.35">
      <c r="A419" t="s">
        <v>743</v>
      </c>
      <c r="B419">
        <v>27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27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7340</v>
      </c>
      <c r="U419">
        <v>0</v>
      </c>
      <c r="V419">
        <v>0</v>
      </c>
      <c r="W419">
        <v>2238</v>
      </c>
      <c r="X419">
        <v>0</v>
      </c>
      <c r="Y419">
        <v>0</v>
      </c>
      <c r="Z419">
        <v>0</v>
      </c>
      <c r="AA419">
        <v>0</v>
      </c>
      <c r="AB419">
        <v>9578</v>
      </c>
      <c r="AC419">
        <v>0</v>
      </c>
      <c r="AD419">
        <v>0</v>
      </c>
      <c r="AE419">
        <v>8790</v>
      </c>
    </row>
    <row r="420" spans="1:31" x14ac:dyDescent="0.35">
      <c r="A420" t="s">
        <v>742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1538</v>
      </c>
      <c r="I420">
        <v>0</v>
      </c>
      <c r="J420">
        <v>1538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2500</v>
      </c>
      <c r="R420">
        <v>0</v>
      </c>
      <c r="S420">
        <v>2500</v>
      </c>
      <c r="T420">
        <v>386</v>
      </c>
      <c r="U420">
        <v>3280</v>
      </c>
      <c r="V420">
        <v>0</v>
      </c>
      <c r="W420">
        <v>0</v>
      </c>
      <c r="X420">
        <v>0</v>
      </c>
      <c r="Y420">
        <v>0</v>
      </c>
      <c r="Z420">
        <v>2500</v>
      </c>
      <c r="AA420">
        <v>1450</v>
      </c>
      <c r="AB420">
        <v>7616</v>
      </c>
      <c r="AC420">
        <v>84</v>
      </c>
      <c r="AD420">
        <v>1918</v>
      </c>
      <c r="AE420">
        <v>16858</v>
      </c>
    </row>
    <row r="421" spans="1:31" x14ac:dyDescent="0.35">
      <c r="A421" t="s">
        <v>741</v>
      </c>
      <c r="B421">
        <v>641</v>
      </c>
      <c r="C421">
        <v>21616</v>
      </c>
      <c r="D421">
        <v>5572</v>
      </c>
      <c r="E421">
        <v>0</v>
      </c>
      <c r="F421">
        <v>0</v>
      </c>
      <c r="G421">
        <v>0</v>
      </c>
      <c r="H421">
        <v>1437</v>
      </c>
      <c r="I421">
        <v>25891</v>
      </c>
      <c r="J421">
        <v>55157</v>
      </c>
      <c r="K421">
        <v>1760</v>
      </c>
      <c r="L421">
        <v>18000</v>
      </c>
      <c r="M421">
        <v>1500</v>
      </c>
      <c r="N421">
        <v>0</v>
      </c>
      <c r="O421">
        <v>0</v>
      </c>
      <c r="P421">
        <v>0</v>
      </c>
      <c r="Q421">
        <v>0</v>
      </c>
      <c r="R421">
        <v>31000</v>
      </c>
      <c r="S421">
        <v>52260</v>
      </c>
      <c r="T421">
        <v>8607</v>
      </c>
      <c r="U421">
        <v>64159</v>
      </c>
      <c r="V421">
        <v>11439</v>
      </c>
      <c r="W421">
        <v>0</v>
      </c>
      <c r="X421">
        <v>0</v>
      </c>
      <c r="Y421">
        <v>0</v>
      </c>
      <c r="Z421">
        <v>2316</v>
      </c>
      <c r="AA421">
        <v>54332</v>
      </c>
      <c r="AB421">
        <v>140853</v>
      </c>
      <c r="AC421">
        <v>0</v>
      </c>
      <c r="AD421">
        <v>0</v>
      </c>
      <c r="AE421">
        <v>65088</v>
      </c>
    </row>
    <row r="422" spans="1:31" x14ac:dyDescent="0.35">
      <c r="A422" t="s">
        <v>740</v>
      </c>
      <c r="B422">
        <v>0</v>
      </c>
      <c r="C422">
        <v>400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1992</v>
      </c>
      <c r="J422">
        <v>2392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1000</v>
      </c>
      <c r="S422">
        <v>1000</v>
      </c>
      <c r="T422">
        <v>1832</v>
      </c>
      <c r="U422">
        <v>793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6828</v>
      </c>
      <c r="AB422">
        <v>9453</v>
      </c>
      <c r="AC422">
        <v>0</v>
      </c>
      <c r="AD422">
        <v>0</v>
      </c>
      <c r="AE422">
        <v>25312</v>
      </c>
    </row>
    <row r="423" spans="1:31" x14ac:dyDescent="0.35">
      <c r="A423" t="s">
        <v>739</v>
      </c>
      <c r="B423">
        <v>9100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882</v>
      </c>
      <c r="I423">
        <v>1841</v>
      </c>
      <c r="J423">
        <v>11823</v>
      </c>
      <c r="K423">
        <v>9000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800</v>
      </c>
      <c r="R423">
        <v>1700</v>
      </c>
      <c r="S423">
        <v>11500</v>
      </c>
      <c r="T423">
        <v>14543</v>
      </c>
      <c r="U423">
        <v>0</v>
      </c>
      <c r="V423">
        <v>666</v>
      </c>
      <c r="W423">
        <v>0</v>
      </c>
      <c r="X423">
        <v>0</v>
      </c>
      <c r="Y423">
        <v>0</v>
      </c>
      <c r="Z423">
        <v>2454</v>
      </c>
      <c r="AA423">
        <v>2834</v>
      </c>
      <c r="AB423">
        <v>20497</v>
      </c>
      <c r="AC423">
        <v>0</v>
      </c>
      <c r="AD423">
        <v>0</v>
      </c>
      <c r="AE423">
        <v>48188</v>
      </c>
    </row>
    <row r="424" spans="1:31" x14ac:dyDescent="0.35">
      <c r="A424" t="s">
        <v>738</v>
      </c>
      <c r="B424">
        <v>0</v>
      </c>
      <c r="C424">
        <v>1192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2041</v>
      </c>
      <c r="J424">
        <v>3233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2296</v>
      </c>
      <c r="S424">
        <v>2296</v>
      </c>
      <c r="T424">
        <v>4863</v>
      </c>
      <c r="U424">
        <v>1334</v>
      </c>
      <c r="V424">
        <v>0</v>
      </c>
      <c r="W424">
        <v>0</v>
      </c>
      <c r="X424">
        <v>600</v>
      </c>
      <c r="Y424">
        <v>0</v>
      </c>
      <c r="Z424">
        <v>0</v>
      </c>
      <c r="AA424">
        <v>4044</v>
      </c>
      <c r="AB424">
        <v>10841</v>
      </c>
      <c r="AC424">
        <v>0</v>
      </c>
      <c r="AD424">
        <v>0</v>
      </c>
      <c r="AE424">
        <v>19645</v>
      </c>
    </row>
    <row r="425" spans="1:31" x14ac:dyDescent="0.35">
      <c r="A425" t="s">
        <v>737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15202</v>
      </c>
      <c r="U425">
        <v>0</v>
      </c>
      <c r="V425">
        <v>0</v>
      </c>
      <c r="W425">
        <v>7586</v>
      </c>
      <c r="X425">
        <v>11354</v>
      </c>
      <c r="Y425">
        <v>0</v>
      </c>
      <c r="Z425">
        <v>0</v>
      </c>
      <c r="AA425">
        <v>900</v>
      </c>
      <c r="AB425">
        <v>35042</v>
      </c>
      <c r="AC425">
        <v>0</v>
      </c>
      <c r="AD425">
        <v>703</v>
      </c>
      <c r="AE425">
        <v>24320</v>
      </c>
    </row>
    <row r="426" spans="1:31" x14ac:dyDescent="0.35">
      <c r="A426" t="s">
        <v>736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1571</v>
      </c>
      <c r="U426">
        <v>303</v>
      </c>
      <c r="V426">
        <v>0</v>
      </c>
      <c r="W426">
        <v>11348</v>
      </c>
      <c r="X426">
        <v>0</v>
      </c>
      <c r="Y426">
        <v>0</v>
      </c>
      <c r="Z426">
        <v>0</v>
      </c>
      <c r="AA426">
        <v>2185</v>
      </c>
      <c r="AB426">
        <v>15407</v>
      </c>
      <c r="AC426">
        <v>0</v>
      </c>
      <c r="AD426">
        <v>556</v>
      </c>
      <c r="AE426">
        <v>15453</v>
      </c>
    </row>
    <row r="427" spans="1:31" x14ac:dyDescent="0.35">
      <c r="A427" t="s">
        <v>735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4266</v>
      </c>
      <c r="U427">
        <v>0</v>
      </c>
      <c r="V427">
        <v>0</v>
      </c>
      <c r="W427">
        <v>2898</v>
      </c>
      <c r="X427">
        <v>0</v>
      </c>
      <c r="Y427">
        <v>0</v>
      </c>
      <c r="Z427">
        <v>0</v>
      </c>
      <c r="AA427">
        <v>0</v>
      </c>
      <c r="AB427">
        <v>7164</v>
      </c>
      <c r="AC427">
        <v>0</v>
      </c>
      <c r="AD427">
        <v>105</v>
      </c>
      <c r="AE427">
        <v>8664</v>
      </c>
    </row>
    <row r="428" spans="1:31" x14ac:dyDescent="0.35">
      <c r="A428" t="s">
        <v>734</v>
      </c>
      <c r="B428">
        <v>0</v>
      </c>
      <c r="C428">
        <v>673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673</v>
      </c>
      <c r="K428">
        <v>0</v>
      </c>
      <c r="L428">
        <v>735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735</v>
      </c>
      <c r="T428">
        <v>4110</v>
      </c>
      <c r="U428">
        <v>2333</v>
      </c>
      <c r="V428">
        <v>0</v>
      </c>
      <c r="W428">
        <v>1158</v>
      </c>
      <c r="X428">
        <v>0</v>
      </c>
      <c r="Y428">
        <v>379</v>
      </c>
      <c r="Z428">
        <v>145</v>
      </c>
      <c r="AA428">
        <v>74</v>
      </c>
      <c r="AB428">
        <v>8199</v>
      </c>
      <c r="AC428">
        <v>0</v>
      </c>
      <c r="AD428">
        <v>0</v>
      </c>
      <c r="AE428">
        <v>18548</v>
      </c>
    </row>
    <row r="429" spans="1:31" x14ac:dyDescent="0.35">
      <c r="A429" t="s">
        <v>733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693</v>
      </c>
      <c r="U429">
        <v>41</v>
      </c>
      <c r="V429">
        <v>0</v>
      </c>
      <c r="W429">
        <v>2761</v>
      </c>
      <c r="X429">
        <v>0</v>
      </c>
      <c r="Y429">
        <v>0</v>
      </c>
      <c r="Z429">
        <v>0</v>
      </c>
      <c r="AA429">
        <v>55</v>
      </c>
      <c r="AB429">
        <v>3550</v>
      </c>
      <c r="AC429">
        <v>0</v>
      </c>
      <c r="AD429">
        <v>0</v>
      </c>
      <c r="AE429">
        <v>13289</v>
      </c>
    </row>
    <row r="430" spans="1:31" x14ac:dyDescent="0.35">
      <c r="A430" t="s">
        <v>732</v>
      </c>
      <c r="B430">
        <v>6954</v>
      </c>
      <c r="C430">
        <v>176</v>
      </c>
      <c r="D430">
        <v>755</v>
      </c>
      <c r="E430">
        <v>0</v>
      </c>
      <c r="F430">
        <v>0</v>
      </c>
      <c r="G430">
        <v>0</v>
      </c>
      <c r="H430">
        <v>0</v>
      </c>
      <c r="I430">
        <v>6</v>
      </c>
      <c r="J430">
        <v>7891</v>
      </c>
      <c r="K430">
        <v>7000</v>
      </c>
      <c r="L430">
        <v>1115</v>
      </c>
      <c r="M430">
        <v>1750</v>
      </c>
      <c r="N430">
        <v>0</v>
      </c>
      <c r="O430">
        <v>0</v>
      </c>
      <c r="P430">
        <v>0</v>
      </c>
      <c r="Q430">
        <v>190</v>
      </c>
      <c r="R430">
        <v>310</v>
      </c>
      <c r="S430">
        <v>10365</v>
      </c>
      <c r="T430">
        <v>16300</v>
      </c>
      <c r="U430">
        <v>3909</v>
      </c>
      <c r="V430">
        <v>3595</v>
      </c>
      <c r="W430">
        <v>44086</v>
      </c>
      <c r="X430">
        <v>0</v>
      </c>
      <c r="Y430">
        <v>85</v>
      </c>
      <c r="Z430">
        <v>186</v>
      </c>
      <c r="AA430">
        <v>522</v>
      </c>
      <c r="AB430">
        <v>68683</v>
      </c>
      <c r="AC430">
        <v>0</v>
      </c>
      <c r="AD430">
        <v>0</v>
      </c>
      <c r="AE430">
        <v>58687</v>
      </c>
    </row>
    <row r="431" spans="1:31" x14ac:dyDescent="0.35">
      <c r="A431" t="s">
        <v>731</v>
      </c>
      <c r="B431">
        <v>0</v>
      </c>
      <c r="C431">
        <v>0</v>
      </c>
      <c r="D431">
        <v>197</v>
      </c>
      <c r="E431">
        <v>497</v>
      </c>
      <c r="F431">
        <v>0</v>
      </c>
      <c r="G431">
        <v>0</v>
      </c>
      <c r="H431">
        <v>810</v>
      </c>
      <c r="I431">
        <v>3000</v>
      </c>
      <c r="J431">
        <v>4504</v>
      </c>
      <c r="K431">
        <v>0</v>
      </c>
      <c r="L431">
        <v>0</v>
      </c>
      <c r="M431">
        <v>170</v>
      </c>
      <c r="N431">
        <v>2150</v>
      </c>
      <c r="O431">
        <v>0</v>
      </c>
      <c r="P431">
        <v>0</v>
      </c>
      <c r="Q431">
        <v>1554</v>
      </c>
      <c r="R431">
        <v>4000</v>
      </c>
      <c r="S431">
        <v>7874</v>
      </c>
      <c r="T431">
        <v>2521</v>
      </c>
      <c r="U431">
        <v>3905</v>
      </c>
      <c r="V431">
        <v>7820</v>
      </c>
      <c r="W431">
        <v>73400</v>
      </c>
      <c r="X431">
        <v>0</v>
      </c>
      <c r="Y431">
        <v>0</v>
      </c>
      <c r="Z431">
        <v>2650</v>
      </c>
      <c r="AA431">
        <v>7477</v>
      </c>
      <c r="AB431">
        <v>97773</v>
      </c>
      <c r="AC431">
        <v>3156</v>
      </c>
      <c r="AD431">
        <v>11481</v>
      </c>
      <c r="AE431">
        <v>46968</v>
      </c>
    </row>
    <row r="432" spans="1:31" x14ac:dyDescent="0.35">
      <c r="A432" t="s">
        <v>730</v>
      </c>
      <c r="B432">
        <v>2287</v>
      </c>
      <c r="C432">
        <v>591</v>
      </c>
      <c r="D432">
        <v>0</v>
      </c>
      <c r="E432">
        <v>0</v>
      </c>
      <c r="F432">
        <v>0</v>
      </c>
      <c r="G432">
        <v>0</v>
      </c>
      <c r="H432">
        <v>33</v>
      </c>
      <c r="I432">
        <v>311</v>
      </c>
      <c r="J432">
        <v>3222</v>
      </c>
      <c r="K432">
        <v>6221</v>
      </c>
      <c r="L432">
        <v>710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900</v>
      </c>
      <c r="S432">
        <v>7831</v>
      </c>
      <c r="T432">
        <v>25425</v>
      </c>
      <c r="U432">
        <v>1271</v>
      </c>
      <c r="V432">
        <v>2327</v>
      </c>
      <c r="W432">
        <v>0</v>
      </c>
      <c r="X432">
        <v>0</v>
      </c>
      <c r="Y432">
        <v>0</v>
      </c>
      <c r="Z432">
        <v>4113</v>
      </c>
      <c r="AA432">
        <v>2319</v>
      </c>
      <c r="AB432">
        <v>35455</v>
      </c>
      <c r="AC432">
        <v>0</v>
      </c>
      <c r="AD432">
        <v>0</v>
      </c>
      <c r="AE432">
        <v>65405</v>
      </c>
    </row>
    <row r="433" spans="1:31" x14ac:dyDescent="0.35">
      <c r="A433" t="s">
        <v>729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4461</v>
      </c>
      <c r="U433">
        <v>169</v>
      </c>
      <c r="V433">
        <v>0</v>
      </c>
      <c r="W433">
        <v>8817</v>
      </c>
      <c r="X433">
        <v>0</v>
      </c>
      <c r="Y433">
        <v>3464</v>
      </c>
      <c r="Z433">
        <v>0</v>
      </c>
      <c r="AA433">
        <v>0</v>
      </c>
      <c r="AB433">
        <v>16911</v>
      </c>
      <c r="AC433">
        <v>0</v>
      </c>
      <c r="AD433">
        <v>0</v>
      </c>
      <c r="AE433">
        <v>13942</v>
      </c>
    </row>
    <row r="434" spans="1:31" x14ac:dyDescent="0.35">
      <c r="A434" t="s">
        <v>728</v>
      </c>
      <c r="B434">
        <v>1000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1000</v>
      </c>
      <c r="K434">
        <v>1000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1000</v>
      </c>
      <c r="T434">
        <v>1000</v>
      </c>
      <c r="U434">
        <v>0</v>
      </c>
      <c r="V434">
        <v>0</v>
      </c>
      <c r="W434">
        <v>986</v>
      </c>
      <c r="X434">
        <v>0</v>
      </c>
      <c r="Y434">
        <v>0</v>
      </c>
      <c r="Z434">
        <v>0</v>
      </c>
      <c r="AA434">
        <v>0</v>
      </c>
      <c r="AB434">
        <v>1986</v>
      </c>
      <c r="AC434">
        <v>0</v>
      </c>
      <c r="AD434">
        <v>0</v>
      </c>
      <c r="AE434">
        <v>8831</v>
      </c>
    </row>
    <row r="435" spans="1:31" x14ac:dyDescent="0.35">
      <c r="A435" t="s">
        <v>727</v>
      </c>
      <c r="B435">
        <v>4352</v>
      </c>
      <c r="C435">
        <v>50936</v>
      </c>
      <c r="D435">
        <v>0</v>
      </c>
      <c r="E435">
        <v>11221</v>
      </c>
      <c r="F435">
        <v>7944</v>
      </c>
      <c r="G435">
        <v>0</v>
      </c>
      <c r="H435">
        <v>537</v>
      </c>
      <c r="I435">
        <v>122896</v>
      </c>
      <c r="J435">
        <v>197886</v>
      </c>
      <c r="K435">
        <v>0</v>
      </c>
      <c r="L435">
        <v>77193</v>
      </c>
      <c r="M435">
        <v>0</v>
      </c>
      <c r="N435">
        <v>0</v>
      </c>
      <c r="O435">
        <v>5000</v>
      </c>
      <c r="P435">
        <v>0</v>
      </c>
      <c r="Q435">
        <v>0</v>
      </c>
      <c r="R435">
        <v>120400</v>
      </c>
      <c r="S435">
        <v>202593</v>
      </c>
      <c r="T435">
        <v>42375</v>
      </c>
      <c r="U435">
        <v>213257</v>
      </c>
      <c r="V435">
        <v>0</v>
      </c>
      <c r="W435">
        <v>72739</v>
      </c>
      <c r="X435">
        <v>147054</v>
      </c>
      <c r="Y435">
        <v>0</v>
      </c>
      <c r="Z435">
        <v>52590</v>
      </c>
      <c r="AA435">
        <v>503520</v>
      </c>
      <c r="AB435">
        <v>1031535</v>
      </c>
      <c r="AC435">
        <v>0</v>
      </c>
      <c r="AD435">
        <v>45084</v>
      </c>
      <c r="AE435">
        <v>305528</v>
      </c>
    </row>
    <row r="436" spans="1:31" x14ac:dyDescent="0.35">
      <c r="A436" t="s">
        <v>726</v>
      </c>
      <c r="B436">
        <v>1923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1923</v>
      </c>
      <c r="K436">
        <v>2687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2687</v>
      </c>
      <c r="T436">
        <v>21000</v>
      </c>
      <c r="U436">
        <v>814</v>
      </c>
      <c r="V436">
        <v>266</v>
      </c>
      <c r="W436">
        <v>0</v>
      </c>
      <c r="X436">
        <v>0</v>
      </c>
      <c r="Y436">
        <v>235</v>
      </c>
      <c r="Z436">
        <v>0</v>
      </c>
      <c r="AA436">
        <v>1038</v>
      </c>
      <c r="AB436">
        <v>23353</v>
      </c>
      <c r="AC436">
        <v>0</v>
      </c>
      <c r="AD436">
        <v>0</v>
      </c>
      <c r="AE436">
        <v>34203</v>
      </c>
    </row>
    <row r="437" spans="1:31" x14ac:dyDescent="0.35">
      <c r="A437" t="s">
        <v>725</v>
      </c>
      <c r="B437">
        <v>411</v>
      </c>
      <c r="C437">
        <v>130</v>
      </c>
      <c r="D437">
        <v>0</v>
      </c>
      <c r="E437">
        <v>144</v>
      </c>
      <c r="F437">
        <v>19197</v>
      </c>
      <c r="G437">
        <v>0</v>
      </c>
      <c r="H437">
        <v>259</v>
      </c>
      <c r="I437">
        <v>136</v>
      </c>
      <c r="J437">
        <v>20277</v>
      </c>
      <c r="K437">
        <v>1188</v>
      </c>
      <c r="L437">
        <v>150</v>
      </c>
      <c r="M437">
        <v>0</v>
      </c>
      <c r="N437">
        <v>0</v>
      </c>
      <c r="O437">
        <v>18862</v>
      </c>
      <c r="P437">
        <v>0</v>
      </c>
      <c r="Q437">
        <v>300</v>
      </c>
      <c r="R437">
        <v>648</v>
      </c>
      <c r="S437">
        <v>21148</v>
      </c>
      <c r="T437">
        <v>2627</v>
      </c>
      <c r="U437">
        <v>1775</v>
      </c>
      <c r="V437">
        <v>0</v>
      </c>
      <c r="W437">
        <v>9866</v>
      </c>
      <c r="X437">
        <v>18744</v>
      </c>
      <c r="Y437">
        <v>0</v>
      </c>
      <c r="Z437">
        <v>640</v>
      </c>
      <c r="AA437">
        <v>1603</v>
      </c>
      <c r="AB437">
        <v>35255</v>
      </c>
      <c r="AC437">
        <v>0</v>
      </c>
      <c r="AD437">
        <v>0</v>
      </c>
      <c r="AE437">
        <v>46025</v>
      </c>
    </row>
    <row r="438" spans="1:31" x14ac:dyDescent="0.35">
      <c r="A438" t="s">
        <v>724</v>
      </c>
      <c r="B438">
        <v>0</v>
      </c>
      <c r="C438">
        <v>0</v>
      </c>
      <c r="D438">
        <v>0</v>
      </c>
      <c r="E438">
        <v>5151</v>
      </c>
      <c r="F438">
        <v>0</v>
      </c>
      <c r="G438">
        <v>0</v>
      </c>
      <c r="H438">
        <v>0</v>
      </c>
      <c r="I438">
        <v>0</v>
      </c>
      <c r="J438">
        <v>5151</v>
      </c>
      <c r="K438">
        <v>0</v>
      </c>
      <c r="L438">
        <v>0</v>
      </c>
      <c r="M438">
        <v>0</v>
      </c>
      <c r="N438">
        <v>7000</v>
      </c>
      <c r="O438">
        <v>0</v>
      </c>
      <c r="P438">
        <v>0</v>
      </c>
      <c r="Q438">
        <v>0</v>
      </c>
      <c r="R438">
        <v>0</v>
      </c>
      <c r="S438">
        <v>7000</v>
      </c>
      <c r="T438">
        <v>0</v>
      </c>
      <c r="U438">
        <v>0</v>
      </c>
      <c r="V438">
        <v>0</v>
      </c>
      <c r="W438">
        <v>6883</v>
      </c>
      <c r="X438">
        <v>0</v>
      </c>
      <c r="Y438">
        <v>0</v>
      </c>
      <c r="Z438">
        <v>0</v>
      </c>
      <c r="AA438">
        <v>0</v>
      </c>
      <c r="AB438">
        <v>6883</v>
      </c>
      <c r="AC438">
        <v>0</v>
      </c>
      <c r="AD438">
        <v>0</v>
      </c>
      <c r="AE438">
        <v>5445</v>
      </c>
    </row>
    <row r="439" spans="1:31" x14ac:dyDescent="0.35">
      <c r="A439" t="s">
        <v>723</v>
      </c>
      <c r="B439">
        <v>0</v>
      </c>
      <c r="C439">
        <v>345</v>
      </c>
      <c r="D439">
        <v>0</v>
      </c>
      <c r="E439">
        <v>548</v>
      </c>
      <c r="F439">
        <v>0</v>
      </c>
      <c r="G439">
        <v>0</v>
      </c>
      <c r="H439">
        <v>0</v>
      </c>
      <c r="I439">
        <v>0</v>
      </c>
      <c r="J439">
        <v>893</v>
      </c>
      <c r="K439">
        <v>0</v>
      </c>
      <c r="L439">
        <v>1000</v>
      </c>
      <c r="M439">
        <v>0</v>
      </c>
      <c r="N439">
        <v>1540</v>
      </c>
      <c r="O439">
        <v>0</v>
      </c>
      <c r="P439">
        <v>0</v>
      </c>
      <c r="Q439">
        <v>0</v>
      </c>
      <c r="R439">
        <v>0</v>
      </c>
      <c r="S439">
        <v>2540</v>
      </c>
      <c r="T439">
        <v>17428</v>
      </c>
      <c r="U439">
        <v>4615</v>
      </c>
      <c r="V439">
        <v>0</v>
      </c>
      <c r="W439">
        <v>3740</v>
      </c>
      <c r="X439">
        <v>0</v>
      </c>
      <c r="Y439">
        <v>0</v>
      </c>
      <c r="Z439">
        <v>0</v>
      </c>
      <c r="AA439">
        <v>0</v>
      </c>
      <c r="AB439">
        <v>25783</v>
      </c>
      <c r="AC439">
        <v>0</v>
      </c>
      <c r="AD439">
        <v>0</v>
      </c>
      <c r="AE439">
        <v>32583</v>
      </c>
    </row>
    <row r="440" spans="1:31" x14ac:dyDescent="0.35">
      <c r="A440" t="s">
        <v>722</v>
      </c>
      <c r="B440">
        <v>59</v>
      </c>
      <c r="C440">
        <v>38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97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3606</v>
      </c>
      <c r="U440">
        <v>680</v>
      </c>
      <c r="V440">
        <v>0</v>
      </c>
      <c r="W440">
        <v>598</v>
      </c>
      <c r="X440">
        <v>0</v>
      </c>
      <c r="Y440">
        <v>0</v>
      </c>
      <c r="Z440">
        <v>0</v>
      </c>
      <c r="AA440">
        <v>0</v>
      </c>
      <c r="AB440">
        <v>4884</v>
      </c>
      <c r="AC440">
        <v>0</v>
      </c>
      <c r="AD440">
        <v>0</v>
      </c>
      <c r="AE440">
        <v>9434</v>
      </c>
    </row>
    <row r="441" spans="1:31" x14ac:dyDescent="0.35">
      <c r="A441" t="s">
        <v>721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9602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9602</v>
      </c>
      <c r="AC441">
        <v>0</v>
      </c>
      <c r="AD441">
        <v>0</v>
      </c>
      <c r="AE441">
        <v>14965</v>
      </c>
    </row>
    <row r="442" spans="1:31" x14ac:dyDescent="0.35">
      <c r="A442" t="s">
        <v>720</v>
      </c>
      <c r="B442">
        <v>170</v>
      </c>
      <c r="C442">
        <v>0</v>
      </c>
      <c r="D442">
        <v>0</v>
      </c>
      <c r="E442">
        <v>0</v>
      </c>
      <c r="F442">
        <v>2221</v>
      </c>
      <c r="G442">
        <v>0</v>
      </c>
      <c r="H442">
        <v>0</v>
      </c>
      <c r="I442">
        <v>173</v>
      </c>
      <c r="J442">
        <v>2564</v>
      </c>
      <c r="K442">
        <v>3700</v>
      </c>
      <c r="L442">
        <v>0</v>
      </c>
      <c r="M442">
        <v>0</v>
      </c>
      <c r="N442">
        <v>0</v>
      </c>
      <c r="O442">
        <v>2370</v>
      </c>
      <c r="P442">
        <v>0</v>
      </c>
      <c r="Q442">
        <v>0</v>
      </c>
      <c r="R442">
        <v>200</v>
      </c>
      <c r="S442">
        <v>6270</v>
      </c>
      <c r="T442">
        <v>7597</v>
      </c>
      <c r="U442">
        <v>7144</v>
      </c>
      <c r="V442">
        <v>0</v>
      </c>
      <c r="W442">
        <v>28950</v>
      </c>
      <c r="X442">
        <v>20076</v>
      </c>
      <c r="Y442">
        <v>1554</v>
      </c>
      <c r="Z442">
        <v>0</v>
      </c>
      <c r="AA442">
        <v>4697</v>
      </c>
      <c r="AB442">
        <v>70018</v>
      </c>
      <c r="AC442">
        <v>0</v>
      </c>
      <c r="AD442">
        <v>8957</v>
      </c>
      <c r="AE442">
        <v>88579</v>
      </c>
    </row>
    <row r="443" spans="1:31" x14ac:dyDescent="0.35">
      <c r="A443" t="s">
        <v>719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6561</v>
      </c>
      <c r="U443">
        <v>0</v>
      </c>
      <c r="V443">
        <v>0</v>
      </c>
      <c r="W443">
        <v>1788</v>
      </c>
      <c r="X443">
        <v>0</v>
      </c>
      <c r="Y443">
        <v>0</v>
      </c>
      <c r="Z443">
        <v>0</v>
      </c>
      <c r="AA443">
        <v>0</v>
      </c>
      <c r="AB443">
        <v>8349</v>
      </c>
      <c r="AC443">
        <v>0</v>
      </c>
      <c r="AD443">
        <v>0</v>
      </c>
      <c r="AE443">
        <v>18258</v>
      </c>
    </row>
    <row r="444" spans="1:31" x14ac:dyDescent="0.35">
      <c r="A444" t="s">
        <v>718</v>
      </c>
      <c r="B444">
        <v>0</v>
      </c>
      <c r="C444">
        <v>158</v>
      </c>
      <c r="D444">
        <v>46</v>
      </c>
      <c r="E444">
        <v>383</v>
      </c>
      <c r="F444">
        <v>5291</v>
      </c>
      <c r="G444">
        <v>0</v>
      </c>
      <c r="H444">
        <v>0</v>
      </c>
      <c r="I444">
        <v>2093</v>
      </c>
      <c r="J444">
        <v>7971</v>
      </c>
      <c r="K444">
        <v>0</v>
      </c>
      <c r="L444">
        <v>0</v>
      </c>
      <c r="M444">
        <v>0</v>
      </c>
      <c r="N444">
        <v>0</v>
      </c>
      <c r="O444">
        <v>5355</v>
      </c>
      <c r="P444">
        <v>0</v>
      </c>
      <c r="Q444">
        <v>0</v>
      </c>
      <c r="R444">
        <v>4308</v>
      </c>
      <c r="S444">
        <v>9663</v>
      </c>
      <c r="T444">
        <v>8640</v>
      </c>
      <c r="U444">
        <v>8417</v>
      </c>
      <c r="V444">
        <v>2998</v>
      </c>
      <c r="W444">
        <v>2570</v>
      </c>
      <c r="X444">
        <v>28460</v>
      </c>
      <c r="Y444">
        <v>1015</v>
      </c>
      <c r="Z444">
        <v>80</v>
      </c>
      <c r="AA444">
        <v>18268</v>
      </c>
      <c r="AB444">
        <v>70448</v>
      </c>
      <c r="AC444">
        <v>0</v>
      </c>
      <c r="AD444">
        <v>3506</v>
      </c>
      <c r="AE444">
        <v>60446</v>
      </c>
    </row>
    <row r="445" spans="1:31" x14ac:dyDescent="0.35">
      <c r="A445" t="s">
        <v>717</v>
      </c>
      <c r="B445">
        <v>10112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10112</v>
      </c>
      <c r="K445">
        <v>10000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10000</v>
      </c>
      <c r="T445">
        <v>17589</v>
      </c>
      <c r="U445">
        <v>351</v>
      </c>
      <c r="V445">
        <v>256</v>
      </c>
      <c r="W445">
        <v>0</v>
      </c>
      <c r="X445">
        <v>0</v>
      </c>
      <c r="Y445">
        <v>0</v>
      </c>
      <c r="Z445">
        <v>0</v>
      </c>
      <c r="AA445">
        <v>759</v>
      </c>
      <c r="AB445">
        <v>18955</v>
      </c>
      <c r="AC445">
        <v>0</v>
      </c>
      <c r="AD445">
        <v>0</v>
      </c>
      <c r="AE445">
        <v>32338</v>
      </c>
    </row>
    <row r="446" spans="1:31" x14ac:dyDescent="0.35">
      <c r="A446" t="s">
        <v>716</v>
      </c>
      <c r="B446">
        <v>653</v>
      </c>
      <c r="C446">
        <v>0</v>
      </c>
      <c r="D446">
        <v>1242</v>
      </c>
      <c r="E446">
        <v>0</v>
      </c>
      <c r="F446">
        <v>0</v>
      </c>
      <c r="G446">
        <v>0</v>
      </c>
      <c r="H446">
        <v>0</v>
      </c>
      <c r="I446">
        <v>379</v>
      </c>
      <c r="J446">
        <v>2274</v>
      </c>
      <c r="K446">
        <v>3672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3672</v>
      </c>
      <c r="T446">
        <v>11345</v>
      </c>
      <c r="U446">
        <v>0</v>
      </c>
      <c r="V446">
        <v>5800</v>
      </c>
      <c r="W446">
        <v>0</v>
      </c>
      <c r="X446">
        <v>0</v>
      </c>
      <c r="Y446">
        <v>0</v>
      </c>
      <c r="Z446">
        <v>0</v>
      </c>
      <c r="AA446">
        <v>597</v>
      </c>
      <c r="AB446">
        <v>17742</v>
      </c>
      <c r="AC446">
        <v>0</v>
      </c>
      <c r="AD446">
        <v>4</v>
      </c>
      <c r="AE446">
        <v>15926</v>
      </c>
    </row>
    <row r="447" spans="1:31" x14ac:dyDescent="0.35">
      <c r="A447" t="s">
        <v>715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1401</v>
      </c>
      <c r="U447">
        <v>0</v>
      </c>
      <c r="V447">
        <v>0</v>
      </c>
      <c r="W447">
        <v>3077</v>
      </c>
      <c r="X447">
        <v>0</v>
      </c>
      <c r="Y447">
        <v>0</v>
      </c>
      <c r="Z447">
        <v>0</v>
      </c>
      <c r="AA447">
        <v>750</v>
      </c>
      <c r="AB447">
        <v>5228</v>
      </c>
      <c r="AC447">
        <v>0</v>
      </c>
      <c r="AD447">
        <v>831</v>
      </c>
      <c r="AE447">
        <v>10282</v>
      </c>
    </row>
    <row r="448" spans="1:31" x14ac:dyDescent="0.35">
      <c r="A448" t="s">
        <v>714</v>
      </c>
      <c r="B448">
        <v>74</v>
      </c>
      <c r="C448">
        <v>141</v>
      </c>
      <c r="D448">
        <v>0</v>
      </c>
      <c r="E448">
        <v>0</v>
      </c>
      <c r="F448">
        <v>0</v>
      </c>
      <c r="G448">
        <v>0</v>
      </c>
      <c r="H448">
        <v>12</v>
      </c>
      <c r="I448">
        <v>2754</v>
      </c>
      <c r="J448">
        <v>2981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2914</v>
      </c>
      <c r="S448">
        <v>2914</v>
      </c>
      <c r="T448">
        <v>18471</v>
      </c>
      <c r="U448">
        <v>4100</v>
      </c>
      <c r="V448">
        <v>809</v>
      </c>
      <c r="W448">
        <v>0</v>
      </c>
      <c r="X448">
        <v>0</v>
      </c>
      <c r="Y448">
        <v>0</v>
      </c>
      <c r="Z448">
        <v>517</v>
      </c>
      <c r="AA448">
        <v>28046</v>
      </c>
      <c r="AB448">
        <v>51943</v>
      </c>
      <c r="AC448">
        <v>0</v>
      </c>
      <c r="AD448">
        <v>0</v>
      </c>
      <c r="AE448">
        <v>81131</v>
      </c>
    </row>
    <row r="449" spans="1:31" x14ac:dyDescent="0.35">
      <c r="A449" t="s">
        <v>713</v>
      </c>
      <c r="B449">
        <v>89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89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9532</v>
      </c>
      <c r="U449">
        <v>0</v>
      </c>
      <c r="V449">
        <v>0</v>
      </c>
      <c r="W449">
        <v>31350</v>
      </c>
      <c r="X449">
        <v>0</v>
      </c>
      <c r="Y449">
        <v>0</v>
      </c>
      <c r="Z449">
        <v>0</v>
      </c>
      <c r="AA449">
        <v>2580</v>
      </c>
      <c r="AB449">
        <v>43462</v>
      </c>
      <c r="AC449">
        <v>0</v>
      </c>
      <c r="AD449">
        <v>5412</v>
      </c>
      <c r="AE449">
        <v>10147</v>
      </c>
    </row>
    <row r="450" spans="1:31" x14ac:dyDescent="0.35">
      <c r="A450" t="s">
        <v>712</v>
      </c>
      <c r="B450">
        <v>1354</v>
      </c>
      <c r="C450">
        <v>407</v>
      </c>
      <c r="D450">
        <v>0</v>
      </c>
      <c r="E450">
        <v>0</v>
      </c>
      <c r="F450">
        <v>0</v>
      </c>
      <c r="G450">
        <v>549</v>
      </c>
      <c r="H450">
        <v>0</v>
      </c>
      <c r="I450">
        <v>8250</v>
      </c>
      <c r="J450">
        <v>10560</v>
      </c>
      <c r="K450">
        <v>4000</v>
      </c>
      <c r="L450">
        <v>400</v>
      </c>
      <c r="M450">
        <v>0</v>
      </c>
      <c r="N450">
        <v>0</v>
      </c>
      <c r="O450">
        <v>0</v>
      </c>
      <c r="P450">
        <v>340</v>
      </c>
      <c r="Q450">
        <v>0</v>
      </c>
      <c r="R450">
        <v>12665</v>
      </c>
      <c r="S450">
        <v>17405</v>
      </c>
      <c r="T450">
        <v>12541</v>
      </c>
      <c r="U450">
        <v>5182</v>
      </c>
      <c r="V450">
        <v>1000</v>
      </c>
      <c r="W450">
        <v>0</v>
      </c>
      <c r="X450">
        <v>0</v>
      </c>
      <c r="Y450">
        <v>340</v>
      </c>
      <c r="Z450">
        <v>1159</v>
      </c>
      <c r="AA450">
        <v>13704</v>
      </c>
      <c r="AB450">
        <v>33926</v>
      </c>
      <c r="AC450">
        <v>0</v>
      </c>
      <c r="AD450">
        <v>1</v>
      </c>
      <c r="AE450">
        <v>27312</v>
      </c>
    </row>
    <row r="451" spans="1:31" x14ac:dyDescent="0.35">
      <c r="A451" t="s">
        <v>711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1546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181</v>
      </c>
      <c r="AB451">
        <v>1727</v>
      </c>
      <c r="AC451">
        <v>0</v>
      </c>
      <c r="AD451">
        <v>0</v>
      </c>
      <c r="AE451">
        <v>12033</v>
      </c>
    </row>
    <row r="452" spans="1:31" x14ac:dyDescent="0.35">
      <c r="A452" t="s">
        <v>709</v>
      </c>
      <c r="B452">
        <v>7287</v>
      </c>
      <c r="C452">
        <v>0</v>
      </c>
      <c r="D452">
        <v>3268</v>
      </c>
      <c r="E452">
        <v>0</v>
      </c>
      <c r="F452">
        <v>0</v>
      </c>
      <c r="G452">
        <v>0</v>
      </c>
      <c r="H452">
        <v>0</v>
      </c>
      <c r="I452">
        <v>108</v>
      </c>
      <c r="J452">
        <v>10663</v>
      </c>
      <c r="K452">
        <v>10000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10000</v>
      </c>
      <c r="T452">
        <v>95354</v>
      </c>
      <c r="U452">
        <v>1222</v>
      </c>
      <c r="V452">
        <v>13016</v>
      </c>
      <c r="W452">
        <v>0</v>
      </c>
      <c r="X452">
        <v>0</v>
      </c>
      <c r="Y452">
        <v>0</v>
      </c>
      <c r="Z452">
        <v>0</v>
      </c>
      <c r="AA452">
        <v>7760</v>
      </c>
      <c r="AB452">
        <v>117352</v>
      </c>
      <c r="AC452">
        <v>0</v>
      </c>
      <c r="AD452">
        <v>2056</v>
      </c>
      <c r="AE452">
        <v>92140</v>
      </c>
    </row>
    <row r="453" spans="1:31" x14ac:dyDescent="0.35">
      <c r="A453" t="s">
        <v>708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2573</v>
      </c>
    </row>
    <row r="454" spans="1:31" x14ac:dyDescent="0.35">
      <c r="A454" t="s">
        <v>707</v>
      </c>
      <c r="B454">
        <v>501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501</v>
      </c>
      <c r="K454">
        <v>560</v>
      </c>
      <c r="L454">
        <v>0</v>
      </c>
      <c r="M454">
        <v>3000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3560</v>
      </c>
      <c r="T454">
        <v>1139</v>
      </c>
      <c r="U454">
        <v>2904</v>
      </c>
      <c r="V454">
        <v>3681</v>
      </c>
      <c r="W454">
        <v>0</v>
      </c>
      <c r="X454">
        <v>0</v>
      </c>
      <c r="Y454">
        <v>0</v>
      </c>
      <c r="Z454">
        <v>0</v>
      </c>
      <c r="AA454">
        <v>942</v>
      </c>
      <c r="AB454">
        <v>8666</v>
      </c>
      <c r="AC454">
        <v>0</v>
      </c>
      <c r="AD454">
        <v>0</v>
      </c>
      <c r="AE454">
        <v>22367</v>
      </c>
    </row>
    <row r="455" spans="1:31" x14ac:dyDescent="0.35">
      <c r="A455" t="s">
        <v>706</v>
      </c>
      <c r="B455">
        <v>0</v>
      </c>
      <c r="C455">
        <v>1176</v>
      </c>
      <c r="D455">
        <v>1727</v>
      </c>
      <c r="E455">
        <v>0</v>
      </c>
      <c r="F455">
        <v>0</v>
      </c>
      <c r="G455">
        <v>0</v>
      </c>
      <c r="H455">
        <v>0</v>
      </c>
      <c r="I455">
        <v>1787</v>
      </c>
      <c r="J455">
        <v>4690</v>
      </c>
      <c r="K455">
        <v>0</v>
      </c>
      <c r="L455">
        <v>610</v>
      </c>
      <c r="M455">
        <v>3779</v>
      </c>
      <c r="N455">
        <v>0</v>
      </c>
      <c r="O455">
        <v>0</v>
      </c>
      <c r="P455">
        <v>0</v>
      </c>
      <c r="Q455">
        <v>0</v>
      </c>
      <c r="R455">
        <v>1773</v>
      </c>
      <c r="S455">
        <v>6162</v>
      </c>
      <c r="T455">
        <v>2974</v>
      </c>
      <c r="U455">
        <v>5605</v>
      </c>
      <c r="V455">
        <v>3779</v>
      </c>
      <c r="W455">
        <v>0</v>
      </c>
      <c r="X455">
        <v>0</v>
      </c>
      <c r="Y455">
        <v>0</v>
      </c>
      <c r="Z455">
        <v>0</v>
      </c>
      <c r="AA455">
        <v>1928</v>
      </c>
      <c r="AB455">
        <v>14286</v>
      </c>
      <c r="AC455">
        <v>0</v>
      </c>
      <c r="AD455">
        <v>0</v>
      </c>
      <c r="AE455">
        <v>22564</v>
      </c>
    </row>
    <row r="456" spans="1:31" x14ac:dyDescent="0.35">
      <c r="A456" t="s">
        <v>705</v>
      </c>
      <c r="B456">
        <v>281</v>
      </c>
      <c r="C456">
        <v>0</v>
      </c>
      <c r="D456">
        <v>0</v>
      </c>
      <c r="E456">
        <v>706</v>
      </c>
      <c r="F456">
        <v>0</v>
      </c>
      <c r="G456">
        <v>0</v>
      </c>
      <c r="H456">
        <v>0</v>
      </c>
      <c r="I456">
        <v>2</v>
      </c>
      <c r="J456">
        <v>989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19890</v>
      </c>
      <c r="U456">
        <v>1368</v>
      </c>
      <c r="V456">
        <v>2175</v>
      </c>
      <c r="W456">
        <v>0</v>
      </c>
      <c r="X456">
        <v>0</v>
      </c>
      <c r="Y456">
        <v>0</v>
      </c>
      <c r="Z456">
        <v>0</v>
      </c>
      <c r="AA456">
        <v>20646</v>
      </c>
      <c r="AB456">
        <v>44079</v>
      </c>
      <c r="AC456">
        <v>0</v>
      </c>
      <c r="AD456">
        <v>0</v>
      </c>
      <c r="AE456">
        <v>51989</v>
      </c>
    </row>
    <row r="457" spans="1:31" x14ac:dyDescent="0.35">
      <c r="A457" t="s">
        <v>704</v>
      </c>
      <c r="B457">
        <v>137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137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3953</v>
      </c>
      <c r="U457">
        <v>0</v>
      </c>
      <c r="V457">
        <v>0</v>
      </c>
      <c r="W457">
        <v>0</v>
      </c>
      <c r="X457">
        <v>900</v>
      </c>
      <c r="Y457">
        <v>0</v>
      </c>
      <c r="Z457">
        <v>0</v>
      </c>
      <c r="AA457">
        <v>0</v>
      </c>
      <c r="AB457">
        <v>4853</v>
      </c>
      <c r="AC457">
        <v>310</v>
      </c>
      <c r="AD457">
        <v>228</v>
      </c>
      <c r="AE457">
        <v>5958</v>
      </c>
    </row>
    <row r="458" spans="1:31" x14ac:dyDescent="0.35">
      <c r="A458" t="s">
        <v>703</v>
      </c>
      <c r="B458">
        <v>0</v>
      </c>
      <c r="C458">
        <v>600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600</v>
      </c>
      <c r="K458">
        <v>0</v>
      </c>
      <c r="L458">
        <v>600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600</v>
      </c>
      <c r="T458">
        <v>1961</v>
      </c>
      <c r="U458">
        <v>600</v>
      </c>
      <c r="V458">
        <v>0</v>
      </c>
      <c r="W458">
        <v>0</v>
      </c>
      <c r="X458">
        <v>1802</v>
      </c>
      <c r="Y458">
        <v>0</v>
      </c>
      <c r="Z458">
        <v>0</v>
      </c>
      <c r="AA458">
        <v>2325</v>
      </c>
      <c r="AB458">
        <v>6688</v>
      </c>
      <c r="AC458">
        <v>0</v>
      </c>
      <c r="AD458">
        <v>0</v>
      </c>
      <c r="AE458">
        <v>90866</v>
      </c>
    </row>
    <row r="459" spans="1:31" x14ac:dyDescent="0.35">
      <c r="A459" t="s">
        <v>702</v>
      </c>
      <c r="B459">
        <v>1040</v>
      </c>
      <c r="C459">
        <v>1044</v>
      </c>
      <c r="D459">
        <v>2579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4663</v>
      </c>
      <c r="K459">
        <v>1000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1000</v>
      </c>
      <c r="T459">
        <v>35054</v>
      </c>
      <c r="U459">
        <v>12640</v>
      </c>
      <c r="V459">
        <v>1434</v>
      </c>
      <c r="W459">
        <v>0</v>
      </c>
      <c r="X459">
        <v>72214</v>
      </c>
      <c r="Y459">
        <v>0</v>
      </c>
      <c r="Z459">
        <v>2227</v>
      </c>
      <c r="AA459">
        <v>9785</v>
      </c>
      <c r="AB459">
        <v>133354</v>
      </c>
      <c r="AC459">
        <v>0</v>
      </c>
      <c r="AD459">
        <v>802</v>
      </c>
      <c r="AE459">
        <v>50407</v>
      </c>
    </row>
    <row r="460" spans="1:31" x14ac:dyDescent="0.35">
      <c r="A460" t="s">
        <v>701</v>
      </c>
      <c r="B460">
        <v>249</v>
      </c>
      <c r="C460">
        <v>735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984</v>
      </c>
      <c r="K460">
        <v>0</v>
      </c>
      <c r="L460">
        <v>1000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1000</v>
      </c>
      <c r="T460">
        <v>29143</v>
      </c>
      <c r="U460">
        <v>6908</v>
      </c>
      <c r="V460">
        <v>0</v>
      </c>
      <c r="W460">
        <v>0</v>
      </c>
      <c r="X460">
        <v>0</v>
      </c>
      <c r="Y460">
        <v>0</v>
      </c>
      <c r="Z460">
        <v>2142</v>
      </c>
      <c r="AA460">
        <v>8914</v>
      </c>
      <c r="AB460">
        <v>47107</v>
      </c>
      <c r="AC460">
        <v>0</v>
      </c>
      <c r="AD460">
        <v>500</v>
      </c>
      <c r="AE460">
        <v>31579</v>
      </c>
    </row>
    <row r="461" spans="1:31" x14ac:dyDescent="0.35">
      <c r="A461" t="s">
        <v>700</v>
      </c>
      <c r="B461">
        <v>1407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1407</v>
      </c>
      <c r="K461">
        <v>1850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1850</v>
      </c>
      <c r="T461">
        <v>30448</v>
      </c>
      <c r="U461">
        <v>11428</v>
      </c>
      <c r="V461">
        <v>4143</v>
      </c>
      <c r="W461">
        <v>0</v>
      </c>
      <c r="X461">
        <v>0</v>
      </c>
      <c r="Y461">
        <v>0</v>
      </c>
      <c r="Z461">
        <v>0</v>
      </c>
      <c r="AA461">
        <v>4121</v>
      </c>
      <c r="AB461">
        <v>50140</v>
      </c>
      <c r="AC461">
        <v>888</v>
      </c>
      <c r="AD461">
        <v>0</v>
      </c>
      <c r="AE461">
        <v>45658</v>
      </c>
    </row>
    <row r="462" spans="1:31" x14ac:dyDescent="0.35">
      <c r="A462" t="s">
        <v>699</v>
      </c>
      <c r="B462">
        <v>2989</v>
      </c>
      <c r="C462">
        <v>5244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54604</v>
      </c>
      <c r="J462">
        <v>62837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51000</v>
      </c>
      <c r="S462">
        <v>51000</v>
      </c>
      <c r="T462">
        <v>19375</v>
      </c>
      <c r="U462">
        <v>3467</v>
      </c>
      <c r="V462">
        <v>24835</v>
      </c>
      <c r="W462">
        <v>0</v>
      </c>
      <c r="X462">
        <v>0</v>
      </c>
      <c r="Y462">
        <v>8912</v>
      </c>
      <c r="Z462">
        <v>5765</v>
      </c>
      <c r="AA462">
        <v>89383</v>
      </c>
      <c r="AB462">
        <v>151737</v>
      </c>
      <c r="AC462">
        <v>0</v>
      </c>
      <c r="AD462">
        <v>5931</v>
      </c>
      <c r="AE462">
        <v>74789</v>
      </c>
    </row>
    <row r="463" spans="1:31" x14ac:dyDescent="0.35">
      <c r="A463" t="s">
        <v>698</v>
      </c>
      <c r="B463">
        <v>379</v>
      </c>
      <c r="C463">
        <v>468</v>
      </c>
      <c r="D463">
        <v>0</v>
      </c>
      <c r="E463">
        <v>0</v>
      </c>
      <c r="F463">
        <v>0</v>
      </c>
      <c r="G463">
        <v>0</v>
      </c>
      <c r="H463">
        <v>238</v>
      </c>
      <c r="I463">
        <v>1815</v>
      </c>
      <c r="J463">
        <v>2900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250</v>
      </c>
      <c r="R463">
        <v>3050</v>
      </c>
      <c r="S463">
        <v>3300</v>
      </c>
      <c r="T463">
        <v>2674</v>
      </c>
      <c r="U463">
        <v>6812</v>
      </c>
      <c r="V463">
        <v>74</v>
      </c>
      <c r="W463">
        <v>0</v>
      </c>
      <c r="X463">
        <v>0</v>
      </c>
      <c r="Y463">
        <v>12306</v>
      </c>
      <c r="Z463">
        <v>4846</v>
      </c>
      <c r="AA463">
        <v>28523</v>
      </c>
      <c r="AB463">
        <v>55235</v>
      </c>
      <c r="AC463">
        <v>0</v>
      </c>
      <c r="AD463">
        <v>4118</v>
      </c>
      <c r="AE463">
        <v>62839</v>
      </c>
    </row>
    <row r="464" spans="1:31" x14ac:dyDescent="0.35">
      <c r="A464" t="s">
        <v>697</v>
      </c>
      <c r="B464">
        <v>3989</v>
      </c>
      <c r="C464">
        <v>547</v>
      </c>
      <c r="D464">
        <v>0</v>
      </c>
      <c r="E464">
        <v>227</v>
      </c>
      <c r="F464">
        <v>0</v>
      </c>
      <c r="G464">
        <v>0</v>
      </c>
      <c r="H464">
        <v>0</v>
      </c>
      <c r="I464">
        <v>5</v>
      </c>
      <c r="J464">
        <v>4768</v>
      </c>
      <c r="K464">
        <v>11850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11850</v>
      </c>
      <c r="T464">
        <v>15932</v>
      </c>
      <c r="U464">
        <v>885</v>
      </c>
      <c r="V464">
        <v>0</v>
      </c>
      <c r="W464">
        <v>37835</v>
      </c>
      <c r="X464">
        <v>0</v>
      </c>
      <c r="Y464">
        <v>0</v>
      </c>
      <c r="Z464">
        <v>0</v>
      </c>
      <c r="AA464">
        <v>5254</v>
      </c>
      <c r="AB464">
        <v>59906</v>
      </c>
      <c r="AC464">
        <v>0</v>
      </c>
      <c r="AD464">
        <v>0</v>
      </c>
      <c r="AE464">
        <v>17704</v>
      </c>
    </row>
    <row r="465" spans="1:31" x14ac:dyDescent="0.35">
      <c r="A465" t="s">
        <v>696</v>
      </c>
      <c r="B465">
        <v>140</v>
      </c>
      <c r="C465">
        <v>2629</v>
      </c>
      <c r="D465">
        <v>176</v>
      </c>
      <c r="E465">
        <v>0</v>
      </c>
      <c r="F465">
        <v>0</v>
      </c>
      <c r="G465">
        <v>0</v>
      </c>
      <c r="H465">
        <v>18130</v>
      </c>
      <c r="I465">
        <v>0</v>
      </c>
      <c r="J465">
        <v>21075</v>
      </c>
      <c r="K465">
        <v>650</v>
      </c>
      <c r="L465">
        <v>5322</v>
      </c>
      <c r="M465">
        <v>0</v>
      </c>
      <c r="N465">
        <v>0</v>
      </c>
      <c r="O465">
        <v>0</v>
      </c>
      <c r="P465">
        <v>0</v>
      </c>
      <c r="Q465">
        <v>18130</v>
      </c>
      <c r="R465">
        <v>0</v>
      </c>
      <c r="S465">
        <v>24102</v>
      </c>
      <c r="T465">
        <v>1677</v>
      </c>
      <c r="U465">
        <v>5652</v>
      </c>
      <c r="V465">
        <v>570</v>
      </c>
      <c r="W465">
        <v>0</v>
      </c>
      <c r="X465">
        <v>0</v>
      </c>
      <c r="Y465">
        <v>0</v>
      </c>
      <c r="Z465">
        <v>22377</v>
      </c>
      <c r="AA465">
        <v>3554</v>
      </c>
      <c r="AB465">
        <v>33830</v>
      </c>
      <c r="AC465">
        <v>0</v>
      </c>
      <c r="AD465">
        <v>0</v>
      </c>
      <c r="AE465">
        <v>90952</v>
      </c>
    </row>
    <row r="466" spans="1:31" x14ac:dyDescent="0.35">
      <c r="A466" t="s">
        <v>695</v>
      </c>
      <c r="B466">
        <v>0</v>
      </c>
      <c r="C466">
        <v>0</v>
      </c>
      <c r="D466">
        <v>309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309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779</v>
      </c>
      <c r="U466">
        <v>0</v>
      </c>
      <c r="V466">
        <v>1475</v>
      </c>
      <c r="W466">
        <v>600</v>
      </c>
      <c r="X466">
        <v>0</v>
      </c>
      <c r="Y466">
        <v>0</v>
      </c>
      <c r="Z466">
        <v>0</v>
      </c>
      <c r="AA466">
        <v>0</v>
      </c>
      <c r="AB466">
        <v>2854</v>
      </c>
      <c r="AC466">
        <v>0</v>
      </c>
      <c r="AD466">
        <v>0</v>
      </c>
      <c r="AE466">
        <v>22676</v>
      </c>
    </row>
    <row r="467" spans="1:31" x14ac:dyDescent="0.35">
      <c r="A467" t="s">
        <v>694</v>
      </c>
      <c r="B467">
        <v>1113</v>
      </c>
      <c r="C467">
        <v>2084</v>
      </c>
      <c r="D467">
        <v>391</v>
      </c>
      <c r="E467">
        <v>0</v>
      </c>
      <c r="F467">
        <v>0</v>
      </c>
      <c r="G467">
        <v>0</v>
      </c>
      <c r="H467">
        <v>286</v>
      </c>
      <c r="I467">
        <v>2954</v>
      </c>
      <c r="J467">
        <v>6828</v>
      </c>
      <c r="K467">
        <v>0</v>
      </c>
      <c r="L467">
        <v>9200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7850</v>
      </c>
      <c r="S467">
        <v>17050</v>
      </c>
      <c r="T467">
        <v>29831</v>
      </c>
      <c r="U467">
        <v>15004</v>
      </c>
      <c r="V467">
        <v>17696</v>
      </c>
      <c r="W467">
        <v>0</v>
      </c>
      <c r="X467">
        <v>0</v>
      </c>
      <c r="Y467">
        <v>0</v>
      </c>
      <c r="Z467">
        <v>2139</v>
      </c>
      <c r="AA467">
        <v>22811</v>
      </c>
      <c r="AB467">
        <v>87481</v>
      </c>
      <c r="AC467">
        <v>0</v>
      </c>
      <c r="AD467">
        <v>0</v>
      </c>
      <c r="AE467">
        <v>65513</v>
      </c>
    </row>
    <row r="468" spans="1:31" x14ac:dyDescent="0.35">
      <c r="A468" t="s">
        <v>693</v>
      </c>
      <c r="B468">
        <v>20</v>
      </c>
      <c r="C468">
        <v>50</v>
      </c>
      <c r="D468">
        <v>0</v>
      </c>
      <c r="E468">
        <v>0</v>
      </c>
      <c r="F468">
        <v>0</v>
      </c>
      <c r="G468">
        <v>0</v>
      </c>
      <c r="H468">
        <v>665</v>
      </c>
      <c r="I468">
        <v>396</v>
      </c>
      <c r="J468">
        <v>1131</v>
      </c>
      <c r="K468">
        <v>269</v>
      </c>
      <c r="L468">
        <v>80</v>
      </c>
      <c r="M468">
        <v>0</v>
      </c>
      <c r="N468">
        <v>0</v>
      </c>
      <c r="O468">
        <v>0</v>
      </c>
      <c r="P468">
        <v>0</v>
      </c>
      <c r="Q468">
        <v>666</v>
      </c>
      <c r="R468">
        <v>535</v>
      </c>
      <c r="S468">
        <v>1550</v>
      </c>
      <c r="T468">
        <v>2908</v>
      </c>
      <c r="U468">
        <v>866</v>
      </c>
      <c r="V468">
        <v>0</v>
      </c>
      <c r="W468">
        <v>5010</v>
      </c>
      <c r="X468">
        <v>0</v>
      </c>
      <c r="Y468">
        <v>0</v>
      </c>
      <c r="Z468">
        <v>3014</v>
      </c>
      <c r="AA468">
        <v>3747</v>
      </c>
      <c r="AB468">
        <v>15545</v>
      </c>
      <c r="AC468">
        <v>0</v>
      </c>
      <c r="AD468">
        <v>613</v>
      </c>
      <c r="AE468">
        <v>15312</v>
      </c>
    </row>
    <row r="469" spans="1:31" x14ac:dyDescent="0.35">
      <c r="A469" t="s">
        <v>692</v>
      </c>
      <c r="B469">
        <v>0</v>
      </c>
      <c r="C469">
        <v>6170</v>
      </c>
      <c r="D469">
        <v>0</v>
      </c>
      <c r="E469">
        <v>0</v>
      </c>
      <c r="F469">
        <v>0</v>
      </c>
      <c r="G469">
        <v>0</v>
      </c>
      <c r="H469">
        <v>2084</v>
      </c>
      <c r="I469">
        <v>0</v>
      </c>
      <c r="J469">
        <v>8254</v>
      </c>
      <c r="K469">
        <v>0</v>
      </c>
      <c r="L469">
        <v>5854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5854</v>
      </c>
      <c r="T469">
        <v>2451</v>
      </c>
      <c r="U469">
        <v>24780</v>
      </c>
      <c r="V469">
        <v>0</v>
      </c>
      <c r="W469">
        <v>0</v>
      </c>
      <c r="X469">
        <v>0</v>
      </c>
      <c r="Y469">
        <v>0</v>
      </c>
      <c r="Z469">
        <v>405</v>
      </c>
      <c r="AA469">
        <v>6629</v>
      </c>
      <c r="AB469">
        <v>34265</v>
      </c>
      <c r="AC469">
        <v>0</v>
      </c>
      <c r="AD469">
        <v>271</v>
      </c>
      <c r="AE469">
        <v>43234</v>
      </c>
    </row>
    <row r="470" spans="1:31" x14ac:dyDescent="0.35">
      <c r="A470" t="s">
        <v>691</v>
      </c>
      <c r="B470">
        <v>0</v>
      </c>
      <c r="C470">
        <v>0</v>
      </c>
      <c r="D470">
        <v>4399</v>
      </c>
      <c r="E470">
        <v>0</v>
      </c>
      <c r="F470">
        <v>0</v>
      </c>
      <c r="G470">
        <v>0</v>
      </c>
      <c r="H470">
        <v>433</v>
      </c>
      <c r="I470">
        <v>74</v>
      </c>
      <c r="J470">
        <v>4906</v>
      </c>
      <c r="K470">
        <v>0</v>
      </c>
      <c r="L470">
        <v>0</v>
      </c>
      <c r="M470">
        <v>3350</v>
      </c>
      <c r="N470">
        <v>0</v>
      </c>
      <c r="O470">
        <v>0</v>
      </c>
      <c r="P470">
        <v>0</v>
      </c>
      <c r="Q470">
        <v>0</v>
      </c>
      <c r="R470">
        <v>2200</v>
      </c>
      <c r="S470">
        <v>5550</v>
      </c>
      <c r="T470">
        <v>1798</v>
      </c>
      <c r="U470">
        <v>7921</v>
      </c>
      <c r="V470">
        <v>10417</v>
      </c>
      <c r="W470">
        <v>0</v>
      </c>
      <c r="X470">
        <v>0</v>
      </c>
      <c r="Y470">
        <v>50</v>
      </c>
      <c r="Z470">
        <v>1552</v>
      </c>
      <c r="AA470">
        <v>11529</v>
      </c>
      <c r="AB470">
        <v>33267</v>
      </c>
      <c r="AC470">
        <v>0</v>
      </c>
      <c r="AD470">
        <v>567</v>
      </c>
      <c r="AE470">
        <v>39971</v>
      </c>
    </row>
    <row r="471" spans="1:31" x14ac:dyDescent="0.35">
      <c r="A471" t="s">
        <v>690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1804</v>
      </c>
      <c r="X471">
        <v>0</v>
      </c>
      <c r="Y471">
        <v>0</v>
      </c>
      <c r="Z471">
        <v>0</v>
      </c>
      <c r="AA471">
        <v>0</v>
      </c>
      <c r="AB471">
        <v>1804</v>
      </c>
      <c r="AC471">
        <v>0</v>
      </c>
      <c r="AD471">
        <v>0</v>
      </c>
      <c r="AE471">
        <v>21853</v>
      </c>
    </row>
    <row r="472" spans="1:31" x14ac:dyDescent="0.35">
      <c r="A472" t="s">
        <v>689</v>
      </c>
      <c r="B472">
        <v>925</v>
      </c>
      <c r="C472">
        <v>498</v>
      </c>
      <c r="D472">
        <v>1629</v>
      </c>
      <c r="E472">
        <v>0</v>
      </c>
      <c r="F472">
        <v>0</v>
      </c>
      <c r="G472">
        <v>0</v>
      </c>
      <c r="H472">
        <v>124</v>
      </c>
      <c r="I472">
        <v>6047</v>
      </c>
      <c r="J472">
        <v>9223</v>
      </c>
      <c r="K472">
        <v>2000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3885</v>
      </c>
      <c r="S472">
        <v>5885</v>
      </c>
      <c r="T472">
        <v>12750</v>
      </c>
      <c r="U472">
        <v>1482</v>
      </c>
      <c r="V472">
        <v>6613</v>
      </c>
      <c r="W472">
        <v>0</v>
      </c>
      <c r="X472">
        <v>0</v>
      </c>
      <c r="Y472">
        <v>0</v>
      </c>
      <c r="Z472">
        <v>3801</v>
      </c>
      <c r="AA472">
        <v>7758</v>
      </c>
      <c r="AB472">
        <v>32404</v>
      </c>
      <c r="AC472">
        <v>0</v>
      </c>
      <c r="AD472">
        <v>0</v>
      </c>
      <c r="AE472">
        <v>61642</v>
      </c>
    </row>
    <row r="473" spans="1:31" x14ac:dyDescent="0.35">
      <c r="A473" t="s">
        <v>688</v>
      </c>
      <c r="B473">
        <v>431</v>
      </c>
      <c r="C473">
        <v>63</v>
      </c>
      <c r="D473">
        <v>0</v>
      </c>
      <c r="E473">
        <v>30</v>
      </c>
      <c r="F473">
        <v>0</v>
      </c>
      <c r="G473">
        <v>0</v>
      </c>
      <c r="H473">
        <v>0</v>
      </c>
      <c r="I473">
        <v>0</v>
      </c>
      <c r="J473">
        <v>524</v>
      </c>
      <c r="K473">
        <v>500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500</v>
      </c>
      <c r="T473">
        <v>3504</v>
      </c>
      <c r="U473">
        <v>1561</v>
      </c>
      <c r="V473">
        <v>0</v>
      </c>
      <c r="W473">
        <v>5072</v>
      </c>
      <c r="X473">
        <v>0</v>
      </c>
      <c r="Y473">
        <v>0</v>
      </c>
      <c r="Z473">
        <v>0</v>
      </c>
      <c r="AA473">
        <v>0</v>
      </c>
      <c r="AB473">
        <v>10137</v>
      </c>
      <c r="AC473">
        <v>0</v>
      </c>
      <c r="AD473">
        <v>0</v>
      </c>
      <c r="AE473">
        <v>19657</v>
      </c>
    </row>
    <row r="474" spans="1:31" x14ac:dyDescent="0.35">
      <c r="A474" t="s">
        <v>687</v>
      </c>
      <c r="B474">
        <v>1034</v>
      </c>
      <c r="C474">
        <v>30</v>
      </c>
      <c r="D474">
        <v>6547</v>
      </c>
      <c r="E474">
        <v>136</v>
      </c>
      <c r="F474">
        <v>5386</v>
      </c>
      <c r="G474">
        <v>0</v>
      </c>
      <c r="H474">
        <v>0</v>
      </c>
      <c r="I474">
        <v>1088</v>
      </c>
      <c r="J474">
        <v>14221</v>
      </c>
      <c r="K474">
        <v>1410</v>
      </c>
      <c r="L474">
        <v>100</v>
      </c>
      <c r="M474">
        <v>9000</v>
      </c>
      <c r="N474">
        <v>0</v>
      </c>
      <c r="O474">
        <v>2200</v>
      </c>
      <c r="P474">
        <v>0</v>
      </c>
      <c r="Q474">
        <v>0</v>
      </c>
      <c r="R474">
        <v>0</v>
      </c>
      <c r="S474">
        <v>12710</v>
      </c>
      <c r="T474">
        <v>17560</v>
      </c>
      <c r="U474">
        <v>10800</v>
      </c>
      <c r="V474">
        <v>13800</v>
      </c>
      <c r="W474">
        <v>22500</v>
      </c>
      <c r="X474">
        <v>41100</v>
      </c>
      <c r="Y474">
        <v>0</v>
      </c>
      <c r="Z474">
        <v>0</v>
      </c>
      <c r="AA474">
        <v>2400</v>
      </c>
      <c r="AB474">
        <v>108160</v>
      </c>
      <c r="AC474">
        <v>4100</v>
      </c>
      <c r="AD474">
        <v>12113</v>
      </c>
      <c r="AE474">
        <v>64527</v>
      </c>
    </row>
    <row r="475" spans="1:31" x14ac:dyDescent="0.35">
      <c r="A475" t="s">
        <v>686</v>
      </c>
      <c r="B475">
        <v>0</v>
      </c>
      <c r="C475">
        <v>1766</v>
      </c>
      <c r="D475">
        <v>1264</v>
      </c>
      <c r="E475">
        <v>0</v>
      </c>
      <c r="F475">
        <v>0</v>
      </c>
      <c r="G475">
        <v>0</v>
      </c>
      <c r="H475">
        <v>0</v>
      </c>
      <c r="I475">
        <v>1353</v>
      </c>
      <c r="J475">
        <v>4383</v>
      </c>
      <c r="K475">
        <v>0</v>
      </c>
      <c r="L475">
        <v>2150</v>
      </c>
      <c r="M475">
        <v>1450</v>
      </c>
      <c r="N475">
        <v>0</v>
      </c>
      <c r="O475">
        <v>0</v>
      </c>
      <c r="P475">
        <v>0</v>
      </c>
      <c r="Q475">
        <v>0</v>
      </c>
      <c r="R475">
        <v>1500</v>
      </c>
      <c r="S475">
        <v>5100</v>
      </c>
      <c r="T475">
        <v>10558</v>
      </c>
      <c r="U475">
        <v>4718</v>
      </c>
      <c r="V475">
        <v>5659</v>
      </c>
      <c r="W475">
        <v>1976</v>
      </c>
      <c r="X475">
        <v>0</v>
      </c>
      <c r="Y475">
        <v>0</v>
      </c>
      <c r="Z475">
        <v>0</v>
      </c>
      <c r="AA475">
        <v>2036</v>
      </c>
      <c r="AB475">
        <v>24947</v>
      </c>
      <c r="AC475">
        <v>0</v>
      </c>
      <c r="AD475">
        <v>238</v>
      </c>
      <c r="AE475">
        <v>50389</v>
      </c>
    </row>
    <row r="476" spans="1:31" x14ac:dyDescent="0.35">
      <c r="A476" t="s">
        <v>685</v>
      </c>
      <c r="B476">
        <v>0</v>
      </c>
      <c r="C476">
        <v>0</v>
      </c>
      <c r="D476">
        <v>2859</v>
      </c>
      <c r="E476">
        <v>666</v>
      </c>
      <c r="F476">
        <v>0</v>
      </c>
      <c r="G476">
        <v>0</v>
      </c>
      <c r="H476">
        <v>0</v>
      </c>
      <c r="I476">
        <v>7259</v>
      </c>
      <c r="J476">
        <v>10784</v>
      </c>
      <c r="K476">
        <v>0</v>
      </c>
      <c r="L476">
        <v>0</v>
      </c>
      <c r="M476">
        <v>1200</v>
      </c>
      <c r="N476">
        <v>666</v>
      </c>
      <c r="O476">
        <v>0</v>
      </c>
      <c r="P476">
        <v>0</v>
      </c>
      <c r="Q476">
        <v>0</v>
      </c>
      <c r="R476">
        <v>13213</v>
      </c>
      <c r="S476">
        <v>15079</v>
      </c>
      <c r="T476">
        <v>6159</v>
      </c>
      <c r="U476">
        <v>0</v>
      </c>
      <c r="V476">
        <v>4085</v>
      </c>
      <c r="W476">
        <v>42115</v>
      </c>
      <c r="X476">
        <v>0</v>
      </c>
      <c r="Y476">
        <v>0</v>
      </c>
      <c r="Z476">
        <v>0</v>
      </c>
      <c r="AA476">
        <v>20934</v>
      </c>
      <c r="AB476">
        <v>73293</v>
      </c>
      <c r="AC476">
        <v>0</v>
      </c>
      <c r="AD476">
        <v>408</v>
      </c>
      <c r="AE476">
        <v>19095</v>
      </c>
    </row>
    <row r="477" spans="1:31" x14ac:dyDescent="0.35">
      <c r="A477" t="s">
        <v>684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3298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4365</v>
      </c>
      <c r="AB477">
        <v>7663</v>
      </c>
      <c r="AC477">
        <v>0</v>
      </c>
      <c r="AD477">
        <v>0</v>
      </c>
      <c r="AE477">
        <v>30228</v>
      </c>
    </row>
    <row r="478" spans="1:31" x14ac:dyDescent="0.35">
      <c r="A478" t="s">
        <v>683</v>
      </c>
      <c r="B478">
        <v>0</v>
      </c>
      <c r="C478">
        <v>0</v>
      </c>
      <c r="D478">
        <v>2088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2088</v>
      </c>
      <c r="K478">
        <v>0</v>
      </c>
      <c r="L478">
        <v>0</v>
      </c>
      <c r="M478">
        <v>2350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2350</v>
      </c>
      <c r="T478">
        <v>3610</v>
      </c>
      <c r="U478">
        <v>2000</v>
      </c>
      <c r="V478">
        <v>5791</v>
      </c>
      <c r="W478">
        <v>22150</v>
      </c>
      <c r="X478">
        <v>0</v>
      </c>
      <c r="Y478">
        <v>0</v>
      </c>
      <c r="Z478">
        <v>0</v>
      </c>
      <c r="AA478">
        <v>0</v>
      </c>
      <c r="AB478">
        <v>33551</v>
      </c>
      <c r="AC478">
        <v>3961</v>
      </c>
      <c r="AD478">
        <v>3116</v>
      </c>
      <c r="AE478">
        <v>66471</v>
      </c>
    </row>
    <row r="479" spans="1:31" x14ac:dyDescent="0.35">
      <c r="A479" t="s">
        <v>682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11049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11049</v>
      </c>
      <c r="AC479">
        <v>0</v>
      </c>
      <c r="AD479">
        <v>0</v>
      </c>
      <c r="AE479">
        <v>12527</v>
      </c>
    </row>
    <row r="480" spans="1:31" x14ac:dyDescent="0.35">
      <c r="A480" t="s">
        <v>681</v>
      </c>
      <c r="B480">
        <v>362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574</v>
      </c>
      <c r="I480">
        <v>14447</v>
      </c>
      <c r="J480">
        <v>15383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20000</v>
      </c>
      <c r="S480">
        <v>20000</v>
      </c>
      <c r="T480">
        <v>17268</v>
      </c>
      <c r="U480">
        <v>3680</v>
      </c>
      <c r="V480">
        <v>0</v>
      </c>
      <c r="W480">
        <v>0</v>
      </c>
      <c r="X480">
        <v>0</v>
      </c>
      <c r="Y480">
        <v>0</v>
      </c>
      <c r="Z480">
        <v>594</v>
      </c>
      <c r="AA480">
        <v>23099</v>
      </c>
      <c r="AB480">
        <v>44641</v>
      </c>
      <c r="AC480">
        <v>0</v>
      </c>
      <c r="AD480">
        <v>1338</v>
      </c>
      <c r="AE480">
        <v>25941</v>
      </c>
    </row>
    <row r="481" spans="1:31" x14ac:dyDescent="0.35">
      <c r="A481" t="s">
        <v>680</v>
      </c>
      <c r="B481">
        <v>0</v>
      </c>
      <c r="C481">
        <v>600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600</v>
      </c>
      <c r="K481">
        <v>0</v>
      </c>
      <c r="L481">
        <v>1200</v>
      </c>
      <c r="M481">
        <v>800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2000</v>
      </c>
      <c r="T481">
        <v>3222</v>
      </c>
      <c r="U481">
        <v>1200</v>
      </c>
      <c r="V481">
        <v>800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5222</v>
      </c>
      <c r="AC481">
        <v>0</v>
      </c>
      <c r="AD481">
        <v>0</v>
      </c>
      <c r="AE481">
        <v>8810</v>
      </c>
    </row>
    <row r="482" spans="1:31" x14ac:dyDescent="0.35">
      <c r="A482" t="s">
        <v>679</v>
      </c>
      <c r="B482">
        <v>4963</v>
      </c>
      <c r="C482">
        <v>0</v>
      </c>
      <c r="D482">
        <v>0</v>
      </c>
      <c r="E482">
        <v>594</v>
      </c>
      <c r="F482">
        <v>0</v>
      </c>
      <c r="G482">
        <v>0</v>
      </c>
      <c r="H482">
        <v>0</v>
      </c>
      <c r="I482">
        <v>0</v>
      </c>
      <c r="J482">
        <v>5557</v>
      </c>
      <c r="K482">
        <v>4100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4100</v>
      </c>
      <c r="T482">
        <v>9800</v>
      </c>
      <c r="U482">
        <v>0</v>
      </c>
      <c r="V482">
        <v>0</v>
      </c>
      <c r="W482">
        <v>20009</v>
      </c>
      <c r="X482">
        <v>0</v>
      </c>
      <c r="Y482">
        <v>0</v>
      </c>
      <c r="Z482">
        <v>0</v>
      </c>
      <c r="AA482">
        <v>0</v>
      </c>
      <c r="AB482">
        <v>29809</v>
      </c>
      <c r="AC482">
        <v>1419</v>
      </c>
      <c r="AD482">
        <v>1967</v>
      </c>
      <c r="AE482">
        <v>29224</v>
      </c>
    </row>
    <row r="483" spans="1:31" x14ac:dyDescent="0.35">
      <c r="A483" t="s">
        <v>678</v>
      </c>
      <c r="B483">
        <v>38</v>
      </c>
      <c r="C483">
        <v>0</v>
      </c>
      <c r="D483">
        <v>1883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1921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11464</v>
      </c>
      <c r="U483">
        <v>0</v>
      </c>
      <c r="V483">
        <v>5124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16588</v>
      </c>
      <c r="AC483">
        <v>0</v>
      </c>
      <c r="AD483">
        <v>0</v>
      </c>
      <c r="AE483">
        <v>15744</v>
      </c>
    </row>
    <row r="484" spans="1:31" x14ac:dyDescent="0.35">
      <c r="A484" t="s">
        <v>677</v>
      </c>
      <c r="B484">
        <v>0</v>
      </c>
      <c r="C484">
        <v>768</v>
      </c>
      <c r="D484">
        <v>7979</v>
      </c>
      <c r="E484">
        <v>0</v>
      </c>
      <c r="F484">
        <v>0</v>
      </c>
      <c r="G484">
        <v>0</v>
      </c>
      <c r="H484">
        <v>376</v>
      </c>
      <c r="I484">
        <v>0</v>
      </c>
      <c r="J484">
        <v>9123</v>
      </c>
      <c r="K484">
        <v>0</v>
      </c>
      <c r="L484">
        <v>1319</v>
      </c>
      <c r="M484">
        <v>2000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3319</v>
      </c>
      <c r="T484">
        <v>1642</v>
      </c>
      <c r="U484">
        <v>5930</v>
      </c>
      <c r="V484">
        <v>8999</v>
      </c>
      <c r="W484">
        <v>0</v>
      </c>
      <c r="X484">
        <v>0</v>
      </c>
      <c r="Y484">
        <v>0</v>
      </c>
      <c r="Z484">
        <v>3431</v>
      </c>
      <c r="AA484">
        <v>5463</v>
      </c>
      <c r="AB484">
        <v>25465</v>
      </c>
      <c r="AC484">
        <v>0</v>
      </c>
      <c r="AD484">
        <v>0</v>
      </c>
      <c r="AE484">
        <v>50427</v>
      </c>
    </row>
    <row r="485" spans="1:31" x14ac:dyDescent="0.35">
      <c r="A485" t="s">
        <v>676</v>
      </c>
      <c r="B485">
        <v>0</v>
      </c>
      <c r="C485">
        <v>0</v>
      </c>
      <c r="D485">
        <v>0</v>
      </c>
      <c r="E485">
        <v>295</v>
      </c>
      <c r="F485">
        <v>0</v>
      </c>
      <c r="G485">
        <v>0</v>
      </c>
      <c r="H485">
        <v>0</v>
      </c>
      <c r="I485">
        <v>0</v>
      </c>
      <c r="J485">
        <v>295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4195</v>
      </c>
      <c r="U485">
        <v>936</v>
      </c>
      <c r="V485">
        <v>0</v>
      </c>
      <c r="W485">
        <v>4431</v>
      </c>
      <c r="X485">
        <v>0</v>
      </c>
      <c r="Y485">
        <v>0</v>
      </c>
      <c r="Z485">
        <v>0</v>
      </c>
      <c r="AA485">
        <v>781</v>
      </c>
      <c r="AB485">
        <v>10343</v>
      </c>
      <c r="AC485">
        <v>0</v>
      </c>
      <c r="AD485">
        <v>314</v>
      </c>
      <c r="AE485">
        <v>20320</v>
      </c>
    </row>
    <row r="486" spans="1:31" x14ac:dyDescent="0.35">
      <c r="A486" t="s">
        <v>675</v>
      </c>
      <c r="B486">
        <v>1335</v>
      </c>
      <c r="C486">
        <v>1566</v>
      </c>
      <c r="D486">
        <v>584</v>
      </c>
      <c r="E486">
        <v>0</v>
      </c>
      <c r="F486">
        <v>0</v>
      </c>
      <c r="G486">
        <v>0</v>
      </c>
      <c r="H486">
        <v>0</v>
      </c>
      <c r="I486">
        <v>14</v>
      </c>
      <c r="J486">
        <v>3499</v>
      </c>
      <c r="K486">
        <v>1052</v>
      </c>
      <c r="L486">
        <v>1895</v>
      </c>
      <c r="M486">
        <v>584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3531</v>
      </c>
      <c r="T486">
        <v>4121</v>
      </c>
      <c r="U486">
        <v>3647</v>
      </c>
      <c r="V486">
        <v>1467</v>
      </c>
      <c r="W486">
        <v>0</v>
      </c>
      <c r="X486">
        <v>0</v>
      </c>
      <c r="Y486">
        <v>0</v>
      </c>
      <c r="Z486">
        <v>0</v>
      </c>
      <c r="AA486">
        <v>762</v>
      </c>
      <c r="AB486">
        <v>9997</v>
      </c>
      <c r="AC486">
        <v>0</v>
      </c>
      <c r="AD486">
        <v>0</v>
      </c>
      <c r="AE486">
        <v>35618</v>
      </c>
    </row>
    <row r="487" spans="1:31" x14ac:dyDescent="0.35">
      <c r="A487" t="s">
        <v>674</v>
      </c>
      <c r="B487">
        <v>100</v>
      </c>
      <c r="C487">
        <v>284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753</v>
      </c>
      <c r="J487">
        <v>1137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1250</v>
      </c>
      <c r="S487">
        <v>1250</v>
      </c>
      <c r="T487">
        <v>12240</v>
      </c>
      <c r="U487">
        <v>0</v>
      </c>
      <c r="V487">
        <v>112</v>
      </c>
      <c r="W487">
        <v>0</v>
      </c>
      <c r="X487">
        <v>0</v>
      </c>
      <c r="Y487">
        <v>0</v>
      </c>
      <c r="Z487">
        <v>0</v>
      </c>
      <c r="AA487">
        <v>3226</v>
      </c>
      <c r="AB487">
        <v>15578</v>
      </c>
      <c r="AC487">
        <v>1107</v>
      </c>
      <c r="AD487">
        <v>1419</v>
      </c>
      <c r="AE487">
        <v>41233</v>
      </c>
    </row>
    <row r="488" spans="1:31" x14ac:dyDescent="0.35">
      <c r="A488" t="s">
        <v>673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471</v>
      </c>
      <c r="U488">
        <v>1200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1671</v>
      </c>
      <c r="AC488">
        <v>0</v>
      </c>
      <c r="AD488">
        <v>0</v>
      </c>
      <c r="AE488">
        <v>2570</v>
      </c>
    </row>
    <row r="489" spans="1:31" x14ac:dyDescent="0.35">
      <c r="A489" t="s">
        <v>672</v>
      </c>
      <c r="B489">
        <v>0</v>
      </c>
      <c r="C489">
        <v>96</v>
      </c>
      <c r="D489">
        <v>3261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3357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5737</v>
      </c>
      <c r="U489">
        <v>9555</v>
      </c>
      <c r="V489">
        <v>3748</v>
      </c>
      <c r="W489">
        <v>0</v>
      </c>
      <c r="X489">
        <v>0</v>
      </c>
      <c r="Y489">
        <v>0</v>
      </c>
      <c r="Z489">
        <v>251</v>
      </c>
      <c r="AA489">
        <v>0</v>
      </c>
      <c r="AB489">
        <v>19291</v>
      </c>
      <c r="AC489">
        <v>0</v>
      </c>
      <c r="AD489">
        <v>0</v>
      </c>
      <c r="AE489">
        <v>20476</v>
      </c>
    </row>
    <row r="490" spans="1:31" x14ac:dyDescent="0.35">
      <c r="A490" t="s">
        <v>671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6133</v>
      </c>
      <c r="U490">
        <v>2573</v>
      </c>
      <c r="V490">
        <v>1700</v>
      </c>
      <c r="W490">
        <v>0</v>
      </c>
      <c r="X490">
        <v>0</v>
      </c>
      <c r="Y490">
        <v>0</v>
      </c>
      <c r="Z490">
        <v>0</v>
      </c>
      <c r="AA490">
        <v>250</v>
      </c>
      <c r="AB490">
        <v>10656</v>
      </c>
      <c r="AC490">
        <v>0</v>
      </c>
      <c r="AD490">
        <v>1253</v>
      </c>
      <c r="AE490">
        <v>16551</v>
      </c>
    </row>
    <row r="491" spans="1:31" x14ac:dyDescent="0.35">
      <c r="A491" t="s">
        <v>670</v>
      </c>
      <c r="B491">
        <v>28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28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5797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5797</v>
      </c>
      <c r="AC491">
        <v>0</v>
      </c>
      <c r="AD491">
        <v>0</v>
      </c>
      <c r="AE491">
        <v>12972</v>
      </c>
    </row>
    <row r="492" spans="1:31" x14ac:dyDescent="0.35">
      <c r="A492" t="s">
        <v>669</v>
      </c>
      <c r="B492">
        <v>299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299</v>
      </c>
      <c r="K492">
        <v>500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500</v>
      </c>
      <c r="T492">
        <v>9671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809</v>
      </c>
      <c r="AB492">
        <v>10480</v>
      </c>
      <c r="AC492">
        <v>0</v>
      </c>
      <c r="AD492">
        <v>0</v>
      </c>
      <c r="AE492">
        <v>11356</v>
      </c>
    </row>
    <row r="493" spans="1:31" x14ac:dyDescent="0.35">
      <c r="A493" t="s">
        <v>668</v>
      </c>
      <c r="B493">
        <v>2845</v>
      </c>
      <c r="C493">
        <v>837</v>
      </c>
      <c r="D493">
        <v>3550</v>
      </c>
      <c r="E493">
        <v>0</v>
      </c>
      <c r="F493">
        <v>600</v>
      </c>
      <c r="G493">
        <v>0</v>
      </c>
      <c r="H493">
        <v>0</v>
      </c>
      <c r="I493">
        <v>0</v>
      </c>
      <c r="J493">
        <v>7832</v>
      </c>
      <c r="K493">
        <v>3300</v>
      </c>
      <c r="L493">
        <v>1500</v>
      </c>
      <c r="M493">
        <v>3629</v>
      </c>
      <c r="N493">
        <v>0</v>
      </c>
      <c r="O493">
        <v>1611</v>
      </c>
      <c r="P493">
        <v>0</v>
      </c>
      <c r="Q493">
        <v>0</v>
      </c>
      <c r="R493">
        <v>0</v>
      </c>
      <c r="S493">
        <v>10040</v>
      </c>
      <c r="T493">
        <v>14115</v>
      </c>
      <c r="U493">
        <v>2111</v>
      </c>
      <c r="V493">
        <v>6141</v>
      </c>
      <c r="W493">
        <v>0</v>
      </c>
      <c r="X493">
        <v>16752</v>
      </c>
      <c r="Y493">
        <v>0</v>
      </c>
      <c r="Z493">
        <v>0</v>
      </c>
      <c r="AA493">
        <v>3881</v>
      </c>
      <c r="AB493">
        <v>43000</v>
      </c>
      <c r="AC493">
        <v>560</v>
      </c>
      <c r="AD493">
        <v>2775</v>
      </c>
      <c r="AE493">
        <v>49082</v>
      </c>
    </row>
    <row r="494" spans="1:31" x14ac:dyDescent="0.35">
      <c r="A494" t="s">
        <v>667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27602</v>
      </c>
      <c r="U494">
        <v>2027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2163</v>
      </c>
      <c r="AB494">
        <v>31792</v>
      </c>
      <c r="AC494">
        <v>0</v>
      </c>
      <c r="AD494">
        <v>5092</v>
      </c>
      <c r="AE494">
        <v>34611</v>
      </c>
    </row>
    <row r="495" spans="1:31" x14ac:dyDescent="0.35">
      <c r="A495" t="s">
        <v>666</v>
      </c>
      <c r="B495">
        <v>16786</v>
      </c>
      <c r="C495">
        <v>931</v>
      </c>
      <c r="D495">
        <v>226</v>
      </c>
      <c r="E495">
        <v>0</v>
      </c>
      <c r="F495">
        <v>158922</v>
      </c>
      <c r="G495">
        <v>0</v>
      </c>
      <c r="H495">
        <v>0</v>
      </c>
      <c r="I495">
        <v>9330</v>
      </c>
      <c r="J495">
        <v>186195</v>
      </c>
      <c r="K495">
        <v>0</v>
      </c>
      <c r="L495">
        <v>1124</v>
      </c>
      <c r="M495">
        <v>0</v>
      </c>
      <c r="N495">
        <v>0</v>
      </c>
      <c r="O495">
        <v>154100</v>
      </c>
      <c r="P495">
        <v>0</v>
      </c>
      <c r="Q495">
        <v>0</v>
      </c>
      <c r="R495">
        <v>2000</v>
      </c>
      <c r="S495">
        <v>157224</v>
      </c>
      <c r="T495">
        <v>37646</v>
      </c>
      <c r="U495">
        <v>20442</v>
      </c>
      <c r="V495">
        <v>3508</v>
      </c>
      <c r="W495">
        <v>2612</v>
      </c>
      <c r="X495">
        <v>161438</v>
      </c>
      <c r="Y495">
        <v>0</v>
      </c>
      <c r="Z495">
        <v>0</v>
      </c>
      <c r="AA495">
        <v>63950</v>
      </c>
      <c r="AB495">
        <v>289596</v>
      </c>
      <c r="AC495">
        <v>0</v>
      </c>
      <c r="AD495">
        <v>334</v>
      </c>
      <c r="AE495">
        <v>84268</v>
      </c>
    </row>
    <row r="496" spans="1:31" x14ac:dyDescent="0.35">
      <c r="A496" t="s">
        <v>665</v>
      </c>
      <c r="B496">
        <v>0</v>
      </c>
      <c r="C496">
        <v>1679</v>
      </c>
      <c r="D496">
        <v>4870</v>
      </c>
      <c r="E496">
        <v>0</v>
      </c>
      <c r="F496">
        <v>0</v>
      </c>
      <c r="G496">
        <v>0</v>
      </c>
      <c r="H496">
        <v>8381</v>
      </c>
      <c r="I496">
        <v>7221</v>
      </c>
      <c r="J496">
        <v>22151</v>
      </c>
      <c r="K496">
        <v>0</v>
      </c>
      <c r="L496">
        <v>5068</v>
      </c>
      <c r="M496">
        <v>5038</v>
      </c>
      <c r="N496">
        <v>0</v>
      </c>
      <c r="O496">
        <v>0</v>
      </c>
      <c r="P496">
        <v>0</v>
      </c>
      <c r="Q496">
        <v>9100</v>
      </c>
      <c r="R496">
        <v>11567</v>
      </c>
      <c r="S496">
        <v>30773</v>
      </c>
      <c r="T496">
        <v>45160</v>
      </c>
      <c r="U496">
        <v>12693</v>
      </c>
      <c r="V496">
        <v>5038</v>
      </c>
      <c r="W496">
        <v>0</v>
      </c>
      <c r="X496">
        <v>0</v>
      </c>
      <c r="Y496">
        <v>0</v>
      </c>
      <c r="Z496">
        <v>9100</v>
      </c>
      <c r="AA496">
        <v>28325</v>
      </c>
      <c r="AB496">
        <v>100316</v>
      </c>
      <c r="AC496">
        <v>0</v>
      </c>
      <c r="AD496">
        <v>0</v>
      </c>
      <c r="AE496">
        <v>119732</v>
      </c>
    </row>
    <row r="497" spans="1:31" x14ac:dyDescent="0.35">
      <c r="A497" t="s">
        <v>664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1074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832</v>
      </c>
      <c r="AB497">
        <v>1906</v>
      </c>
      <c r="AC497">
        <v>0</v>
      </c>
      <c r="AD497">
        <v>0</v>
      </c>
      <c r="AE497">
        <v>18780</v>
      </c>
    </row>
    <row r="498" spans="1:31" x14ac:dyDescent="0.35">
      <c r="A498" t="s">
        <v>663</v>
      </c>
      <c r="B498">
        <v>80</v>
      </c>
      <c r="C498">
        <v>217</v>
      </c>
      <c r="D498">
        <v>0</v>
      </c>
      <c r="E498">
        <v>314</v>
      </c>
      <c r="F498">
        <v>1948</v>
      </c>
      <c r="G498">
        <v>0</v>
      </c>
      <c r="H498">
        <v>0</v>
      </c>
      <c r="I498">
        <v>0</v>
      </c>
      <c r="J498">
        <v>2559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275</v>
      </c>
      <c r="U498">
        <v>0</v>
      </c>
      <c r="V498">
        <v>0</v>
      </c>
      <c r="W498">
        <v>6885</v>
      </c>
      <c r="X498">
        <v>9919</v>
      </c>
      <c r="Y498">
        <v>0</v>
      </c>
      <c r="Z498">
        <v>0</v>
      </c>
      <c r="AA498">
        <v>9825</v>
      </c>
      <c r="AB498">
        <v>26904</v>
      </c>
      <c r="AC498">
        <v>0</v>
      </c>
      <c r="AD498">
        <v>0</v>
      </c>
      <c r="AE498">
        <v>54969</v>
      </c>
    </row>
    <row r="499" spans="1:31" x14ac:dyDescent="0.35">
      <c r="A499" t="s">
        <v>662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15113</v>
      </c>
    </row>
    <row r="500" spans="1:31" x14ac:dyDescent="0.35">
      <c r="A500" t="s">
        <v>661</v>
      </c>
      <c r="B500">
        <v>7</v>
      </c>
      <c r="C500">
        <v>979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228</v>
      </c>
      <c r="J500">
        <v>1214</v>
      </c>
      <c r="K500">
        <v>0</v>
      </c>
      <c r="L500">
        <v>800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800</v>
      </c>
      <c r="T500">
        <v>5454</v>
      </c>
      <c r="U500">
        <v>14073</v>
      </c>
      <c r="V500">
        <v>0</v>
      </c>
      <c r="W500">
        <v>7088</v>
      </c>
      <c r="X500">
        <v>0</v>
      </c>
      <c r="Y500">
        <v>0</v>
      </c>
      <c r="Z500">
        <v>500</v>
      </c>
      <c r="AA500">
        <v>8693</v>
      </c>
      <c r="AB500">
        <v>35808</v>
      </c>
      <c r="AC500">
        <v>0</v>
      </c>
      <c r="AD500">
        <v>4110</v>
      </c>
      <c r="AE500">
        <v>21938</v>
      </c>
    </row>
    <row r="501" spans="1:31" x14ac:dyDescent="0.35">
      <c r="A501" t="s">
        <v>660</v>
      </c>
      <c r="B501">
        <v>0</v>
      </c>
      <c r="C501">
        <v>0</v>
      </c>
      <c r="D501">
        <v>21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21</v>
      </c>
      <c r="K501">
        <v>0</v>
      </c>
      <c r="L501">
        <v>0</v>
      </c>
      <c r="M501">
        <v>21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21</v>
      </c>
      <c r="T501">
        <v>4963</v>
      </c>
      <c r="U501">
        <v>0</v>
      </c>
      <c r="V501">
        <v>0</v>
      </c>
      <c r="W501">
        <v>1797</v>
      </c>
      <c r="X501">
        <v>0</v>
      </c>
      <c r="Y501">
        <v>0</v>
      </c>
      <c r="Z501">
        <v>0</v>
      </c>
      <c r="AA501">
        <v>0</v>
      </c>
      <c r="AB501">
        <v>6760</v>
      </c>
      <c r="AC501">
        <v>0</v>
      </c>
      <c r="AD501">
        <v>1204</v>
      </c>
      <c r="AE501">
        <v>8563</v>
      </c>
    </row>
    <row r="502" spans="1:31" x14ac:dyDescent="0.35">
      <c r="A502" t="s">
        <v>659</v>
      </c>
      <c r="B502">
        <v>1592</v>
      </c>
      <c r="C502">
        <v>2062</v>
      </c>
      <c r="D502">
        <v>62</v>
      </c>
      <c r="E502">
        <v>3137</v>
      </c>
      <c r="F502">
        <v>187</v>
      </c>
      <c r="G502">
        <v>0</v>
      </c>
      <c r="H502">
        <v>0</v>
      </c>
      <c r="I502">
        <v>0</v>
      </c>
      <c r="J502">
        <v>7040</v>
      </c>
      <c r="K502">
        <v>0</v>
      </c>
      <c r="L502">
        <v>2600</v>
      </c>
      <c r="M502">
        <v>0</v>
      </c>
      <c r="N502">
        <v>3500</v>
      </c>
      <c r="O502">
        <v>0</v>
      </c>
      <c r="P502">
        <v>0</v>
      </c>
      <c r="Q502">
        <v>0</v>
      </c>
      <c r="R502">
        <v>0</v>
      </c>
      <c r="S502">
        <v>6100</v>
      </c>
      <c r="T502">
        <v>23691</v>
      </c>
      <c r="U502">
        <v>9398</v>
      </c>
      <c r="V502">
        <v>6960</v>
      </c>
      <c r="W502">
        <v>22791</v>
      </c>
      <c r="X502">
        <v>19555</v>
      </c>
      <c r="Y502">
        <v>0</v>
      </c>
      <c r="Z502">
        <v>472</v>
      </c>
      <c r="AA502">
        <v>19845</v>
      </c>
      <c r="AB502">
        <v>102712</v>
      </c>
      <c r="AC502">
        <v>0</v>
      </c>
      <c r="AD502">
        <v>8078</v>
      </c>
      <c r="AE502">
        <v>42750</v>
      </c>
    </row>
    <row r="503" spans="1:31" x14ac:dyDescent="0.35">
      <c r="A503" t="s">
        <v>658</v>
      </c>
      <c r="B503">
        <v>17</v>
      </c>
      <c r="C503">
        <v>386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8938</v>
      </c>
      <c r="J503">
        <v>9341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7693</v>
      </c>
      <c r="S503">
        <v>7693</v>
      </c>
      <c r="T503">
        <v>18749</v>
      </c>
      <c r="U503">
        <v>600</v>
      </c>
      <c r="V503">
        <v>0</v>
      </c>
      <c r="W503">
        <v>90825</v>
      </c>
      <c r="X503">
        <v>26382</v>
      </c>
      <c r="Y503">
        <v>0</v>
      </c>
      <c r="Z503">
        <v>0</v>
      </c>
      <c r="AA503">
        <v>14335</v>
      </c>
      <c r="AB503">
        <v>150891</v>
      </c>
      <c r="AC503">
        <v>87</v>
      </c>
      <c r="AD503">
        <v>9485</v>
      </c>
      <c r="AE503">
        <v>41262</v>
      </c>
    </row>
    <row r="504" spans="1:31" x14ac:dyDescent="0.35">
      <c r="A504" t="s">
        <v>657</v>
      </c>
      <c r="B504">
        <v>169</v>
      </c>
      <c r="C504">
        <v>0</v>
      </c>
      <c r="D504">
        <v>4897</v>
      </c>
      <c r="E504">
        <v>0</v>
      </c>
      <c r="F504">
        <v>0</v>
      </c>
      <c r="G504">
        <v>0</v>
      </c>
      <c r="H504">
        <v>0</v>
      </c>
      <c r="I504">
        <v>17421</v>
      </c>
      <c r="J504">
        <v>22487</v>
      </c>
      <c r="K504">
        <v>0</v>
      </c>
      <c r="L504">
        <v>0</v>
      </c>
      <c r="M504">
        <v>3700</v>
      </c>
      <c r="N504">
        <v>0</v>
      </c>
      <c r="O504">
        <v>0</v>
      </c>
      <c r="P504">
        <v>0</v>
      </c>
      <c r="Q504">
        <v>0</v>
      </c>
      <c r="R504">
        <v>15750</v>
      </c>
      <c r="S504">
        <v>19450</v>
      </c>
      <c r="T504">
        <v>7723</v>
      </c>
      <c r="U504">
        <v>500</v>
      </c>
      <c r="V504">
        <v>5800</v>
      </c>
      <c r="W504">
        <v>90350</v>
      </c>
      <c r="X504">
        <v>0</v>
      </c>
      <c r="Y504">
        <v>0</v>
      </c>
      <c r="Z504">
        <v>0</v>
      </c>
      <c r="AA504">
        <v>19897</v>
      </c>
      <c r="AB504">
        <v>124270</v>
      </c>
      <c r="AC504">
        <v>0</v>
      </c>
      <c r="AD504">
        <v>1662</v>
      </c>
      <c r="AE504">
        <v>62268</v>
      </c>
    </row>
    <row r="505" spans="1:31" x14ac:dyDescent="0.35">
      <c r="A505" t="s">
        <v>1209</v>
      </c>
      <c r="B505">
        <v>180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180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4451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4451</v>
      </c>
      <c r="AC505">
        <v>0</v>
      </c>
      <c r="AD505">
        <v>0</v>
      </c>
      <c r="AE505">
        <v>11381</v>
      </c>
    </row>
    <row r="506" spans="1:31" x14ac:dyDescent="0.35">
      <c r="A506" t="s">
        <v>1208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7613</v>
      </c>
    </row>
    <row r="507" spans="1:31" x14ac:dyDescent="0.35">
      <c r="A507" t="s">
        <v>656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298</v>
      </c>
      <c r="U507">
        <v>530</v>
      </c>
      <c r="V507">
        <v>211</v>
      </c>
      <c r="W507">
        <v>0</v>
      </c>
      <c r="X507">
        <v>0</v>
      </c>
      <c r="Y507">
        <v>0</v>
      </c>
      <c r="Z507">
        <v>0</v>
      </c>
      <c r="AA507">
        <v>685</v>
      </c>
      <c r="AB507">
        <v>1724</v>
      </c>
      <c r="AC507">
        <v>106</v>
      </c>
      <c r="AD507">
        <v>256</v>
      </c>
      <c r="AE507">
        <v>21159</v>
      </c>
    </row>
    <row r="508" spans="1:31" x14ac:dyDescent="0.35">
      <c r="A508" t="s">
        <v>655</v>
      </c>
      <c r="B508">
        <v>622</v>
      </c>
      <c r="C508">
        <v>473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476</v>
      </c>
      <c r="J508">
        <v>1571</v>
      </c>
      <c r="K508">
        <v>2150</v>
      </c>
      <c r="L508">
        <v>1200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3350</v>
      </c>
      <c r="T508">
        <v>5563</v>
      </c>
      <c r="U508">
        <v>1284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427</v>
      </c>
      <c r="AB508">
        <v>7274</v>
      </c>
      <c r="AC508">
        <v>0</v>
      </c>
      <c r="AD508">
        <v>317</v>
      </c>
      <c r="AE508">
        <v>54659</v>
      </c>
    </row>
    <row r="509" spans="1:31" x14ac:dyDescent="0.35">
      <c r="A509" t="s">
        <v>654</v>
      </c>
      <c r="B509">
        <v>5657</v>
      </c>
      <c r="C509">
        <v>89</v>
      </c>
      <c r="D509">
        <v>1231</v>
      </c>
      <c r="E509">
        <v>0</v>
      </c>
      <c r="F509">
        <v>0</v>
      </c>
      <c r="G509">
        <v>406</v>
      </c>
      <c r="H509">
        <v>3019</v>
      </c>
      <c r="I509">
        <v>412</v>
      </c>
      <c r="J509">
        <v>10814</v>
      </c>
      <c r="K509">
        <v>4000</v>
      </c>
      <c r="L509">
        <v>200</v>
      </c>
      <c r="M509">
        <v>0</v>
      </c>
      <c r="N509">
        <v>0</v>
      </c>
      <c r="O509">
        <v>0</v>
      </c>
      <c r="P509">
        <v>1500</v>
      </c>
      <c r="Q509">
        <v>1500</v>
      </c>
      <c r="R509">
        <v>8004</v>
      </c>
      <c r="S509">
        <v>15204</v>
      </c>
      <c r="T509">
        <v>23452</v>
      </c>
      <c r="U509">
        <v>1966</v>
      </c>
      <c r="V509">
        <v>808</v>
      </c>
      <c r="W509">
        <v>0</v>
      </c>
      <c r="X509">
        <v>0</v>
      </c>
      <c r="Y509">
        <v>6633</v>
      </c>
      <c r="Z509">
        <v>4066</v>
      </c>
      <c r="AA509">
        <v>21329</v>
      </c>
      <c r="AB509">
        <v>58254</v>
      </c>
      <c r="AC509">
        <v>0</v>
      </c>
      <c r="AD509">
        <v>0</v>
      </c>
      <c r="AE509">
        <v>84149</v>
      </c>
    </row>
    <row r="510" spans="1:31" x14ac:dyDescent="0.35">
      <c r="A510" t="s">
        <v>653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4900</v>
      </c>
      <c r="X510">
        <v>0</v>
      </c>
      <c r="Y510">
        <v>0</v>
      </c>
      <c r="Z510">
        <v>0</v>
      </c>
      <c r="AA510">
        <v>0</v>
      </c>
      <c r="AB510">
        <v>4900</v>
      </c>
      <c r="AC510">
        <v>0</v>
      </c>
      <c r="AD510">
        <v>0</v>
      </c>
      <c r="AE510">
        <v>11755</v>
      </c>
    </row>
    <row r="511" spans="1:31" x14ac:dyDescent="0.35">
      <c r="A511" t="s">
        <v>652</v>
      </c>
      <c r="B511">
        <v>6181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900</v>
      </c>
      <c r="I511">
        <v>0</v>
      </c>
      <c r="J511">
        <v>7081</v>
      </c>
      <c r="K511">
        <v>7487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1300</v>
      </c>
      <c r="R511">
        <v>0</v>
      </c>
      <c r="S511">
        <v>8787</v>
      </c>
      <c r="T511">
        <v>41870</v>
      </c>
      <c r="U511">
        <v>0</v>
      </c>
      <c r="V511">
        <v>2000</v>
      </c>
      <c r="W511">
        <v>0</v>
      </c>
      <c r="X511">
        <v>0</v>
      </c>
      <c r="Y511">
        <v>0</v>
      </c>
      <c r="Z511">
        <v>1300</v>
      </c>
      <c r="AA511">
        <v>2541</v>
      </c>
      <c r="AB511">
        <v>47711</v>
      </c>
      <c r="AC511">
        <v>0</v>
      </c>
      <c r="AD511">
        <v>0</v>
      </c>
      <c r="AE511">
        <v>57290</v>
      </c>
    </row>
    <row r="512" spans="1:31" x14ac:dyDescent="0.35">
      <c r="A512" t="s">
        <v>651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6</v>
      </c>
      <c r="J512">
        <v>6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900</v>
      </c>
      <c r="S512">
        <v>900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32999</v>
      </c>
    </row>
    <row r="513" spans="1:31" x14ac:dyDescent="0.35">
      <c r="A513" t="s">
        <v>650</v>
      </c>
      <c r="B513">
        <v>0</v>
      </c>
      <c r="C513">
        <v>120</v>
      </c>
      <c r="D513">
        <v>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129</v>
      </c>
      <c r="K513">
        <v>0</v>
      </c>
      <c r="L513">
        <v>120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120</v>
      </c>
      <c r="T513">
        <v>5231</v>
      </c>
      <c r="U513">
        <v>1223</v>
      </c>
      <c r="V513">
        <v>6618</v>
      </c>
      <c r="W513">
        <v>0</v>
      </c>
      <c r="X513">
        <v>0</v>
      </c>
      <c r="Y513">
        <v>0</v>
      </c>
      <c r="Z513">
        <v>0</v>
      </c>
      <c r="AA513">
        <v>734</v>
      </c>
      <c r="AB513">
        <v>13806</v>
      </c>
      <c r="AC513">
        <v>0</v>
      </c>
      <c r="AD513">
        <v>3698</v>
      </c>
      <c r="AE513">
        <v>23345</v>
      </c>
    </row>
    <row r="514" spans="1:31" x14ac:dyDescent="0.35">
      <c r="A514" t="s">
        <v>649</v>
      </c>
      <c r="B514">
        <v>731</v>
      </c>
      <c r="C514">
        <v>7713</v>
      </c>
      <c r="D514">
        <v>3743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12187</v>
      </c>
      <c r="K514">
        <v>0</v>
      </c>
      <c r="L514">
        <v>6230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6230</v>
      </c>
      <c r="T514">
        <v>51925</v>
      </c>
      <c r="U514">
        <v>11050</v>
      </c>
      <c r="V514">
        <v>4070</v>
      </c>
      <c r="W514">
        <v>0</v>
      </c>
      <c r="X514">
        <v>0</v>
      </c>
      <c r="Y514">
        <v>0</v>
      </c>
      <c r="Z514">
        <v>0</v>
      </c>
      <c r="AA514">
        <v>8072</v>
      </c>
      <c r="AB514">
        <v>75117</v>
      </c>
      <c r="AC514">
        <v>0</v>
      </c>
      <c r="AD514">
        <v>1603</v>
      </c>
      <c r="AE514">
        <v>58526</v>
      </c>
    </row>
    <row r="515" spans="1:31" x14ac:dyDescent="0.35">
      <c r="A515" t="s">
        <v>648</v>
      </c>
      <c r="B515">
        <v>1242</v>
      </c>
      <c r="C515">
        <v>0</v>
      </c>
      <c r="D515">
        <v>2739</v>
      </c>
      <c r="E515">
        <v>0</v>
      </c>
      <c r="F515">
        <v>0</v>
      </c>
      <c r="G515">
        <v>0</v>
      </c>
      <c r="H515">
        <v>10</v>
      </c>
      <c r="I515">
        <v>18593</v>
      </c>
      <c r="J515">
        <v>22584</v>
      </c>
      <c r="K515">
        <v>1263</v>
      </c>
      <c r="L515">
        <v>0</v>
      </c>
      <c r="M515">
        <v>2681</v>
      </c>
      <c r="N515">
        <v>0</v>
      </c>
      <c r="O515">
        <v>0</v>
      </c>
      <c r="P515">
        <v>0</v>
      </c>
      <c r="Q515">
        <v>0</v>
      </c>
      <c r="R515">
        <v>7248</v>
      </c>
      <c r="S515">
        <v>11192</v>
      </c>
      <c r="T515">
        <v>21787</v>
      </c>
      <c r="U515">
        <v>5185</v>
      </c>
      <c r="V515">
        <v>11082</v>
      </c>
      <c r="W515">
        <v>0</v>
      </c>
      <c r="X515">
        <v>0</v>
      </c>
      <c r="Y515">
        <v>0</v>
      </c>
      <c r="Z515">
        <v>586</v>
      </c>
      <c r="AA515">
        <v>26993</v>
      </c>
      <c r="AB515">
        <v>65633</v>
      </c>
      <c r="AC515">
        <v>0</v>
      </c>
      <c r="AD515">
        <v>0</v>
      </c>
      <c r="AE515">
        <v>51575</v>
      </c>
    </row>
    <row r="516" spans="1:31" x14ac:dyDescent="0.35">
      <c r="A516" t="s">
        <v>647</v>
      </c>
      <c r="B516">
        <v>0</v>
      </c>
      <c r="C516">
        <v>0</v>
      </c>
      <c r="D516">
        <v>0</v>
      </c>
      <c r="E516">
        <v>0</v>
      </c>
      <c r="F516">
        <v>1000</v>
      </c>
      <c r="G516">
        <v>0</v>
      </c>
      <c r="H516">
        <v>0</v>
      </c>
      <c r="I516">
        <v>0</v>
      </c>
      <c r="J516">
        <v>1000</v>
      </c>
      <c r="K516">
        <v>0</v>
      </c>
      <c r="L516">
        <v>0</v>
      </c>
      <c r="M516">
        <v>0</v>
      </c>
      <c r="N516">
        <v>0</v>
      </c>
      <c r="O516">
        <v>1000</v>
      </c>
      <c r="P516">
        <v>0</v>
      </c>
      <c r="Q516">
        <v>0</v>
      </c>
      <c r="R516">
        <v>0</v>
      </c>
      <c r="S516">
        <v>1000</v>
      </c>
      <c r="T516">
        <v>1000</v>
      </c>
      <c r="U516">
        <v>0</v>
      </c>
      <c r="V516">
        <v>0</v>
      </c>
      <c r="W516">
        <v>5100</v>
      </c>
      <c r="X516">
        <v>1000</v>
      </c>
      <c r="Y516">
        <v>0</v>
      </c>
      <c r="Z516">
        <v>0</v>
      </c>
      <c r="AA516">
        <v>0</v>
      </c>
      <c r="AB516">
        <v>7100</v>
      </c>
      <c r="AC516">
        <v>0</v>
      </c>
      <c r="AD516">
        <v>0</v>
      </c>
      <c r="AE516">
        <v>20822</v>
      </c>
    </row>
    <row r="517" spans="1:31" x14ac:dyDescent="0.35">
      <c r="A517" t="s">
        <v>646</v>
      </c>
      <c r="B517">
        <v>0</v>
      </c>
      <c r="C517">
        <v>6</v>
      </c>
      <c r="D517">
        <v>250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256</v>
      </c>
      <c r="K517">
        <v>0</v>
      </c>
      <c r="L517">
        <v>0</v>
      </c>
      <c r="M517">
        <v>425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425</v>
      </c>
      <c r="T517">
        <v>3001</v>
      </c>
      <c r="U517">
        <v>805</v>
      </c>
      <c r="V517">
        <v>395</v>
      </c>
      <c r="W517">
        <v>7082</v>
      </c>
      <c r="X517">
        <v>0</v>
      </c>
      <c r="Y517">
        <v>0</v>
      </c>
      <c r="Z517">
        <v>0</v>
      </c>
      <c r="AA517">
        <v>3037</v>
      </c>
      <c r="AB517">
        <v>14320</v>
      </c>
      <c r="AC517">
        <v>0</v>
      </c>
      <c r="AD517">
        <v>783</v>
      </c>
      <c r="AE517">
        <v>25533</v>
      </c>
    </row>
    <row r="518" spans="1:31" x14ac:dyDescent="0.35">
      <c r="A518" t="s">
        <v>645</v>
      </c>
      <c r="B518">
        <v>10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81</v>
      </c>
      <c r="I518">
        <v>3495</v>
      </c>
      <c r="J518">
        <v>3586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1820</v>
      </c>
      <c r="S518">
        <v>1820</v>
      </c>
      <c r="T518">
        <v>30466</v>
      </c>
      <c r="U518">
        <v>1165</v>
      </c>
      <c r="V518">
        <v>0</v>
      </c>
      <c r="W518">
        <v>0</v>
      </c>
      <c r="X518">
        <v>0</v>
      </c>
      <c r="Y518">
        <v>0</v>
      </c>
      <c r="Z518">
        <v>6105</v>
      </c>
      <c r="AA518">
        <v>31909</v>
      </c>
      <c r="AB518">
        <v>69645</v>
      </c>
      <c r="AC518">
        <v>0</v>
      </c>
      <c r="AD518">
        <v>0</v>
      </c>
      <c r="AE518">
        <v>191088</v>
      </c>
    </row>
    <row r="519" spans="1:31" x14ac:dyDescent="0.35">
      <c r="A519" t="s">
        <v>644</v>
      </c>
      <c r="B519">
        <v>6848</v>
      </c>
      <c r="C519">
        <v>801</v>
      </c>
      <c r="D519">
        <v>2776</v>
      </c>
      <c r="E519">
        <v>0</v>
      </c>
      <c r="F519">
        <v>0</v>
      </c>
      <c r="G519">
        <v>0</v>
      </c>
      <c r="H519">
        <v>8</v>
      </c>
      <c r="I519">
        <v>121</v>
      </c>
      <c r="J519">
        <v>10554</v>
      </c>
      <c r="K519">
        <v>11855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11855</v>
      </c>
      <c r="T519">
        <v>39524</v>
      </c>
      <c r="U519">
        <v>11611</v>
      </c>
      <c r="V519">
        <v>5739</v>
      </c>
      <c r="W519">
        <v>0</v>
      </c>
      <c r="X519">
        <v>0</v>
      </c>
      <c r="Y519">
        <v>2658</v>
      </c>
      <c r="Z519">
        <v>5007</v>
      </c>
      <c r="AA519">
        <v>4518</v>
      </c>
      <c r="AB519">
        <v>69057</v>
      </c>
      <c r="AC519">
        <v>0</v>
      </c>
      <c r="AD519">
        <v>0</v>
      </c>
      <c r="AE519">
        <v>87101</v>
      </c>
    </row>
    <row r="520" spans="1:31" x14ac:dyDescent="0.35">
      <c r="A520" t="s">
        <v>1241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409</v>
      </c>
      <c r="J520">
        <v>409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436</v>
      </c>
      <c r="S520">
        <v>436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436</v>
      </c>
      <c r="AB520">
        <v>436</v>
      </c>
      <c r="AC520">
        <v>0</v>
      </c>
      <c r="AD520">
        <v>0</v>
      </c>
      <c r="AE520">
        <v>17829</v>
      </c>
    </row>
    <row r="521" spans="1:31" x14ac:dyDescent="0.35">
      <c r="A521" t="s">
        <v>643</v>
      </c>
      <c r="B521">
        <v>1098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1098</v>
      </c>
      <c r="K521">
        <v>1200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1200</v>
      </c>
      <c r="T521">
        <v>4610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4610</v>
      </c>
      <c r="AC521">
        <v>0</v>
      </c>
      <c r="AD521">
        <v>0</v>
      </c>
      <c r="AE521">
        <v>17611</v>
      </c>
    </row>
    <row r="522" spans="1:31" x14ac:dyDescent="0.35">
      <c r="A522" t="s">
        <v>642</v>
      </c>
      <c r="B522">
        <v>0</v>
      </c>
      <c r="C522">
        <v>36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</v>
      </c>
      <c r="J522">
        <v>37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7278</v>
      </c>
      <c r="U522">
        <v>396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300</v>
      </c>
      <c r="AB522">
        <v>7974</v>
      </c>
      <c r="AC522">
        <v>0</v>
      </c>
      <c r="AD522">
        <v>134</v>
      </c>
      <c r="AE522">
        <v>6900</v>
      </c>
    </row>
    <row r="523" spans="1:31" x14ac:dyDescent="0.35">
      <c r="A523" t="s">
        <v>641</v>
      </c>
      <c r="B523">
        <v>565</v>
      </c>
      <c r="C523">
        <v>5877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2076</v>
      </c>
      <c r="J523">
        <v>8518</v>
      </c>
      <c r="K523">
        <v>1000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1160</v>
      </c>
      <c r="S523">
        <v>2160</v>
      </c>
      <c r="T523">
        <v>24441</v>
      </c>
      <c r="U523">
        <v>15623</v>
      </c>
      <c r="V523">
        <v>2536</v>
      </c>
      <c r="W523">
        <v>0</v>
      </c>
      <c r="X523">
        <v>0</v>
      </c>
      <c r="Y523">
        <v>0</v>
      </c>
      <c r="Z523">
        <v>0</v>
      </c>
      <c r="AA523">
        <v>3352</v>
      </c>
      <c r="AB523">
        <v>45952</v>
      </c>
      <c r="AC523">
        <v>0</v>
      </c>
      <c r="AD523">
        <v>1361</v>
      </c>
      <c r="AE523">
        <v>55851</v>
      </c>
    </row>
    <row r="524" spans="1:31" x14ac:dyDescent="0.35">
      <c r="A524" t="s">
        <v>640</v>
      </c>
      <c r="B524">
        <v>702</v>
      </c>
      <c r="C524">
        <v>103</v>
      </c>
      <c r="D524">
        <v>429</v>
      </c>
      <c r="E524">
        <v>0</v>
      </c>
      <c r="F524">
        <v>5344</v>
      </c>
      <c r="G524">
        <v>0</v>
      </c>
      <c r="H524">
        <v>990</v>
      </c>
      <c r="I524">
        <v>0</v>
      </c>
      <c r="J524">
        <v>7568</v>
      </c>
      <c r="K524">
        <v>850</v>
      </c>
      <c r="L524">
        <v>0</v>
      </c>
      <c r="M524">
        <v>1000</v>
      </c>
      <c r="N524">
        <v>0</v>
      </c>
      <c r="O524">
        <v>5600</v>
      </c>
      <c r="P524">
        <v>0</v>
      </c>
      <c r="Q524">
        <v>800</v>
      </c>
      <c r="R524">
        <v>0</v>
      </c>
      <c r="S524">
        <v>8250</v>
      </c>
      <c r="T524">
        <v>24131</v>
      </c>
      <c r="U524">
        <v>4327</v>
      </c>
      <c r="V524">
        <v>4714</v>
      </c>
      <c r="W524">
        <v>492</v>
      </c>
      <c r="X524">
        <v>23450</v>
      </c>
      <c r="Y524">
        <v>0</v>
      </c>
      <c r="Z524">
        <v>1200</v>
      </c>
      <c r="AA524">
        <v>1262</v>
      </c>
      <c r="AB524">
        <v>59576</v>
      </c>
      <c r="AC524">
        <v>0</v>
      </c>
      <c r="AD524">
        <v>93</v>
      </c>
      <c r="AE524">
        <v>60622</v>
      </c>
    </row>
    <row r="525" spans="1:31" x14ac:dyDescent="0.35">
      <c r="A525" t="s">
        <v>639</v>
      </c>
      <c r="B525">
        <v>0</v>
      </c>
      <c r="C525">
        <v>393</v>
      </c>
      <c r="D525">
        <v>0</v>
      </c>
      <c r="E525">
        <v>0</v>
      </c>
      <c r="F525">
        <v>1929</v>
      </c>
      <c r="G525">
        <v>0</v>
      </c>
      <c r="H525">
        <v>0</v>
      </c>
      <c r="I525">
        <v>2766</v>
      </c>
      <c r="J525">
        <v>5088</v>
      </c>
      <c r="K525">
        <v>0</v>
      </c>
      <c r="L525">
        <v>1952</v>
      </c>
      <c r="M525">
        <v>0</v>
      </c>
      <c r="N525">
        <v>0</v>
      </c>
      <c r="O525">
        <v>1917</v>
      </c>
      <c r="P525">
        <v>0</v>
      </c>
      <c r="Q525">
        <v>0</v>
      </c>
      <c r="R525">
        <v>2750</v>
      </c>
      <c r="S525">
        <v>6619</v>
      </c>
      <c r="T525">
        <v>7853</v>
      </c>
      <c r="U525">
        <v>7853</v>
      </c>
      <c r="V525">
        <v>0</v>
      </c>
      <c r="W525">
        <v>18319</v>
      </c>
      <c r="X525">
        <v>35004</v>
      </c>
      <c r="Y525">
        <v>6524</v>
      </c>
      <c r="Z525">
        <v>0</v>
      </c>
      <c r="AA525">
        <v>3948</v>
      </c>
      <c r="AB525">
        <v>79501</v>
      </c>
      <c r="AC525">
        <v>0</v>
      </c>
      <c r="AD525">
        <v>64</v>
      </c>
      <c r="AE525">
        <v>37023</v>
      </c>
    </row>
    <row r="526" spans="1:31" x14ac:dyDescent="0.35">
      <c r="A526" t="s">
        <v>638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14582</v>
      </c>
      <c r="X526">
        <v>0</v>
      </c>
      <c r="Y526">
        <v>0</v>
      </c>
      <c r="Z526">
        <v>0</v>
      </c>
      <c r="AA526">
        <v>0</v>
      </c>
      <c r="AB526">
        <v>14582</v>
      </c>
      <c r="AC526">
        <v>0</v>
      </c>
      <c r="AD526">
        <v>77</v>
      </c>
      <c r="AE526">
        <v>17685</v>
      </c>
    </row>
    <row r="527" spans="1:31" x14ac:dyDescent="0.35">
      <c r="A527" t="s">
        <v>637</v>
      </c>
      <c r="B527">
        <v>0</v>
      </c>
      <c r="C527">
        <v>106</v>
      </c>
      <c r="D527">
        <v>2340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2446</v>
      </c>
      <c r="K527">
        <v>0</v>
      </c>
      <c r="L527">
        <v>0</v>
      </c>
      <c r="M527">
        <v>2340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2340</v>
      </c>
      <c r="T527">
        <v>12186</v>
      </c>
      <c r="U527">
        <v>2811</v>
      </c>
      <c r="V527">
        <v>3447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18444</v>
      </c>
      <c r="AC527">
        <v>0</v>
      </c>
      <c r="AD527">
        <v>0</v>
      </c>
      <c r="AE527">
        <v>31895</v>
      </c>
    </row>
    <row r="528" spans="1:31" x14ac:dyDescent="0.35">
      <c r="A528" t="s">
        <v>636</v>
      </c>
      <c r="B528">
        <v>158</v>
      </c>
      <c r="C528">
        <v>181</v>
      </c>
      <c r="D528">
        <v>0</v>
      </c>
      <c r="E528">
        <v>214</v>
      </c>
      <c r="F528">
        <v>0</v>
      </c>
      <c r="G528">
        <v>0</v>
      </c>
      <c r="H528">
        <v>0</v>
      </c>
      <c r="I528">
        <v>163</v>
      </c>
      <c r="J528">
        <v>716</v>
      </c>
      <c r="K528">
        <v>0</v>
      </c>
      <c r="L528">
        <v>180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300</v>
      </c>
      <c r="S528">
        <v>480</v>
      </c>
      <c r="T528">
        <v>26986</v>
      </c>
      <c r="U528">
        <v>171</v>
      </c>
      <c r="V528">
        <v>0</v>
      </c>
      <c r="W528">
        <v>12106</v>
      </c>
      <c r="X528">
        <v>0</v>
      </c>
      <c r="Y528">
        <v>0</v>
      </c>
      <c r="Z528">
        <v>0</v>
      </c>
      <c r="AA528">
        <v>1208</v>
      </c>
      <c r="AB528">
        <v>40471</v>
      </c>
      <c r="AC528">
        <v>0</v>
      </c>
      <c r="AD528">
        <v>0</v>
      </c>
      <c r="AE528">
        <v>33953</v>
      </c>
    </row>
    <row r="529" spans="1:31" x14ac:dyDescent="0.35">
      <c r="A529" t="s">
        <v>635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4742</v>
      </c>
      <c r="U529">
        <v>1558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6300</v>
      </c>
      <c r="AC529">
        <v>0</v>
      </c>
      <c r="AD529">
        <v>0</v>
      </c>
      <c r="AE529">
        <v>16130</v>
      </c>
    </row>
    <row r="530" spans="1:31" x14ac:dyDescent="0.35">
      <c r="A530" t="s">
        <v>634</v>
      </c>
      <c r="B530">
        <v>0</v>
      </c>
      <c r="C530">
        <v>729</v>
      </c>
      <c r="D530">
        <v>1694</v>
      </c>
      <c r="E530">
        <v>0</v>
      </c>
      <c r="F530">
        <v>0</v>
      </c>
      <c r="G530">
        <v>0</v>
      </c>
      <c r="H530">
        <v>17179</v>
      </c>
      <c r="I530">
        <v>300</v>
      </c>
      <c r="J530">
        <v>19902</v>
      </c>
      <c r="K530">
        <v>0</v>
      </c>
      <c r="L530">
        <v>1173</v>
      </c>
      <c r="M530">
        <v>0</v>
      </c>
      <c r="N530">
        <v>0</v>
      </c>
      <c r="O530">
        <v>0</v>
      </c>
      <c r="P530">
        <v>0</v>
      </c>
      <c r="Q530">
        <v>20257</v>
      </c>
      <c r="R530">
        <v>300</v>
      </c>
      <c r="S530">
        <v>21730</v>
      </c>
      <c r="T530">
        <v>800</v>
      </c>
      <c r="U530">
        <v>22572</v>
      </c>
      <c r="V530">
        <v>1673</v>
      </c>
      <c r="W530">
        <v>0</v>
      </c>
      <c r="X530">
        <v>0</v>
      </c>
      <c r="Y530">
        <v>0</v>
      </c>
      <c r="Z530">
        <v>20210</v>
      </c>
      <c r="AA530">
        <v>16012</v>
      </c>
      <c r="AB530">
        <v>61267</v>
      </c>
      <c r="AC530">
        <v>0</v>
      </c>
      <c r="AD530">
        <v>1688</v>
      </c>
      <c r="AE530">
        <v>109932</v>
      </c>
    </row>
    <row r="531" spans="1:31" x14ac:dyDescent="0.35">
      <c r="A531" t="s">
        <v>633</v>
      </c>
      <c r="B531">
        <v>51</v>
      </c>
      <c r="C531">
        <v>159</v>
      </c>
      <c r="D531">
        <v>354</v>
      </c>
      <c r="E531">
        <v>235</v>
      </c>
      <c r="F531">
        <v>0</v>
      </c>
      <c r="G531">
        <v>0</v>
      </c>
      <c r="H531">
        <v>0</v>
      </c>
      <c r="I531">
        <v>0</v>
      </c>
      <c r="J531">
        <v>799</v>
      </c>
      <c r="K531">
        <v>0</v>
      </c>
      <c r="L531">
        <v>0</v>
      </c>
      <c r="M531">
        <v>1600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1600</v>
      </c>
      <c r="T531">
        <v>9412</v>
      </c>
      <c r="U531">
        <v>12965</v>
      </c>
      <c r="V531">
        <v>1600</v>
      </c>
      <c r="W531">
        <v>11550</v>
      </c>
      <c r="X531">
        <v>0</v>
      </c>
      <c r="Y531">
        <v>0</v>
      </c>
      <c r="Z531">
        <v>500</v>
      </c>
      <c r="AA531">
        <v>5873</v>
      </c>
      <c r="AB531">
        <v>41900</v>
      </c>
      <c r="AC531">
        <v>200</v>
      </c>
      <c r="AD531">
        <v>9290</v>
      </c>
      <c r="AE531">
        <v>54303</v>
      </c>
    </row>
    <row r="532" spans="1:31" x14ac:dyDescent="0.35">
      <c r="A532" t="s">
        <v>632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1890</v>
      </c>
      <c r="L532">
        <v>420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2310</v>
      </c>
      <c r="T532">
        <v>11790</v>
      </c>
      <c r="U532">
        <v>8220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650</v>
      </c>
      <c r="AB532">
        <v>20660</v>
      </c>
      <c r="AC532">
        <v>0</v>
      </c>
      <c r="AD532">
        <v>866</v>
      </c>
      <c r="AE532">
        <v>21601</v>
      </c>
    </row>
    <row r="533" spans="1:31" x14ac:dyDescent="0.35">
      <c r="A533" t="s">
        <v>631</v>
      </c>
      <c r="B533">
        <v>2542</v>
      </c>
      <c r="C533">
        <v>4790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7332</v>
      </c>
      <c r="K533">
        <v>1400</v>
      </c>
      <c r="L533">
        <v>3400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4800</v>
      </c>
      <c r="T533">
        <v>29303</v>
      </c>
      <c r="U533">
        <v>5006</v>
      </c>
      <c r="V533">
        <v>1061</v>
      </c>
      <c r="W533">
        <v>0</v>
      </c>
      <c r="X533">
        <v>0</v>
      </c>
      <c r="Y533">
        <v>0</v>
      </c>
      <c r="Z533">
        <v>0</v>
      </c>
      <c r="AA533">
        <v>414</v>
      </c>
      <c r="AB533">
        <v>35784</v>
      </c>
      <c r="AC533">
        <v>0</v>
      </c>
      <c r="AD533">
        <v>0</v>
      </c>
      <c r="AE533">
        <v>32901</v>
      </c>
    </row>
    <row r="534" spans="1:31" x14ac:dyDescent="0.35">
      <c r="A534" t="s">
        <v>630</v>
      </c>
      <c r="B534">
        <v>9919</v>
      </c>
      <c r="C534">
        <v>2680</v>
      </c>
      <c r="D534">
        <v>9389</v>
      </c>
      <c r="E534">
        <v>0</v>
      </c>
      <c r="F534">
        <v>0</v>
      </c>
      <c r="G534">
        <v>0</v>
      </c>
      <c r="H534">
        <v>0</v>
      </c>
      <c r="I534">
        <v>29521</v>
      </c>
      <c r="J534">
        <v>51509</v>
      </c>
      <c r="K534">
        <v>13087</v>
      </c>
      <c r="L534">
        <v>3573</v>
      </c>
      <c r="M534">
        <v>13643</v>
      </c>
      <c r="N534">
        <v>0</v>
      </c>
      <c r="O534">
        <v>0</v>
      </c>
      <c r="P534">
        <v>0</v>
      </c>
      <c r="Q534">
        <v>254</v>
      </c>
      <c r="R534">
        <v>33664</v>
      </c>
      <c r="S534">
        <v>64221</v>
      </c>
      <c r="T534">
        <v>53025</v>
      </c>
      <c r="U534">
        <v>9851</v>
      </c>
      <c r="V534">
        <v>20752</v>
      </c>
      <c r="W534">
        <v>0</v>
      </c>
      <c r="X534">
        <v>0</v>
      </c>
      <c r="Y534">
        <v>0</v>
      </c>
      <c r="Z534">
        <v>6817</v>
      </c>
      <c r="AA534">
        <v>82164</v>
      </c>
      <c r="AB534">
        <v>172609</v>
      </c>
      <c r="AC534">
        <v>0</v>
      </c>
      <c r="AD534">
        <v>2160</v>
      </c>
      <c r="AE534">
        <v>233714</v>
      </c>
    </row>
    <row r="535" spans="1:31" x14ac:dyDescent="0.35">
      <c r="A535" t="s">
        <v>629</v>
      </c>
      <c r="B535">
        <v>169</v>
      </c>
      <c r="C535">
        <v>0</v>
      </c>
      <c r="D535">
        <v>0</v>
      </c>
      <c r="E535">
        <v>78</v>
      </c>
      <c r="F535">
        <v>0</v>
      </c>
      <c r="G535">
        <v>0</v>
      </c>
      <c r="H535">
        <v>0</v>
      </c>
      <c r="I535">
        <v>206</v>
      </c>
      <c r="J535">
        <v>453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300</v>
      </c>
      <c r="S535">
        <v>300</v>
      </c>
      <c r="T535">
        <v>5303</v>
      </c>
      <c r="U535">
        <v>0</v>
      </c>
      <c r="V535">
        <v>0</v>
      </c>
      <c r="W535">
        <v>4550</v>
      </c>
      <c r="X535">
        <v>0</v>
      </c>
      <c r="Y535">
        <v>0</v>
      </c>
      <c r="Z535">
        <v>0</v>
      </c>
      <c r="AA535">
        <v>841</v>
      </c>
      <c r="AB535">
        <v>10694</v>
      </c>
      <c r="AC535">
        <v>0</v>
      </c>
      <c r="AD535">
        <v>0</v>
      </c>
      <c r="AE535">
        <v>10845</v>
      </c>
    </row>
    <row r="536" spans="1:31" x14ac:dyDescent="0.35">
      <c r="A536" t="s">
        <v>628</v>
      </c>
      <c r="B536">
        <v>0</v>
      </c>
      <c r="C536">
        <v>0</v>
      </c>
      <c r="D536">
        <v>13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13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11158</v>
      </c>
      <c r="U536">
        <v>0</v>
      </c>
      <c r="V536">
        <v>294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11452</v>
      </c>
      <c r="AC536">
        <v>0</v>
      </c>
      <c r="AD536">
        <v>0</v>
      </c>
      <c r="AE536">
        <v>48991</v>
      </c>
    </row>
    <row r="537" spans="1:31" x14ac:dyDescent="0.35">
      <c r="A537" t="s">
        <v>627</v>
      </c>
      <c r="B537">
        <v>0</v>
      </c>
      <c r="C537">
        <v>0</v>
      </c>
      <c r="D537">
        <v>1125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1125</v>
      </c>
      <c r="K537">
        <v>0</v>
      </c>
      <c r="L537">
        <v>0</v>
      </c>
      <c r="M537">
        <v>550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550</v>
      </c>
      <c r="T537">
        <v>1965</v>
      </c>
      <c r="U537">
        <v>0</v>
      </c>
      <c r="V537">
        <v>1470</v>
      </c>
      <c r="W537">
        <v>534</v>
      </c>
      <c r="X537">
        <v>0</v>
      </c>
      <c r="Y537">
        <v>0</v>
      </c>
      <c r="Z537">
        <v>0</v>
      </c>
      <c r="AA537">
        <v>1339</v>
      </c>
      <c r="AB537">
        <v>5308</v>
      </c>
      <c r="AC537">
        <v>0</v>
      </c>
      <c r="AD537">
        <v>0</v>
      </c>
      <c r="AE537">
        <v>21096</v>
      </c>
    </row>
    <row r="538" spans="1:31" x14ac:dyDescent="0.35">
      <c r="A538" t="s">
        <v>626</v>
      </c>
      <c r="B538">
        <v>0</v>
      </c>
      <c r="C538">
        <v>0</v>
      </c>
      <c r="D538">
        <v>0</v>
      </c>
      <c r="E538">
        <v>102</v>
      </c>
      <c r="F538">
        <v>0</v>
      </c>
      <c r="G538">
        <v>0</v>
      </c>
      <c r="H538">
        <v>0</v>
      </c>
      <c r="I538">
        <v>0</v>
      </c>
      <c r="J538">
        <v>102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1358</v>
      </c>
      <c r="U538">
        <v>0</v>
      </c>
      <c r="V538">
        <v>0</v>
      </c>
      <c r="W538">
        <v>33728</v>
      </c>
      <c r="X538">
        <v>24013</v>
      </c>
      <c r="Y538">
        <v>0</v>
      </c>
      <c r="Z538">
        <v>0</v>
      </c>
      <c r="AA538">
        <v>15748</v>
      </c>
      <c r="AB538">
        <v>74847</v>
      </c>
      <c r="AC538">
        <v>0</v>
      </c>
      <c r="AD538">
        <v>0</v>
      </c>
      <c r="AE538">
        <v>14190</v>
      </c>
    </row>
    <row r="539" spans="1:31" x14ac:dyDescent="0.35">
      <c r="A539" t="s">
        <v>625</v>
      </c>
      <c r="B539">
        <v>0</v>
      </c>
      <c r="C539">
        <v>0</v>
      </c>
      <c r="D539">
        <v>0</v>
      </c>
      <c r="E539">
        <v>0</v>
      </c>
      <c r="F539">
        <v>2152</v>
      </c>
      <c r="G539">
        <v>0</v>
      </c>
      <c r="H539">
        <v>0</v>
      </c>
      <c r="I539">
        <v>0</v>
      </c>
      <c r="J539">
        <v>2152</v>
      </c>
      <c r="K539">
        <v>0</v>
      </c>
      <c r="L539">
        <v>0</v>
      </c>
      <c r="M539">
        <v>0</v>
      </c>
      <c r="N539">
        <v>0</v>
      </c>
      <c r="O539">
        <v>4600</v>
      </c>
      <c r="P539">
        <v>0</v>
      </c>
      <c r="Q539">
        <v>0</v>
      </c>
      <c r="R539">
        <v>0</v>
      </c>
      <c r="S539">
        <v>4600</v>
      </c>
      <c r="T539">
        <v>4277</v>
      </c>
      <c r="U539">
        <v>0</v>
      </c>
      <c r="V539">
        <v>0</v>
      </c>
      <c r="W539">
        <v>0</v>
      </c>
      <c r="X539">
        <v>25247</v>
      </c>
      <c r="Y539">
        <v>0</v>
      </c>
      <c r="Z539">
        <v>0</v>
      </c>
      <c r="AA539">
        <v>0</v>
      </c>
      <c r="AB539">
        <v>29524</v>
      </c>
      <c r="AC539">
        <v>0</v>
      </c>
      <c r="AD539">
        <v>0</v>
      </c>
      <c r="AE539">
        <v>17898</v>
      </c>
    </row>
    <row r="540" spans="1:31" x14ac:dyDescent="0.35">
      <c r="A540" t="s">
        <v>624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162</v>
      </c>
      <c r="J540">
        <v>162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162</v>
      </c>
      <c r="S540">
        <v>162</v>
      </c>
      <c r="T540">
        <v>4920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2612</v>
      </c>
      <c r="AB540">
        <v>7532</v>
      </c>
      <c r="AC540">
        <v>0</v>
      </c>
      <c r="AD540">
        <v>0</v>
      </c>
      <c r="AE540">
        <v>14814</v>
      </c>
    </row>
    <row r="541" spans="1:31" x14ac:dyDescent="0.35">
      <c r="A541" t="s">
        <v>623</v>
      </c>
      <c r="B541">
        <v>0</v>
      </c>
      <c r="C541">
        <v>0</v>
      </c>
      <c r="D541">
        <v>806</v>
      </c>
      <c r="E541">
        <v>41</v>
      </c>
      <c r="F541">
        <v>0</v>
      </c>
      <c r="G541">
        <v>0</v>
      </c>
      <c r="H541">
        <v>0</v>
      </c>
      <c r="I541">
        <v>887</v>
      </c>
      <c r="J541">
        <v>1734</v>
      </c>
      <c r="K541">
        <v>0</v>
      </c>
      <c r="L541">
        <v>0</v>
      </c>
      <c r="M541">
        <v>805</v>
      </c>
      <c r="N541">
        <v>0</v>
      </c>
      <c r="O541">
        <v>0</v>
      </c>
      <c r="P541">
        <v>0</v>
      </c>
      <c r="Q541">
        <v>0</v>
      </c>
      <c r="R541">
        <v>1000</v>
      </c>
      <c r="S541">
        <v>1805</v>
      </c>
      <c r="T541">
        <v>4613</v>
      </c>
      <c r="U541">
        <v>0</v>
      </c>
      <c r="V541">
        <v>806</v>
      </c>
      <c r="W541">
        <v>8624</v>
      </c>
      <c r="X541">
        <v>0</v>
      </c>
      <c r="Y541">
        <v>0</v>
      </c>
      <c r="Z541">
        <v>0</v>
      </c>
      <c r="AA541">
        <v>2292</v>
      </c>
      <c r="AB541">
        <v>16335</v>
      </c>
      <c r="AC541">
        <v>0</v>
      </c>
      <c r="AD541">
        <v>0</v>
      </c>
      <c r="AE541">
        <v>11610</v>
      </c>
    </row>
    <row r="542" spans="1:31" x14ac:dyDescent="0.35">
      <c r="A542" t="s">
        <v>622</v>
      </c>
      <c r="B542">
        <v>0</v>
      </c>
      <c r="C542">
        <v>0</v>
      </c>
      <c r="D542">
        <v>0</v>
      </c>
      <c r="E542">
        <v>107</v>
      </c>
      <c r="F542">
        <v>0</v>
      </c>
      <c r="G542">
        <v>0</v>
      </c>
      <c r="H542">
        <v>0</v>
      </c>
      <c r="I542">
        <v>378</v>
      </c>
      <c r="J542">
        <v>485</v>
      </c>
      <c r="K542">
        <v>0</v>
      </c>
      <c r="L542">
        <v>0</v>
      </c>
      <c r="M542">
        <v>0</v>
      </c>
      <c r="N542">
        <v>500</v>
      </c>
      <c r="O542">
        <v>0</v>
      </c>
      <c r="P542">
        <v>0</v>
      </c>
      <c r="Q542">
        <v>0</v>
      </c>
      <c r="R542">
        <v>0</v>
      </c>
      <c r="S542">
        <v>500</v>
      </c>
      <c r="T542">
        <v>0</v>
      </c>
      <c r="U542">
        <v>0</v>
      </c>
      <c r="V542">
        <v>0</v>
      </c>
      <c r="W542">
        <v>2840</v>
      </c>
      <c r="X542">
        <v>0</v>
      </c>
      <c r="Y542">
        <v>0</v>
      </c>
      <c r="Z542">
        <v>0</v>
      </c>
      <c r="AA542">
        <v>702</v>
      </c>
      <c r="AB542">
        <v>3542</v>
      </c>
      <c r="AC542">
        <v>0</v>
      </c>
      <c r="AD542">
        <v>0</v>
      </c>
      <c r="AE542">
        <v>11693</v>
      </c>
    </row>
    <row r="543" spans="1:31" x14ac:dyDescent="0.35">
      <c r="A543" t="s">
        <v>621</v>
      </c>
      <c r="B543">
        <v>15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15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5504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319</v>
      </c>
      <c r="AB543">
        <v>5823</v>
      </c>
      <c r="AC543">
        <v>0</v>
      </c>
      <c r="AD543">
        <v>0</v>
      </c>
      <c r="AE543">
        <v>7425</v>
      </c>
    </row>
    <row r="544" spans="1:31" x14ac:dyDescent="0.35">
      <c r="A544" t="s">
        <v>620</v>
      </c>
      <c r="B544">
        <v>14</v>
      </c>
      <c r="C544">
        <v>71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85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2548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2548</v>
      </c>
      <c r="AC544">
        <v>0</v>
      </c>
      <c r="AD544">
        <v>0</v>
      </c>
      <c r="AE544">
        <v>6797</v>
      </c>
    </row>
    <row r="545" spans="1:31" x14ac:dyDescent="0.35">
      <c r="A545" t="s">
        <v>619</v>
      </c>
      <c r="B545">
        <v>872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872</v>
      </c>
      <c r="K545">
        <v>800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800</v>
      </c>
      <c r="T545">
        <v>9094</v>
      </c>
      <c r="U545">
        <v>504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1355</v>
      </c>
      <c r="AB545">
        <v>10953</v>
      </c>
      <c r="AC545">
        <v>0</v>
      </c>
      <c r="AD545">
        <v>0</v>
      </c>
      <c r="AE545">
        <v>60708</v>
      </c>
    </row>
    <row r="546" spans="1:31" x14ac:dyDescent="0.35">
      <c r="A546" t="s">
        <v>618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37227</v>
      </c>
    </row>
    <row r="547" spans="1:31" x14ac:dyDescent="0.35">
      <c r="A547" t="s">
        <v>617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1950</v>
      </c>
      <c r="X547">
        <v>0</v>
      </c>
      <c r="Y547">
        <v>0</v>
      </c>
      <c r="Z547">
        <v>0</v>
      </c>
      <c r="AA547">
        <v>0</v>
      </c>
      <c r="AB547">
        <v>1950</v>
      </c>
      <c r="AC547">
        <v>0</v>
      </c>
      <c r="AD547">
        <v>0</v>
      </c>
      <c r="AE547">
        <v>2990</v>
      </c>
    </row>
    <row r="548" spans="1:31" x14ac:dyDescent="0.35">
      <c r="A548" t="s">
        <v>616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1068</v>
      </c>
    </row>
    <row r="549" spans="1:31" x14ac:dyDescent="0.35">
      <c r="A549" t="s">
        <v>615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1260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1260</v>
      </c>
      <c r="AC549">
        <v>0</v>
      </c>
      <c r="AD549">
        <v>0</v>
      </c>
      <c r="AE549">
        <v>31570</v>
      </c>
    </row>
    <row r="550" spans="1:31" x14ac:dyDescent="0.35">
      <c r="A550" t="s">
        <v>614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561</v>
      </c>
      <c r="V550">
        <v>0</v>
      </c>
      <c r="W550">
        <v>980</v>
      </c>
      <c r="X550">
        <v>0</v>
      </c>
      <c r="Y550">
        <v>0</v>
      </c>
      <c r="Z550">
        <v>0</v>
      </c>
      <c r="AA550">
        <v>28</v>
      </c>
      <c r="AB550">
        <v>1569</v>
      </c>
      <c r="AC550">
        <v>0</v>
      </c>
      <c r="AD550">
        <v>0</v>
      </c>
      <c r="AE550">
        <v>17457</v>
      </c>
    </row>
    <row r="551" spans="1:31" x14ac:dyDescent="0.35">
      <c r="A551" t="s">
        <v>613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3178</v>
      </c>
      <c r="X551">
        <v>0</v>
      </c>
      <c r="Y551">
        <v>0</v>
      </c>
      <c r="Z551">
        <v>0</v>
      </c>
      <c r="AA551">
        <v>0</v>
      </c>
      <c r="AB551">
        <v>3178</v>
      </c>
      <c r="AC551">
        <v>0</v>
      </c>
      <c r="AD551">
        <v>0</v>
      </c>
      <c r="AE551">
        <v>8333</v>
      </c>
    </row>
    <row r="552" spans="1:31" x14ac:dyDescent="0.35">
      <c r="A552" t="s">
        <v>612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52</v>
      </c>
      <c r="U552">
        <v>214</v>
      </c>
      <c r="V552">
        <v>0</v>
      </c>
      <c r="W552">
        <v>16552</v>
      </c>
      <c r="X552">
        <v>0</v>
      </c>
      <c r="Y552">
        <v>0</v>
      </c>
      <c r="Z552">
        <v>0</v>
      </c>
      <c r="AA552">
        <v>567</v>
      </c>
      <c r="AB552">
        <v>17385</v>
      </c>
      <c r="AC552">
        <v>0</v>
      </c>
      <c r="AD552">
        <v>0</v>
      </c>
      <c r="AE552">
        <v>15896</v>
      </c>
    </row>
    <row r="553" spans="1:31" x14ac:dyDescent="0.35">
      <c r="A553" t="s">
        <v>611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250</v>
      </c>
      <c r="U553">
        <v>1314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1564</v>
      </c>
      <c r="AC553">
        <v>0</v>
      </c>
      <c r="AD553">
        <v>0</v>
      </c>
      <c r="AE553">
        <v>26081</v>
      </c>
    </row>
    <row r="554" spans="1:31" x14ac:dyDescent="0.35">
      <c r="A554" t="s">
        <v>610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690</v>
      </c>
      <c r="Z554">
        <v>0</v>
      </c>
      <c r="AA554">
        <v>0</v>
      </c>
      <c r="AB554">
        <v>690</v>
      </c>
      <c r="AC554">
        <v>0</v>
      </c>
      <c r="AD554">
        <v>0</v>
      </c>
      <c r="AE554">
        <v>11632</v>
      </c>
    </row>
    <row r="555" spans="1:31" x14ac:dyDescent="0.35">
      <c r="A555" t="s">
        <v>609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113</v>
      </c>
      <c r="U555">
        <v>0</v>
      </c>
      <c r="V555">
        <v>50</v>
      </c>
      <c r="W555">
        <v>10170</v>
      </c>
      <c r="X555">
        <v>0</v>
      </c>
      <c r="Y555">
        <v>0</v>
      </c>
      <c r="Z555">
        <v>0</v>
      </c>
      <c r="AA555">
        <v>0</v>
      </c>
      <c r="AB555">
        <v>10333</v>
      </c>
      <c r="AC555">
        <v>0</v>
      </c>
      <c r="AD555">
        <v>0</v>
      </c>
      <c r="AE555">
        <v>33398</v>
      </c>
    </row>
    <row r="556" spans="1:31" x14ac:dyDescent="0.35">
      <c r="A556" t="s">
        <v>608</v>
      </c>
      <c r="B556">
        <v>0</v>
      </c>
      <c r="C556">
        <v>1217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1217</v>
      </c>
      <c r="K556">
        <v>0</v>
      </c>
      <c r="L556">
        <v>1360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1360</v>
      </c>
      <c r="T556">
        <v>2055</v>
      </c>
      <c r="U556">
        <v>1360</v>
      </c>
      <c r="V556">
        <v>243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3658</v>
      </c>
      <c r="AC556">
        <v>0</v>
      </c>
      <c r="AD556">
        <v>0</v>
      </c>
      <c r="AE556">
        <v>14721</v>
      </c>
    </row>
    <row r="557" spans="1:31" x14ac:dyDescent="0.35">
      <c r="A557" t="s">
        <v>607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5500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5500</v>
      </c>
      <c r="AC557">
        <v>0</v>
      </c>
      <c r="AD557">
        <v>0</v>
      </c>
      <c r="AE557">
        <v>97356</v>
      </c>
    </row>
    <row r="558" spans="1:31" x14ac:dyDescent="0.35">
      <c r="A558" t="s">
        <v>606</v>
      </c>
      <c r="B558">
        <v>489</v>
      </c>
      <c r="C558">
        <v>82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571</v>
      </c>
      <c r="K558">
        <v>500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500</v>
      </c>
      <c r="T558">
        <v>11421</v>
      </c>
      <c r="U558">
        <v>1505</v>
      </c>
      <c r="V558">
        <v>0</v>
      </c>
      <c r="W558">
        <v>0</v>
      </c>
      <c r="X558">
        <v>0</v>
      </c>
      <c r="Y558">
        <v>1785</v>
      </c>
      <c r="Z558">
        <v>0</v>
      </c>
      <c r="AA558">
        <v>201</v>
      </c>
      <c r="AB558">
        <v>14912</v>
      </c>
      <c r="AC558">
        <v>0</v>
      </c>
      <c r="AD558">
        <v>0</v>
      </c>
      <c r="AE558">
        <v>23028</v>
      </c>
    </row>
    <row r="559" spans="1:31" x14ac:dyDescent="0.35">
      <c r="A559" t="s">
        <v>605</v>
      </c>
      <c r="B559">
        <v>10</v>
      </c>
      <c r="C559">
        <v>52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12140</v>
      </c>
      <c r="J559">
        <v>12202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3000</v>
      </c>
      <c r="S559">
        <v>3000</v>
      </c>
      <c r="T559">
        <v>8085</v>
      </c>
      <c r="U559">
        <v>4552</v>
      </c>
      <c r="V559">
        <v>0</v>
      </c>
      <c r="W559">
        <v>0</v>
      </c>
      <c r="X559">
        <v>0</v>
      </c>
      <c r="Y559">
        <v>0</v>
      </c>
      <c r="Z559">
        <v>565</v>
      </c>
      <c r="AA559">
        <v>16537</v>
      </c>
      <c r="AB559">
        <v>29739</v>
      </c>
      <c r="AC559">
        <v>0</v>
      </c>
      <c r="AD559">
        <v>0</v>
      </c>
      <c r="AE559">
        <v>50146</v>
      </c>
    </row>
    <row r="560" spans="1:31" x14ac:dyDescent="0.35">
      <c r="A560" t="s">
        <v>604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2212</v>
      </c>
      <c r="U560">
        <v>0</v>
      </c>
      <c r="V560">
        <v>0</v>
      </c>
      <c r="W560">
        <v>1142</v>
      </c>
      <c r="X560">
        <v>0</v>
      </c>
      <c r="Y560">
        <v>0</v>
      </c>
      <c r="Z560">
        <v>0</v>
      </c>
      <c r="AA560">
        <v>0</v>
      </c>
      <c r="AB560">
        <v>3354</v>
      </c>
      <c r="AC560">
        <v>0</v>
      </c>
      <c r="AD560">
        <v>0</v>
      </c>
      <c r="AE560">
        <v>28483</v>
      </c>
    </row>
    <row r="561" spans="1:31" x14ac:dyDescent="0.35">
      <c r="A561" t="s">
        <v>603</v>
      </c>
      <c r="B561">
        <v>3806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458</v>
      </c>
      <c r="J561">
        <v>4264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458</v>
      </c>
      <c r="S561">
        <v>458</v>
      </c>
      <c r="T561">
        <v>9969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4190</v>
      </c>
      <c r="AB561">
        <v>14159</v>
      </c>
      <c r="AC561">
        <v>0</v>
      </c>
      <c r="AD561">
        <v>0</v>
      </c>
      <c r="AE561">
        <v>17190</v>
      </c>
    </row>
    <row r="562" spans="1:31" x14ac:dyDescent="0.35">
      <c r="A562" t="s">
        <v>602</v>
      </c>
      <c r="B562">
        <v>331</v>
      </c>
      <c r="C562">
        <v>210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579</v>
      </c>
      <c r="J562">
        <v>1120</v>
      </c>
      <c r="K562">
        <v>465</v>
      </c>
      <c r="L562">
        <v>210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675</v>
      </c>
      <c r="T562">
        <v>16757</v>
      </c>
      <c r="U562">
        <v>539</v>
      </c>
      <c r="V562">
        <v>0</v>
      </c>
      <c r="W562">
        <v>1951</v>
      </c>
      <c r="X562">
        <v>0</v>
      </c>
      <c r="Y562">
        <v>0</v>
      </c>
      <c r="Z562">
        <v>0</v>
      </c>
      <c r="AA562">
        <v>1738</v>
      </c>
      <c r="AB562">
        <v>20985</v>
      </c>
      <c r="AC562">
        <v>0</v>
      </c>
      <c r="AD562">
        <v>135</v>
      </c>
      <c r="AE562">
        <v>31660</v>
      </c>
    </row>
    <row r="563" spans="1:31" x14ac:dyDescent="0.35">
      <c r="A563" t="s">
        <v>601</v>
      </c>
      <c r="B563">
        <v>4795</v>
      </c>
      <c r="C563">
        <v>0</v>
      </c>
      <c r="D563">
        <v>0</v>
      </c>
      <c r="E563">
        <v>53</v>
      </c>
      <c r="F563">
        <v>0</v>
      </c>
      <c r="G563">
        <v>0</v>
      </c>
      <c r="H563">
        <v>0</v>
      </c>
      <c r="I563">
        <v>13</v>
      </c>
      <c r="J563">
        <v>4861</v>
      </c>
      <c r="K563">
        <v>9129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9129</v>
      </c>
      <c r="T563">
        <v>15458</v>
      </c>
      <c r="U563">
        <v>2339</v>
      </c>
      <c r="V563">
        <v>0</v>
      </c>
      <c r="W563">
        <v>31696</v>
      </c>
      <c r="X563">
        <v>0</v>
      </c>
      <c r="Y563">
        <v>0</v>
      </c>
      <c r="Z563">
        <v>264</v>
      </c>
      <c r="AA563">
        <v>1704</v>
      </c>
      <c r="AB563">
        <v>51461</v>
      </c>
      <c r="AC563">
        <v>662</v>
      </c>
      <c r="AD563">
        <v>0</v>
      </c>
      <c r="AE563">
        <v>19958</v>
      </c>
    </row>
    <row r="564" spans="1:31" x14ac:dyDescent="0.35">
      <c r="A564" t="s">
        <v>600</v>
      </c>
      <c r="B564">
        <v>882</v>
      </c>
      <c r="C564">
        <v>0</v>
      </c>
      <c r="D564">
        <v>584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1466</v>
      </c>
      <c r="K564">
        <v>920</v>
      </c>
      <c r="L564">
        <v>0</v>
      </c>
      <c r="M564">
        <v>1800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2720</v>
      </c>
      <c r="T564">
        <v>5291</v>
      </c>
      <c r="U564">
        <v>0</v>
      </c>
      <c r="V564">
        <v>4000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9291</v>
      </c>
      <c r="AC564">
        <v>0</v>
      </c>
      <c r="AD564">
        <v>0</v>
      </c>
      <c r="AE564">
        <v>27966</v>
      </c>
    </row>
    <row r="565" spans="1:31" x14ac:dyDescent="0.35">
      <c r="A565" t="s">
        <v>599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8306</v>
      </c>
    </row>
    <row r="566" spans="1:31" x14ac:dyDescent="0.35">
      <c r="A566" t="s">
        <v>598</v>
      </c>
      <c r="B566">
        <v>0</v>
      </c>
      <c r="C566">
        <v>0</v>
      </c>
      <c r="D566">
        <v>0</v>
      </c>
      <c r="E566">
        <v>31</v>
      </c>
      <c r="F566">
        <v>1534</v>
      </c>
      <c r="G566">
        <v>0</v>
      </c>
      <c r="H566">
        <v>1420</v>
      </c>
      <c r="I566">
        <v>771</v>
      </c>
      <c r="J566">
        <v>3756</v>
      </c>
      <c r="K566">
        <v>0</v>
      </c>
      <c r="L566">
        <v>0</v>
      </c>
      <c r="M566">
        <v>0</v>
      </c>
      <c r="N566">
        <v>0</v>
      </c>
      <c r="O566">
        <v>1880</v>
      </c>
      <c r="P566">
        <v>0</v>
      </c>
      <c r="Q566">
        <v>1600</v>
      </c>
      <c r="R566">
        <v>0</v>
      </c>
      <c r="S566">
        <v>3480</v>
      </c>
      <c r="T566">
        <v>10495</v>
      </c>
      <c r="U566">
        <v>0</v>
      </c>
      <c r="V566">
        <v>95</v>
      </c>
      <c r="W566">
        <v>8447</v>
      </c>
      <c r="X566">
        <v>19206</v>
      </c>
      <c r="Y566">
        <v>0</v>
      </c>
      <c r="Z566">
        <v>1587</v>
      </c>
      <c r="AA566">
        <v>4210</v>
      </c>
      <c r="AB566">
        <v>44040</v>
      </c>
      <c r="AC566">
        <v>0</v>
      </c>
      <c r="AD566">
        <v>37</v>
      </c>
      <c r="AE566">
        <v>15229</v>
      </c>
    </row>
    <row r="567" spans="1:31" x14ac:dyDescent="0.35">
      <c r="A567" t="s">
        <v>597</v>
      </c>
      <c r="B567">
        <v>15134</v>
      </c>
      <c r="C567">
        <v>1814</v>
      </c>
      <c r="D567">
        <v>0</v>
      </c>
      <c r="E567">
        <v>95</v>
      </c>
      <c r="F567">
        <v>9045</v>
      </c>
      <c r="G567">
        <v>0</v>
      </c>
      <c r="H567">
        <v>0</v>
      </c>
      <c r="I567">
        <v>3046</v>
      </c>
      <c r="J567">
        <v>29134</v>
      </c>
      <c r="K567">
        <v>15538</v>
      </c>
      <c r="L567">
        <v>1814</v>
      </c>
      <c r="M567">
        <v>0</v>
      </c>
      <c r="N567">
        <v>0</v>
      </c>
      <c r="O567">
        <v>9045</v>
      </c>
      <c r="P567">
        <v>0</v>
      </c>
      <c r="Q567">
        <v>0</v>
      </c>
      <c r="R567">
        <v>2969</v>
      </c>
      <c r="S567">
        <v>29366</v>
      </c>
      <c r="T567">
        <v>43201</v>
      </c>
      <c r="U567">
        <v>20766</v>
      </c>
      <c r="V567">
        <v>0</v>
      </c>
      <c r="W567">
        <v>11052</v>
      </c>
      <c r="X567">
        <v>24396</v>
      </c>
      <c r="Y567">
        <v>0</v>
      </c>
      <c r="Z567">
        <v>0</v>
      </c>
      <c r="AA567">
        <v>7200</v>
      </c>
      <c r="AB567">
        <v>106615</v>
      </c>
      <c r="AC567">
        <v>0</v>
      </c>
      <c r="AD567">
        <v>0</v>
      </c>
      <c r="AE567">
        <v>58988</v>
      </c>
    </row>
    <row r="568" spans="1:31" x14ac:dyDescent="0.35">
      <c r="A568" t="s">
        <v>596</v>
      </c>
      <c r="B568">
        <v>511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511</v>
      </c>
      <c r="K568">
        <v>1600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1600</v>
      </c>
      <c r="T568">
        <v>3870</v>
      </c>
      <c r="U568">
        <v>0</v>
      </c>
      <c r="V568">
        <v>0</v>
      </c>
      <c r="W568">
        <v>991</v>
      </c>
      <c r="X568">
        <v>0</v>
      </c>
      <c r="Y568">
        <v>0</v>
      </c>
      <c r="Z568">
        <v>0</v>
      </c>
      <c r="AA568">
        <v>0</v>
      </c>
      <c r="AB568">
        <v>4861</v>
      </c>
      <c r="AC568">
        <v>0</v>
      </c>
      <c r="AD568">
        <v>0</v>
      </c>
      <c r="AE568">
        <v>6298</v>
      </c>
    </row>
    <row r="569" spans="1:31" x14ac:dyDescent="0.35">
      <c r="A569" t="s">
        <v>595</v>
      </c>
      <c r="B569">
        <v>0</v>
      </c>
      <c r="C569">
        <v>272</v>
      </c>
      <c r="D569">
        <v>0</v>
      </c>
      <c r="E569">
        <v>21</v>
      </c>
      <c r="F569">
        <v>254</v>
      </c>
      <c r="G569">
        <v>0</v>
      </c>
      <c r="H569">
        <v>0</v>
      </c>
      <c r="I569">
        <v>205</v>
      </c>
      <c r="J569">
        <v>752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3221</v>
      </c>
      <c r="V569">
        <v>0</v>
      </c>
      <c r="W569">
        <v>8575</v>
      </c>
      <c r="X569">
        <v>29579</v>
      </c>
      <c r="Y569">
        <v>1230</v>
      </c>
      <c r="Z569">
        <v>1350</v>
      </c>
      <c r="AA569">
        <v>13750</v>
      </c>
      <c r="AB569">
        <v>57705</v>
      </c>
      <c r="AC569">
        <v>0</v>
      </c>
      <c r="AD569">
        <v>3058</v>
      </c>
      <c r="AE569">
        <v>20052</v>
      </c>
    </row>
    <row r="570" spans="1:31" x14ac:dyDescent="0.35">
      <c r="A570" t="s">
        <v>594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6375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6375</v>
      </c>
      <c r="AC570">
        <v>0</v>
      </c>
      <c r="AD570">
        <v>0</v>
      </c>
      <c r="AE570">
        <v>15598</v>
      </c>
    </row>
    <row r="571" spans="1:31" x14ac:dyDescent="0.35">
      <c r="A571" t="s">
        <v>593</v>
      </c>
      <c r="B571">
        <v>0</v>
      </c>
      <c r="C571">
        <v>0</v>
      </c>
      <c r="D571">
        <v>0</v>
      </c>
      <c r="E571">
        <v>5342</v>
      </c>
      <c r="F571">
        <v>0</v>
      </c>
      <c r="G571">
        <v>0</v>
      </c>
      <c r="H571">
        <v>0</v>
      </c>
      <c r="I571">
        <v>0</v>
      </c>
      <c r="J571">
        <v>5342</v>
      </c>
      <c r="K571">
        <v>0</v>
      </c>
      <c r="L571">
        <v>0</v>
      </c>
      <c r="M571">
        <v>0</v>
      </c>
      <c r="N571">
        <v>3000</v>
      </c>
      <c r="O571">
        <v>0</v>
      </c>
      <c r="P571">
        <v>0</v>
      </c>
      <c r="Q571">
        <v>0</v>
      </c>
      <c r="R571">
        <v>0</v>
      </c>
      <c r="S571">
        <v>3000</v>
      </c>
      <c r="T571">
        <v>3803</v>
      </c>
      <c r="U571">
        <v>86</v>
      </c>
      <c r="V571">
        <v>0</v>
      </c>
      <c r="W571">
        <v>14095</v>
      </c>
      <c r="X571">
        <v>1027</v>
      </c>
      <c r="Y571">
        <v>0</v>
      </c>
      <c r="Z571">
        <v>0</v>
      </c>
      <c r="AA571">
        <v>0</v>
      </c>
      <c r="AB571">
        <v>19011</v>
      </c>
      <c r="AC571">
        <v>0</v>
      </c>
      <c r="AD571">
        <v>0</v>
      </c>
      <c r="AE571">
        <v>15017</v>
      </c>
    </row>
    <row r="572" spans="1:31" x14ac:dyDescent="0.35">
      <c r="A572" t="s">
        <v>592</v>
      </c>
      <c r="B572">
        <v>393</v>
      </c>
      <c r="C572">
        <v>393</v>
      </c>
      <c r="D572">
        <v>0</v>
      </c>
      <c r="E572">
        <v>0</v>
      </c>
      <c r="F572">
        <v>0</v>
      </c>
      <c r="G572">
        <v>0</v>
      </c>
      <c r="H572">
        <v>1443</v>
      </c>
      <c r="I572">
        <v>71</v>
      </c>
      <c r="J572">
        <v>2300</v>
      </c>
      <c r="K572">
        <v>393</v>
      </c>
      <c r="L572">
        <v>393</v>
      </c>
      <c r="M572">
        <v>0</v>
      </c>
      <c r="N572">
        <v>0</v>
      </c>
      <c r="O572">
        <v>0</v>
      </c>
      <c r="P572">
        <v>0</v>
      </c>
      <c r="Q572">
        <v>1443</v>
      </c>
      <c r="R572">
        <v>71</v>
      </c>
      <c r="S572">
        <v>2300</v>
      </c>
      <c r="T572">
        <v>389</v>
      </c>
      <c r="U572">
        <v>386</v>
      </c>
      <c r="V572">
        <v>0</v>
      </c>
      <c r="W572">
        <v>1590</v>
      </c>
      <c r="X572">
        <v>0</v>
      </c>
      <c r="Y572">
        <v>0</v>
      </c>
      <c r="Z572">
        <v>1425</v>
      </c>
      <c r="AA572">
        <v>70</v>
      </c>
      <c r="AB572">
        <v>3860</v>
      </c>
      <c r="AC572">
        <v>0</v>
      </c>
      <c r="AD572">
        <v>0</v>
      </c>
      <c r="AE572">
        <v>12831</v>
      </c>
    </row>
    <row r="573" spans="1:31" x14ac:dyDescent="0.35">
      <c r="A573" t="s">
        <v>591</v>
      </c>
      <c r="B573">
        <v>0</v>
      </c>
      <c r="C573">
        <v>969</v>
      </c>
      <c r="D573">
        <v>0</v>
      </c>
      <c r="E573">
        <v>407</v>
      </c>
      <c r="F573">
        <v>0</v>
      </c>
      <c r="G573">
        <v>0</v>
      </c>
      <c r="H573">
        <v>0</v>
      </c>
      <c r="I573">
        <v>0</v>
      </c>
      <c r="J573">
        <v>1376</v>
      </c>
      <c r="K573">
        <v>0</v>
      </c>
      <c r="L573">
        <v>0</v>
      </c>
      <c r="M573">
        <v>0</v>
      </c>
      <c r="N573">
        <v>738</v>
      </c>
      <c r="O573">
        <v>0</v>
      </c>
      <c r="P573">
        <v>0</v>
      </c>
      <c r="Q573">
        <v>0</v>
      </c>
      <c r="R573">
        <v>0</v>
      </c>
      <c r="S573">
        <v>738</v>
      </c>
      <c r="T573">
        <v>19599</v>
      </c>
      <c r="U573">
        <v>8933</v>
      </c>
      <c r="V573">
        <v>0</v>
      </c>
      <c r="W573">
        <v>3529</v>
      </c>
      <c r="X573">
        <v>0</v>
      </c>
      <c r="Y573">
        <v>3540</v>
      </c>
      <c r="Z573">
        <v>0</v>
      </c>
      <c r="AA573">
        <v>1944</v>
      </c>
      <c r="AB573">
        <v>37545</v>
      </c>
      <c r="AC573">
        <v>0</v>
      </c>
      <c r="AD573">
        <v>0</v>
      </c>
      <c r="AE573">
        <v>38047</v>
      </c>
    </row>
    <row r="574" spans="1:31" x14ac:dyDescent="0.35">
      <c r="A574" t="s">
        <v>590</v>
      </c>
      <c r="B574">
        <v>395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395</v>
      </c>
      <c r="K574">
        <v>2626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2626</v>
      </c>
      <c r="T574">
        <v>16713</v>
      </c>
      <c r="U574">
        <v>674</v>
      </c>
      <c r="V574">
        <v>0</v>
      </c>
      <c r="W574">
        <v>3139</v>
      </c>
      <c r="X574">
        <v>0</v>
      </c>
      <c r="Y574">
        <v>0</v>
      </c>
      <c r="Z574">
        <v>0</v>
      </c>
      <c r="AA574">
        <v>0</v>
      </c>
      <c r="AB574">
        <v>20526</v>
      </c>
      <c r="AC574">
        <v>0</v>
      </c>
      <c r="AD574">
        <v>0</v>
      </c>
      <c r="AE574">
        <v>16854</v>
      </c>
    </row>
    <row r="575" spans="1:31" x14ac:dyDescent="0.35">
      <c r="A575" t="s">
        <v>589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705</v>
      </c>
      <c r="X575">
        <v>0</v>
      </c>
      <c r="Y575">
        <v>0</v>
      </c>
      <c r="Z575">
        <v>0</v>
      </c>
      <c r="AA575">
        <v>0</v>
      </c>
      <c r="AB575">
        <v>705</v>
      </c>
      <c r="AC575">
        <v>0</v>
      </c>
      <c r="AD575">
        <v>0</v>
      </c>
      <c r="AE575">
        <v>4811</v>
      </c>
    </row>
    <row r="576" spans="1:31" x14ac:dyDescent="0.35">
      <c r="A576" t="s">
        <v>588</v>
      </c>
      <c r="B576">
        <v>347</v>
      </c>
      <c r="C576">
        <v>356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7304</v>
      </c>
      <c r="J576">
        <v>8007</v>
      </c>
      <c r="K576">
        <v>1300</v>
      </c>
      <c r="L576">
        <v>300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9827</v>
      </c>
      <c r="S576">
        <v>11427</v>
      </c>
      <c r="T576">
        <v>17900</v>
      </c>
      <c r="U576">
        <v>5292</v>
      </c>
      <c r="V576">
        <v>0</v>
      </c>
      <c r="W576">
        <v>0</v>
      </c>
      <c r="X576">
        <v>30850</v>
      </c>
      <c r="Y576">
        <v>0</v>
      </c>
      <c r="Z576">
        <v>3830</v>
      </c>
      <c r="AA576">
        <v>25939</v>
      </c>
      <c r="AB576">
        <v>83811</v>
      </c>
      <c r="AC576">
        <v>0</v>
      </c>
      <c r="AD576">
        <v>6166</v>
      </c>
      <c r="AE576">
        <v>48149</v>
      </c>
    </row>
    <row r="577" spans="1:31" x14ac:dyDescent="0.35">
      <c r="A577" t="s">
        <v>1207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677</v>
      </c>
      <c r="X577">
        <v>0</v>
      </c>
      <c r="Y577">
        <v>0</v>
      </c>
      <c r="Z577">
        <v>0</v>
      </c>
      <c r="AA577">
        <v>0</v>
      </c>
      <c r="AB577">
        <v>677</v>
      </c>
      <c r="AC577">
        <v>0</v>
      </c>
      <c r="AD577">
        <v>0</v>
      </c>
      <c r="AE577">
        <v>13850</v>
      </c>
    </row>
    <row r="578" spans="1:31" x14ac:dyDescent="0.35">
      <c r="A578" t="s">
        <v>587</v>
      </c>
      <c r="B578">
        <v>2414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2414</v>
      </c>
      <c r="K578">
        <v>2000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2000</v>
      </c>
      <c r="T578">
        <v>1967</v>
      </c>
      <c r="U578">
        <v>127</v>
      </c>
      <c r="V578">
        <v>236</v>
      </c>
      <c r="W578">
        <v>0</v>
      </c>
      <c r="X578">
        <v>0</v>
      </c>
      <c r="Y578">
        <v>0</v>
      </c>
      <c r="Z578">
        <v>336</v>
      </c>
      <c r="AA578">
        <v>1577</v>
      </c>
      <c r="AB578">
        <v>4243</v>
      </c>
      <c r="AC578">
        <v>0</v>
      </c>
      <c r="AD578">
        <v>0</v>
      </c>
      <c r="AE578">
        <v>24337</v>
      </c>
    </row>
    <row r="579" spans="1:31" x14ac:dyDescent="0.35">
      <c r="A579" t="s">
        <v>586</v>
      </c>
      <c r="B579">
        <v>3589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3589</v>
      </c>
      <c r="K579">
        <v>4000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4000</v>
      </c>
      <c r="T579">
        <v>12463</v>
      </c>
      <c r="U579">
        <v>0</v>
      </c>
      <c r="V579">
        <v>0</v>
      </c>
      <c r="W579">
        <v>5863</v>
      </c>
      <c r="X579">
        <v>0</v>
      </c>
      <c r="Y579">
        <v>0</v>
      </c>
      <c r="Z579">
        <v>0</v>
      </c>
      <c r="AA579">
        <v>0</v>
      </c>
      <c r="AB579">
        <v>18326</v>
      </c>
      <c r="AC579">
        <v>0</v>
      </c>
      <c r="AD579">
        <v>0</v>
      </c>
      <c r="AE579">
        <v>10468</v>
      </c>
    </row>
    <row r="580" spans="1:31" x14ac:dyDescent="0.35">
      <c r="A580" t="s">
        <v>585</v>
      </c>
      <c r="B580">
        <v>102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102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809</v>
      </c>
      <c r="U580">
        <v>0</v>
      </c>
      <c r="V580">
        <v>0</v>
      </c>
      <c r="W580">
        <v>5923</v>
      </c>
      <c r="X580">
        <v>0</v>
      </c>
      <c r="Y580">
        <v>0</v>
      </c>
      <c r="Z580">
        <v>0</v>
      </c>
      <c r="AA580">
        <v>0</v>
      </c>
      <c r="AB580">
        <v>6732</v>
      </c>
      <c r="AC580">
        <v>0</v>
      </c>
      <c r="AD580">
        <v>0</v>
      </c>
      <c r="AE580">
        <v>8285</v>
      </c>
    </row>
    <row r="581" spans="1:31" x14ac:dyDescent="0.35">
      <c r="A581" t="s">
        <v>584</v>
      </c>
      <c r="B581">
        <v>32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32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4738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526</v>
      </c>
      <c r="AB581">
        <v>5264</v>
      </c>
      <c r="AC581">
        <v>0</v>
      </c>
      <c r="AD581">
        <v>0</v>
      </c>
      <c r="AE581">
        <v>9311</v>
      </c>
    </row>
    <row r="582" spans="1:31" x14ac:dyDescent="0.35">
      <c r="A582" t="s">
        <v>583</v>
      </c>
      <c r="B582">
        <v>330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330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2940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2940</v>
      </c>
      <c r="AC582">
        <v>0</v>
      </c>
      <c r="AD582">
        <v>0</v>
      </c>
      <c r="AE582">
        <v>6191</v>
      </c>
    </row>
    <row r="583" spans="1:31" x14ac:dyDescent="0.35">
      <c r="A583" t="s">
        <v>582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840</v>
      </c>
      <c r="V583">
        <v>0</v>
      </c>
      <c r="W583">
        <v>1000</v>
      </c>
      <c r="X583">
        <v>0</v>
      </c>
      <c r="Y583">
        <v>0</v>
      </c>
      <c r="Z583">
        <v>0</v>
      </c>
      <c r="AA583">
        <v>800</v>
      </c>
      <c r="AB583">
        <v>2640</v>
      </c>
      <c r="AC583">
        <v>0</v>
      </c>
      <c r="AD583">
        <v>0</v>
      </c>
      <c r="AE583">
        <v>9835</v>
      </c>
    </row>
    <row r="584" spans="1:31" x14ac:dyDescent="0.35">
      <c r="A584" t="s">
        <v>580</v>
      </c>
      <c r="B584">
        <v>0</v>
      </c>
      <c r="C584">
        <v>785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2377</v>
      </c>
      <c r="J584">
        <v>3162</v>
      </c>
      <c r="K584">
        <v>1168</v>
      </c>
      <c r="L584">
        <v>1260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4000</v>
      </c>
      <c r="S584">
        <v>6428</v>
      </c>
      <c r="T584">
        <v>13244</v>
      </c>
      <c r="U584">
        <v>3006</v>
      </c>
      <c r="V584">
        <v>0</v>
      </c>
      <c r="W584">
        <v>3521</v>
      </c>
      <c r="X584">
        <v>0</v>
      </c>
      <c r="Y584">
        <v>0</v>
      </c>
      <c r="Z584">
        <v>0</v>
      </c>
      <c r="AA584">
        <v>8701</v>
      </c>
      <c r="AB584">
        <v>28472</v>
      </c>
      <c r="AC584">
        <v>0</v>
      </c>
      <c r="AD584">
        <v>0</v>
      </c>
      <c r="AE584">
        <v>47877</v>
      </c>
    </row>
    <row r="585" spans="1:31" x14ac:dyDescent="0.35">
      <c r="A585" t="s">
        <v>579</v>
      </c>
      <c r="B585">
        <v>0</v>
      </c>
      <c r="C585">
        <v>0</v>
      </c>
      <c r="D585">
        <v>0</v>
      </c>
      <c r="E585">
        <v>19</v>
      </c>
      <c r="F585">
        <v>0</v>
      </c>
      <c r="G585">
        <v>0</v>
      </c>
      <c r="H585">
        <v>0</v>
      </c>
      <c r="I585">
        <v>0</v>
      </c>
      <c r="J585">
        <v>19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1558</v>
      </c>
      <c r="X585">
        <v>0</v>
      </c>
      <c r="Y585">
        <v>0</v>
      </c>
      <c r="Z585">
        <v>0</v>
      </c>
      <c r="AA585">
        <v>0</v>
      </c>
      <c r="AB585">
        <v>1558</v>
      </c>
      <c r="AC585">
        <v>0</v>
      </c>
      <c r="AD585">
        <v>0</v>
      </c>
      <c r="AE585">
        <v>6979</v>
      </c>
    </row>
    <row r="586" spans="1:31" x14ac:dyDescent="0.35">
      <c r="A586" t="s">
        <v>578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34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34</v>
      </c>
      <c r="AC586">
        <v>0</v>
      </c>
      <c r="AD586">
        <v>0</v>
      </c>
      <c r="AE586">
        <v>1906</v>
      </c>
    </row>
    <row r="587" spans="1:31" x14ac:dyDescent="0.35">
      <c r="A587" t="s">
        <v>577</v>
      </c>
      <c r="B587">
        <v>96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96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16830</v>
      </c>
      <c r="U587">
        <v>0</v>
      </c>
      <c r="V587">
        <v>0</v>
      </c>
      <c r="W587">
        <v>1899</v>
      </c>
      <c r="X587">
        <v>0</v>
      </c>
      <c r="Y587">
        <v>0</v>
      </c>
      <c r="Z587">
        <v>0</v>
      </c>
      <c r="AA587">
        <v>619</v>
      </c>
      <c r="AB587">
        <v>19348</v>
      </c>
      <c r="AC587">
        <v>0</v>
      </c>
      <c r="AD587">
        <v>0</v>
      </c>
      <c r="AE587">
        <v>18152</v>
      </c>
    </row>
    <row r="588" spans="1:31" x14ac:dyDescent="0.35">
      <c r="A588" t="s">
        <v>576</v>
      </c>
      <c r="B588">
        <v>828</v>
      </c>
      <c r="C588">
        <v>0</v>
      </c>
      <c r="D588">
        <v>0</v>
      </c>
      <c r="E588">
        <v>370</v>
      </c>
      <c r="F588">
        <v>0</v>
      </c>
      <c r="G588">
        <v>0</v>
      </c>
      <c r="H588">
        <v>0</v>
      </c>
      <c r="I588">
        <v>0</v>
      </c>
      <c r="J588">
        <v>1198</v>
      </c>
      <c r="K588">
        <v>2270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2270</v>
      </c>
      <c r="T588">
        <v>12374</v>
      </c>
      <c r="U588">
        <v>0</v>
      </c>
      <c r="V588">
        <v>0</v>
      </c>
      <c r="W588">
        <v>8887</v>
      </c>
      <c r="X588">
        <v>0</v>
      </c>
      <c r="Y588">
        <v>0</v>
      </c>
      <c r="Z588">
        <v>0</v>
      </c>
      <c r="AA588">
        <v>1976</v>
      </c>
      <c r="AB588">
        <v>23237</v>
      </c>
      <c r="AC588">
        <v>0</v>
      </c>
      <c r="AD588">
        <v>0</v>
      </c>
      <c r="AE588">
        <v>51045</v>
      </c>
    </row>
    <row r="589" spans="1:31" x14ac:dyDescent="0.35">
      <c r="A589" t="s">
        <v>575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155</v>
      </c>
      <c r="U589">
        <v>0</v>
      </c>
      <c r="V589">
        <v>0</v>
      </c>
      <c r="W589">
        <v>1482</v>
      </c>
      <c r="X589">
        <v>0</v>
      </c>
      <c r="Y589">
        <v>0</v>
      </c>
      <c r="Z589">
        <v>0</v>
      </c>
      <c r="AA589">
        <v>0</v>
      </c>
      <c r="AB589">
        <v>1637</v>
      </c>
      <c r="AC589">
        <v>0</v>
      </c>
      <c r="AD589">
        <v>0</v>
      </c>
      <c r="AE589">
        <v>2298</v>
      </c>
    </row>
    <row r="590" spans="1:31" x14ac:dyDescent="0.35">
      <c r="A590" t="s">
        <v>574</v>
      </c>
      <c r="B590">
        <v>3079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3079</v>
      </c>
      <c r="K590">
        <v>2500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2500</v>
      </c>
      <c r="T590">
        <v>8675</v>
      </c>
      <c r="U590">
        <v>2300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2450</v>
      </c>
      <c r="AB590">
        <v>13425</v>
      </c>
      <c r="AC590">
        <v>0</v>
      </c>
      <c r="AD590">
        <v>562</v>
      </c>
      <c r="AE590">
        <v>9109</v>
      </c>
    </row>
    <row r="591" spans="1:31" x14ac:dyDescent="0.35">
      <c r="A591" t="s">
        <v>573</v>
      </c>
      <c r="B591">
        <v>1000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1000</v>
      </c>
      <c r="K591">
        <v>1000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1000</v>
      </c>
      <c r="T591">
        <v>9568</v>
      </c>
      <c r="U591">
        <v>2040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11608</v>
      </c>
      <c r="AC591">
        <v>0</v>
      </c>
      <c r="AD591">
        <v>111</v>
      </c>
      <c r="AE591">
        <v>29797</v>
      </c>
    </row>
    <row r="592" spans="1:31" x14ac:dyDescent="0.35">
      <c r="A592" t="s">
        <v>572</v>
      </c>
      <c r="B592">
        <v>2269</v>
      </c>
      <c r="C592">
        <v>0</v>
      </c>
      <c r="D592">
        <v>0</v>
      </c>
      <c r="E592">
        <v>20</v>
      </c>
      <c r="F592">
        <v>0</v>
      </c>
      <c r="G592">
        <v>0</v>
      </c>
      <c r="H592">
        <v>0</v>
      </c>
      <c r="I592">
        <v>0</v>
      </c>
      <c r="J592">
        <v>2289</v>
      </c>
      <c r="K592">
        <v>4500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4500</v>
      </c>
      <c r="T592">
        <v>13875</v>
      </c>
      <c r="U592">
        <v>0</v>
      </c>
      <c r="V592">
        <v>0</v>
      </c>
      <c r="W592">
        <v>8662</v>
      </c>
      <c r="X592">
        <v>0</v>
      </c>
      <c r="Y592">
        <v>0</v>
      </c>
      <c r="Z592">
        <v>0</v>
      </c>
      <c r="AA592">
        <v>148</v>
      </c>
      <c r="AB592">
        <v>22685</v>
      </c>
      <c r="AC592">
        <v>0</v>
      </c>
      <c r="AD592">
        <v>0</v>
      </c>
      <c r="AE592">
        <v>13625</v>
      </c>
    </row>
    <row r="593" spans="1:31" x14ac:dyDescent="0.35">
      <c r="A593" t="s">
        <v>571</v>
      </c>
      <c r="B593">
        <v>0</v>
      </c>
      <c r="C593">
        <v>584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9536</v>
      </c>
      <c r="J593">
        <v>10120</v>
      </c>
      <c r="K593">
        <v>0</v>
      </c>
      <c r="L593">
        <v>700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14745</v>
      </c>
      <c r="S593">
        <v>15445</v>
      </c>
      <c r="T593">
        <v>4220</v>
      </c>
      <c r="U593">
        <v>2043</v>
      </c>
      <c r="V593">
        <v>0</v>
      </c>
      <c r="W593">
        <v>0</v>
      </c>
      <c r="X593">
        <v>0</v>
      </c>
      <c r="Y593">
        <v>6378</v>
      </c>
      <c r="Z593">
        <v>0</v>
      </c>
      <c r="AA593">
        <v>94561</v>
      </c>
      <c r="AB593">
        <v>107202</v>
      </c>
      <c r="AC593">
        <v>0</v>
      </c>
      <c r="AD593">
        <v>0</v>
      </c>
      <c r="AE593">
        <v>57568</v>
      </c>
    </row>
    <row r="594" spans="1:31" x14ac:dyDescent="0.35">
      <c r="A594" t="s">
        <v>570</v>
      </c>
      <c r="B594">
        <v>35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35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1603</v>
      </c>
      <c r="U594">
        <v>0</v>
      </c>
      <c r="V594">
        <v>0</v>
      </c>
      <c r="W594">
        <v>992</v>
      </c>
      <c r="X594">
        <v>0</v>
      </c>
      <c r="Y594">
        <v>0</v>
      </c>
      <c r="Z594">
        <v>0</v>
      </c>
      <c r="AA594">
        <v>0</v>
      </c>
      <c r="AB594">
        <v>2595</v>
      </c>
      <c r="AC594">
        <v>0</v>
      </c>
      <c r="AD594">
        <v>0</v>
      </c>
      <c r="AE594">
        <v>8051</v>
      </c>
    </row>
    <row r="595" spans="1:31" x14ac:dyDescent="0.35">
      <c r="A595" t="s">
        <v>569</v>
      </c>
      <c r="B595">
        <v>543</v>
      </c>
      <c r="C595">
        <v>0</v>
      </c>
      <c r="D595">
        <v>0</v>
      </c>
      <c r="E595">
        <v>639</v>
      </c>
      <c r="F595">
        <v>0</v>
      </c>
      <c r="G595">
        <v>0</v>
      </c>
      <c r="H595">
        <v>0</v>
      </c>
      <c r="I595">
        <v>0</v>
      </c>
      <c r="J595">
        <v>1182</v>
      </c>
      <c r="K595">
        <v>1100</v>
      </c>
      <c r="L595">
        <v>0</v>
      </c>
      <c r="M595">
        <v>0</v>
      </c>
      <c r="N595">
        <v>650</v>
      </c>
      <c r="O595">
        <v>0</v>
      </c>
      <c r="P595">
        <v>0</v>
      </c>
      <c r="Q595">
        <v>0</v>
      </c>
      <c r="R595">
        <v>0</v>
      </c>
      <c r="S595">
        <v>1750</v>
      </c>
      <c r="T595">
        <v>5088</v>
      </c>
      <c r="U595">
        <v>0</v>
      </c>
      <c r="V595">
        <v>0</v>
      </c>
      <c r="W595">
        <v>628</v>
      </c>
      <c r="X595">
        <v>0</v>
      </c>
      <c r="Y595">
        <v>0</v>
      </c>
      <c r="Z595">
        <v>0</v>
      </c>
      <c r="AA595">
        <v>0</v>
      </c>
      <c r="AB595">
        <v>5716</v>
      </c>
      <c r="AC595">
        <v>0</v>
      </c>
      <c r="AD595">
        <v>209</v>
      </c>
      <c r="AE595">
        <v>17267</v>
      </c>
    </row>
    <row r="596" spans="1:31" x14ac:dyDescent="0.35">
      <c r="A596" t="s">
        <v>568</v>
      </c>
      <c r="B596">
        <v>3195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3195</v>
      </c>
      <c r="K596">
        <v>2700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2700</v>
      </c>
      <c r="T596">
        <v>13161</v>
      </c>
      <c r="U596">
        <v>314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13475</v>
      </c>
      <c r="AC596">
        <v>0</v>
      </c>
      <c r="AD596">
        <v>0</v>
      </c>
      <c r="AE596">
        <v>15185</v>
      </c>
    </row>
    <row r="597" spans="1:31" x14ac:dyDescent="0.35">
      <c r="A597" t="s">
        <v>567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467</v>
      </c>
      <c r="X597">
        <v>0</v>
      </c>
      <c r="Y597">
        <v>0</v>
      </c>
      <c r="Z597">
        <v>0</v>
      </c>
      <c r="AA597">
        <v>0</v>
      </c>
      <c r="AB597">
        <v>467</v>
      </c>
      <c r="AC597">
        <v>0</v>
      </c>
      <c r="AD597">
        <v>0</v>
      </c>
      <c r="AE597">
        <v>2147</v>
      </c>
    </row>
    <row r="598" spans="1:31" x14ac:dyDescent="0.35">
      <c r="A598" t="s">
        <v>566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16332</v>
      </c>
      <c r="U598">
        <v>0</v>
      </c>
      <c r="V598">
        <v>0</v>
      </c>
      <c r="W598">
        <v>4821</v>
      </c>
      <c r="X598">
        <v>0</v>
      </c>
      <c r="Y598">
        <v>0</v>
      </c>
      <c r="Z598">
        <v>0</v>
      </c>
      <c r="AA598">
        <v>0</v>
      </c>
      <c r="AB598">
        <v>21153</v>
      </c>
      <c r="AC598">
        <v>0</v>
      </c>
      <c r="AD598">
        <v>0</v>
      </c>
      <c r="AE598">
        <v>34146</v>
      </c>
    </row>
    <row r="599" spans="1:31" x14ac:dyDescent="0.35">
      <c r="A599" t="s">
        <v>565</v>
      </c>
      <c r="B599">
        <v>127</v>
      </c>
      <c r="C599">
        <v>0</v>
      </c>
      <c r="D599">
        <v>0</v>
      </c>
      <c r="E599">
        <v>31</v>
      </c>
      <c r="F599">
        <v>69</v>
      </c>
      <c r="G599">
        <v>0</v>
      </c>
      <c r="H599">
        <v>0</v>
      </c>
      <c r="I599">
        <v>226</v>
      </c>
      <c r="J599">
        <v>453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185</v>
      </c>
      <c r="S599">
        <v>185</v>
      </c>
      <c r="T599">
        <v>6189</v>
      </c>
      <c r="U599">
        <v>0</v>
      </c>
      <c r="V599">
        <v>0</v>
      </c>
      <c r="W599">
        <v>739</v>
      </c>
      <c r="X599">
        <v>8116</v>
      </c>
      <c r="Y599">
        <v>0</v>
      </c>
      <c r="Z599">
        <v>0</v>
      </c>
      <c r="AA599">
        <v>3222</v>
      </c>
      <c r="AB599">
        <v>18266</v>
      </c>
      <c r="AC599">
        <v>0</v>
      </c>
      <c r="AD599">
        <v>0</v>
      </c>
      <c r="AE599">
        <v>16634</v>
      </c>
    </row>
    <row r="600" spans="1:31" x14ac:dyDescent="0.35">
      <c r="A600" t="s">
        <v>564</v>
      </c>
      <c r="B600">
        <v>1507</v>
      </c>
      <c r="C600">
        <v>0</v>
      </c>
      <c r="D600">
        <v>0</v>
      </c>
      <c r="E600">
        <v>5</v>
      </c>
      <c r="F600">
        <v>0</v>
      </c>
      <c r="G600">
        <v>0</v>
      </c>
      <c r="H600">
        <v>0</v>
      </c>
      <c r="I600">
        <v>0</v>
      </c>
      <c r="J600">
        <v>1512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15590</v>
      </c>
      <c r="U600">
        <v>1417</v>
      </c>
      <c r="V600">
        <v>0</v>
      </c>
      <c r="W600">
        <v>4245</v>
      </c>
      <c r="X600">
        <v>0</v>
      </c>
      <c r="Y600">
        <v>0</v>
      </c>
      <c r="Z600">
        <v>0</v>
      </c>
      <c r="AA600">
        <v>7329</v>
      </c>
      <c r="AB600">
        <v>28581</v>
      </c>
      <c r="AC600">
        <v>0</v>
      </c>
      <c r="AD600">
        <v>0</v>
      </c>
      <c r="AE600">
        <v>29465</v>
      </c>
    </row>
    <row r="601" spans="1:31" x14ac:dyDescent="0.35">
      <c r="A601" t="s">
        <v>563</v>
      </c>
      <c r="B601">
        <v>4</v>
      </c>
      <c r="C601">
        <v>35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13742</v>
      </c>
      <c r="J601">
        <v>13781</v>
      </c>
      <c r="K601">
        <v>0</v>
      </c>
      <c r="L601">
        <v>0</v>
      </c>
      <c r="M601">
        <v>0</v>
      </c>
      <c r="N601">
        <v>800</v>
      </c>
      <c r="O601">
        <v>0</v>
      </c>
      <c r="P601">
        <v>0</v>
      </c>
      <c r="Q601">
        <v>0</v>
      </c>
      <c r="R601">
        <v>9210</v>
      </c>
      <c r="S601">
        <v>10010</v>
      </c>
      <c r="T601">
        <v>23911</v>
      </c>
      <c r="U601">
        <v>6244</v>
      </c>
      <c r="V601">
        <v>0</v>
      </c>
      <c r="W601">
        <v>90887</v>
      </c>
      <c r="X601">
        <v>0</v>
      </c>
      <c r="Y601">
        <v>1264</v>
      </c>
      <c r="Z601">
        <v>0</v>
      </c>
      <c r="AA601">
        <v>25657</v>
      </c>
      <c r="AB601">
        <v>147963</v>
      </c>
      <c r="AC601">
        <v>0</v>
      </c>
      <c r="AD601">
        <v>5588</v>
      </c>
      <c r="AE601">
        <v>38637</v>
      </c>
    </row>
    <row r="602" spans="1:31" x14ac:dyDescent="0.35">
      <c r="A602" t="s">
        <v>562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2363</v>
      </c>
      <c r="U602">
        <v>291</v>
      </c>
      <c r="V602">
        <v>0</v>
      </c>
      <c r="W602">
        <v>154</v>
      </c>
      <c r="X602">
        <v>0</v>
      </c>
      <c r="Y602">
        <v>0</v>
      </c>
      <c r="Z602">
        <v>0</v>
      </c>
      <c r="AA602">
        <v>2600</v>
      </c>
      <c r="AB602">
        <v>5408</v>
      </c>
      <c r="AC602">
        <v>0</v>
      </c>
      <c r="AD602">
        <v>0</v>
      </c>
      <c r="AE602">
        <v>20747</v>
      </c>
    </row>
    <row r="603" spans="1:31" x14ac:dyDescent="0.35">
      <c r="A603" t="s">
        <v>561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1255</v>
      </c>
      <c r="X603">
        <v>0</v>
      </c>
      <c r="Y603">
        <v>0</v>
      </c>
      <c r="Z603">
        <v>0</v>
      </c>
      <c r="AA603">
        <v>0</v>
      </c>
      <c r="AB603">
        <v>1255</v>
      </c>
      <c r="AC603">
        <v>0</v>
      </c>
      <c r="AD603">
        <v>43</v>
      </c>
      <c r="AE603">
        <v>1669</v>
      </c>
    </row>
    <row r="604" spans="1:31" x14ac:dyDescent="0.35">
      <c r="A604" t="s">
        <v>560</v>
      </c>
      <c r="B604">
        <v>0</v>
      </c>
      <c r="C604">
        <v>0</v>
      </c>
      <c r="D604">
        <v>0</v>
      </c>
      <c r="E604">
        <v>501</v>
      </c>
      <c r="F604">
        <v>0</v>
      </c>
      <c r="G604">
        <v>0</v>
      </c>
      <c r="H604">
        <v>0</v>
      </c>
      <c r="I604">
        <v>8</v>
      </c>
      <c r="J604">
        <v>509</v>
      </c>
      <c r="K604">
        <v>400</v>
      </c>
      <c r="L604">
        <v>0</v>
      </c>
      <c r="M604">
        <v>0</v>
      </c>
      <c r="N604">
        <v>200</v>
      </c>
      <c r="O604">
        <v>0</v>
      </c>
      <c r="P604">
        <v>0</v>
      </c>
      <c r="Q604">
        <v>0</v>
      </c>
      <c r="R604">
        <v>0</v>
      </c>
      <c r="S604">
        <v>600</v>
      </c>
      <c r="T604">
        <v>1900</v>
      </c>
      <c r="U604">
        <v>0</v>
      </c>
      <c r="V604">
        <v>0</v>
      </c>
      <c r="W604">
        <v>6419</v>
      </c>
      <c r="X604">
        <v>0</v>
      </c>
      <c r="Y604">
        <v>0</v>
      </c>
      <c r="Z604">
        <v>0</v>
      </c>
      <c r="AA604">
        <v>1110</v>
      </c>
      <c r="AB604">
        <v>9429</v>
      </c>
      <c r="AC604">
        <v>500</v>
      </c>
      <c r="AD604">
        <v>2021</v>
      </c>
      <c r="AE604">
        <v>24350</v>
      </c>
    </row>
    <row r="605" spans="1:31" x14ac:dyDescent="0.35">
      <c r="A605" t="s">
        <v>559</v>
      </c>
      <c r="B605">
        <v>0</v>
      </c>
      <c r="C605">
        <v>0</v>
      </c>
      <c r="D605">
        <v>0</v>
      </c>
      <c r="E605">
        <v>0</v>
      </c>
      <c r="F605">
        <v>19211</v>
      </c>
      <c r="G605">
        <v>0</v>
      </c>
      <c r="H605">
        <v>0</v>
      </c>
      <c r="I605">
        <v>0</v>
      </c>
      <c r="J605">
        <v>19211</v>
      </c>
      <c r="K605">
        <v>0</v>
      </c>
      <c r="L605">
        <v>0</v>
      </c>
      <c r="M605">
        <v>0</v>
      </c>
      <c r="N605">
        <v>0</v>
      </c>
      <c r="O605">
        <v>18790</v>
      </c>
      <c r="P605">
        <v>0</v>
      </c>
      <c r="Q605">
        <v>0</v>
      </c>
      <c r="R605">
        <v>0</v>
      </c>
      <c r="S605">
        <v>18790</v>
      </c>
      <c r="T605">
        <v>4996</v>
      </c>
      <c r="U605">
        <v>804</v>
      </c>
      <c r="V605">
        <v>0</v>
      </c>
      <c r="W605">
        <v>0</v>
      </c>
      <c r="X605">
        <v>18790</v>
      </c>
      <c r="Y605">
        <v>0</v>
      </c>
      <c r="Z605">
        <v>0</v>
      </c>
      <c r="AA605">
        <v>0</v>
      </c>
      <c r="AB605">
        <v>24590</v>
      </c>
      <c r="AC605">
        <v>0</v>
      </c>
      <c r="AD605">
        <v>0</v>
      </c>
      <c r="AE605">
        <v>15698</v>
      </c>
    </row>
    <row r="606" spans="1:31" x14ac:dyDescent="0.35">
      <c r="A606" t="s">
        <v>558</v>
      </c>
      <c r="B606">
        <v>0</v>
      </c>
      <c r="C606">
        <v>274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274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14750</v>
      </c>
      <c r="U606">
        <v>2653</v>
      </c>
      <c r="V606">
        <v>0</v>
      </c>
      <c r="W606">
        <v>1477</v>
      </c>
      <c r="X606">
        <v>0</v>
      </c>
      <c r="Y606">
        <v>0</v>
      </c>
      <c r="Z606">
        <v>0</v>
      </c>
      <c r="AA606">
        <v>3634</v>
      </c>
      <c r="AB606">
        <v>22514</v>
      </c>
      <c r="AC606">
        <v>0</v>
      </c>
      <c r="AD606">
        <v>693</v>
      </c>
      <c r="AE606">
        <v>27371</v>
      </c>
    </row>
    <row r="607" spans="1:31" x14ac:dyDescent="0.35">
      <c r="A607" t="s">
        <v>557</v>
      </c>
      <c r="B607">
        <v>200</v>
      </c>
      <c r="C607">
        <v>1354</v>
      </c>
      <c r="D607">
        <v>0</v>
      </c>
      <c r="E607">
        <v>1811</v>
      </c>
      <c r="F607">
        <v>0</v>
      </c>
      <c r="G607">
        <v>0</v>
      </c>
      <c r="H607">
        <v>0</v>
      </c>
      <c r="I607">
        <v>526</v>
      </c>
      <c r="J607">
        <v>3891</v>
      </c>
      <c r="K607">
        <v>0</v>
      </c>
      <c r="L607">
        <v>3075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700</v>
      </c>
      <c r="S607">
        <v>3775</v>
      </c>
      <c r="T607">
        <v>5900</v>
      </c>
      <c r="U607">
        <v>3744</v>
      </c>
      <c r="V607">
        <v>0</v>
      </c>
      <c r="W607">
        <v>41090</v>
      </c>
      <c r="X607">
        <v>0</v>
      </c>
      <c r="Y607">
        <v>0</v>
      </c>
      <c r="Z607">
        <v>0</v>
      </c>
      <c r="AA607">
        <v>1607</v>
      </c>
      <c r="AB607">
        <v>52341</v>
      </c>
      <c r="AC607">
        <v>0</v>
      </c>
      <c r="AD607">
        <v>0</v>
      </c>
      <c r="AE607">
        <v>22081</v>
      </c>
    </row>
    <row r="608" spans="1:31" x14ac:dyDescent="0.35">
      <c r="A608" t="s">
        <v>556</v>
      </c>
      <c r="B608">
        <v>329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329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12081</v>
      </c>
      <c r="U608">
        <v>1643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406</v>
      </c>
      <c r="AB608">
        <v>14130</v>
      </c>
      <c r="AC608">
        <v>0</v>
      </c>
      <c r="AD608">
        <v>0</v>
      </c>
      <c r="AE608">
        <v>34176</v>
      </c>
    </row>
    <row r="609" spans="1:31" x14ac:dyDescent="0.35">
      <c r="A609" t="s">
        <v>555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1953</v>
      </c>
    </row>
    <row r="610" spans="1:31" x14ac:dyDescent="0.35">
      <c r="A610" t="s">
        <v>554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120</v>
      </c>
      <c r="AB610">
        <v>120</v>
      </c>
      <c r="AC610">
        <v>0</v>
      </c>
      <c r="AD610">
        <v>0</v>
      </c>
      <c r="AE610">
        <v>4950</v>
      </c>
    </row>
    <row r="611" spans="1:31" x14ac:dyDescent="0.35">
      <c r="A611" t="s">
        <v>552</v>
      </c>
      <c r="B611">
        <v>92</v>
      </c>
      <c r="C611">
        <v>1220</v>
      </c>
      <c r="D611">
        <v>373</v>
      </c>
      <c r="E611">
        <v>804</v>
      </c>
      <c r="F611">
        <v>0</v>
      </c>
      <c r="G611">
        <v>0</v>
      </c>
      <c r="H611">
        <v>289</v>
      </c>
      <c r="I611">
        <v>1050</v>
      </c>
      <c r="J611">
        <v>3828</v>
      </c>
      <c r="K611">
        <v>0</v>
      </c>
      <c r="L611">
        <v>0</v>
      </c>
      <c r="M611">
        <v>0</v>
      </c>
      <c r="N611">
        <v>8500</v>
      </c>
      <c r="O611">
        <v>50</v>
      </c>
      <c r="P611">
        <v>0</v>
      </c>
      <c r="Q611">
        <v>0</v>
      </c>
      <c r="R611">
        <v>1050</v>
      </c>
      <c r="S611">
        <v>9600</v>
      </c>
      <c r="T611">
        <v>16288</v>
      </c>
      <c r="U611">
        <v>7115</v>
      </c>
      <c r="V611">
        <v>472</v>
      </c>
      <c r="W611">
        <v>28116</v>
      </c>
      <c r="X611">
        <v>53116</v>
      </c>
      <c r="Y611">
        <v>0</v>
      </c>
      <c r="Z611">
        <v>15846</v>
      </c>
      <c r="AA611">
        <v>14458</v>
      </c>
      <c r="AB611">
        <v>135411</v>
      </c>
      <c r="AC611">
        <v>0</v>
      </c>
      <c r="AD611">
        <v>0</v>
      </c>
      <c r="AE611">
        <v>53391</v>
      </c>
    </row>
    <row r="612" spans="1:31" x14ac:dyDescent="0.35">
      <c r="A612" t="s">
        <v>551</v>
      </c>
      <c r="B612">
        <v>6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6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7783</v>
      </c>
    </row>
    <row r="613" spans="1:31" x14ac:dyDescent="0.35">
      <c r="A613" t="s">
        <v>550</v>
      </c>
      <c r="B613">
        <v>368</v>
      </c>
      <c r="C613">
        <v>147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515</v>
      </c>
      <c r="K613">
        <v>1000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1000</v>
      </c>
      <c r="T613">
        <v>1000</v>
      </c>
      <c r="U613">
        <v>866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1866</v>
      </c>
      <c r="AC613">
        <v>0</v>
      </c>
      <c r="AD613">
        <v>0</v>
      </c>
      <c r="AE613">
        <v>7237</v>
      </c>
    </row>
    <row r="614" spans="1:31" x14ac:dyDescent="0.35">
      <c r="A614" t="s">
        <v>549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9147</v>
      </c>
      <c r="U614">
        <v>100</v>
      </c>
      <c r="V614">
        <v>0</v>
      </c>
      <c r="W614">
        <v>7725</v>
      </c>
      <c r="X614">
        <v>3138</v>
      </c>
      <c r="Y614">
        <v>520</v>
      </c>
      <c r="Z614">
        <v>0</v>
      </c>
      <c r="AA614">
        <v>0</v>
      </c>
      <c r="AB614">
        <v>20630</v>
      </c>
      <c r="AC614">
        <v>0</v>
      </c>
      <c r="AD614">
        <v>403</v>
      </c>
      <c r="AE614">
        <v>12789</v>
      </c>
    </row>
    <row r="615" spans="1:31" x14ac:dyDescent="0.35">
      <c r="A615" t="s">
        <v>548</v>
      </c>
      <c r="B615">
        <v>5749</v>
      </c>
      <c r="C615">
        <v>0</v>
      </c>
      <c r="D615">
        <v>0</v>
      </c>
      <c r="E615">
        <v>89</v>
      </c>
      <c r="F615">
        <v>0</v>
      </c>
      <c r="G615">
        <v>0</v>
      </c>
      <c r="H615">
        <v>0</v>
      </c>
      <c r="I615">
        <v>0</v>
      </c>
      <c r="J615">
        <v>5838</v>
      </c>
      <c r="K615">
        <v>8000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8000</v>
      </c>
      <c r="T615">
        <v>21583</v>
      </c>
      <c r="U615">
        <v>0</v>
      </c>
      <c r="V615">
        <v>0</v>
      </c>
      <c r="W615">
        <v>7638</v>
      </c>
      <c r="X615">
        <v>0</v>
      </c>
      <c r="Y615">
        <v>0</v>
      </c>
      <c r="Z615">
        <v>0</v>
      </c>
      <c r="AA615">
        <v>0</v>
      </c>
      <c r="AB615">
        <v>29221</v>
      </c>
      <c r="AC615">
        <v>0</v>
      </c>
      <c r="AD615">
        <v>0</v>
      </c>
      <c r="AE615">
        <v>14444</v>
      </c>
    </row>
    <row r="616" spans="1:31" x14ac:dyDescent="0.35">
      <c r="A616" t="s">
        <v>547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6858</v>
      </c>
    </row>
    <row r="617" spans="1:31" x14ac:dyDescent="0.35">
      <c r="A617" t="s">
        <v>546</v>
      </c>
      <c r="B617">
        <v>3968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551</v>
      </c>
      <c r="J617">
        <v>4519</v>
      </c>
      <c r="K617">
        <v>4500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900</v>
      </c>
      <c r="S617">
        <v>5400</v>
      </c>
      <c r="T617">
        <v>14088</v>
      </c>
      <c r="U617">
        <v>10679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19881</v>
      </c>
      <c r="AB617">
        <v>44648</v>
      </c>
      <c r="AC617">
        <v>0</v>
      </c>
      <c r="AD617">
        <v>0</v>
      </c>
      <c r="AE617">
        <v>23496</v>
      </c>
    </row>
    <row r="618" spans="1:31" x14ac:dyDescent="0.35">
      <c r="A618" t="s">
        <v>545</v>
      </c>
      <c r="B618">
        <v>0</v>
      </c>
      <c r="C618">
        <v>1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3350</v>
      </c>
      <c r="J618">
        <v>3351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9300</v>
      </c>
      <c r="S618">
        <v>9300</v>
      </c>
      <c r="T618">
        <v>15526</v>
      </c>
      <c r="U618">
        <v>2080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13309</v>
      </c>
      <c r="AB618">
        <v>30915</v>
      </c>
      <c r="AC618">
        <v>0</v>
      </c>
      <c r="AD618">
        <v>2946</v>
      </c>
      <c r="AE618">
        <v>37589</v>
      </c>
    </row>
    <row r="619" spans="1:31" x14ac:dyDescent="0.35">
      <c r="A619" t="s">
        <v>544</v>
      </c>
      <c r="B619">
        <v>3413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3413</v>
      </c>
      <c r="K619">
        <v>5210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5210</v>
      </c>
      <c r="T619">
        <v>5036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1181</v>
      </c>
      <c r="AB619">
        <v>6217</v>
      </c>
      <c r="AC619">
        <v>0</v>
      </c>
      <c r="AD619">
        <v>0</v>
      </c>
      <c r="AE619">
        <v>15548</v>
      </c>
    </row>
    <row r="620" spans="1:31" x14ac:dyDescent="0.35">
      <c r="A620" t="s">
        <v>543</v>
      </c>
      <c r="B620">
        <v>351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351</v>
      </c>
      <c r="K620">
        <v>3177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3177</v>
      </c>
      <c r="T620">
        <v>9627</v>
      </c>
      <c r="U620">
        <v>0</v>
      </c>
      <c r="V620">
        <v>0</v>
      </c>
      <c r="W620">
        <v>0</v>
      </c>
      <c r="X620">
        <v>1450</v>
      </c>
      <c r="Y620">
        <v>0</v>
      </c>
      <c r="Z620">
        <v>0</v>
      </c>
      <c r="AA620">
        <v>0</v>
      </c>
      <c r="AB620">
        <v>11077</v>
      </c>
      <c r="AC620">
        <v>0</v>
      </c>
      <c r="AD620">
        <v>56</v>
      </c>
      <c r="AE620">
        <v>25128</v>
      </c>
    </row>
    <row r="621" spans="1:31" x14ac:dyDescent="0.35">
      <c r="A621" t="s">
        <v>542</v>
      </c>
      <c r="B621">
        <v>2199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2199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7140</v>
      </c>
      <c r="U621">
        <v>0</v>
      </c>
      <c r="V621">
        <v>0</v>
      </c>
      <c r="W621">
        <v>1117</v>
      </c>
      <c r="X621">
        <v>2846</v>
      </c>
      <c r="Y621">
        <v>0</v>
      </c>
      <c r="Z621">
        <v>0</v>
      </c>
      <c r="AA621">
        <v>0</v>
      </c>
      <c r="AB621">
        <v>11103</v>
      </c>
      <c r="AC621">
        <v>0</v>
      </c>
      <c r="AD621">
        <v>0</v>
      </c>
      <c r="AE621">
        <v>20699</v>
      </c>
    </row>
    <row r="622" spans="1:31" x14ac:dyDescent="0.35">
      <c r="A622" t="s">
        <v>541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3879</v>
      </c>
      <c r="U622">
        <v>0</v>
      </c>
      <c r="V622">
        <v>0</v>
      </c>
      <c r="W622">
        <v>5021</v>
      </c>
      <c r="X622">
        <v>0</v>
      </c>
      <c r="Y622">
        <v>0</v>
      </c>
      <c r="Z622">
        <v>0</v>
      </c>
      <c r="AA622">
        <v>0</v>
      </c>
      <c r="AB622">
        <v>8900</v>
      </c>
      <c r="AC622">
        <v>0</v>
      </c>
      <c r="AD622">
        <v>0</v>
      </c>
      <c r="AE622">
        <v>25064</v>
      </c>
    </row>
    <row r="623" spans="1:31" x14ac:dyDescent="0.35">
      <c r="A623" t="s">
        <v>540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11887</v>
      </c>
      <c r="J623">
        <v>11887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12600</v>
      </c>
      <c r="S623">
        <v>12600</v>
      </c>
      <c r="T623">
        <v>8103</v>
      </c>
      <c r="U623">
        <v>1563</v>
      </c>
      <c r="V623">
        <v>0</v>
      </c>
      <c r="W623">
        <v>0</v>
      </c>
      <c r="X623">
        <v>0</v>
      </c>
      <c r="Y623">
        <v>2303</v>
      </c>
      <c r="Z623">
        <v>0</v>
      </c>
      <c r="AA623">
        <v>13117</v>
      </c>
      <c r="AB623">
        <v>25086</v>
      </c>
      <c r="AC623">
        <v>0</v>
      </c>
      <c r="AD623">
        <v>0</v>
      </c>
      <c r="AE623">
        <v>26520</v>
      </c>
    </row>
    <row r="624" spans="1:31" x14ac:dyDescent="0.35">
      <c r="A624" t="s">
        <v>539</v>
      </c>
      <c r="B624">
        <v>3750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3750</v>
      </c>
      <c r="K624">
        <v>4144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4144</v>
      </c>
      <c r="T624">
        <v>4032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4032</v>
      </c>
      <c r="AC624">
        <v>0</v>
      </c>
      <c r="AD624">
        <v>0</v>
      </c>
      <c r="AE624">
        <v>8552</v>
      </c>
    </row>
    <row r="625" spans="1:31" x14ac:dyDescent="0.35">
      <c r="A625" t="s">
        <v>538</v>
      </c>
      <c r="B625">
        <v>840</v>
      </c>
      <c r="C625">
        <v>605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1445</v>
      </c>
      <c r="K625">
        <v>0</v>
      </c>
      <c r="L625">
        <v>1000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1000</v>
      </c>
      <c r="T625">
        <v>21088</v>
      </c>
      <c r="U625">
        <v>5500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26588</v>
      </c>
      <c r="AC625">
        <v>0</v>
      </c>
      <c r="AD625">
        <v>2134</v>
      </c>
      <c r="AE625">
        <v>39103</v>
      </c>
    </row>
    <row r="626" spans="1:31" x14ac:dyDescent="0.35">
      <c r="A626" t="s">
        <v>537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102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102</v>
      </c>
      <c r="AC626">
        <v>0</v>
      </c>
      <c r="AD626">
        <v>0</v>
      </c>
      <c r="AE626">
        <v>12694</v>
      </c>
    </row>
    <row r="627" spans="1:31" x14ac:dyDescent="0.35">
      <c r="A627" t="s">
        <v>536</v>
      </c>
      <c r="B627">
        <v>1086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1086</v>
      </c>
      <c r="K627">
        <v>5000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5000</v>
      </c>
      <c r="T627">
        <v>5000</v>
      </c>
      <c r="U627">
        <v>0</v>
      </c>
      <c r="V627">
        <v>0</v>
      </c>
      <c r="W627">
        <v>499</v>
      </c>
      <c r="X627">
        <v>0</v>
      </c>
      <c r="Y627">
        <v>0</v>
      </c>
      <c r="Z627">
        <v>0</v>
      </c>
      <c r="AA627">
        <v>1146</v>
      </c>
      <c r="AB627">
        <v>6645</v>
      </c>
      <c r="AC627">
        <v>0</v>
      </c>
      <c r="AD627">
        <v>0</v>
      </c>
      <c r="AE627">
        <v>15573</v>
      </c>
    </row>
    <row r="628" spans="1:31" x14ac:dyDescent="0.35">
      <c r="A628" t="s">
        <v>535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3100</v>
      </c>
      <c r="X628">
        <v>0</v>
      </c>
      <c r="Y628">
        <v>0</v>
      </c>
      <c r="Z628">
        <v>0</v>
      </c>
      <c r="AA628">
        <v>0</v>
      </c>
      <c r="AB628">
        <v>3100</v>
      </c>
      <c r="AC628">
        <v>0</v>
      </c>
      <c r="AD628">
        <v>406</v>
      </c>
      <c r="AE628">
        <v>3249</v>
      </c>
    </row>
    <row r="629" spans="1:31" x14ac:dyDescent="0.35">
      <c r="A629" t="s">
        <v>534</v>
      </c>
      <c r="B629">
        <v>449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449</v>
      </c>
      <c r="K629">
        <v>1500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1500</v>
      </c>
      <c r="T629">
        <v>1500</v>
      </c>
      <c r="U629">
        <v>0</v>
      </c>
      <c r="V629">
        <v>0</v>
      </c>
      <c r="W629">
        <v>1545</v>
      </c>
      <c r="X629">
        <v>0</v>
      </c>
      <c r="Y629">
        <v>0</v>
      </c>
      <c r="Z629">
        <v>0</v>
      </c>
      <c r="AA629">
        <v>897</v>
      </c>
      <c r="AB629">
        <v>3942</v>
      </c>
      <c r="AC629">
        <v>0</v>
      </c>
      <c r="AD629">
        <v>0</v>
      </c>
      <c r="AE629">
        <v>11869</v>
      </c>
    </row>
    <row r="630" spans="1:31" x14ac:dyDescent="0.35">
      <c r="A630" t="s">
        <v>533</v>
      </c>
      <c r="B630">
        <v>619</v>
      </c>
      <c r="C630">
        <v>0</v>
      </c>
      <c r="D630">
        <v>2399</v>
      </c>
      <c r="E630">
        <v>0</v>
      </c>
      <c r="F630">
        <v>0</v>
      </c>
      <c r="G630">
        <v>0</v>
      </c>
      <c r="H630">
        <v>0</v>
      </c>
      <c r="I630">
        <v>1010</v>
      </c>
      <c r="J630">
        <v>4028</v>
      </c>
      <c r="K630">
        <v>619</v>
      </c>
      <c r="L630">
        <v>0</v>
      </c>
      <c r="M630">
        <v>2370</v>
      </c>
      <c r="N630">
        <v>0</v>
      </c>
      <c r="O630">
        <v>0</v>
      </c>
      <c r="P630">
        <v>0</v>
      </c>
      <c r="Q630">
        <v>0</v>
      </c>
      <c r="R630">
        <v>1011</v>
      </c>
      <c r="S630">
        <v>4000</v>
      </c>
      <c r="T630">
        <v>5235</v>
      </c>
      <c r="U630">
        <v>234</v>
      </c>
      <c r="V630">
        <v>1917</v>
      </c>
      <c r="W630">
        <v>934</v>
      </c>
      <c r="X630">
        <v>0</v>
      </c>
      <c r="Y630">
        <v>0</v>
      </c>
      <c r="Z630">
        <v>0</v>
      </c>
      <c r="AA630">
        <v>2982</v>
      </c>
      <c r="AB630">
        <v>11302</v>
      </c>
      <c r="AC630">
        <v>0</v>
      </c>
      <c r="AD630">
        <v>0</v>
      </c>
      <c r="AE630">
        <v>28524</v>
      </c>
    </row>
    <row r="631" spans="1:31" x14ac:dyDescent="0.35">
      <c r="A631" t="s">
        <v>530</v>
      </c>
      <c r="B631">
        <v>1272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1272</v>
      </c>
      <c r="K631">
        <v>1000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1000</v>
      </c>
      <c r="T631">
        <v>6697</v>
      </c>
      <c r="U631">
        <v>1671</v>
      </c>
      <c r="V631">
        <v>0</v>
      </c>
      <c r="W631">
        <v>271</v>
      </c>
      <c r="X631">
        <v>0</v>
      </c>
      <c r="Y631">
        <v>0</v>
      </c>
      <c r="Z631">
        <v>0</v>
      </c>
      <c r="AA631">
        <v>326</v>
      </c>
      <c r="AB631">
        <v>8965</v>
      </c>
      <c r="AC631">
        <v>0</v>
      </c>
      <c r="AD631">
        <v>93</v>
      </c>
      <c r="AE631">
        <v>10721</v>
      </c>
    </row>
    <row r="632" spans="1:31" x14ac:dyDescent="0.35">
      <c r="A632" t="s">
        <v>529</v>
      </c>
      <c r="B632">
        <v>1836</v>
      </c>
      <c r="C632">
        <v>19</v>
      </c>
      <c r="D632">
        <v>0</v>
      </c>
      <c r="E632">
        <v>12512</v>
      </c>
      <c r="F632">
        <v>0</v>
      </c>
      <c r="G632">
        <v>0</v>
      </c>
      <c r="H632">
        <v>0</v>
      </c>
      <c r="I632">
        <v>0</v>
      </c>
      <c r="J632">
        <v>14367</v>
      </c>
      <c r="K632">
        <v>2500</v>
      </c>
      <c r="L632">
        <v>0</v>
      </c>
      <c r="M632">
        <v>0</v>
      </c>
      <c r="N632">
        <v>10200</v>
      </c>
      <c r="O632">
        <v>0</v>
      </c>
      <c r="P632">
        <v>0</v>
      </c>
      <c r="Q632">
        <v>0</v>
      </c>
      <c r="R632">
        <v>0</v>
      </c>
      <c r="S632">
        <v>12700</v>
      </c>
      <c r="T632">
        <v>12980</v>
      </c>
      <c r="U632">
        <v>837</v>
      </c>
      <c r="V632">
        <v>0</v>
      </c>
      <c r="W632">
        <v>21511</v>
      </c>
      <c r="X632">
        <v>0</v>
      </c>
      <c r="Y632">
        <v>0</v>
      </c>
      <c r="Z632">
        <v>0</v>
      </c>
      <c r="AA632">
        <v>2522</v>
      </c>
      <c r="AB632">
        <v>37850</v>
      </c>
      <c r="AC632">
        <v>0</v>
      </c>
      <c r="AD632">
        <v>121</v>
      </c>
      <c r="AE632">
        <v>29312</v>
      </c>
    </row>
    <row r="633" spans="1:31" x14ac:dyDescent="0.35">
      <c r="A633" t="s">
        <v>528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5800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1220</v>
      </c>
      <c r="AB633">
        <v>7020</v>
      </c>
      <c r="AC633">
        <v>0</v>
      </c>
      <c r="AD633">
        <v>238</v>
      </c>
      <c r="AE633">
        <v>9076</v>
      </c>
    </row>
    <row r="634" spans="1:31" x14ac:dyDescent="0.35">
      <c r="A634" t="s">
        <v>527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5720</v>
      </c>
      <c r="U634">
        <v>452</v>
      </c>
      <c r="V634">
        <v>0</v>
      </c>
      <c r="W634">
        <v>6265</v>
      </c>
      <c r="X634">
        <v>0</v>
      </c>
      <c r="Y634">
        <v>0</v>
      </c>
      <c r="Z634">
        <v>0</v>
      </c>
      <c r="AA634">
        <v>200</v>
      </c>
      <c r="AB634">
        <v>12637</v>
      </c>
      <c r="AC634">
        <v>0</v>
      </c>
      <c r="AD634">
        <v>0</v>
      </c>
      <c r="AE634">
        <v>11111</v>
      </c>
    </row>
    <row r="635" spans="1:31" x14ac:dyDescent="0.35">
      <c r="A635" t="s">
        <v>525</v>
      </c>
      <c r="B635">
        <v>69</v>
      </c>
      <c r="C635">
        <v>1689</v>
      </c>
      <c r="D635">
        <v>0</v>
      </c>
      <c r="E635">
        <v>82</v>
      </c>
      <c r="F635">
        <v>0</v>
      </c>
      <c r="G635">
        <v>0</v>
      </c>
      <c r="H635">
        <v>0</v>
      </c>
      <c r="I635">
        <v>0</v>
      </c>
      <c r="J635">
        <v>1840</v>
      </c>
      <c r="K635">
        <v>100</v>
      </c>
      <c r="L635">
        <v>2540</v>
      </c>
      <c r="M635">
        <v>0</v>
      </c>
      <c r="N635">
        <v>100</v>
      </c>
      <c r="O635">
        <v>0</v>
      </c>
      <c r="P635">
        <v>0</v>
      </c>
      <c r="Q635">
        <v>0</v>
      </c>
      <c r="R635">
        <v>2300</v>
      </c>
      <c r="S635">
        <v>5040</v>
      </c>
      <c r="T635">
        <v>12672</v>
      </c>
      <c r="U635">
        <v>2540</v>
      </c>
      <c r="V635">
        <v>0</v>
      </c>
      <c r="W635">
        <v>5054</v>
      </c>
      <c r="X635">
        <v>0</v>
      </c>
      <c r="Y635">
        <v>0</v>
      </c>
      <c r="Z635">
        <v>0</v>
      </c>
      <c r="AA635">
        <v>2262</v>
      </c>
      <c r="AB635">
        <v>22528</v>
      </c>
      <c r="AC635">
        <v>0</v>
      </c>
      <c r="AD635">
        <v>0</v>
      </c>
      <c r="AE635">
        <v>21127</v>
      </c>
    </row>
    <row r="636" spans="1:31" x14ac:dyDescent="0.35">
      <c r="A636" t="s">
        <v>524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4225</v>
      </c>
      <c r="U636">
        <v>2000</v>
      </c>
      <c r="V636">
        <v>0</v>
      </c>
      <c r="W636">
        <v>0</v>
      </c>
      <c r="X636">
        <v>0</v>
      </c>
      <c r="Y636">
        <v>0</v>
      </c>
      <c r="Z636">
        <v>1030</v>
      </c>
      <c r="AA636">
        <v>4470</v>
      </c>
      <c r="AB636">
        <v>11725</v>
      </c>
      <c r="AC636">
        <v>0</v>
      </c>
      <c r="AD636">
        <v>620</v>
      </c>
      <c r="AE636">
        <v>21182</v>
      </c>
    </row>
    <row r="637" spans="1:31" x14ac:dyDescent="0.35">
      <c r="A637" t="s">
        <v>523</v>
      </c>
      <c r="B637">
        <v>0</v>
      </c>
      <c r="C637">
        <v>0</v>
      </c>
      <c r="D637">
        <v>70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70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16155</v>
      </c>
      <c r="U637">
        <v>0</v>
      </c>
      <c r="V637">
        <v>255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16410</v>
      </c>
      <c r="AC637">
        <v>0</v>
      </c>
      <c r="AD637">
        <v>0</v>
      </c>
      <c r="AE637">
        <v>12003</v>
      </c>
    </row>
    <row r="638" spans="1:31" x14ac:dyDescent="0.35">
      <c r="A638" t="s">
        <v>522</v>
      </c>
      <c r="B638">
        <v>0</v>
      </c>
      <c r="C638">
        <v>0</v>
      </c>
      <c r="D638">
        <v>0</v>
      </c>
      <c r="E638">
        <v>0</v>
      </c>
      <c r="F638">
        <v>1308</v>
      </c>
      <c r="G638">
        <v>0</v>
      </c>
      <c r="H638">
        <v>0</v>
      </c>
      <c r="I638">
        <v>0</v>
      </c>
      <c r="J638">
        <v>1308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18792</v>
      </c>
      <c r="U638">
        <v>0</v>
      </c>
      <c r="V638">
        <v>0</v>
      </c>
      <c r="W638">
        <v>4584</v>
      </c>
      <c r="X638">
        <v>22853</v>
      </c>
      <c r="Y638">
        <v>0</v>
      </c>
      <c r="Z638">
        <v>3562</v>
      </c>
      <c r="AA638">
        <v>1885</v>
      </c>
      <c r="AB638">
        <v>51676</v>
      </c>
      <c r="AC638">
        <v>0</v>
      </c>
      <c r="AD638">
        <v>0</v>
      </c>
      <c r="AE638">
        <v>49158</v>
      </c>
    </row>
    <row r="639" spans="1:31" x14ac:dyDescent="0.35">
      <c r="A639" t="s">
        <v>521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5426</v>
      </c>
    </row>
    <row r="640" spans="1:31" x14ac:dyDescent="0.35">
      <c r="A640" t="s">
        <v>520</v>
      </c>
      <c r="B640">
        <v>933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933</v>
      </c>
      <c r="K640">
        <v>1900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1900</v>
      </c>
      <c r="T640">
        <v>16452</v>
      </c>
      <c r="U640">
        <v>0</v>
      </c>
      <c r="V640">
        <v>2767</v>
      </c>
      <c r="W640">
        <v>2990</v>
      </c>
      <c r="X640">
        <v>0</v>
      </c>
      <c r="Y640">
        <v>0</v>
      </c>
      <c r="Z640">
        <v>0</v>
      </c>
      <c r="AA640">
        <v>2671</v>
      </c>
      <c r="AB640">
        <v>24880</v>
      </c>
      <c r="AC640">
        <v>0</v>
      </c>
      <c r="AD640">
        <v>0</v>
      </c>
      <c r="AE640">
        <v>46576</v>
      </c>
    </row>
    <row r="641" spans="1:31" x14ac:dyDescent="0.35">
      <c r="A641" t="s">
        <v>519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3878</v>
      </c>
      <c r="U641">
        <v>0</v>
      </c>
      <c r="V641">
        <v>0</v>
      </c>
      <c r="W641">
        <v>1565</v>
      </c>
      <c r="X641">
        <v>0</v>
      </c>
      <c r="Y641">
        <v>0</v>
      </c>
      <c r="Z641">
        <v>0</v>
      </c>
      <c r="AA641">
        <v>0</v>
      </c>
      <c r="AB641">
        <v>5443</v>
      </c>
      <c r="AC641">
        <v>0</v>
      </c>
      <c r="AD641">
        <v>0</v>
      </c>
      <c r="AE641">
        <v>10944</v>
      </c>
    </row>
    <row r="642" spans="1:31" x14ac:dyDescent="0.35">
      <c r="A642" t="s">
        <v>1206</v>
      </c>
      <c r="B642">
        <v>1367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1367</v>
      </c>
      <c r="K642">
        <v>2000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2000</v>
      </c>
      <c r="T642">
        <v>23655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23655</v>
      </c>
      <c r="AC642">
        <v>0</v>
      </c>
      <c r="AD642">
        <v>0</v>
      </c>
      <c r="AE642">
        <v>50946</v>
      </c>
    </row>
    <row r="643" spans="1:31" x14ac:dyDescent="0.35">
      <c r="A643" t="s">
        <v>518</v>
      </c>
      <c r="B643">
        <v>0</v>
      </c>
      <c r="C643">
        <v>0</v>
      </c>
      <c r="D643">
        <v>2868</v>
      </c>
      <c r="E643">
        <v>865</v>
      </c>
      <c r="F643">
        <v>0</v>
      </c>
      <c r="G643">
        <v>0</v>
      </c>
      <c r="H643">
        <v>0</v>
      </c>
      <c r="I643">
        <v>0</v>
      </c>
      <c r="J643">
        <v>3733</v>
      </c>
      <c r="K643">
        <v>0</v>
      </c>
      <c r="L643">
        <v>0</v>
      </c>
      <c r="M643">
        <v>1750</v>
      </c>
      <c r="N643">
        <v>1000</v>
      </c>
      <c r="O643">
        <v>0</v>
      </c>
      <c r="P643">
        <v>0</v>
      </c>
      <c r="Q643">
        <v>0</v>
      </c>
      <c r="R643">
        <v>0</v>
      </c>
      <c r="S643">
        <v>2750</v>
      </c>
      <c r="T643">
        <v>4416</v>
      </c>
      <c r="U643">
        <v>0</v>
      </c>
      <c r="V643">
        <v>3138</v>
      </c>
      <c r="W643">
        <v>2610</v>
      </c>
      <c r="X643">
        <v>0</v>
      </c>
      <c r="Y643">
        <v>0</v>
      </c>
      <c r="Z643">
        <v>0</v>
      </c>
      <c r="AA643">
        <v>0</v>
      </c>
      <c r="AB643">
        <v>10164</v>
      </c>
      <c r="AC643">
        <v>0</v>
      </c>
      <c r="AD643">
        <v>0</v>
      </c>
      <c r="AE643">
        <v>19247</v>
      </c>
    </row>
    <row r="644" spans="1:31" x14ac:dyDescent="0.35">
      <c r="A644" t="s">
        <v>517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1120</v>
      </c>
    </row>
    <row r="645" spans="1:31" x14ac:dyDescent="0.35">
      <c r="A645" t="s">
        <v>516</v>
      </c>
      <c r="B645">
        <v>276</v>
      </c>
      <c r="C645">
        <v>13</v>
      </c>
      <c r="D645">
        <v>0</v>
      </c>
      <c r="E645">
        <v>47</v>
      </c>
      <c r="F645">
        <v>5</v>
      </c>
      <c r="G645">
        <v>0</v>
      </c>
      <c r="H645">
        <v>0</v>
      </c>
      <c r="I645">
        <v>1802</v>
      </c>
      <c r="J645">
        <v>2143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3302</v>
      </c>
      <c r="U645">
        <v>3253</v>
      </c>
      <c r="V645">
        <v>0</v>
      </c>
      <c r="W645">
        <v>1784</v>
      </c>
      <c r="X645">
        <v>23343</v>
      </c>
      <c r="Y645">
        <v>0</v>
      </c>
      <c r="Z645">
        <v>0</v>
      </c>
      <c r="AA645">
        <v>5639</v>
      </c>
      <c r="AB645">
        <v>37321</v>
      </c>
      <c r="AC645">
        <v>0</v>
      </c>
      <c r="AD645">
        <v>0</v>
      </c>
      <c r="AE645">
        <v>28082</v>
      </c>
    </row>
    <row r="646" spans="1:31" x14ac:dyDescent="0.35">
      <c r="A646" t="s">
        <v>515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7403</v>
      </c>
    </row>
    <row r="647" spans="1:31" x14ac:dyDescent="0.35">
      <c r="A647" t="s">
        <v>514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3734</v>
      </c>
    </row>
    <row r="648" spans="1:31" x14ac:dyDescent="0.35">
      <c r="A648" t="s">
        <v>513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6451</v>
      </c>
    </row>
    <row r="649" spans="1:31" x14ac:dyDescent="0.35">
      <c r="A649" t="s">
        <v>512</v>
      </c>
      <c r="B649">
        <v>7836</v>
      </c>
      <c r="C649">
        <v>3381</v>
      </c>
      <c r="D649">
        <v>0</v>
      </c>
      <c r="E649">
        <v>1818</v>
      </c>
      <c r="F649">
        <v>250670</v>
      </c>
      <c r="G649">
        <v>0</v>
      </c>
      <c r="H649">
        <v>1730</v>
      </c>
      <c r="I649">
        <v>40598</v>
      </c>
      <c r="J649">
        <v>306033</v>
      </c>
      <c r="K649">
        <v>0</v>
      </c>
      <c r="L649">
        <v>4265</v>
      </c>
      <c r="M649">
        <v>0</v>
      </c>
      <c r="N649">
        <v>409</v>
      </c>
      <c r="O649">
        <v>250949</v>
      </c>
      <c r="P649">
        <v>0</v>
      </c>
      <c r="Q649">
        <v>2000</v>
      </c>
      <c r="R649">
        <v>41631</v>
      </c>
      <c r="S649">
        <v>299254</v>
      </c>
      <c r="T649">
        <v>64652</v>
      </c>
      <c r="U649">
        <v>87194</v>
      </c>
      <c r="V649">
        <v>0</v>
      </c>
      <c r="W649">
        <v>87394</v>
      </c>
      <c r="X649">
        <v>250949</v>
      </c>
      <c r="Y649">
        <v>0</v>
      </c>
      <c r="Z649">
        <v>3521</v>
      </c>
      <c r="AA649">
        <v>75558</v>
      </c>
      <c r="AB649">
        <v>569268</v>
      </c>
      <c r="AC649">
        <v>0</v>
      </c>
      <c r="AD649">
        <v>7948</v>
      </c>
      <c r="AE649">
        <v>98417</v>
      </c>
    </row>
    <row r="650" spans="1:31" x14ac:dyDescent="0.35">
      <c r="A650" t="s">
        <v>511</v>
      </c>
      <c r="B650">
        <v>151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1086</v>
      </c>
      <c r="J650">
        <v>1237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10031</v>
      </c>
      <c r="U650">
        <v>280</v>
      </c>
      <c r="V650">
        <v>0</v>
      </c>
      <c r="W650">
        <v>494</v>
      </c>
      <c r="X650">
        <v>0</v>
      </c>
      <c r="Y650">
        <v>0</v>
      </c>
      <c r="Z650">
        <v>0</v>
      </c>
      <c r="AA650">
        <v>2204</v>
      </c>
      <c r="AB650">
        <v>13009</v>
      </c>
      <c r="AC650">
        <v>0</v>
      </c>
      <c r="AD650">
        <v>210</v>
      </c>
      <c r="AE650">
        <v>9510</v>
      </c>
    </row>
    <row r="651" spans="1:31" x14ac:dyDescent="0.35">
      <c r="A651" t="s">
        <v>510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1450</v>
      </c>
      <c r="X651">
        <v>0</v>
      </c>
      <c r="Y651">
        <v>0</v>
      </c>
      <c r="Z651">
        <v>0</v>
      </c>
      <c r="AA651">
        <v>0</v>
      </c>
      <c r="AB651">
        <v>1450</v>
      </c>
      <c r="AC651">
        <v>0</v>
      </c>
      <c r="AD651">
        <v>12</v>
      </c>
      <c r="AE651">
        <v>7103</v>
      </c>
    </row>
    <row r="652" spans="1:31" x14ac:dyDescent="0.35">
      <c r="A652" t="s">
        <v>509</v>
      </c>
      <c r="B652">
        <v>0</v>
      </c>
      <c r="C652">
        <v>153</v>
      </c>
      <c r="D652">
        <v>0</v>
      </c>
      <c r="E652">
        <v>0</v>
      </c>
      <c r="F652">
        <v>3025</v>
      </c>
      <c r="G652">
        <v>0</v>
      </c>
      <c r="H652">
        <v>0</v>
      </c>
      <c r="I652">
        <v>8385</v>
      </c>
      <c r="J652">
        <v>11563</v>
      </c>
      <c r="K652">
        <v>300</v>
      </c>
      <c r="L652">
        <v>0</v>
      </c>
      <c r="M652">
        <v>0</v>
      </c>
      <c r="N652">
        <v>0</v>
      </c>
      <c r="O652">
        <v>3545</v>
      </c>
      <c r="P652">
        <v>0</v>
      </c>
      <c r="Q652">
        <v>0</v>
      </c>
      <c r="R652">
        <v>7850</v>
      </c>
      <c r="S652">
        <v>11695</v>
      </c>
      <c r="T652">
        <v>24450</v>
      </c>
      <c r="U652">
        <v>7029</v>
      </c>
      <c r="V652">
        <v>0</v>
      </c>
      <c r="W652">
        <v>24040</v>
      </c>
      <c r="X652">
        <v>79641</v>
      </c>
      <c r="Y652">
        <v>0</v>
      </c>
      <c r="Z652">
        <v>0</v>
      </c>
      <c r="AA652">
        <v>15248</v>
      </c>
      <c r="AB652">
        <v>150408</v>
      </c>
      <c r="AC652">
        <v>618</v>
      </c>
      <c r="AD652">
        <v>3835</v>
      </c>
      <c r="AE652">
        <v>33594</v>
      </c>
    </row>
    <row r="653" spans="1:31" x14ac:dyDescent="0.35">
      <c r="A653" t="s">
        <v>508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9958</v>
      </c>
      <c r="U653">
        <v>131</v>
      </c>
      <c r="V653">
        <v>0</v>
      </c>
      <c r="W653">
        <v>0</v>
      </c>
      <c r="X653">
        <v>0</v>
      </c>
      <c r="Y653">
        <v>0</v>
      </c>
      <c r="Z653">
        <v>941</v>
      </c>
      <c r="AA653">
        <v>3669</v>
      </c>
      <c r="AB653">
        <v>14699</v>
      </c>
      <c r="AC653">
        <v>0</v>
      </c>
      <c r="AD653">
        <v>0</v>
      </c>
      <c r="AE653">
        <v>20516</v>
      </c>
    </row>
    <row r="654" spans="1:31" x14ac:dyDescent="0.35">
      <c r="A654" t="s">
        <v>507</v>
      </c>
      <c r="B654">
        <v>52</v>
      </c>
      <c r="C654">
        <v>1325</v>
      </c>
      <c r="D654">
        <v>0</v>
      </c>
      <c r="E654">
        <v>284</v>
      </c>
      <c r="F654">
        <v>0</v>
      </c>
      <c r="G654">
        <v>0</v>
      </c>
      <c r="H654">
        <v>0</v>
      </c>
      <c r="I654">
        <v>529</v>
      </c>
      <c r="J654">
        <v>2190</v>
      </c>
      <c r="K654">
        <v>0</v>
      </c>
      <c r="L654">
        <v>850</v>
      </c>
      <c r="M654">
        <v>0</v>
      </c>
      <c r="N654">
        <v>300</v>
      </c>
      <c r="O654">
        <v>0</v>
      </c>
      <c r="P654">
        <v>0</v>
      </c>
      <c r="Q654">
        <v>0</v>
      </c>
      <c r="R654">
        <v>250</v>
      </c>
      <c r="S654">
        <v>1400</v>
      </c>
      <c r="T654">
        <v>17947</v>
      </c>
      <c r="U654">
        <v>7224</v>
      </c>
      <c r="V654">
        <v>0</v>
      </c>
      <c r="W654">
        <v>400</v>
      </c>
      <c r="X654">
        <v>0</v>
      </c>
      <c r="Y654">
        <v>0</v>
      </c>
      <c r="Z654">
        <v>0</v>
      </c>
      <c r="AA654">
        <v>3226</v>
      </c>
      <c r="AB654">
        <v>28797</v>
      </c>
      <c r="AC654">
        <v>0</v>
      </c>
      <c r="AD654">
        <v>1633</v>
      </c>
      <c r="AE654">
        <v>17069</v>
      </c>
    </row>
    <row r="655" spans="1:31" x14ac:dyDescent="0.35">
      <c r="A655" t="s">
        <v>506</v>
      </c>
      <c r="B655">
        <v>0</v>
      </c>
      <c r="C655">
        <v>1987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1987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14319</v>
      </c>
      <c r="U655">
        <v>6700</v>
      </c>
      <c r="V655">
        <v>0</v>
      </c>
      <c r="W655">
        <v>11579</v>
      </c>
      <c r="X655">
        <v>0</v>
      </c>
      <c r="Y655">
        <v>0</v>
      </c>
      <c r="Z655">
        <v>0</v>
      </c>
      <c r="AA655">
        <v>0</v>
      </c>
      <c r="AB655">
        <v>32598</v>
      </c>
      <c r="AC655">
        <v>0</v>
      </c>
      <c r="AD655">
        <v>999</v>
      </c>
      <c r="AE655">
        <v>25596</v>
      </c>
    </row>
    <row r="656" spans="1:31" x14ac:dyDescent="0.35">
      <c r="A656" t="s">
        <v>505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2958</v>
      </c>
      <c r="U656">
        <v>767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3725</v>
      </c>
      <c r="AC656">
        <v>0</v>
      </c>
      <c r="AD656">
        <v>0</v>
      </c>
      <c r="AE656">
        <v>9873</v>
      </c>
    </row>
    <row r="657" spans="1:31" x14ac:dyDescent="0.35">
      <c r="A657" t="s">
        <v>504</v>
      </c>
      <c r="B657">
        <v>0</v>
      </c>
      <c r="C657">
        <v>267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267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972</v>
      </c>
      <c r="U657">
        <v>2448</v>
      </c>
      <c r="V657">
        <v>0</v>
      </c>
      <c r="W657">
        <v>34</v>
      </c>
      <c r="X657">
        <v>0</v>
      </c>
      <c r="Y657">
        <v>0</v>
      </c>
      <c r="Z657">
        <v>0</v>
      </c>
      <c r="AA657">
        <v>0</v>
      </c>
      <c r="AB657">
        <v>3454</v>
      </c>
      <c r="AC657">
        <v>0</v>
      </c>
      <c r="AD657">
        <v>0</v>
      </c>
      <c r="AE657">
        <v>10274</v>
      </c>
    </row>
    <row r="658" spans="1:31" x14ac:dyDescent="0.35">
      <c r="A658" t="s">
        <v>503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10445</v>
      </c>
    </row>
    <row r="659" spans="1:31" x14ac:dyDescent="0.35">
      <c r="A659" t="s">
        <v>502</v>
      </c>
      <c r="B659">
        <v>45</v>
      </c>
      <c r="C659">
        <v>904</v>
      </c>
      <c r="D659">
        <v>0</v>
      </c>
      <c r="E659">
        <v>0</v>
      </c>
      <c r="F659">
        <v>926</v>
      </c>
      <c r="G659">
        <v>0</v>
      </c>
      <c r="H659">
        <v>0</v>
      </c>
      <c r="I659">
        <v>0</v>
      </c>
      <c r="J659">
        <v>1875</v>
      </c>
      <c r="K659">
        <v>0</v>
      </c>
      <c r="L659">
        <v>1288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1288</v>
      </c>
      <c r="T659">
        <v>21574</v>
      </c>
      <c r="U659">
        <v>3947</v>
      </c>
      <c r="V659">
        <v>0</v>
      </c>
      <c r="W659">
        <v>1650</v>
      </c>
      <c r="X659">
        <v>23517</v>
      </c>
      <c r="Y659">
        <v>0</v>
      </c>
      <c r="Z659">
        <v>0</v>
      </c>
      <c r="AA659">
        <v>3582</v>
      </c>
      <c r="AB659">
        <v>54270</v>
      </c>
      <c r="AC659">
        <v>0</v>
      </c>
      <c r="AD659">
        <v>1939</v>
      </c>
      <c r="AE659">
        <v>49302</v>
      </c>
    </row>
    <row r="660" spans="1:31" x14ac:dyDescent="0.35">
      <c r="A660" t="s">
        <v>501</v>
      </c>
      <c r="B660">
        <v>0</v>
      </c>
      <c r="C660">
        <v>0</v>
      </c>
      <c r="D660">
        <v>0</v>
      </c>
      <c r="E660">
        <v>4060</v>
      </c>
      <c r="F660">
        <v>0</v>
      </c>
      <c r="G660">
        <v>0</v>
      </c>
      <c r="H660">
        <v>0</v>
      </c>
      <c r="I660">
        <v>0</v>
      </c>
      <c r="J660">
        <v>4060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13454</v>
      </c>
      <c r="X660">
        <v>0</v>
      </c>
      <c r="Y660">
        <v>0</v>
      </c>
      <c r="Z660">
        <v>0</v>
      </c>
      <c r="AA660">
        <v>0</v>
      </c>
      <c r="AB660">
        <v>13454</v>
      </c>
      <c r="AC660">
        <v>0</v>
      </c>
      <c r="AD660">
        <v>0</v>
      </c>
      <c r="AE660">
        <v>13107</v>
      </c>
    </row>
    <row r="661" spans="1:31" x14ac:dyDescent="0.35">
      <c r="A661" t="s">
        <v>500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550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550</v>
      </c>
      <c r="AC661">
        <v>0</v>
      </c>
      <c r="AD661">
        <v>489</v>
      </c>
      <c r="AE661">
        <v>18666</v>
      </c>
    </row>
    <row r="662" spans="1:31" x14ac:dyDescent="0.35">
      <c r="A662" t="s">
        <v>499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9900</v>
      </c>
      <c r="X662">
        <v>0</v>
      </c>
      <c r="Y662">
        <v>0</v>
      </c>
      <c r="Z662">
        <v>0</v>
      </c>
      <c r="AA662">
        <v>0</v>
      </c>
      <c r="AB662">
        <v>9900</v>
      </c>
      <c r="AC662">
        <v>0</v>
      </c>
      <c r="AD662">
        <v>0</v>
      </c>
      <c r="AE662">
        <v>15807</v>
      </c>
    </row>
    <row r="663" spans="1:31" x14ac:dyDescent="0.35">
      <c r="A663" t="s">
        <v>498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24816</v>
      </c>
      <c r="U663">
        <v>0</v>
      </c>
      <c r="V663">
        <v>0</v>
      </c>
      <c r="W663">
        <v>5456</v>
      </c>
      <c r="X663">
        <v>0</v>
      </c>
      <c r="Y663">
        <v>0</v>
      </c>
      <c r="Z663">
        <v>0</v>
      </c>
      <c r="AA663">
        <v>0</v>
      </c>
      <c r="AB663">
        <v>30272</v>
      </c>
      <c r="AC663">
        <v>0</v>
      </c>
      <c r="AD663">
        <v>0</v>
      </c>
      <c r="AE663">
        <v>42633</v>
      </c>
    </row>
    <row r="664" spans="1:31" x14ac:dyDescent="0.35">
      <c r="A664" t="s">
        <v>497</v>
      </c>
      <c r="B664">
        <v>1577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1577</v>
      </c>
      <c r="K664">
        <v>2150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2150</v>
      </c>
      <c r="T664">
        <v>2150</v>
      </c>
      <c r="U664">
        <v>0</v>
      </c>
      <c r="V664">
        <v>0</v>
      </c>
      <c r="W664">
        <v>2816</v>
      </c>
      <c r="X664">
        <v>0</v>
      </c>
      <c r="Y664">
        <v>0</v>
      </c>
      <c r="Z664">
        <v>0</v>
      </c>
      <c r="AA664">
        <v>0</v>
      </c>
      <c r="AB664">
        <v>4966</v>
      </c>
      <c r="AC664">
        <v>0</v>
      </c>
      <c r="AD664">
        <v>0</v>
      </c>
      <c r="AE664">
        <v>16153</v>
      </c>
    </row>
    <row r="665" spans="1:31" x14ac:dyDescent="0.35">
      <c r="A665" t="s">
        <v>496</v>
      </c>
      <c r="B665">
        <v>0</v>
      </c>
      <c r="C665">
        <v>0</v>
      </c>
      <c r="D665">
        <v>0</v>
      </c>
      <c r="E665">
        <v>1569</v>
      </c>
      <c r="F665">
        <v>0</v>
      </c>
      <c r="G665">
        <v>0</v>
      </c>
      <c r="H665">
        <v>0</v>
      </c>
      <c r="I665">
        <v>1000</v>
      </c>
      <c r="J665">
        <v>2569</v>
      </c>
      <c r="K665">
        <v>0</v>
      </c>
      <c r="L665">
        <v>0</v>
      </c>
      <c r="M665">
        <v>0</v>
      </c>
      <c r="N665">
        <v>2000</v>
      </c>
      <c r="O665">
        <v>0</v>
      </c>
      <c r="P665">
        <v>0</v>
      </c>
      <c r="Q665">
        <v>0</v>
      </c>
      <c r="R665">
        <v>1000</v>
      </c>
      <c r="S665">
        <v>3000</v>
      </c>
      <c r="T665">
        <v>7847</v>
      </c>
      <c r="U665">
        <v>0</v>
      </c>
      <c r="V665">
        <v>0</v>
      </c>
      <c r="W665">
        <v>10499</v>
      </c>
      <c r="X665">
        <v>0</v>
      </c>
      <c r="Y665">
        <v>0</v>
      </c>
      <c r="Z665">
        <v>0</v>
      </c>
      <c r="AA665">
        <v>3762</v>
      </c>
      <c r="AB665">
        <v>22108</v>
      </c>
      <c r="AC665">
        <v>0</v>
      </c>
      <c r="AD665">
        <v>0</v>
      </c>
      <c r="AE665">
        <v>29482</v>
      </c>
    </row>
    <row r="666" spans="1:31" x14ac:dyDescent="0.35">
      <c r="A666" t="s">
        <v>495</v>
      </c>
      <c r="B666">
        <v>1009</v>
      </c>
      <c r="C666">
        <v>1715</v>
      </c>
      <c r="D666">
        <v>0</v>
      </c>
      <c r="E666">
        <v>54</v>
      </c>
      <c r="F666">
        <v>0</v>
      </c>
      <c r="G666">
        <v>0</v>
      </c>
      <c r="H666">
        <v>0</v>
      </c>
      <c r="I666">
        <v>0</v>
      </c>
      <c r="J666">
        <v>2778</v>
      </c>
      <c r="K666">
        <v>950</v>
      </c>
      <c r="L666">
        <v>250</v>
      </c>
      <c r="M666">
        <v>0</v>
      </c>
      <c r="N666">
        <v>250</v>
      </c>
      <c r="O666">
        <v>0</v>
      </c>
      <c r="P666">
        <v>0</v>
      </c>
      <c r="Q666">
        <v>0</v>
      </c>
      <c r="R666">
        <v>0</v>
      </c>
      <c r="S666">
        <v>1450</v>
      </c>
      <c r="T666">
        <v>21600</v>
      </c>
      <c r="U666">
        <v>9440</v>
      </c>
      <c r="V666">
        <v>0</v>
      </c>
      <c r="W666">
        <v>3558</v>
      </c>
      <c r="X666">
        <v>0</v>
      </c>
      <c r="Y666">
        <v>0</v>
      </c>
      <c r="Z666">
        <v>0</v>
      </c>
      <c r="AA666">
        <v>3207</v>
      </c>
      <c r="AB666">
        <v>37805</v>
      </c>
      <c r="AC666">
        <v>0</v>
      </c>
      <c r="AD666">
        <v>2380</v>
      </c>
      <c r="AE666">
        <v>38241</v>
      </c>
    </row>
    <row r="667" spans="1:31" x14ac:dyDescent="0.35">
      <c r="A667" t="s">
        <v>493</v>
      </c>
      <c r="B667">
        <v>198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170</v>
      </c>
      <c r="J667">
        <v>368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5231</v>
      </c>
      <c r="U667">
        <v>97</v>
      </c>
      <c r="V667">
        <v>0</v>
      </c>
      <c r="W667">
        <v>3617</v>
      </c>
      <c r="X667">
        <v>0</v>
      </c>
      <c r="Y667">
        <v>0</v>
      </c>
      <c r="Z667">
        <v>0</v>
      </c>
      <c r="AA667">
        <v>717</v>
      </c>
      <c r="AB667">
        <v>9662</v>
      </c>
      <c r="AC667">
        <v>0</v>
      </c>
      <c r="AD667">
        <v>0</v>
      </c>
      <c r="AE667">
        <v>12000</v>
      </c>
    </row>
    <row r="668" spans="1:31" x14ac:dyDescent="0.35">
      <c r="A668" t="s">
        <v>492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4012</v>
      </c>
    </row>
    <row r="669" spans="1:31" x14ac:dyDescent="0.35">
      <c r="A669" t="s">
        <v>491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2167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2167</v>
      </c>
      <c r="AC669">
        <v>0</v>
      </c>
      <c r="AD669">
        <v>0</v>
      </c>
      <c r="AE669">
        <v>5043</v>
      </c>
    </row>
    <row r="670" spans="1:31" x14ac:dyDescent="0.35">
      <c r="A670" t="s">
        <v>487</v>
      </c>
      <c r="B670">
        <v>41</v>
      </c>
      <c r="C670">
        <v>0</v>
      </c>
      <c r="D670">
        <v>0</v>
      </c>
      <c r="E670">
        <v>4223</v>
      </c>
      <c r="F670">
        <v>0</v>
      </c>
      <c r="G670">
        <v>0</v>
      </c>
      <c r="H670">
        <v>0</v>
      </c>
      <c r="I670">
        <v>0</v>
      </c>
      <c r="J670">
        <v>4264</v>
      </c>
      <c r="K670">
        <v>0</v>
      </c>
      <c r="L670">
        <v>0</v>
      </c>
      <c r="M670">
        <v>0</v>
      </c>
      <c r="N670">
        <v>5514</v>
      </c>
      <c r="O670">
        <v>0</v>
      </c>
      <c r="P670">
        <v>0</v>
      </c>
      <c r="Q670">
        <v>0</v>
      </c>
      <c r="R670">
        <v>0</v>
      </c>
      <c r="S670">
        <v>5514</v>
      </c>
      <c r="T670">
        <v>9365</v>
      </c>
      <c r="U670">
        <v>0</v>
      </c>
      <c r="V670">
        <v>0</v>
      </c>
      <c r="W670">
        <v>18141</v>
      </c>
      <c r="X670">
        <v>0</v>
      </c>
      <c r="Y670">
        <v>0</v>
      </c>
      <c r="Z670">
        <v>0</v>
      </c>
      <c r="AA670">
        <v>2407</v>
      </c>
      <c r="AB670">
        <v>29913</v>
      </c>
      <c r="AC670">
        <v>0</v>
      </c>
      <c r="AD670">
        <v>0</v>
      </c>
      <c r="AE670">
        <v>30303</v>
      </c>
    </row>
    <row r="671" spans="1:31" x14ac:dyDescent="0.35">
      <c r="A671" t="s">
        <v>1205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152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152</v>
      </c>
      <c r="AC671">
        <v>0</v>
      </c>
      <c r="AD671">
        <v>0</v>
      </c>
      <c r="AE671">
        <v>13311</v>
      </c>
    </row>
    <row r="672" spans="1:31" x14ac:dyDescent="0.35">
      <c r="A672" t="s">
        <v>486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1999</v>
      </c>
      <c r="X672">
        <v>0</v>
      </c>
      <c r="Y672">
        <v>0</v>
      </c>
      <c r="Z672">
        <v>0</v>
      </c>
      <c r="AA672">
        <v>0</v>
      </c>
      <c r="AB672">
        <v>1999</v>
      </c>
      <c r="AC672">
        <v>0</v>
      </c>
      <c r="AD672">
        <v>0</v>
      </c>
      <c r="AE672">
        <v>4056</v>
      </c>
    </row>
    <row r="673" spans="1:31" x14ac:dyDescent="0.35">
      <c r="A673" t="s">
        <v>485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4228</v>
      </c>
      <c r="U673">
        <v>1495</v>
      </c>
      <c r="V673">
        <v>0</v>
      </c>
      <c r="W673">
        <v>1636</v>
      </c>
      <c r="X673">
        <v>0</v>
      </c>
      <c r="Y673">
        <v>0</v>
      </c>
      <c r="Z673">
        <v>0</v>
      </c>
      <c r="AA673">
        <v>0</v>
      </c>
      <c r="AB673">
        <v>7359</v>
      </c>
      <c r="AC673">
        <v>0</v>
      </c>
      <c r="AD673">
        <v>0</v>
      </c>
      <c r="AE673">
        <v>15681</v>
      </c>
    </row>
    <row r="674" spans="1:31" x14ac:dyDescent="0.35">
      <c r="A674" t="s">
        <v>484</v>
      </c>
      <c r="B674">
        <v>2041</v>
      </c>
      <c r="C674">
        <v>0</v>
      </c>
      <c r="D674">
        <v>0</v>
      </c>
      <c r="E674">
        <v>0</v>
      </c>
      <c r="F674">
        <v>2194</v>
      </c>
      <c r="G674">
        <v>0</v>
      </c>
      <c r="H674">
        <v>0</v>
      </c>
      <c r="I674">
        <v>0</v>
      </c>
      <c r="J674">
        <v>4235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14067</v>
      </c>
      <c r="U674">
        <v>221</v>
      </c>
      <c r="V674">
        <v>0</v>
      </c>
      <c r="W674">
        <v>3593</v>
      </c>
      <c r="X674">
        <v>11082</v>
      </c>
      <c r="Y674">
        <v>2421</v>
      </c>
      <c r="Z674">
        <v>0</v>
      </c>
      <c r="AA674">
        <v>4011</v>
      </c>
      <c r="AB674">
        <v>35395</v>
      </c>
      <c r="AC674">
        <v>0</v>
      </c>
      <c r="AD674">
        <v>0</v>
      </c>
      <c r="AE674">
        <v>43569</v>
      </c>
    </row>
    <row r="675" spans="1:31" x14ac:dyDescent="0.35">
      <c r="A675" t="s">
        <v>483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2479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2479</v>
      </c>
      <c r="AC675">
        <v>0</v>
      </c>
      <c r="AD675">
        <v>0</v>
      </c>
      <c r="AE675">
        <v>29251</v>
      </c>
    </row>
    <row r="676" spans="1:31" x14ac:dyDescent="0.35">
      <c r="A676" t="s">
        <v>482</v>
      </c>
      <c r="B676">
        <v>0</v>
      </c>
      <c r="C676">
        <v>0</v>
      </c>
      <c r="D676">
        <v>750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750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4146</v>
      </c>
      <c r="U676">
        <v>571</v>
      </c>
      <c r="V676">
        <v>750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5467</v>
      </c>
      <c r="AC676">
        <v>0</v>
      </c>
      <c r="AD676">
        <v>0</v>
      </c>
      <c r="AE676">
        <v>19477</v>
      </c>
    </row>
    <row r="677" spans="1:31" x14ac:dyDescent="0.35">
      <c r="A677" t="s">
        <v>481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2061</v>
      </c>
      <c r="U677">
        <v>0</v>
      </c>
      <c r="V677">
        <v>0</v>
      </c>
      <c r="W677">
        <v>18596</v>
      </c>
      <c r="X677">
        <v>0</v>
      </c>
      <c r="Y677">
        <v>0</v>
      </c>
      <c r="Z677">
        <v>0</v>
      </c>
      <c r="AA677">
        <v>1090</v>
      </c>
      <c r="AB677">
        <v>21747</v>
      </c>
      <c r="AC677">
        <v>0</v>
      </c>
      <c r="AD677">
        <v>0</v>
      </c>
      <c r="AE677">
        <v>23150</v>
      </c>
    </row>
    <row r="678" spans="1:31" x14ac:dyDescent="0.35">
      <c r="A678" t="s">
        <v>480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140</v>
      </c>
      <c r="V678">
        <v>0</v>
      </c>
      <c r="W678">
        <v>14</v>
      </c>
      <c r="X678">
        <v>0</v>
      </c>
      <c r="Y678">
        <v>0</v>
      </c>
      <c r="Z678">
        <v>0</v>
      </c>
      <c r="AA678">
        <v>32</v>
      </c>
      <c r="AB678">
        <v>186</v>
      </c>
      <c r="AC678">
        <v>0</v>
      </c>
      <c r="AD678">
        <v>0</v>
      </c>
      <c r="AE678">
        <v>10282</v>
      </c>
    </row>
    <row r="679" spans="1:31" x14ac:dyDescent="0.35">
      <c r="A679" t="s">
        <v>479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900</v>
      </c>
      <c r="V679">
        <v>0</v>
      </c>
      <c r="W679">
        <v>16550</v>
      </c>
      <c r="X679">
        <v>16700</v>
      </c>
      <c r="Y679">
        <v>0</v>
      </c>
      <c r="Z679">
        <v>0</v>
      </c>
      <c r="AA679">
        <v>950</v>
      </c>
      <c r="AB679">
        <v>35100</v>
      </c>
      <c r="AC679">
        <v>0</v>
      </c>
      <c r="AD679">
        <v>36</v>
      </c>
      <c r="AE679">
        <v>41301</v>
      </c>
    </row>
    <row r="680" spans="1:31" x14ac:dyDescent="0.35">
      <c r="A680" t="s">
        <v>478</v>
      </c>
      <c r="B680">
        <v>0</v>
      </c>
      <c r="C680">
        <v>300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300</v>
      </c>
      <c r="K680">
        <v>0</v>
      </c>
      <c r="L680">
        <v>300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300</v>
      </c>
      <c r="T680">
        <v>4444</v>
      </c>
      <c r="U680">
        <v>1616</v>
      </c>
      <c r="V680">
        <v>0</v>
      </c>
      <c r="W680">
        <v>4350</v>
      </c>
      <c r="X680">
        <v>17430</v>
      </c>
      <c r="Y680">
        <v>800</v>
      </c>
      <c r="Z680">
        <v>0</v>
      </c>
      <c r="AA680">
        <v>190</v>
      </c>
      <c r="AB680">
        <v>28830</v>
      </c>
      <c r="AC680">
        <v>0</v>
      </c>
      <c r="AD680">
        <v>416</v>
      </c>
      <c r="AE680">
        <v>15818</v>
      </c>
    </row>
    <row r="681" spans="1:31" x14ac:dyDescent="0.35">
      <c r="A681" t="s">
        <v>477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3225</v>
      </c>
      <c r="U681">
        <v>2030</v>
      </c>
      <c r="V681">
        <v>0</v>
      </c>
      <c r="W681">
        <v>6719</v>
      </c>
      <c r="X681">
        <v>0</v>
      </c>
      <c r="Y681">
        <v>3611</v>
      </c>
      <c r="Z681">
        <v>0</v>
      </c>
      <c r="AA681">
        <v>707</v>
      </c>
      <c r="AB681">
        <v>16292</v>
      </c>
      <c r="AC681">
        <v>0</v>
      </c>
      <c r="AD681">
        <v>0</v>
      </c>
      <c r="AE681">
        <v>54214</v>
      </c>
    </row>
    <row r="682" spans="1:31" x14ac:dyDescent="0.35">
      <c r="A682" t="s">
        <v>476</v>
      </c>
      <c r="B682">
        <v>0</v>
      </c>
      <c r="C682">
        <v>3095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4</v>
      </c>
      <c r="J682">
        <v>3099</v>
      </c>
      <c r="K682">
        <v>0</v>
      </c>
      <c r="L682">
        <v>2000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2000</v>
      </c>
      <c r="T682">
        <v>3605</v>
      </c>
      <c r="U682">
        <v>2000</v>
      </c>
      <c r="V682">
        <v>0</v>
      </c>
      <c r="W682">
        <v>3475</v>
      </c>
      <c r="X682">
        <v>0</v>
      </c>
      <c r="Y682">
        <v>0</v>
      </c>
      <c r="Z682">
        <v>0</v>
      </c>
      <c r="AA682">
        <v>60</v>
      </c>
      <c r="AB682">
        <v>9140</v>
      </c>
      <c r="AC682">
        <v>0</v>
      </c>
      <c r="AD682">
        <v>0</v>
      </c>
      <c r="AE682">
        <v>13266</v>
      </c>
    </row>
    <row r="683" spans="1:31" x14ac:dyDescent="0.35">
      <c r="A683" t="s">
        <v>475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734</v>
      </c>
      <c r="W683">
        <v>0</v>
      </c>
      <c r="X683">
        <v>0</v>
      </c>
      <c r="Y683">
        <v>0</v>
      </c>
      <c r="Z683">
        <v>0</v>
      </c>
      <c r="AA683">
        <v>548</v>
      </c>
      <c r="AB683">
        <v>1282</v>
      </c>
      <c r="AC683">
        <v>0</v>
      </c>
      <c r="AD683">
        <v>0</v>
      </c>
      <c r="AE683">
        <v>23291</v>
      </c>
    </row>
    <row r="684" spans="1:31" x14ac:dyDescent="0.35">
      <c r="A684" t="s">
        <v>474</v>
      </c>
      <c r="B684">
        <v>0</v>
      </c>
      <c r="C684">
        <v>0</v>
      </c>
      <c r="D684">
        <v>0</v>
      </c>
      <c r="E684">
        <v>5103</v>
      </c>
      <c r="F684">
        <v>0</v>
      </c>
      <c r="G684">
        <v>0</v>
      </c>
      <c r="H684">
        <v>0</v>
      </c>
      <c r="I684">
        <v>3</v>
      </c>
      <c r="J684">
        <v>5106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2741</v>
      </c>
      <c r="U684">
        <v>3655</v>
      </c>
      <c r="V684">
        <v>42</v>
      </c>
      <c r="W684">
        <v>15684</v>
      </c>
      <c r="X684">
        <v>0</v>
      </c>
      <c r="Y684">
        <v>0</v>
      </c>
      <c r="Z684">
        <v>0</v>
      </c>
      <c r="AA684">
        <v>1322</v>
      </c>
      <c r="AB684">
        <v>23444</v>
      </c>
      <c r="AC684">
        <v>0</v>
      </c>
      <c r="AD684">
        <v>1430</v>
      </c>
      <c r="AE684">
        <v>20845</v>
      </c>
    </row>
    <row r="685" spans="1:31" x14ac:dyDescent="0.35">
      <c r="A685" t="s">
        <v>473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8677</v>
      </c>
      <c r="U685">
        <v>8938</v>
      </c>
      <c r="V685">
        <v>0</v>
      </c>
      <c r="W685">
        <v>17150</v>
      </c>
      <c r="X685">
        <v>21534</v>
      </c>
      <c r="Y685">
        <v>3100</v>
      </c>
      <c r="Z685">
        <v>0</v>
      </c>
      <c r="AA685">
        <v>7268</v>
      </c>
      <c r="AB685">
        <v>66667</v>
      </c>
      <c r="AC685">
        <v>0</v>
      </c>
      <c r="AD685">
        <v>2598</v>
      </c>
      <c r="AE685">
        <v>28354</v>
      </c>
    </row>
    <row r="686" spans="1:31" x14ac:dyDescent="0.35">
      <c r="A686" t="s">
        <v>472</v>
      </c>
      <c r="B686">
        <v>0</v>
      </c>
      <c r="C686">
        <v>0</v>
      </c>
      <c r="D686">
        <v>0</v>
      </c>
      <c r="E686">
        <v>0</v>
      </c>
      <c r="F686">
        <v>308</v>
      </c>
      <c r="G686">
        <v>0</v>
      </c>
      <c r="H686">
        <v>0</v>
      </c>
      <c r="I686">
        <v>115</v>
      </c>
      <c r="J686">
        <v>423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830</v>
      </c>
      <c r="U686">
        <v>0</v>
      </c>
      <c r="V686">
        <v>0</v>
      </c>
      <c r="W686">
        <v>11108</v>
      </c>
      <c r="X686">
        <v>6689</v>
      </c>
      <c r="Y686">
        <v>1534</v>
      </c>
      <c r="Z686">
        <v>0</v>
      </c>
      <c r="AA686">
        <v>2735</v>
      </c>
      <c r="AB686">
        <v>22896</v>
      </c>
      <c r="AC686">
        <v>3050</v>
      </c>
      <c r="AD686">
        <v>841</v>
      </c>
      <c r="AE686">
        <v>100631</v>
      </c>
    </row>
    <row r="687" spans="1:31" x14ac:dyDescent="0.35">
      <c r="A687" t="s">
        <v>471</v>
      </c>
      <c r="B687">
        <v>4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150</v>
      </c>
      <c r="J687">
        <v>154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1600</v>
      </c>
      <c r="U687">
        <v>3855</v>
      </c>
      <c r="V687">
        <v>0</v>
      </c>
      <c r="W687">
        <v>3195</v>
      </c>
      <c r="X687">
        <v>17843</v>
      </c>
      <c r="Y687">
        <v>2831</v>
      </c>
      <c r="Z687">
        <v>0</v>
      </c>
      <c r="AA687">
        <v>4041</v>
      </c>
      <c r="AB687">
        <v>33365</v>
      </c>
      <c r="AC687">
        <v>0</v>
      </c>
      <c r="AD687">
        <v>0</v>
      </c>
      <c r="AE687">
        <v>36450</v>
      </c>
    </row>
    <row r="688" spans="1:31" x14ac:dyDescent="0.35">
      <c r="A688" t="s">
        <v>470</v>
      </c>
      <c r="B688">
        <v>0</v>
      </c>
      <c r="C688">
        <v>166</v>
      </c>
      <c r="D688">
        <v>0</v>
      </c>
      <c r="E688">
        <v>0</v>
      </c>
      <c r="F688">
        <v>0</v>
      </c>
      <c r="G688">
        <v>1024</v>
      </c>
      <c r="H688">
        <v>0</v>
      </c>
      <c r="I688">
        <v>0</v>
      </c>
      <c r="J688">
        <v>1190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929</v>
      </c>
      <c r="Q688">
        <v>0</v>
      </c>
      <c r="R688">
        <v>0</v>
      </c>
      <c r="S688">
        <v>929</v>
      </c>
      <c r="T688">
        <v>3555</v>
      </c>
      <c r="U688">
        <v>1353</v>
      </c>
      <c r="V688">
        <v>0</v>
      </c>
      <c r="W688">
        <v>2722</v>
      </c>
      <c r="X688">
        <v>0</v>
      </c>
      <c r="Y688">
        <v>899</v>
      </c>
      <c r="Z688">
        <v>0</v>
      </c>
      <c r="AA688">
        <v>89</v>
      </c>
      <c r="AB688">
        <v>8618</v>
      </c>
      <c r="AC688">
        <v>0</v>
      </c>
      <c r="AD688">
        <v>706</v>
      </c>
      <c r="AE688">
        <v>9189</v>
      </c>
    </row>
    <row r="689" spans="1:31" x14ac:dyDescent="0.35">
      <c r="A689" t="s">
        <v>469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543</v>
      </c>
      <c r="J689">
        <v>543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1600</v>
      </c>
      <c r="S689">
        <v>1600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1600</v>
      </c>
      <c r="AB689">
        <v>1600</v>
      </c>
      <c r="AC689">
        <v>0</v>
      </c>
      <c r="AD689">
        <v>0</v>
      </c>
      <c r="AE689">
        <v>37341</v>
      </c>
    </row>
    <row r="690" spans="1:31" x14ac:dyDescent="0.35">
      <c r="A690" t="s">
        <v>468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3493</v>
      </c>
      <c r="U690">
        <v>788</v>
      </c>
      <c r="V690">
        <v>0</v>
      </c>
      <c r="W690">
        <v>1934</v>
      </c>
      <c r="X690">
        <v>0</v>
      </c>
      <c r="Y690">
        <v>0</v>
      </c>
      <c r="Z690">
        <v>0</v>
      </c>
      <c r="AA690">
        <v>339</v>
      </c>
      <c r="AB690">
        <v>6554</v>
      </c>
      <c r="AC690">
        <v>0</v>
      </c>
      <c r="AD690">
        <v>833</v>
      </c>
      <c r="AE690">
        <v>14069</v>
      </c>
    </row>
    <row r="691" spans="1:31" x14ac:dyDescent="0.35">
      <c r="A691" t="s">
        <v>467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438</v>
      </c>
      <c r="J691">
        <v>438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1000</v>
      </c>
      <c r="S691">
        <v>1000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950</v>
      </c>
      <c r="AB691">
        <v>950</v>
      </c>
      <c r="AC691">
        <v>0</v>
      </c>
      <c r="AD691">
        <v>0</v>
      </c>
      <c r="AE691">
        <v>16927</v>
      </c>
    </row>
    <row r="692" spans="1:31" x14ac:dyDescent="0.35">
      <c r="A692" t="s">
        <v>466</v>
      </c>
      <c r="B692">
        <v>0</v>
      </c>
      <c r="C692">
        <v>17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17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143</v>
      </c>
      <c r="U692">
        <v>6939</v>
      </c>
      <c r="V692">
        <v>0</v>
      </c>
      <c r="W692">
        <v>8861</v>
      </c>
      <c r="X692">
        <v>0</v>
      </c>
      <c r="Y692">
        <v>4893</v>
      </c>
      <c r="Z692">
        <v>0</v>
      </c>
      <c r="AA692">
        <v>0</v>
      </c>
      <c r="AB692">
        <v>20836</v>
      </c>
      <c r="AC692">
        <v>0</v>
      </c>
      <c r="AD692">
        <v>0</v>
      </c>
      <c r="AE692">
        <v>33574</v>
      </c>
    </row>
    <row r="693" spans="1:31" x14ac:dyDescent="0.35">
      <c r="A693" t="s">
        <v>465</v>
      </c>
      <c r="B693">
        <v>584</v>
      </c>
      <c r="C693">
        <v>0</v>
      </c>
      <c r="D693">
        <v>0</v>
      </c>
      <c r="E693">
        <v>1161</v>
      </c>
      <c r="F693">
        <v>0</v>
      </c>
      <c r="G693">
        <v>0</v>
      </c>
      <c r="H693">
        <v>0</v>
      </c>
      <c r="I693">
        <v>0</v>
      </c>
      <c r="J693">
        <v>1745</v>
      </c>
      <c r="K693">
        <v>1200</v>
      </c>
      <c r="L693">
        <v>0</v>
      </c>
      <c r="M693">
        <v>0</v>
      </c>
      <c r="N693">
        <v>2000</v>
      </c>
      <c r="O693">
        <v>0</v>
      </c>
      <c r="P693">
        <v>0</v>
      </c>
      <c r="Q693">
        <v>0</v>
      </c>
      <c r="R693">
        <v>0</v>
      </c>
      <c r="S693">
        <v>3200</v>
      </c>
      <c r="T693">
        <v>4293</v>
      </c>
      <c r="U693">
        <v>0</v>
      </c>
      <c r="V693">
        <v>1010</v>
      </c>
      <c r="W693">
        <v>6421</v>
      </c>
      <c r="X693">
        <v>0</v>
      </c>
      <c r="Y693">
        <v>0</v>
      </c>
      <c r="Z693">
        <v>0</v>
      </c>
      <c r="AA693">
        <v>3927</v>
      </c>
      <c r="AB693">
        <v>15651</v>
      </c>
      <c r="AC693">
        <v>0</v>
      </c>
      <c r="AD693">
        <v>0</v>
      </c>
      <c r="AE693">
        <v>50810</v>
      </c>
    </row>
    <row r="694" spans="1:31" x14ac:dyDescent="0.35">
      <c r="A694" t="s">
        <v>464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43009</v>
      </c>
    </row>
    <row r="695" spans="1:31" x14ac:dyDescent="0.35">
      <c r="A695" t="s">
        <v>463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900</v>
      </c>
      <c r="J695">
        <v>900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900</v>
      </c>
      <c r="S695">
        <v>900</v>
      </c>
      <c r="T695">
        <v>11455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1900</v>
      </c>
      <c r="AB695">
        <v>13355</v>
      </c>
      <c r="AC695">
        <v>0</v>
      </c>
      <c r="AD695">
        <v>0</v>
      </c>
      <c r="AE695">
        <v>41500</v>
      </c>
    </row>
    <row r="696" spans="1:31" x14ac:dyDescent="0.35">
      <c r="A696" t="s">
        <v>462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36292</v>
      </c>
    </row>
    <row r="697" spans="1:31" x14ac:dyDescent="0.35">
      <c r="A697" t="s">
        <v>461</v>
      </c>
      <c r="B697">
        <v>3325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2483</v>
      </c>
      <c r="J697">
        <v>5808</v>
      </c>
      <c r="K697">
        <v>7000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8042</v>
      </c>
      <c r="S697">
        <v>15042</v>
      </c>
      <c r="T697">
        <v>8457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8042</v>
      </c>
      <c r="AB697">
        <v>16499</v>
      </c>
      <c r="AC697">
        <v>0</v>
      </c>
      <c r="AD697">
        <v>0</v>
      </c>
      <c r="AE697">
        <v>54535</v>
      </c>
    </row>
    <row r="698" spans="1:31" x14ac:dyDescent="0.35">
      <c r="A698" t="s">
        <v>460</v>
      </c>
      <c r="B698">
        <v>0</v>
      </c>
      <c r="C698">
        <v>0</v>
      </c>
      <c r="D698">
        <v>1777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1777</v>
      </c>
      <c r="K698">
        <v>0</v>
      </c>
      <c r="L698">
        <v>0</v>
      </c>
      <c r="M698">
        <v>2747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2747</v>
      </c>
      <c r="T698">
        <v>592</v>
      </c>
      <c r="U698">
        <v>603</v>
      </c>
      <c r="V698">
        <v>6842</v>
      </c>
      <c r="W698">
        <v>0</v>
      </c>
      <c r="X698">
        <v>0</v>
      </c>
      <c r="Y698">
        <v>0</v>
      </c>
      <c r="Z698">
        <v>3380</v>
      </c>
      <c r="AA698">
        <v>3692</v>
      </c>
      <c r="AB698">
        <v>15109</v>
      </c>
      <c r="AC698">
        <v>0</v>
      </c>
      <c r="AD698">
        <v>0</v>
      </c>
      <c r="AE698">
        <v>57868</v>
      </c>
    </row>
    <row r="699" spans="1:31" x14ac:dyDescent="0.35">
      <c r="A699" t="s">
        <v>459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18071</v>
      </c>
    </row>
    <row r="700" spans="1:31" x14ac:dyDescent="0.35">
      <c r="A700" t="s">
        <v>458</v>
      </c>
      <c r="B700">
        <v>13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13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5362</v>
      </c>
      <c r="U700">
        <v>0</v>
      </c>
      <c r="V700">
        <v>0</v>
      </c>
      <c r="W700">
        <v>761</v>
      </c>
      <c r="X700">
        <v>0</v>
      </c>
      <c r="Y700">
        <v>0</v>
      </c>
      <c r="Z700">
        <v>0</v>
      </c>
      <c r="AA700">
        <v>2692</v>
      </c>
      <c r="AB700">
        <v>8815</v>
      </c>
      <c r="AC700">
        <v>0</v>
      </c>
      <c r="AD700">
        <v>0</v>
      </c>
      <c r="AE700">
        <v>23228</v>
      </c>
    </row>
    <row r="701" spans="1:31" x14ac:dyDescent="0.35">
      <c r="A701" t="s">
        <v>457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10519</v>
      </c>
    </row>
    <row r="702" spans="1:31" x14ac:dyDescent="0.35">
      <c r="A702" t="s">
        <v>456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266</v>
      </c>
      <c r="U702">
        <v>319</v>
      </c>
      <c r="V702">
        <v>0</v>
      </c>
      <c r="W702">
        <v>2033</v>
      </c>
      <c r="X702">
        <v>0</v>
      </c>
      <c r="Y702">
        <v>0</v>
      </c>
      <c r="Z702">
        <v>0</v>
      </c>
      <c r="AA702">
        <v>2163</v>
      </c>
      <c r="AB702">
        <v>4781</v>
      </c>
      <c r="AC702">
        <v>0</v>
      </c>
      <c r="AD702">
        <v>0</v>
      </c>
      <c r="AE702">
        <v>29625</v>
      </c>
    </row>
    <row r="703" spans="1:31" x14ac:dyDescent="0.35">
      <c r="A703" t="s">
        <v>455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25007</v>
      </c>
    </row>
    <row r="704" spans="1:31" x14ac:dyDescent="0.35">
      <c r="A704" t="s">
        <v>454</v>
      </c>
      <c r="B704">
        <v>0</v>
      </c>
      <c r="C704">
        <v>16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16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3310</v>
      </c>
      <c r="U704">
        <v>271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1301</v>
      </c>
      <c r="AB704">
        <v>4882</v>
      </c>
      <c r="AC704">
        <v>0</v>
      </c>
      <c r="AD704">
        <v>0</v>
      </c>
      <c r="AE704">
        <v>24219</v>
      </c>
    </row>
    <row r="705" spans="1:31" x14ac:dyDescent="0.35">
      <c r="A705" t="s">
        <v>453</v>
      </c>
      <c r="B705">
        <v>28</v>
      </c>
      <c r="C705">
        <v>70</v>
      </c>
      <c r="D705">
        <v>17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115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992</v>
      </c>
      <c r="U705">
        <v>1578</v>
      </c>
      <c r="V705">
        <v>1496</v>
      </c>
      <c r="W705">
        <v>0</v>
      </c>
      <c r="X705">
        <v>0</v>
      </c>
      <c r="Y705">
        <v>0</v>
      </c>
      <c r="Z705">
        <v>46</v>
      </c>
      <c r="AA705">
        <v>2097</v>
      </c>
      <c r="AB705">
        <v>6209</v>
      </c>
      <c r="AC705">
        <v>38</v>
      </c>
      <c r="AD705">
        <v>125</v>
      </c>
      <c r="AE705">
        <v>30998</v>
      </c>
    </row>
    <row r="706" spans="1:31" x14ac:dyDescent="0.35">
      <c r="A706" t="s">
        <v>452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2759</v>
      </c>
      <c r="J706">
        <v>2759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3500</v>
      </c>
      <c r="S706">
        <v>3500</v>
      </c>
      <c r="T706">
        <v>461</v>
      </c>
      <c r="U706">
        <v>636</v>
      </c>
      <c r="V706">
        <v>3730</v>
      </c>
      <c r="W706">
        <v>0</v>
      </c>
      <c r="X706">
        <v>0</v>
      </c>
      <c r="Y706">
        <v>0</v>
      </c>
      <c r="Z706">
        <v>0</v>
      </c>
      <c r="AA706">
        <v>5125</v>
      </c>
      <c r="AB706">
        <v>9952</v>
      </c>
      <c r="AC706">
        <v>0</v>
      </c>
      <c r="AD706">
        <v>0</v>
      </c>
      <c r="AE706">
        <v>36383</v>
      </c>
    </row>
    <row r="707" spans="1:31" x14ac:dyDescent="0.35">
      <c r="A707" t="s">
        <v>451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1058</v>
      </c>
      <c r="J707">
        <v>1058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2000</v>
      </c>
      <c r="S707">
        <v>2000</v>
      </c>
      <c r="T707">
        <v>121</v>
      </c>
      <c r="U707">
        <v>0</v>
      </c>
      <c r="V707">
        <v>0</v>
      </c>
      <c r="W707">
        <v>323</v>
      </c>
      <c r="X707">
        <v>0</v>
      </c>
      <c r="Y707">
        <v>0</v>
      </c>
      <c r="Z707">
        <v>0</v>
      </c>
      <c r="AA707">
        <v>1981</v>
      </c>
      <c r="AB707">
        <v>2425</v>
      </c>
      <c r="AC707">
        <v>0</v>
      </c>
      <c r="AD707">
        <v>0</v>
      </c>
      <c r="AE707">
        <v>3762</v>
      </c>
    </row>
    <row r="708" spans="1:31" x14ac:dyDescent="0.35">
      <c r="A708" t="s">
        <v>450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475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281</v>
      </c>
      <c r="AB708">
        <v>756</v>
      </c>
      <c r="AC708">
        <v>0</v>
      </c>
      <c r="AD708">
        <v>0</v>
      </c>
      <c r="AE708">
        <v>55735</v>
      </c>
    </row>
    <row r="709" spans="1:31" x14ac:dyDescent="0.35">
      <c r="A709" t="s">
        <v>449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34411</v>
      </c>
    </row>
    <row r="710" spans="1:31" x14ac:dyDescent="0.35">
      <c r="A710" t="s">
        <v>448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1350</v>
      </c>
      <c r="Y710">
        <v>0</v>
      </c>
      <c r="Z710">
        <v>0</v>
      </c>
      <c r="AA710">
        <v>0</v>
      </c>
      <c r="AB710">
        <v>1350</v>
      </c>
      <c r="AC710">
        <v>0</v>
      </c>
      <c r="AD710">
        <v>0</v>
      </c>
      <c r="AE710">
        <v>8669</v>
      </c>
    </row>
    <row r="711" spans="1:31" x14ac:dyDescent="0.35">
      <c r="A711" t="s">
        <v>447</v>
      </c>
      <c r="B711">
        <v>1295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1295</v>
      </c>
      <c r="K711">
        <v>500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500</v>
      </c>
      <c r="T711">
        <v>3373</v>
      </c>
      <c r="U711">
        <v>2100</v>
      </c>
      <c r="V711">
        <v>3642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9115</v>
      </c>
      <c r="AC711">
        <v>0</v>
      </c>
      <c r="AD711">
        <v>1046</v>
      </c>
      <c r="AE711">
        <v>37778</v>
      </c>
    </row>
    <row r="712" spans="1:31" x14ac:dyDescent="0.35">
      <c r="A712" t="s">
        <v>446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125</v>
      </c>
      <c r="AB712">
        <v>125</v>
      </c>
      <c r="AC712">
        <v>0</v>
      </c>
      <c r="AD712">
        <v>0</v>
      </c>
      <c r="AE712">
        <v>21631</v>
      </c>
    </row>
    <row r="713" spans="1:31" x14ac:dyDescent="0.35">
      <c r="A713" t="s">
        <v>445</v>
      </c>
      <c r="B713">
        <v>0</v>
      </c>
      <c r="C713">
        <v>74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147</v>
      </c>
      <c r="J713">
        <v>221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6217</v>
      </c>
      <c r="U713">
        <v>1251</v>
      </c>
      <c r="V713">
        <v>0</v>
      </c>
      <c r="W713">
        <v>1086</v>
      </c>
      <c r="X713">
        <v>0</v>
      </c>
      <c r="Y713">
        <v>0</v>
      </c>
      <c r="Z713">
        <v>0</v>
      </c>
      <c r="AA713">
        <v>3353</v>
      </c>
      <c r="AB713">
        <v>11907</v>
      </c>
      <c r="AC713">
        <v>0</v>
      </c>
      <c r="AD713">
        <v>0</v>
      </c>
      <c r="AE713">
        <v>25201</v>
      </c>
    </row>
    <row r="714" spans="1:31" x14ac:dyDescent="0.35">
      <c r="A714" t="s">
        <v>444</v>
      </c>
      <c r="B714">
        <v>0</v>
      </c>
      <c r="C714">
        <v>822</v>
      </c>
      <c r="D714">
        <v>563</v>
      </c>
      <c r="E714">
        <v>0</v>
      </c>
      <c r="F714">
        <v>0</v>
      </c>
      <c r="G714">
        <v>0</v>
      </c>
      <c r="H714">
        <v>0</v>
      </c>
      <c r="I714">
        <v>280</v>
      </c>
      <c r="J714">
        <v>1665</v>
      </c>
      <c r="K714">
        <v>0</v>
      </c>
      <c r="L714">
        <v>1000</v>
      </c>
      <c r="M714">
        <v>1000</v>
      </c>
      <c r="N714">
        <v>0</v>
      </c>
      <c r="O714">
        <v>0</v>
      </c>
      <c r="P714">
        <v>0</v>
      </c>
      <c r="Q714">
        <v>0</v>
      </c>
      <c r="R714">
        <v>280</v>
      </c>
      <c r="S714">
        <v>2280</v>
      </c>
      <c r="T714">
        <v>444</v>
      </c>
      <c r="U714">
        <v>947</v>
      </c>
      <c r="V714">
        <v>1000</v>
      </c>
      <c r="W714">
        <v>6276</v>
      </c>
      <c r="X714">
        <v>0</v>
      </c>
      <c r="Y714">
        <v>0</v>
      </c>
      <c r="Z714">
        <v>0</v>
      </c>
      <c r="AA714">
        <v>280</v>
      </c>
      <c r="AB714">
        <v>8947</v>
      </c>
      <c r="AC714">
        <v>0</v>
      </c>
      <c r="AD714">
        <v>0</v>
      </c>
      <c r="AE714">
        <v>9710</v>
      </c>
    </row>
    <row r="715" spans="1:31" x14ac:dyDescent="0.35">
      <c r="A715" t="s">
        <v>443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1094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1094</v>
      </c>
      <c r="AC715">
        <v>0</v>
      </c>
      <c r="AD715">
        <v>0</v>
      </c>
      <c r="AE715">
        <v>43493</v>
      </c>
    </row>
    <row r="716" spans="1:31" x14ac:dyDescent="0.35">
      <c r="A716" t="s">
        <v>442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700</v>
      </c>
      <c r="J716">
        <v>700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5716</v>
      </c>
      <c r="X716">
        <v>0</v>
      </c>
      <c r="Y716">
        <v>0</v>
      </c>
      <c r="Z716">
        <v>0</v>
      </c>
      <c r="AA716">
        <v>0</v>
      </c>
      <c r="AB716">
        <v>5716</v>
      </c>
      <c r="AC716">
        <v>0</v>
      </c>
      <c r="AD716">
        <v>0</v>
      </c>
      <c r="AE716">
        <v>64143</v>
      </c>
    </row>
    <row r="717" spans="1:31" x14ac:dyDescent="0.35">
      <c r="A717" t="s">
        <v>441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2973</v>
      </c>
      <c r="U717">
        <v>70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2268</v>
      </c>
      <c r="AB717">
        <v>5311</v>
      </c>
      <c r="AC717">
        <v>0</v>
      </c>
      <c r="AD717">
        <v>0</v>
      </c>
      <c r="AE717">
        <v>42641</v>
      </c>
    </row>
    <row r="718" spans="1:31" x14ac:dyDescent="0.35">
      <c r="A718" t="s">
        <v>1224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968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1325</v>
      </c>
      <c r="AB718">
        <v>2293</v>
      </c>
      <c r="AC718">
        <v>0</v>
      </c>
      <c r="AD718">
        <v>0</v>
      </c>
      <c r="AE718">
        <v>23846</v>
      </c>
    </row>
    <row r="719" spans="1:31" x14ac:dyDescent="0.35">
      <c r="A719" t="s">
        <v>440</v>
      </c>
      <c r="B719">
        <v>383</v>
      </c>
      <c r="C719">
        <v>0</v>
      </c>
      <c r="D719">
        <v>57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440</v>
      </c>
      <c r="K719">
        <v>421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421</v>
      </c>
      <c r="T719">
        <v>1026</v>
      </c>
      <c r="U719">
        <v>202</v>
      </c>
      <c r="V719">
        <v>1870</v>
      </c>
      <c r="W719">
        <v>13356</v>
      </c>
      <c r="X719">
        <v>0</v>
      </c>
      <c r="Y719">
        <v>0</v>
      </c>
      <c r="Z719">
        <v>0</v>
      </c>
      <c r="AA719">
        <v>999</v>
      </c>
      <c r="AB719">
        <v>17453</v>
      </c>
      <c r="AC719">
        <v>0</v>
      </c>
      <c r="AD719">
        <v>0</v>
      </c>
      <c r="AE719">
        <v>47426</v>
      </c>
    </row>
    <row r="720" spans="1:31" x14ac:dyDescent="0.35">
      <c r="A720" t="s">
        <v>439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20633</v>
      </c>
    </row>
    <row r="721" spans="1:31" x14ac:dyDescent="0.35">
      <c r="A721" t="s">
        <v>438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1513</v>
      </c>
      <c r="U721">
        <v>0</v>
      </c>
      <c r="V721">
        <v>0</v>
      </c>
      <c r="W721">
        <v>1874</v>
      </c>
      <c r="X721">
        <v>0</v>
      </c>
      <c r="Y721">
        <v>0</v>
      </c>
      <c r="Z721">
        <v>0</v>
      </c>
      <c r="AA721">
        <v>0</v>
      </c>
      <c r="AB721">
        <v>3387</v>
      </c>
      <c r="AC721">
        <v>0</v>
      </c>
      <c r="AD721">
        <v>0</v>
      </c>
      <c r="AE721">
        <v>27616</v>
      </c>
    </row>
    <row r="722" spans="1:31" x14ac:dyDescent="0.35">
      <c r="A722" t="s">
        <v>437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3247</v>
      </c>
      <c r="U722">
        <v>1094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1909</v>
      </c>
      <c r="AB722">
        <v>6250</v>
      </c>
      <c r="AC722">
        <v>0</v>
      </c>
      <c r="AD722">
        <v>0</v>
      </c>
      <c r="AE722">
        <v>43418</v>
      </c>
    </row>
    <row r="723" spans="1:31" x14ac:dyDescent="0.35">
      <c r="A723" t="s">
        <v>436</v>
      </c>
      <c r="B723">
        <v>0</v>
      </c>
      <c r="C723">
        <v>204</v>
      </c>
      <c r="D723">
        <v>168</v>
      </c>
      <c r="E723">
        <v>257</v>
      </c>
      <c r="F723">
        <v>0</v>
      </c>
      <c r="G723">
        <v>0</v>
      </c>
      <c r="H723">
        <v>0</v>
      </c>
      <c r="I723">
        <v>1217</v>
      </c>
      <c r="J723">
        <v>1846</v>
      </c>
      <c r="K723">
        <v>0</v>
      </c>
      <c r="L723">
        <v>420</v>
      </c>
      <c r="M723">
        <v>219</v>
      </c>
      <c r="N723">
        <v>0</v>
      </c>
      <c r="O723">
        <v>0</v>
      </c>
      <c r="P723">
        <v>0</v>
      </c>
      <c r="Q723">
        <v>0</v>
      </c>
      <c r="R723">
        <v>2400</v>
      </c>
      <c r="S723">
        <v>3039</v>
      </c>
      <c r="T723">
        <v>584</v>
      </c>
      <c r="U723">
        <v>2936</v>
      </c>
      <c r="V723">
        <v>336</v>
      </c>
      <c r="W723">
        <v>12515</v>
      </c>
      <c r="X723">
        <v>0</v>
      </c>
      <c r="Y723">
        <v>334</v>
      </c>
      <c r="Z723">
        <v>172</v>
      </c>
      <c r="AA723">
        <v>4214</v>
      </c>
      <c r="AB723">
        <v>21091</v>
      </c>
      <c r="AC723">
        <v>0</v>
      </c>
      <c r="AD723">
        <v>0</v>
      </c>
      <c r="AE723">
        <v>30340</v>
      </c>
    </row>
    <row r="724" spans="1:31" x14ac:dyDescent="0.35">
      <c r="A724" t="s">
        <v>435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604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604</v>
      </c>
      <c r="AC724">
        <v>0</v>
      </c>
      <c r="AD724">
        <v>0</v>
      </c>
      <c r="AE724">
        <v>5609</v>
      </c>
    </row>
    <row r="725" spans="1:31" x14ac:dyDescent="0.35">
      <c r="A725" t="s">
        <v>434</v>
      </c>
      <c r="B725">
        <v>0</v>
      </c>
      <c r="C725">
        <v>0</v>
      </c>
      <c r="D725">
        <v>1136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1136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5598</v>
      </c>
      <c r="U725">
        <v>0</v>
      </c>
      <c r="V725">
        <v>1328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6926</v>
      </c>
      <c r="AC725">
        <v>0</v>
      </c>
      <c r="AD725">
        <v>0</v>
      </c>
      <c r="AE725">
        <v>49116</v>
      </c>
    </row>
    <row r="726" spans="1:31" x14ac:dyDescent="0.35">
      <c r="A726" t="s">
        <v>433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540</v>
      </c>
      <c r="AB726">
        <v>540</v>
      </c>
      <c r="AC726">
        <v>0</v>
      </c>
      <c r="AD726">
        <v>0</v>
      </c>
      <c r="AE726">
        <v>5718</v>
      </c>
    </row>
    <row r="727" spans="1:31" x14ac:dyDescent="0.35">
      <c r="A727" t="s">
        <v>432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978</v>
      </c>
      <c r="X727">
        <v>0</v>
      </c>
      <c r="Y727">
        <v>0</v>
      </c>
      <c r="Z727">
        <v>0</v>
      </c>
      <c r="AA727">
        <v>0</v>
      </c>
      <c r="AB727">
        <v>978</v>
      </c>
      <c r="AC727">
        <v>0</v>
      </c>
      <c r="AD727">
        <v>0</v>
      </c>
      <c r="AE727">
        <v>6453</v>
      </c>
    </row>
    <row r="728" spans="1:31" x14ac:dyDescent="0.35">
      <c r="A728" t="s">
        <v>430</v>
      </c>
      <c r="B728">
        <v>0</v>
      </c>
      <c r="C728">
        <v>2325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13199</v>
      </c>
      <c r="J728">
        <v>15524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33259</v>
      </c>
      <c r="S728">
        <v>33259</v>
      </c>
      <c r="T728">
        <v>690</v>
      </c>
      <c r="U728">
        <v>7632</v>
      </c>
      <c r="V728">
        <v>0</v>
      </c>
      <c r="W728">
        <v>0</v>
      </c>
      <c r="X728">
        <v>0</v>
      </c>
      <c r="Y728">
        <v>0</v>
      </c>
      <c r="Z728">
        <v>1002</v>
      </c>
      <c r="AA728">
        <v>33259</v>
      </c>
      <c r="AB728">
        <v>42583</v>
      </c>
      <c r="AC728">
        <v>0</v>
      </c>
      <c r="AD728">
        <v>0</v>
      </c>
      <c r="AE728">
        <v>40836</v>
      </c>
    </row>
    <row r="729" spans="1:31" x14ac:dyDescent="0.35">
      <c r="A729" t="s">
        <v>429</v>
      </c>
      <c r="B729">
        <v>0</v>
      </c>
      <c r="C729">
        <v>580</v>
      </c>
      <c r="D729">
        <v>6401</v>
      </c>
      <c r="E729">
        <v>0</v>
      </c>
      <c r="F729">
        <v>0</v>
      </c>
      <c r="G729">
        <v>0</v>
      </c>
      <c r="H729">
        <v>221</v>
      </c>
      <c r="I729">
        <v>28</v>
      </c>
      <c r="J729">
        <v>7230</v>
      </c>
      <c r="K729">
        <v>0</v>
      </c>
      <c r="L729">
        <v>0</v>
      </c>
      <c r="M729">
        <v>3309</v>
      </c>
      <c r="N729">
        <v>0</v>
      </c>
      <c r="O729">
        <v>0</v>
      </c>
      <c r="P729">
        <v>0</v>
      </c>
      <c r="Q729">
        <v>0</v>
      </c>
      <c r="R729">
        <v>222</v>
      </c>
      <c r="S729">
        <v>3531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61633</v>
      </c>
    </row>
    <row r="730" spans="1:31" x14ac:dyDescent="0.35">
      <c r="A730" t="s">
        <v>428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1413</v>
      </c>
      <c r="U730">
        <v>0</v>
      </c>
      <c r="V730">
        <v>0</v>
      </c>
      <c r="W730">
        <v>645</v>
      </c>
      <c r="X730">
        <v>0</v>
      </c>
      <c r="Y730">
        <v>0</v>
      </c>
      <c r="Z730">
        <v>0</v>
      </c>
      <c r="AA730">
        <v>0</v>
      </c>
      <c r="AB730">
        <v>2058</v>
      </c>
      <c r="AC730">
        <v>0</v>
      </c>
      <c r="AD730">
        <v>0</v>
      </c>
      <c r="AE730">
        <v>15002</v>
      </c>
    </row>
    <row r="731" spans="1:31" x14ac:dyDescent="0.35">
      <c r="A731" t="s">
        <v>427</v>
      </c>
      <c r="B731">
        <v>295</v>
      </c>
      <c r="C731">
        <v>778</v>
      </c>
      <c r="D731">
        <v>5526</v>
      </c>
      <c r="E731">
        <v>0</v>
      </c>
      <c r="F731">
        <v>0</v>
      </c>
      <c r="G731">
        <v>0</v>
      </c>
      <c r="H731">
        <v>208</v>
      </c>
      <c r="I731">
        <v>1100</v>
      </c>
      <c r="J731">
        <v>7907</v>
      </c>
      <c r="K731">
        <v>0</v>
      </c>
      <c r="L731">
        <v>1260</v>
      </c>
      <c r="M731">
        <v>4681</v>
      </c>
      <c r="N731">
        <v>0</v>
      </c>
      <c r="O731">
        <v>0</v>
      </c>
      <c r="P731">
        <v>0</v>
      </c>
      <c r="Q731">
        <v>442</v>
      </c>
      <c r="R731">
        <v>1154</v>
      </c>
      <c r="S731">
        <v>7537</v>
      </c>
      <c r="T731">
        <v>722</v>
      </c>
      <c r="U731">
        <v>3086</v>
      </c>
      <c r="V731">
        <v>6681</v>
      </c>
      <c r="W731">
        <v>465</v>
      </c>
      <c r="X731">
        <v>0</v>
      </c>
      <c r="Y731">
        <v>0</v>
      </c>
      <c r="Z731">
        <v>720</v>
      </c>
      <c r="AA731">
        <v>4299</v>
      </c>
      <c r="AB731">
        <v>15973</v>
      </c>
      <c r="AC731">
        <v>0</v>
      </c>
      <c r="AD731">
        <v>0</v>
      </c>
      <c r="AE731">
        <v>42649</v>
      </c>
    </row>
    <row r="732" spans="1:31" x14ac:dyDescent="0.35">
      <c r="A732" t="s">
        <v>426</v>
      </c>
      <c r="B732">
        <v>1571</v>
      </c>
      <c r="C732">
        <v>808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2379</v>
      </c>
      <c r="K732">
        <v>1580</v>
      </c>
      <c r="L732">
        <v>800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2380</v>
      </c>
      <c r="T732">
        <v>4231</v>
      </c>
      <c r="U732">
        <v>1812</v>
      </c>
      <c r="V732">
        <v>147</v>
      </c>
      <c r="W732">
        <v>0</v>
      </c>
      <c r="X732">
        <v>0</v>
      </c>
      <c r="Y732">
        <v>0</v>
      </c>
      <c r="Z732">
        <v>0</v>
      </c>
      <c r="AA732">
        <v>645</v>
      </c>
      <c r="AB732">
        <v>6835</v>
      </c>
      <c r="AC732">
        <v>0</v>
      </c>
      <c r="AD732">
        <v>0</v>
      </c>
      <c r="AE732">
        <v>26980</v>
      </c>
    </row>
    <row r="733" spans="1:31" x14ac:dyDescent="0.35">
      <c r="A733" t="s">
        <v>425</v>
      </c>
      <c r="B733">
        <v>860</v>
      </c>
      <c r="C733">
        <v>24</v>
      </c>
      <c r="D733">
        <v>0</v>
      </c>
      <c r="E733">
        <v>104</v>
      </c>
      <c r="F733">
        <v>195</v>
      </c>
      <c r="G733">
        <v>0</v>
      </c>
      <c r="H733">
        <v>1100</v>
      </c>
      <c r="I733">
        <v>0</v>
      </c>
      <c r="J733">
        <v>2283</v>
      </c>
      <c r="K733">
        <v>0</v>
      </c>
      <c r="L733">
        <v>587</v>
      </c>
      <c r="M733">
        <v>0</v>
      </c>
      <c r="N733">
        <v>0</v>
      </c>
      <c r="O733">
        <v>0</v>
      </c>
      <c r="P733">
        <v>0</v>
      </c>
      <c r="Q733">
        <v>1100</v>
      </c>
      <c r="R733">
        <v>0</v>
      </c>
      <c r="S733">
        <v>1687</v>
      </c>
      <c r="T733">
        <v>6546</v>
      </c>
      <c r="U733">
        <v>1435</v>
      </c>
      <c r="V733">
        <v>0</v>
      </c>
      <c r="W733">
        <v>15879</v>
      </c>
      <c r="X733">
        <v>25400</v>
      </c>
      <c r="Y733">
        <v>0</v>
      </c>
      <c r="Z733">
        <v>1100</v>
      </c>
      <c r="AA733">
        <v>0</v>
      </c>
      <c r="AB733">
        <v>50360</v>
      </c>
      <c r="AC733">
        <v>0</v>
      </c>
      <c r="AD733">
        <v>2200</v>
      </c>
      <c r="AE733">
        <v>16253</v>
      </c>
    </row>
    <row r="734" spans="1:31" x14ac:dyDescent="0.35">
      <c r="A734" t="s">
        <v>424</v>
      </c>
      <c r="B734">
        <v>201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201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7570</v>
      </c>
      <c r="U734">
        <v>1589</v>
      </c>
      <c r="V734">
        <v>0</v>
      </c>
      <c r="W734">
        <v>0</v>
      </c>
      <c r="X734">
        <v>0</v>
      </c>
      <c r="Y734">
        <v>0</v>
      </c>
      <c r="Z734">
        <v>218</v>
      </c>
      <c r="AA734">
        <v>1000</v>
      </c>
      <c r="AB734">
        <v>10377</v>
      </c>
      <c r="AC734">
        <v>0</v>
      </c>
      <c r="AD734">
        <v>122</v>
      </c>
      <c r="AE734">
        <v>18056</v>
      </c>
    </row>
    <row r="735" spans="1:31" x14ac:dyDescent="0.35">
      <c r="A735" t="s">
        <v>423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663</v>
      </c>
      <c r="X735">
        <v>0</v>
      </c>
      <c r="Y735">
        <v>0</v>
      </c>
      <c r="Z735">
        <v>0</v>
      </c>
      <c r="AA735">
        <v>0</v>
      </c>
      <c r="AB735">
        <v>663</v>
      </c>
      <c r="AC735">
        <v>0</v>
      </c>
      <c r="AD735">
        <v>0</v>
      </c>
      <c r="AE735">
        <v>6931</v>
      </c>
    </row>
    <row r="736" spans="1:31" x14ac:dyDescent="0.35">
      <c r="A736" t="s">
        <v>422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770</v>
      </c>
      <c r="U736">
        <v>0</v>
      </c>
      <c r="V736">
        <v>0</v>
      </c>
      <c r="W736">
        <v>1549</v>
      </c>
      <c r="X736">
        <v>0</v>
      </c>
      <c r="Y736">
        <v>0</v>
      </c>
      <c r="Z736">
        <v>0</v>
      </c>
      <c r="AA736">
        <v>348</v>
      </c>
      <c r="AB736">
        <v>2667</v>
      </c>
      <c r="AC736">
        <v>0</v>
      </c>
      <c r="AD736">
        <v>0</v>
      </c>
      <c r="AE736">
        <v>7073</v>
      </c>
    </row>
    <row r="737" spans="1:31" x14ac:dyDescent="0.35">
      <c r="A737" t="s">
        <v>421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115</v>
      </c>
      <c r="J737">
        <v>115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726</v>
      </c>
      <c r="U737">
        <v>230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3824</v>
      </c>
      <c r="AB737">
        <v>4780</v>
      </c>
      <c r="AC737">
        <v>0</v>
      </c>
      <c r="AD737">
        <v>0</v>
      </c>
      <c r="AE737">
        <v>18769</v>
      </c>
    </row>
    <row r="738" spans="1:31" x14ac:dyDescent="0.35">
      <c r="A738" t="s">
        <v>420</v>
      </c>
      <c r="B738">
        <v>0</v>
      </c>
      <c r="C738">
        <v>0</v>
      </c>
      <c r="D738">
        <v>0</v>
      </c>
      <c r="E738">
        <v>1078</v>
      </c>
      <c r="F738">
        <v>1035</v>
      </c>
      <c r="G738">
        <v>0</v>
      </c>
      <c r="H738">
        <v>0</v>
      </c>
      <c r="I738">
        <v>1063</v>
      </c>
      <c r="J738">
        <v>3176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4500</v>
      </c>
      <c r="S738">
        <v>4500</v>
      </c>
      <c r="T738">
        <v>0</v>
      </c>
      <c r="U738">
        <v>0</v>
      </c>
      <c r="V738">
        <v>0</v>
      </c>
      <c r="W738">
        <v>10713</v>
      </c>
      <c r="X738">
        <v>0</v>
      </c>
      <c r="Y738">
        <v>0</v>
      </c>
      <c r="Z738">
        <v>0</v>
      </c>
      <c r="AA738">
        <v>7162</v>
      </c>
      <c r="AB738">
        <v>17875</v>
      </c>
      <c r="AC738">
        <v>0</v>
      </c>
      <c r="AD738">
        <v>0</v>
      </c>
      <c r="AE738">
        <v>39144</v>
      </c>
    </row>
    <row r="739" spans="1:31" x14ac:dyDescent="0.35">
      <c r="A739" t="s">
        <v>419</v>
      </c>
      <c r="B739">
        <v>0</v>
      </c>
      <c r="C739">
        <v>242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242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3412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91</v>
      </c>
      <c r="AB739">
        <v>3503</v>
      </c>
      <c r="AC739">
        <v>0</v>
      </c>
      <c r="AD739">
        <v>0</v>
      </c>
      <c r="AE739">
        <v>49113</v>
      </c>
    </row>
    <row r="740" spans="1:31" x14ac:dyDescent="0.35">
      <c r="A740" t="s">
        <v>418</v>
      </c>
      <c r="B740">
        <v>0</v>
      </c>
      <c r="C740">
        <v>3826</v>
      </c>
      <c r="D740">
        <v>0</v>
      </c>
      <c r="E740">
        <v>1214</v>
      </c>
      <c r="F740">
        <v>1091</v>
      </c>
      <c r="G740">
        <v>0</v>
      </c>
      <c r="H740">
        <v>0</v>
      </c>
      <c r="I740">
        <v>1517</v>
      </c>
      <c r="J740">
        <v>7648</v>
      </c>
      <c r="K740">
        <v>0</v>
      </c>
      <c r="L740">
        <v>5321</v>
      </c>
      <c r="M740">
        <v>0</v>
      </c>
      <c r="N740">
        <v>0</v>
      </c>
      <c r="O740">
        <v>2529</v>
      </c>
      <c r="P740">
        <v>0</v>
      </c>
      <c r="Q740">
        <v>0</v>
      </c>
      <c r="R740">
        <v>2567</v>
      </c>
      <c r="S740">
        <v>10417</v>
      </c>
      <c r="T740">
        <v>0</v>
      </c>
      <c r="U740">
        <v>23139</v>
      </c>
      <c r="V740">
        <v>0</v>
      </c>
      <c r="W740">
        <v>49333</v>
      </c>
      <c r="X740">
        <v>19603</v>
      </c>
      <c r="Y740">
        <v>0</v>
      </c>
      <c r="Z740">
        <v>0</v>
      </c>
      <c r="AA740">
        <v>2762</v>
      </c>
      <c r="AB740">
        <v>94837</v>
      </c>
      <c r="AC740">
        <v>0</v>
      </c>
      <c r="AD740">
        <v>0</v>
      </c>
      <c r="AE740">
        <v>85590</v>
      </c>
    </row>
    <row r="741" spans="1:31" x14ac:dyDescent="0.35">
      <c r="A741" t="s">
        <v>417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719</v>
      </c>
      <c r="J741">
        <v>719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750</v>
      </c>
      <c r="S741">
        <v>750</v>
      </c>
      <c r="T741">
        <v>0</v>
      </c>
      <c r="U741">
        <v>4837</v>
      </c>
      <c r="V741">
        <v>0</v>
      </c>
      <c r="W741">
        <v>3570</v>
      </c>
      <c r="X741">
        <v>0</v>
      </c>
      <c r="Y741">
        <v>0</v>
      </c>
      <c r="Z741">
        <v>0</v>
      </c>
      <c r="AA741">
        <v>712</v>
      </c>
      <c r="AB741">
        <v>9119</v>
      </c>
      <c r="AC741">
        <v>0</v>
      </c>
      <c r="AD741">
        <v>0</v>
      </c>
      <c r="AE741">
        <v>35263</v>
      </c>
    </row>
    <row r="742" spans="1:31" x14ac:dyDescent="0.35">
      <c r="A742" t="s">
        <v>416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1397</v>
      </c>
      <c r="V742">
        <v>0</v>
      </c>
      <c r="W742">
        <v>16116</v>
      </c>
      <c r="X742">
        <v>0</v>
      </c>
      <c r="Y742">
        <v>0</v>
      </c>
      <c r="Z742">
        <v>0</v>
      </c>
      <c r="AA742">
        <v>0</v>
      </c>
      <c r="AB742">
        <v>17513</v>
      </c>
      <c r="AC742">
        <v>0</v>
      </c>
      <c r="AD742">
        <v>0</v>
      </c>
      <c r="AE742">
        <v>28003</v>
      </c>
    </row>
    <row r="743" spans="1:31" x14ac:dyDescent="0.35">
      <c r="A743" t="s">
        <v>415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390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390</v>
      </c>
      <c r="AC743">
        <v>0</v>
      </c>
      <c r="AD743">
        <v>0</v>
      </c>
      <c r="AE743">
        <v>3865</v>
      </c>
    </row>
    <row r="744" spans="1:31" x14ac:dyDescent="0.35">
      <c r="A744" t="s">
        <v>414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3884</v>
      </c>
      <c r="U744">
        <v>150</v>
      </c>
      <c r="V744">
        <v>0</v>
      </c>
      <c r="W744">
        <v>0</v>
      </c>
      <c r="X744">
        <v>0</v>
      </c>
      <c r="Y744">
        <v>1911</v>
      </c>
      <c r="Z744">
        <v>0</v>
      </c>
      <c r="AA744">
        <v>0</v>
      </c>
      <c r="AB744">
        <v>5945</v>
      </c>
      <c r="AC744">
        <v>0</v>
      </c>
      <c r="AD744">
        <v>0</v>
      </c>
      <c r="AE744">
        <v>11512</v>
      </c>
    </row>
    <row r="745" spans="1:31" x14ac:dyDescent="0.35">
      <c r="A745" t="s">
        <v>413</v>
      </c>
      <c r="B745">
        <v>0</v>
      </c>
      <c r="C745">
        <v>0</v>
      </c>
      <c r="D745">
        <v>0</v>
      </c>
      <c r="E745">
        <v>525</v>
      </c>
      <c r="F745">
        <v>0</v>
      </c>
      <c r="G745">
        <v>0</v>
      </c>
      <c r="H745">
        <v>0</v>
      </c>
      <c r="I745">
        <v>550</v>
      </c>
      <c r="J745">
        <v>1075</v>
      </c>
      <c r="K745">
        <v>0</v>
      </c>
      <c r="L745">
        <v>0</v>
      </c>
      <c r="M745">
        <v>0</v>
      </c>
      <c r="N745">
        <v>1000</v>
      </c>
      <c r="O745">
        <v>0</v>
      </c>
      <c r="P745">
        <v>0</v>
      </c>
      <c r="Q745">
        <v>0</v>
      </c>
      <c r="R745">
        <v>550</v>
      </c>
      <c r="S745">
        <v>1550</v>
      </c>
      <c r="T745">
        <v>0</v>
      </c>
      <c r="U745">
        <v>4796</v>
      </c>
      <c r="V745">
        <v>0</v>
      </c>
      <c r="W745">
        <v>36939</v>
      </c>
      <c r="X745">
        <v>0</v>
      </c>
      <c r="Y745">
        <v>0</v>
      </c>
      <c r="Z745">
        <v>0</v>
      </c>
      <c r="AA745">
        <v>550</v>
      </c>
      <c r="AB745">
        <v>42285</v>
      </c>
      <c r="AC745">
        <v>0</v>
      </c>
      <c r="AD745">
        <v>0</v>
      </c>
      <c r="AE745">
        <v>60387</v>
      </c>
    </row>
    <row r="746" spans="1:31" x14ac:dyDescent="0.35">
      <c r="A746" t="s">
        <v>412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400</v>
      </c>
      <c r="J746">
        <v>400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400</v>
      </c>
      <c r="S746">
        <v>400</v>
      </c>
      <c r="T746">
        <v>0</v>
      </c>
      <c r="U746">
        <v>163</v>
      </c>
      <c r="V746">
        <v>11419</v>
      </c>
      <c r="W746">
        <v>0</v>
      </c>
      <c r="X746">
        <v>0</v>
      </c>
      <c r="Y746">
        <v>0</v>
      </c>
      <c r="Z746">
        <v>0</v>
      </c>
      <c r="AA746">
        <v>400</v>
      </c>
      <c r="AB746">
        <v>11982</v>
      </c>
      <c r="AC746">
        <v>0</v>
      </c>
      <c r="AD746">
        <v>0</v>
      </c>
      <c r="AE746">
        <v>7062</v>
      </c>
    </row>
    <row r="747" spans="1:31" x14ac:dyDescent="0.35">
      <c r="A747" t="s">
        <v>411</v>
      </c>
      <c r="B747">
        <v>0</v>
      </c>
      <c r="C747">
        <v>9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12</v>
      </c>
      <c r="J747">
        <v>21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807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2676</v>
      </c>
      <c r="AB747">
        <v>3483</v>
      </c>
      <c r="AC747">
        <v>0</v>
      </c>
      <c r="AD747">
        <v>0</v>
      </c>
      <c r="AE747">
        <v>12825</v>
      </c>
    </row>
    <row r="748" spans="1:31" x14ac:dyDescent="0.35">
      <c r="A748" t="s">
        <v>410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1606</v>
      </c>
      <c r="V748">
        <v>0</v>
      </c>
      <c r="W748">
        <v>3034</v>
      </c>
      <c r="X748">
        <v>0</v>
      </c>
      <c r="Y748">
        <v>0</v>
      </c>
      <c r="Z748">
        <v>0</v>
      </c>
      <c r="AA748">
        <v>2021</v>
      </c>
      <c r="AB748">
        <v>6661</v>
      </c>
      <c r="AC748">
        <v>0</v>
      </c>
      <c r="AD748">
        <v>0</v>
      </c>
      <c r="AE748">
        <v>43007</v>
      </c>
    </row>
    <row r="749" spans="1:31" x14ac:dyDescent="0.35">
      <c r="A749" t="s">
        <v>409</v>
      </c>
      <c r="B749">
        <v>5</v>
      </c>
      <c r="C749">
        <v>15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20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312</v>
      </c>
      <c r="U749">
        <v>576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1618</v>
      </c>
      <c r="AB749">
        <v>2506</v>
      </c>
      <c r="AC749">
        <v>0</v>
      </c>
      <c r="AD749">
        <v>0</v>
      </c>
      <c r="AE749">
        <v>21789</v>
      </c>
    </row>
    <row r="750" spans="1:31" x14ac:dyDescent="0.35">
      <c r="A750" t="s">
        <v>408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1732</v>
      </c>
      <c r="V750">
        <v>0</v>
      </c>
      <c r="W750">
        <v>0</v>
      </c>
      <c r="X750">
        <v>0</v>
      </c>
      <c r="Y750">
        <v>23288</v>
      </c>
      <c r="Z750">
        <v>0</v>
      </c>
      <c r="AA750">
        <v>621</v>
      </c>
      <c r="AB750">
        <v>25641</v>
      </c>
      <c r="AC750">
        <v>0</v>
      </c>
      <c r="AD750">
        <v>0</v>
      </c>
      <c r="AE750">
        <v>20373</v>
      </c>
    </row>
    <row r="751" spans="1:31" x14ac:dyDescent="0.35">
      <c r="A751" t="s">
        <v>407</v>
      </c>
      <c r="B751">
        <v>4878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4878</v>
      </c>
      <c r="K751">
        <v>5000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5000</v>
      </c>
      <c r="T751">
        <v>4916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1444</v>
      </c>
      <c r="AB751">
        <v>6360</v>
      </c>
      <c r="AC751">
        <v>0</v>
      </c>
      <c r="AD751">
        <v>0</v>
      </c>
      <c r="AE751">
        <v>18986</v>
      </c>
    </row>
    <row r="752" spans="1:31" x14ac:dyDescent="0.35">
      <c r="A752" t="s">
        <v>406</v>
      </c>
      <c r="B752">
        <v>0</v>
      </c>
      <c r="C752">
        <v>1320</v>
      </c>
      <c r="D752">
        <v>0</v>
      </c>
      <c r="E752">
        <v>0</v>
      </c>
      <c r="F752">
        <v>0</v>
      </c>
      <c r="G752">
        <v>0</v>
      </c>
      <c r="H752">
        <v>31</v>
      </c>
      <c r="I752">
        <v>72</v>
      </c>
      <c r="J752">
        <v>1423</v>
      </c>
      <c r="K752">
        <v>0</v>
      </c>
      <c r="L752">
        <v>2215</v>
      </c>
      <c r="M752">
        <v>0</v>
      </c>
      <c r="N752">
        <v>0</v>
      </c>
      <c r="O752">
        <v>0</v>
      </c>
      <c r="P752">
        <v>0</v>
      </c>
      <c r="Q752">
        <v>500</v>
      </c>
      <c r="R752">
        <v>0</v>
      </c>
      <c r="S752">
        <v>2715</v>
      </c>
      <c r="T752">
        <v>0</v>
      </c>
      <c r="U752">
        <v>2159</v>
      </c>
      <c r="V752">
        <v>0</v>
      </c>
      <c r="W752">
        <v>0</v>
      </c>
      <c r="X752">
        <v>0</v>
      </c>
      <c r="Y752">
        <v>0</v>
      </c>
      <c r="Z752">
        <v>487</v>
      </c>
      <c r="AA752">
        <v>3522</v>
      </c>
      <c r="AB752">
        <v>6168</v>
      </c>
      <c r="AC752">
        <v>0</v>
      </c>
      <c r="AD752">
        <v>0</v>
      </c>
      <c r="AE752">
        <v>23202</v>
      </c>
    </row>
    <row r="753" spans="1:31" x14ac:dyDescent="0.35">
      <c r="A753" t="s">
        <v>405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6258</v>
      </c>
      <c r="V753">
        <v>0</v>
      </c>
      <c r="W753">
        <v>43903</v>
      </c>
      <c r="X753">
        <v>28089</v>
      </c>
      <c r="Y753">
        <v>0</v>
      </c>
      <c r="Z753">
        <v>0</v>
      </c>
      <c r="AA753">
        <v>0</v>
      </c>
      <c r="AB753">
        <v>78250</v>
      </c>
      <c r="AC753">
        <v>0</v>
      </c>
      <c r="AD753">
        <v>4934</v>
      </c>
      <c r="AE753">
        <v>43148</v>
      </c>
    </row>
    <row r="754" spans="1:31" x14ac:dyDescent="0.35">
      <c r="A754" t="s">
        <v>404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60</v>
      </c>
      <c r="U754">
        <v>0</v>
      </c>
      <c r="V754">
        <v>0</v>
      </c>
      <c r="W754">
        <v>0</v>
      </c>
      <c r="X754">
        <v>0</v>
      </c>
      <c r="Y754">
        <v>2850</v>
      </c>
      <c r="Z754">
        <v>0</v>
      </c>
      <c r="AA754">
        <v>0</v>
      </c>
      <c r="AB754">
        <v>2910</v>
      </c>
      <c r="AC754">
        <v>0</v>
      </c>
      <c r="AD754">
        <v>0</v>
      </c>
      <c r="AE754">
        <v>5628</v>
      </c>
    </row>
    <row r="755" spans="1:31" x14ac:dyDescent="0.35">
      <c r="A755" t="s">
        <v>1223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6230</v>
      </c>
    </row>
    <row r="756" spans="1:31" x14ac:dyDescent="0.35">
      <c r="A756" t="s">
        <v>403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677</v>
      </c>
      <c r="J756">
        <v>677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746</v>
      </c>
      <c r="S756">
        <v>746</v>
      </c>
      <c r="T756">
        <v>2987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5534</v>
      </c>
      <c r="AB756">
        <v>8521</v>
      </c>
      <c r="AC756">
        <v>0</v>
      </c>
      <c r="AD756">
        <v>0</v>
      </c>
      <c r="AE756">
        <v>20548</v>
      </c>
    </row>
    <row r="757" spans="1:31" x14ac:dyDescent="0.35">
      <c r="A757" t="s">
        <v>402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2570</v>
      </c>
      <c r="U757">
        <v>0</v>
      </c>
      <c r="V757">
        <v>0</v>
      </c>
      <c r="W757">
        <v>3239</v>
      </c>
      <c r="X757">
        <v>0</v>
      </c>
      <c r="Y757">
        <v>0</v>
      </c>
      <c r="Z757">
        <v>0</v>
      </c>
      <c r="AA757">
        <v>0</v>
      </c>
      <c r="AB757">
        <v>5809</v>
      </c>
      <c r="AC757">
        <v>0</v>
      </c>
      <c r="AD757">
        <v>0</v>
      </c>
      <c r="AE757">
        <v>3698</v>
      </c>
    </row>
    <row r="758" spans="1:31" x14ac:dyDescent="0.35">
      <c r="A758" t="s">
        <v>401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348</v>
      </c>
      <c r="J758">
        <v>348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1309</v>
      </c>
      <c r="U758">
        <v>0</v>
      </c>
      <c r="V758">
        <v>0</v>
      </c>
      <c r="W758">
        <v>1599</v>
      </c>
      <c r="X758">
        <v>0</v>
      </c>
      <c r="Y758">
        <v>0</v>
      </c>
      <c r="Z758">
        <v>268</v>
      </c>
      <c r="AA758">
        <v>0</v>
      </c>
      <c r="AB758">
        <v>3176</v>
      </c>
      <c r="AC758">
        <v>0</v>
      </c>
      <c r="AD758">
        <v>0</v>
      </c>
      <c r="AE758">
        <v>5182</v>
      </c>
    </row>
    <row r="759" spans="1:31" x14ac:dyDescent="0.35">
      <c r="A759" t="s">
        <v>400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6439</v>
      </c>
      <c r="U759">
        <v>975</v>
      </c>
      <c r="V759">
        <v>0</v>
      </c>
      <c r="W759">
        <v>4721</v>
      </c>
      <c r="X759">
        <v>950</v>
      </c>
      <c r="Y759">
        <v>0</v>
      </c>
      <c r="Z759">
        <v>0</v>
      </c>
      <c r="AA759">
        <v>0</v>
      </c>
      <c r="AB759">
        <v>13085</v>
      </c>
      <c r="AC759">
        <v>0</v>
      </c>
      <c r="AD759">
        <v>300</v>
      </c>
      <c r="AE759">
        <v>7730</v>
      </c>
    </row>
    <row r="760" spans="1:31" x14ac:dyDescent="0.35">
      <c r="A760" t="s">
        <v>399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153</v>
      </c>
      <c r="U760">
        <v>0</v>
      </c>
      <c r="V760">
        <v>0</v>
      </c>
      <c r="W760">
        <v>152</v>
      </c>
      <c r="X760">
        <v>0</v>
      </c>
      <c r="Y760">
        <v>0</v>
      </c>
      <c r="Z760">
        <v>0</v>
      </c>
      <c r="AA760">
        <v>0</v>
      </c>
      <c r="AB760">
        <v>305</v>
      </c>
      <c r="AC760">
        <v>0</v>
      </c>
      <c r="AD760">
        <v>0</v>
      </c>
      <c r="AE760">
        <v>4283</v>
      </c>
    </row>
    <row r="761" spans="1:31" x14ac:dyDescent="0.35">
      <c r="A761" t="s">
        <v>398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244</v>
      </c>
      <c r="I761">
        <v>19</v>
      </c>
      <c r="J761">
        <v>263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2028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425</v>
      </c>
      <c r="AA761">
        <v>2042</v>
      </c>
      <c r="AB761">
        <v>4495</v>
      </c>
      <c r="AC761">
        <v>0</v>
      </c>
      <c r="AD761">
        <v>0</v>
      </c>
      <c r="AE761">
        <v>7484</v>
      </c>
    </row>
    <row r="762" spans="1:31" x14ac:dyDescent="0.35">
      <c r="A762" t="s">
        <v>397</v>
      </c>
      <c r="B762">
        <v>1669</v>
      </c>
      <c r="C762">
        <v>735</v>
      </c>
      <c r="D762">
        <v>0</v>
      </c>
      <c r="E762">
        <v>8338</v>
      </c>
      <c r="F762">
        <v>3962</v>
      </c>
      <c r="G762">
        <v>0</v>
      </c>
      <c r="H762">
        <v>0</v>
      </c>
      <c r="I762">
        <v>11694</v>
      </c>
      <c r="J762">
        <v>26398</v>
      </c>
      <c r="K762">
        <v>1135</v>
      </c>
      <c r="L762">
        <v>244</v>
      </c>
      <c r="M762">
        <v>0</v>
      </c>
      <c r="N762">
        <v>8282</v>
      </c>
      <c r="O762">
        <v>640</v>
      </c>
      <c r="P762">
        <v>0</v>
      </c>
      <c r="Q762">
        <v>0</v>
      </c>
      <c r="R762">
        <v>3760</v>
      </c>
      <c r="S762">
        <v>14061</v>
      </c>
      <c r="T762">
        <v>23952</v>
      </c>
      <c r="U762">
        <v>14702</v>
      </c>
      <c r="V762">
        <v>0</v>
      </c>
      <c r="W762">
        <v>24477</v>
      </c>
      <c r="X762">
        <v>27507</v>
      </c>
      <c r="Y762">
        <v>1246</v>
      </c>
      <c r="Z762">
        <v>425</v>
      </c>
      <c r="AA762">
        <v>133372</v>
      </c>
      <c r="AB762">
        <v>225681</v>
      </c>
      <c r="AC762">
        <v>0</v>
      </c>
      <c r="AD762">
        <v>5206</v>
      </c>
      <c r="AE762">
        <v>83006</v>
      </c>
    </row>
    <row r="763" spans="1:31" x14ac:dyDescent="0.35">
      <c r="A763" t="s">
        <v>396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7754</v>
      </c>
      <c r="U763">
        <v>20</v>
      </c>
      <c r="V763">
        <v>0</v>
      </c>
      <c r="W763">
        <v>9152</v>
      </c>
      <c r="X763">
        <v>0</v>
      </c>
      <c r="Y763">
        <v>0</v>
      </c>
      <c r="Z763">
        <v>362</v>
      </c>
      <c r="AA763">
        <v>101</v>
      </c>
      <c r="AB763">
        <v>17389</v>
      </c>
      <c r="AC763">
        <v>0</v>
      </c>
      <c r="AD763">
        <v>0</v>
      </c>
      <c r="AE763">
        <v>9140</v>
      </c>
    </row>
    <row r="764" spans="1:31" x14ac:dyDescent="0.35">
      <c r="A764" t="s">
        <v>395</v>
      </c>
      <c r="B764">
        <v>380</v>
      </c>
      <c r="C764">
        <v>1350</v>
      </c>
      <c r="D764">
        <v>0</v>
      </c>
      <c r="E764">
        <v>361</v>
      </c>
      <c r="F764">
        <v>0</v>
      </c>
      <c r="G764">
        <v>0</v>
      </c>
      <c r="H764">
        <v>0</v>
      </c>
      <c r="I764">
        <v>6312</v>
      </c>
      <c r="J764">
        <v>8403</v>
      </c>
      <c r="K764">
        <v>0</v>
      </c>
      <c r="L764">
        <v>1450</v>
      </c>
      <c r="M764">
        <v>0</v>
      </c>
      <c r="N764">
        <v>1296</v>
      </c>
      <c r="O764">
        <v>0</v>
      </c>
      <c r="P764">
        <v>0</v>
      </c>
      <c r="Q764">
        <v>0</v>
      </c>
      <c r="R764">
        <v>6717</v>
      </c>
      <c r="S764">
        <v>9463</v>
      </c>
      <c r="T764">
        <v>8573</v>
      </c>
      <c r="U764">
        <v>3497</v>
      </c>
      <c r="V764">
        <v>0</v>
      </c>
      <c r="W764">
        <v>13711</v>
      </c>
      <c r="X764">
        <v>0</v>
      </c>
      <c r="Y764">
        <v>0</v>
      </c>
      <c r="Z764">
        <v>0</v>
      </c>
      <c r="AA764">
        <v>8270</v>
      </c>
      <c r="AB764">
        <v>34051</v>
      </c>
      <c r="AC764">
        <v>0</v>
      </c>
      <c r="AD764">
        <v>1500</v>
      </c>
      <c r="AE764">
        <v>17964</v>
      </c>
    </row>
    <row r="765" spans="1:31" x14ac:dyDescent="0.35">
      <c r="A765" t="s">
        <v>394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3</v>
      </c>
      <c r="H765">
        <v>0</v>
      </c>
      <c r="I765">
        <v>0</v>
      </c>
      <c r="J765">
        <v>3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977</v>
      </c>
      <c r="U765">
        <v>1278</v>
      </c>
      <c r="V765">
        <v>0</v>
      </c>
      <c r="W765">
        <v>0</v>
      </c>
      <c r="X765">
        <v>2413</v>
      </c>
      <c r="Y765">
        <v>1410</v>
      </c>
      <c r="Z765">
        <v>0</v>
      </c>
      <c r="AA765">
        <v>302</v>
      </c>
      <c r="AB765">
        <v>6380</v>
      </c>
      <c r="AC765">
        <v>0</v>
      </c>
      <c r="AD765">
        <v>0</v>
      </c>
      <c r="AE765">
        <v>13563</v>
      </c>
    </row>
    <row r="766" spans="1:31" x14ac:dyDescent="0.35">
      <c r="A766" t="s">
        <v>393</v>
      </c>
      <c r="B766">
        <v>0</v>
      </c>
      <c r="C766">
        <v>1536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1536</v>
      </c>
      <c r="K766">
        <v>0</v>
      </c>
      <c r="L766">
        <v>1223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1223</v>
      </c>
      <c r="T766">
        <v>371</v>
      </c>
      <c r="U766">
        <v>1985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2356</v>
      </c>
      <c r="AC766">
        <v>0</v>
      </c>
      <c r="AD766">
        <v>0</v>
      </c>
      <c r="AE766">
        <v>6672</v>
      </c>
    </row>
    <row r="767" spans="1:31" x14ac:dyDescent="0.35">
      <c r="A767" t="s">
        <v>392</v>
      </c>
      <c r="B767">
        <v>94</v>
      </c>
      <c r="C767">
        <v>1310</v>
      </c>
      <c r="D767">
        <v>0</v>
      </c>
      <c r="E767">
        <v>279</v>
      </c>
      <c r="F767">
        <v>57627</v>
      </c>
      <c r="G767">
        <v>0</v>
      </c>
      <c r="H767">
        <v>0</v>
      </c>
      <c r="I767">
        <v>5852</v>
      </c>
      <c r="J767">
        <v>65162</v>
      </c>
      <c r="K767">
        <v>0</v>
      </c>
      <c r="L767">
        <v>0</v>
      </c>
      <c r="M767">
        <v>0</v>
      </c>
      <c r="N767">
        <v>0</v>
      </c>
      <c r="O767">
        <v>55775</v>
      </c>
      <c r="P767">
        <v>0</v>
      </c>
      <c r="Q767">
        <v>0</v>
      </c>
      <c r="R767">
        <v>0</v>
      </c>
      <c r="S767">
        <v>55775</v>
      </c>
      <c r="T767">
        <v>3750</v>
      </c>
      <c r="U767">
        <v>20109</v>
      </c>
      <c r="V767">
        <v>0</v>
      </c>
      <c r="W767">
        <v>17054</v>
      </c>
      <c r="X767">
        <v>55775</v>
      </c>
      <c r="Y767">
        <v>0</v>
      </c>
      <c r="Z767">
        <v>0</v>
      </c>
      <c r="AA767">
        <v>11839</v>
      </c>
      <c r="AB767">
        <v>108527</v>
      </c>
      <c r="AC767">
        <v>0</v>
      </c>
      <c r="AD767">
        <v>2103</v>
      </c>
      <c r="AE767">
        <v>52838</v>
      </c>
    </row>
    <row r="768" spans="1:31" x14ac:dyDescent="0.35">
      <c r="A768" t="s">
        <v>391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700</v>
      </c>
      <c r="H768">
        <v>0</v>
      </c>
      <c r="I768">
        <v>633</v>
      </c>
      <c r="J768">
        <v>1333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700</v>
      </c>
      <c r="Q768">
        <v>0</v>
      </c>
      <c r="R768">
        <v>633</v>
      </c>
      <c r="S768">
        <v>1333</v>
      </c>
      <c r="T768">
        <v>0</v>
      </c>
      <c r="U768">
        <v>315</v>
      </c>
      <c r="V768">
        <v>0</v>
      </c>
      <c r="W768">
        <v>8256</v>
      </c>
      <c r="X768">
        <v>0</v>
      </c>
      <c r="Y768">
        <v>2961</v>
      </c>
      <c r="Z768">
        <v>0</v>
      </c>
      <c r="AA768">
        <v>609</v>
      </c>
      <c r="AB768">
        <v>12141</v>
      </c>
      <c r="AC768">
        <v>0</v>
      </c>
      <c r="AD768">
        <v>0</v>
      </c>
      <c r="AE768">
        <v>9178</v>
      </c>
    </row>
    <row r="769" spans="1:31" x14ac:dyDescent="0.35">
      <c r="A769" t="s">
        <v>390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347</v>
      </c>
      <c r="J769">
        <v>347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1549</v>
      </c>
      <c r="U769">
        <v>768</v>
      </c>
      <c r="V769">
        <v>0</v>
      </c>
      <c r="W769">
        <v>348</v>
      </c>
      <c r="X769">
        <v>0</v>
      </c>
      <c r="Y769">
        <v>560</v>
      </c>
      <c r="Z769">
        <v>0</v>
      </c>
      <c r="AA769">
        <v>609</v>
      </c>
      <c r="AB769">
        <v>3834</v>
      </c>
      <c r="AC769">
        <v>0</v>
      </c>
      <c r="AD769">
        <v>0</v>
      </c>
      <c r="AE769">
        <v>8492</v>
      </c>
    </row>
    <row r="770" spans="1:31" x14ac:dyDescent="0.35">
      <c r="A770" t="s">
        <v>389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743</v>
      </c>
      <c r="J770">
        <v>743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600</v>
      </c>
      <c r="S770">
        <v>600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1736</v>
      </c>
      <c r="AB770">
        <v>1736</v>
      </c>
      <c r="AC770">
        <v>0</v>
      </c>
      <c r="AD770">
        <v>0</v>
      </c>
      <c r="AE770">
        <v>13288</v>
      </c>
    </row>
    <row r="771" spans="1:31" x14ac:dyDescent="0.35">
      <c r="A771" t="s">
        <v>388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378</v>
      </c>
      <c r="S771">
        <v>378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378</v>
      </c>
      <c r="AB771">
        <v>378</v>
      </c>
      <c r="AC771">
        <v>0</v>
      </c>
      <c r="AD771">
        <v>0</v>
      </c>
      <c r="AE771">
        <v>9849</v>
      </c>
    </row>
    <row r="772" spans="1:31" x14ac:dyDescent="0.35">
      <c r="A772" t="s">
        <v>387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1772</v>
      </c>
      <c r="Z772">
        <v>0</v>
      </c>
      <c r="AA772">
        <v>1923</v>
      </c>
      <c r="AB772">
        <v>3695</v>
      </c>
      <c r="AC772">
        <v>0</v>
      </c>
      <c r="AD772">
        <v>0</v>
      </c>
      <c r="AE772">
        <v>6827</v>
      </c>
    </row>
    <row r="773" spans="1:31" x14ac:dyDescent="0.35">
      <c r="A773" t="s">
        <v>386</v>
      </c>
      <c r="B773">
        <v>50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50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5405</v>
      </c>
      <c r="U773">
        <v>0</v>
      </c>
      <c r="V773">
        <v>0</v>
      </c>
      <c r="W773">
        <v>0</v>
      </c>
      <c r="X773">
        <v>0</v>
      </c>
      <c r="Y773">
        <v>1773</v>
      </c>
      <c r="Z773">
        <v>0</v>
      </c>
      <c r="AA773">
        <v>0</v>
      </c>
      <c r="AB773">
        <v>7178</v>
      </c>
      <c r="AC773">
        <v>0</v>
      </c>
      <c r="AD773">
        <v>0</v>
      </c>
      <c r="AE773">
        <v>12791</v>
      </c>
    </row>
    <row r="774" spans="1:31" x14ac:dyDescent="0.35">
      <c r="A774" t="s">
        <v>385</v>
      </c>
      <c r="B774">
        <v>0</v>
      </c>
      <c r="C774">
        <v>0</v>
      </c>
      <c r="D774">
        <v>613</v>
      </c>
      <c r="E774">
        <v>10008</v>
      </c>
      <c r="F774">
        <v>0</v>
      </c>
      <c r="G774">
        <v>0</v>
      </c>
      <c r="H774">
        <v>0</v>
      </c>
      <c r="I774">
        <v>0</v>
      </c>
      <c r="J774">
        <v>10621</v>
      </c>
      <c r="K774">
        <v>376</v>
      </c>
      <c r="L774">
        <v>0</v>
      </c>
      <c r="M774">
        <v>0</v>
      </c>
      <c r="N774">
        <v>10000</v>
      </c>
      <c r="O774">
        <v>0</v>
      </c>
      <c r="P774">
        <v>0</v>
      </c>
      <c r="Q774">
        <v>0</v>
      </c>
      <c r="R774">
        <v>0</v>
      </c>
      <c r="S774">
        <v>10376</v>
      </c>
      <c r="T774">
        <v>3070</v>
      </c>
      <c r="U774">
        <v>0</v>
      </c>
      <c r="V774">
        <v>0</v>
      </c>
      <c r="W774">
        <v>10000</v>
      </c>
      <c r="X774">
        <v>0</v>
      </c>
      <c r="Y774">
        <v>0</v>
      </c>
      <c r="Z774">
        <v>0</v>
      </c>
      <c r="AA774">
        <v>391</v>
      </c>
      <c r="AB774">
        <v>13461</v>
      </c>
      <c r="AC774">
        <v>0</v>
      </c>
      <c r="AD774">
        <v>0</v>
      </c>
      <c r="AE774">
        <v>6998</v>
      </c>
    </row>
    <row r="775" spans="1:31" x14ac:dyDescent="0.35">
      <c r="A775" t="s">
        <v>384</v>
      </c>
      <c r="B775">
        <v>389</v>
      </c>
      <c r="C775">
        <v>1335</v>
      </c>
      <c r="D775">
        <v>0</v>
      </c>
      <c r="E775">
        <v>1019</v>
      </c>
      <c r="F775">
        <v>1019</v>
      </c>
      <c r="G775">
        <v>0</v>
      </c>
      <c r="H775">
        <v>477</v>
      </c>
      <c r="I775">
        <v>26679</v>
      </c>
      <c r="J775">
        <v>30918</v>
      </c>
      <c r="K775">
        <v>1829</v>
      </c>
      <c r="L775">
        <v>3180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20925</v>
      </c>
      <c r="S775">
        <v>25934</v>
      </c>
      <c r="T775">
        <v>35197</v>
      </c>
      <c r="U775">
        <v>13512</v>
      </c>
      <c r="V775">
        <v>0</v>
      </c>
      <c r="W775">
        <v>99657</v>
      </c>
      <c r="X775">
        <v>33705</v>
      </c>
      <c r="Y775">
        <v>0</v>
      </c>
      <c r="Z775">
        <v>10329</v>
      </c>
      <c r="AA775">
        <v>41756</v>
      </c>
      <c r="AB775">
        <v>234156</v>
      </c>
      <c r="AC775">
        <v>0</v>
      </c>
      <c r="AD775">
        <v>5901</v>
      </c>
      <c r="AE775">
        <v>49709</v>
      </c>
    </row>
    <row r="776" spans="1:31" x14ac:dyDescent="0.35">
      <c r="A776" t="s">
        <v>383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2325</v>
      </c>
      <c r="X776">
        <v>0</v>
      </c>
      <c r="Y776">
        <v>0</v>
      </c>
      <c r="Z776">
        <v>0</v>
      </c>
      <c r="AA776">
        <v>0</v>
      </c>
      <c r="AB776">
        <v>2325</v>
      </c>
      <c r="AC776">
        <v>0</v>
      </c>
      <c r="AD776">
        <v>0</v>
      </c>
      <c r="AE776">
        <v>4516</v>
      </c>
    </row>
    <row r="777" spans="1:31" x14ac:dyDescent="0.35">
      <c r="A777" t="s">
        <v>382</v>
      </c>
      <c r="B777">
        <v>4</v>
      </c>
      <c r="C777">
        <v>84</v>
      </c>
      <c r="D777">
        <v>0</v>
      </c>
      <c r="E777">
        <v>8</v>
      </c>
      <c r="F777">
        <v>0</v>
      </c>
      <c r="G777">
        <v>0</v>
      </c>
      <c r="H777">
        <v>0</v>
      </c>
      <c r="I777">
        <v>0</v>
      </c>
      <c r="J777">
        <v>96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7163</v>
      </c>
      <c r="U777">
        <v>840</v>
      </c>
      <c r="V777">
        <v>0</v>
      </c>
      <c r="W777">
        <v>25316</v>
      </c>
      <c r="X777">
        <v>0</v>
      </c>
      <c r="Y777">
        <v>0</v>
      </c>
      <c r="Z777">
        <v>1101</v>
      </c>
      <c r="AA777">
        <v>719</v>
      </c>
      <c r="AB777">
        <v>35139</v>
      </c>
      <c r="AC777">
        <v>0</v>
      </c>
      <c r="AD777">
        <v>0</v>
      </c>
      <c r="AE777">
        <v>11292</v>
      </c>
    </row>
    <row r="778" spans="1:31" x14ac:dyDescent="0.35">
      <c r="A778" t="s">
        <v>381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5943</v>
      </c>
    </row>
    <row r="779" spans="1:31" x14ac:dyDescent="0.35">
      <c r="A779" t="s">
        <v>380</v>
      </c>
      <c r="B779">
        <v>2869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2869</v>
      </c>
      <c r="K779">
        <v>1515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1515</v>
      </c>
      <c r="T779">
        <v>3378</v>
      </c>
      <c r="U779">
        <v>0</v>
      </c>
      <c r="V779">
        <v>0</v>
      </c>
      <c r="W779">
        <v>3016</v>
      </c>
      <c r="X779">
        <v>811</v>
      </c>
      <c r="Y779">
        <v>1022</v>
      </c>
      <c r="Z779">
        <v>0</v>
      </c>
      <c r="AA779">
        <v>3252</v>
      </c>
      <c r="AB779">
        <v>11479</v>
      </c>
      <c r="AC779">
        <v>0</v>
      </c>
      <c r="AD779">
        <v>0</v>
      </c>
      <c r="AE779">
        <v>51709</v>
      </c>
    </row>
    <row r="780" spans="1:31" x14ac:dyDescent="0.35">
      <c r="A780" t="s">
        <v>379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2437</v>
      </c>
    </row>
    <row r="781" spans="1:31" x14ac:dyDescent="0.35">
      <c r="A781" t="s">
        <v>378</v>
      </c>
      <c r="B781">
        <v>69</v>
      </c>
      <c r="C781">
        <v>0</v>
      </c>
      <c r="D781">
        <v>0</v>
      </c>
      <c r="E781">
        <v>1945</v>
      </c>
      <c r="F781">
        <v>0</v>
      </c>
      <c r="G781">
        <v>43</v>
      </c>
      <c r="H781">
        <v>0</v>
      </c>
      <c r="I781">
        <v>0</v>
      </c>
      <c r="J781">
        <v>2057</v>
      </c>
      <c r="K781">
        <v>0</v>
      </c>
      <c r="L781">
        <v>0</v>
      </c>
      <c r="M781">
        <v>0</v>
      </c>
      <c r="N781">
        <v>2100</v>
      </c>
      <c r="O781">
        <v>0</v>
      </c>
      <c r="P781">
        <v>0</v>
      </c>
      <c r="Q781">
        <v>0</v>
      </c>
      <c r="R781">
        <v>0</v>
      </c>
      <c r="S781">
        <v>2100</v>
      </c>
      <c r="T781">
        <v>6335</v>
      </c>
      <c r="U781">
        <v>103</v>
      </c>
      <c r="V781">
        <v>0</v>
      </c>
      <c r="W781">
        <v>12261</v>
      </c>
      <c r="X781">
        <v>0</v>
      </c>
      <c r="Y781">
        <v>1317</v>
      </c>
      <c r="Z781">
        <v>128</v>
      </c>
      <c r="AA781">
        <v>0</v>
      </c>
      <c r="AB781">
        <v>20144</v>
      </c>
      <c r="AC781">
        <v>0</v>
      </c>
      <c r="AD781">
        <v>0</v>
      </c>
      <c r="AE781">
        <v>13333</v>
      </c>
    </row>
    <row r="782" spans="1:31" x14ac:dyDescent="0.35">
      <c r="A782" t="s">
        <v>377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5141</v>
      </c>
      <c r="X782">
        <v>0</v>
      </c>
      <c r="Y782">
        <v>0</v>
      </c>
      <c r="Z782">
        <v>0</v>
      </c>
      <c r="AA782">
        <v>0</v>
      </c>
      <c r="AB782">
        <v>5141</v>
      </c>
      <c r="AC782">
        <v>0</v>
      </c>
      <c r="AD782">
        <v>0</v>
      </c>
      <c r="AE782">
        <v>5802</v>
      </c>
    </row>
    <row r="783" spans="1:31" x14ac:dyDescent="0.35">
      <c r="A783" t="s">
        <v>376</v>
      </c>
      <c r="B783">
        <v>0</v>
      </c>
      <c r="C783">
        <v>0</v>
      </c>
      <c r="D783">
        <v>0</v>
      </c>
      <c r="E783">
        <v>1084</v>
      </c>
      <c r="F783">
        <v>36660</v>
      </c>
      <c r="G783">
        <v>0</v>
      </c>
      <c r="H783">
        <v>0</v>
      </c>
      <c r="I783">
        <v>0</v>
      </c>
      <c r="J783">
        <v>37744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6207</v>
      </c>
      <c r="U783">
        <v>2071</v>
      </c>
      <c r="V783">
        <v>0</v>
      </c>
      <c r="W783">
        <v>34509</v>
      </c>
      <c r="X783">
        <v>0</v>
      </c>
      <c r="Y783">
        <v>0</v>
      </c>
      <c r="Z783">
        <v>0</v>
      </c>
      <c r="AA783">
        <v>321</v>
      </c>
      <c r="AB783">
        <v>43108</v>
      </c>
      <c r="AC783">
        <v>0</v>
      </c>
      <c r="AD783">
        <v>0</v>
      </c>
      <c r="AE783">
        <v>20351</v>
      </c>
    </row>
    <row r="784" spans="1:31" x14ac:dyDescent="0.35">
      <c r="A784" t="s">
        <v>375</v>
      </c>
      <c r="B784">
        <v>58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58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3107</v>
      </c>
      <c r="U784">
        <v>1264</v>
      </c>
      <c r="V784">
        <v>0</v>
      </c>
      <c r="W784">
        <v>192</v>
      </c>
      <c r="X784">
        <v>0</v>
      </c>
      <c r="Y784">
        <v>2074</v>
      </c>
      <c r="Z784">
        <v>0</v>
      </c>
      <c r="AA784">
        <v>0</v>
      </c>
      <c r="AB784">
        <v>6637</v>
      </c>
      <c r="AC784">
        <v>0</v>
      </c>
      <c r="AD784">
        <v>0</v>
      </c>
      <c r="AE784">
        <v>10089</v>
      </c>
    </row>
    <row r="785" spans="1:31" x14ac:dyDescent="0.35">
      <c r="A785" t="s">
        <v>374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3346</v>
      </c>
      <c r="X785">
        <v>0</v>
      </c>
      <c r="Y785">
        <v>0</v>
      </c>
      <c r="Z785">
        <v>841</v>
      </c>
      <c r="AA785">
        <v>0</v>
      </c>
      <c r="AB785">
        <v>4187</v>
      </c>
      <c r="AC785">
        <v>0</v>
      </c>
      <c r="AD785">
        <v>0</v>
      </c>
      <c r="AE785">
        <v>5663</v>
      </c>
    </row>
    <row r="786" spans="1:31" x14ac:dyDescent="0.35">
      <c r="A786" t="s">
        <v>373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499</v>
      </c>
      <c r="V786">
        <v>0</v>
      </c>
      <c r="W786">
        <v>3391</v>
      </c>
      <c r="X786">
        <v>0</v>
      </c>
      <c r="Y786">
        <v>478</v>
      </c>
      <c r="Z786">
        <v>0</v>
      </c>
      <c r="AA786">
        <v>240</v>
      </c>
      <c r="AB786">
        <v>4608</v>
      </c>
      <c r="AC786">
        <v>0</v>
      </c>
      <c r="AD786">
        <v>0</v>
      </c>
      <c r="AE786">
        <v>5143</v>
      </c>
    </row>
    <row r="787" spans="1:31" x14ac:dyDescent="0.35">
      <c r="A787" t="s">
        <v>372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2269</v>
      </c>
    </row>
    <row r="788" spans="1:31" x14ac:dyDescent="0.35">
      <c r="A788" t="s">
        <v>371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2275</v>
      </c>
    </row>
    <row r="789" spans="1:31" x14ac:dyDescent="0.35">
      <c r="A789" t="s">
        <v>370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797</v>
      </c>
      <c r="J789">
        <v>797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4000</v>
      </c>
      <c r="S789">
        <v>4000</v>
      </c>
      <c r="T789">
        <v>0</v>
      </c>
      <c r="U789">
        <v>0</v>
      </c>
      <c r="V789">
        <v>0</v>
      </c>
      <c r="W789">
        <v>2899</v>
      </c>
      <c r="X789">
        <v>0</v>
      </c>
      <c r="Y789">
        <v>0</v>
      </c>
      <c r="Z789">
        <v>0</v>
      </c>
      <c r="AA789">
        <v>3951</v>
      </c>
      <c r="AB789">
        <v>6850</v>
      </c>
      <c r="AC789">
        <v>0</v>
      </c>
      <c r="AD789">
        <v>0</v>
      </c>
      <c r="AE789">
        <v>4974</v>
      </c>
    </row>
    <row r="790" spans="1:31" x14ac:dyDescent="0.35">
      <c r="A790" t="s">
        <v>369</v>
      </c>
      <c r="B790">
        <v>0</v>
      </c>
      <c r="C790">
        <v>1845</v>
      </c>
      <c r="D790">
        <v>3</v>
      </c>
      <c r="E790">
        <v>17073</v>
      </c>
      <c r="F790">
        <v>0</v>
      </c>
      <c r="G790">
        <v>0</v>
      </c>
      <c r="H790">
        <v>0</v>
      </c>
      <c r="I790">
        <v>57</v>
      </c>
      <c r="J790">
        <v>18978</v>
      </c>
      <c r="K790">
        <v>0</v>
      </c>
      <c r="L790">
        <v>2210</v>
      </c>
      <c r="M790">
        <v>3</v>
      </c>
      <c r="N790">
        <v>18110</v>
      </c>
      <c r="O790">
        <v>0</v>
      </c>
      <c r="P790">
        <v>0</v>
      </c>
      <c r="Q790">
        <v>0</v>
      </c>
      <c r="R790">
        <v>57</v>
      </c>
      <c r="S790">
        <v>20380</v>
      </c>
      <c r="T790">
        <v>11680</v>
      </c>
      <c r="U790">
        <v>6801</v>
      </c>
      <c r="V790">
        <v>3</v>
      </c>
      <c r="W790">
        <v>92397</v>
      </c>
      <c r="X790">
        <v>0</v>
      </c>
      <c r="Y790">
        <v>9294</v>
      </c>
      <c r="Z790">
        <v>0</v>
      </c>
      <c r="AA790">
        <v>26414</v>
      </c>
      <c r="AB790">
        <v>146589</v>
      </c>
      <c r="AC790">
        <v>0</v>
      </c>
      <c r="AD790">
        <v>15491</v>
      </c>
      <c r="AE790">
        <v>73812</v>
      </c>
    </row>
    <row r="791" spans="1:31" x14ac:dyDescent="0.35">
      <c r="A791" t="s">
        <v>368</v>
      </c>
      <c r="B791">
        <v>0</v>
      </c>
      <c r="C791">
        <v>0</v>
      </c>
      <c r="D791">
        <v>0</v>
      </c>
      <c r="E791">
        <v>780</v>
      </c>
      <c r="F791">
        <v>0</v>
      </c>
      <c r="G791">
        <v>0</v>
      </c>
      <c r="H791">
        <v>0</v>
      </c>
      <c r="I791">
        <v>0</v>
      </c>
      <c r="J791">
        <v>780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1595</v>
      </c>
      <c r="X791">
        <v>0</v>
      </c>
      <c r="Y791">
        <v>0</v>
      </c>
      <c r="Z791">
        <v>0</v>
      </c>
      <c r="AA791">
        <v>0</v>
      </c>
      <c r="AB791">
        <v>1595</v>
      </c>
      <c r="AC791">
        <v>0</v>
      </c>
      <c r="AD791">
        <v>0</v>
      </c>
      <c r="AE791">
        <v>1400</v>
      </c>
    </row>
    <row r="792" spans="1:31" x14ac:dyDescent="0.35">
      <c r="A792" t="s">
        <v>367</v>
      </c>
      <c r="B792">
        <v>101</v>
      </c>
      <c r="C792">
        <v>0</v>
      </c>
      <c r="D792">
        <v>0</v>
      </c>
      <c r="E792">
        <v>2100</v>
      </c>
      <c r="F792">
        <v>0</v>
      </c>
      <c r="G792">
        <v>0</v>
      </c>
      <c r="H792">
        <v>0</v>
      </c>
      <c r="I792">
        <v>0</v>
      </c>
      <c r="J792">
        <v>2201</v>
      </c>
      <c r="K792">
        <v>0</v>
      </c>
      <c r="L792">
        <v>0</v>
      </c>
      <c r="M792">
        <v>0</v>
      </c>
      <c r="N792">
        <v>2100</v>
      </c>
      <c r="O792">
        <v>0</v>
      </c>
      <c r="P792">
        <v>0</v>
      </c>
      <c r="Q792">
        <v>0</v>
      </c>
      <c r="R792">
        <v>0</v>
      </c>
      <c r="S792">
        <v>2100</v>
      </c>
      <c r="T792">
        <v>22821</v>
      </c>
      <c r="U792">
        <v>1527</v>
      </c>
      <c r="V792">
        <v>0</v>
      </c>
      <c r="W792">
        <v>54080</v>
      </c>
      <c r="X792">
        <v>0</v>
      </c>
      <c r="Y792">
        <v>0</v>
      </c>
      <c r="Z792">
        <v>0</v>
      </c>
      <c r="AA792">
        <v>0</v>
      </c>
      <c r="AB792">
        <v>78428</v>
      </c>
      <c r="AC792">
        <v>0</v>
      </c>
      <c r="AD792">
        <v>0</v>
      </c>
      <c r="AE792">
        <v>153057</v>
      </c>
    </row>
    <row r="793" spans="1:31" x14ac:dyDescent="0.35">
      <c r="A793" t="s">
        <v>366</v>
      </c>
      <c r="B793">
        <v>0</v>
      </c>
      <c r="C793">
        <v>9781</v>
      </c>
      <c r="D793">
        <v>3935</v>
      </c>
      <c r="E793">
        <v>461</v>
      </c>
      <c r="F793">
        <v>8690</v>
      </c>
      <c r="G793">
        <v>0</v>
      </c>
      <c r="H793">
        <v>10838</v>
      </c>
      <c r="I793">
        <v>4446</v>
      </c>
      <c r="J793">
        <v>38151</v>
      </c>
      <c r="K793">
        <v>0</v>
      </c>
      <c r="L793">
        <v>13871</v>
      </c>
      <c r="M793">
        <v>3620</v>
      </c>
      <c r="N793">
        <v>1770</v>
      </c>
      <c r="O793">
        <v>8000</v>
      </c>
      <c r="P793">
        <v>0</v>
      </c>
      <c r="Q793">
        <v>7100</v>
      </c>
      <c r="R793">
        <v>7101</v>
      </c>
      <c r="S793">
        <v>41462</v>
      </c>
      <c r="T793">
        <v>42199</v>
      </c>
      <c r="U793">
        <v>40871</v>
      </c>
      <c r="V793">
        <v>30821</v>
      </c>
      <c r="W793">
        <v>102552</v>
      </c>
      <c r="X793">
        <v>181347</v>
      </c>
      <c r="Y793">
        <v>0</v>
      </c>
      <c r="Z793">
        <v>10017</v>
      </c>
      <c r="AA793">
        <v>31918</v>
      </c>
      <c r="AB793">
        <v>439725</v>
      </c>
      <c r="AC793">
        <v>0</v>
      </c>
      <c r="AD793">
        <v>13933</v>
      </c>
      <c r="AE793">
        <v>169110</v>
      </c>
    </row>
    <row r="794" spans="1:31" x14ac:dyDescent="0.35">
      <c r="A794" t="s">
        <v>365</v>
      </c>
      <c r="B794">
        <v>978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50</v>
      </c>
      <c r="J794">
        <v>1028</v>
      </c>
      <c r="K794">
        <v>10283</v>
      </c>
      <c r="L794">
        <v>300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10583</v>
      </c>
      <c r="T794">
        <v>10273</v>
      </c>
      <c r="U794">
        <v>886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3473</v>
      </c>
      <c r="AB794">
        <v>14632</v>
      </c>
      <c r="AC794">
        <v>0</v>
      </c>
      <c r="AD794">
        <v>0</v>
      </c>
      <c r="AE794">
        <v>20708</v>
      </c>
    </row>
    <row r="795" spans="1:31" x14ac:dyDescent="0.35">
      <c r="A795" t="s">
        <v>364</v>
      </c>
      <c r="B795">
        <v>2138</v>
      </c>
      <c r="C795">
        <v>0</v>
      </c>
      <c r="D795">
        <v>0</v>
      </c>
      <c r="E795">
        <v>783</v>
      </c>
      <c r="F795">
        <v>804</v>
      </c>
      <c r="G795">
        <v>0</v>
      </c>
      <c r="H795">
        <v>13</v>
      </c>
      <c r="I795">
        <v>2333</v>
      </c>
      <c r="J795">
        <v>6071</v>
      </c>
      <c r="K795">
        <v>3419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350</v>
      </c>
      <c r="R795">
        <v>2993</v>
      </c>
      <c r="S795">
        <v>6762</v>
      </c>
      <c r="T795">
        <v>8358</v>
      </c>
      <c r="U795">
        <v>0</v>
      </c>
      <c r="V795">
        <v>0</v>
      </c>
      <c r="W795">
        <v>31482</v>
      </c>
      <c r="X795">
        <v>11481</v>
      </c>
      <c r="Y795">
        <v>0</v>
      </c>
      <c r="Z795">
        <v>343</v>
      </c>
      <c r="AA795">
        <v>2959</v>
      </c>
      <c r="AB795">
        <v>54623</v>
      </c>
      <c r="AC795">
        <v>0</v>
      </c>
      <c r="AD795">
        <v>0</v>
      </c>
      <c r="AE795">
        <v>20037</v>
      </c>
    </row>
    <row r="796" spans="1:31" x14ac:dyDescent="0.35">
      <c r="A796" t="s">
        <v>363</v>
      </c>
      <c r="B796">
        <v>1319</v>
      </c>
      <c r="C796">
        <v>0</v>
      </c>
      <c r="D796">
        <v>1152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2471</v>
      </c>
      <c r="K796">
        <v>450</v>
      </c>
      <c r="L796">
        <v>0</v>
      </c>
      <c r="M796">
        <v>1352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1802</v>
      </c>
      <c r="T796">
        <v>20736</v>
      </c>
      <c r="U796">
        <v>2243</v>
      </c>
      <c r="V796">
        <v>1352</v>
      </c>
      <c r="W796">
        <v>1952</v>
      </c>
      <c r="X796">
        <v>0</v>
      </c>
      <c r="Y796">
        <v>0</v>
      </c>
      <c r="Z796">
        <v>0</v>
      </c>
      <c r="AA796">
        <v>883</v>
      </c>
      <c r="AB796">
        <v>27166</v>
      </c>
      <c r="AC796">
        <v>0</v>
      </c>
      <c r="AD796">
        <v>0</v>
      </c>
      <c r="AE796">
        <v>46539</v>
      </c>
    </row>
    <row r="797" spans="1:31" x14ac:dyDescent="0.35">
      <c r="A797" t="s">
        <v>362</v>
      </c>
      <c r="B797">
        <v>0</v>
      </c>
      <c r="C797">
        <v>0</v>
      </c>
      <c r="D797">
        <v>0</v>
      </c>
      <c r="E797">
        <v>10</v>
      </c>
      <c r="F797">
        <v>8344</v>
      </c>
      <c r="G797">
        <v>0</v>
      </c>
      <c r="H797">
        <v>0</v>
      </c>
      <c r="I797">
        <v>0</v>
      </c>
      <c r="J797">
        <v>8354</v>
      </c>
      <c r="K797">
        <v>0</v>
      </c>
      <c r="L797">
        <v>0</v>
      </c>
      <c r="M797">
        <v>0</v>
      </c>
      <c r="N797">
        <v>0</v>
      </c>
      <c r="O797">
        <v>11000</v>
      </c>
      <c r="P797">
        <v>0</v>
      </c>
      <c r="Q797">
        <v>0</v>
      </c>
      <c r="R797">
        <v>0</v>
      </c>
      <c r="S797">
        <v>11000</v>
      </c>
      <c r="T797">
        <v>0</v>
      </c>
      <c r="U797">
        <v>0</v>
      </c>
      <c r="V797">
        <v>0</v>
      </c>
      <c r="W797">
        <v>3092</v>
      </c>
      <c r="X797">
        <v>11000</v>
      </c>
      <c r="Y797">
        <v>0</v>
      </c>
      <c r="Z797">
        <v>0</v>
      </c>
      <c r="AA797">
        <v>822</v>
      </c>
      <c r="AB797">
        <v>14914</v>
      </c>
      <c r="AC797">
        <v>0</v>
      </c>
      <c r="AD797">
        <v>0</v>
      </c>
      <c r="AE797">
        <v>23897</v>
      </c>
    </row>
    <row r="798" spans="1:31" x14ac:dyDescent="0.35">
      <c r="A798" t="s">
        <v>361</v>
      </c>
      <c r="B798">
        <v>0</v>
      </c>
      <c r="C798">
        <v>0</v>
      </c>
      <c r="D798">
        <v>0</v>
      </c>
      <c r="E798">
        <v>166</v>
      </c>
      <c r="F798">
        <v>0</v>
      </c>
      <c r="G798">
        <v>0</v>
      </c>
      <c r="H798">
        <v>0</v>
      </c>
      <c r="I798">
        <v>0</v>
      </c>
      <c r="J798">
        <v>166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7399</v>
      </c>
      <c r="X798">
        <v>0</v>
      </c>
      <c r="Y798">
        <v>500</v>
      </c>
      <c r="Z798">
        <v>0</v>
      </c>
      <c r="AA798">
        <v>444</v>
      </c>
      <c r="AB798">
        <v>8343</v>
      </c>
      <c r="AC798">
        <v>0</v>
      </c>
      <c r="AD798">
        <v>0</v>
      </c>
      <c r="AE798">
        <v>44397</v>
      </c>
    </row>
    <row r="799" spans="1:31" x14ac:dyDescent="0.35">
      <c r="A799" t="s">
        <v>360</v>
      </c>
      <c r="B799">
        <v>228</v>
      </c>
      <c r="C799">
        <v>0</v>
      </c>
      <c r="D799">
        <v>0</v>
      </c>
      <c r="E799">
        <v>3041</v>
      </c>
      <c r="F799">
        <v>0</v>
      </c>
      <c r="G799">
        <v>0</v>
      </c>
      <c r="H799">
        <v>0</v>
      </c>
      <c r="I799">
        <v>5</v>
      </c>
      <c r="J799">
        <v>3274</v>
      </c>
      <c r="K799">
        <v>66</v>
      </c>
      <c r="L799">
        <v>0</v>
      </c>
      <c r="M799">
        <v>0</v>
      </c>
      <c r="N799">
        <v>2000</v>
      </c>
      <c r="O799">
        <v>0</v>
      </c>
      <c r="P799">
        <v>0</v>
      </c>
      <c r="Q799">
        <v>0</v>
      </c>
      <c r="R799">
        <v>360</v>
      </c>
      <c r="S799">
        <v>2426</v>
      </c>
      <c r="T799">
        <v>6597</v>
      </c>
      <c r="U799">
        <v>517</v>
      </c>
      <c r="V799">
        <v>0</v>
      </c>
      <c r="W799">
        <v>22892</v>
      </c>
      <c r="X799">
        <v>0</v>
      </c>
      <c r="Y799">
        <v>0</v>
      </c>
      <c r="Z799">
        <v>0</v>
      </c>
      <c r="AA799">
        <v>677</v>
      </c>
      <c r="AB799">
        <v>30683</v>
      </c>
      <c r="AC799">
        <v>0</v>
      </c>
      <c r="AD799">
        <v>0</v>
      </c>
      <c r="AE799">
        <v>31952</v>
      </c>
    </row>
    <row r="800" spans="1:31" x14ac:dyDescent="0.35">
      <c r="A800" t="s">
        <v>359</v>
      </c>
      <c r="B800">
        <v>0</v>
      </c>
      <c r="C800">
        <v>0</v>
      </c>
      <c r="D800">
        <v>0</v>
      </c>
      <c r="E800">
        <v>24722</v>
      </c>
      <c r="F800">
        <v>0</v>
      </c>
      <c r="G800">
        <v>0</v>
      </c>
      <c r="H800">
        <v>1352</v>
      </c>
      <c r="I800">
        <v>433</v>
      </c>
      <c r="J800">
        <v>26507</v>
      </c>
      <c r="K800">
        <v>0</v>
      </c>
      <c r="L800">
        <v>0</v>
      </c>
      <c r="M800">
        <v>0</v>
      </c>
      <c r="N800">
        <v>3000</v>
      </c>
      <c r="O800">
        <v>0</v>
      </c>
      <c r="P800">
        <v>0</v>
      </c>
      <c r="Q800">
        <v>0</v>
      </c>
      <c r="R800">
        <v>0</v>
      </c>
      <c r="S800">
        <v>3000</v>
      </c>
      <c r="T800">
        <v>27060</v>
      </c>
      <c r="U800">
        <v>3081</v>
      </c>
      <c r="V800">
        <v>0</v>
      </c>
      <c r="W800">
        <v>179200</v>
      </c>
      <c r="X800">
        <v>0</v>
      </c>
      <c r="Y800">
        <v>0</v>
      </c>
      <c r="Z800">
        <v>4828</v>
      </c>
      <c r="AA800">
        <v>21401</v>
      </c>
      <c r="AB800">
        <v>235570</v>
      </c>
      <c r="AC800">
        <v>0</v>
      </c>
      <c r="AD800">
        <v>0</v>
      </c>
      <c r="AE800">
        <v>195397</v>
      </c>
    </row>
    <row r="801" spans="1:31" x14ac:dyDescent="0.35">
      <c r="A801" t="s">
        <v>358</v>
      </c>
      <c r="B801">
        <v>3644</v>
      </c>
      <c r="C801">
        <v>551</v>
      </c>
      <c r="D801">
        <v>0</v>
      </c>
      <c r="E801">
        <v>3073</v>
      </c>
      <c r="F801">
        <v>2771</v>
      </c>
      <c r="G801">
        <v>0</v>
      </c>
      <c r="H801">
        <v>0</v>
      </c>
      <c r="I801">
        <v>546</v>
      </c>
      <c r="J801">
        <v>10585</v>
      </c>
      <c r="K801">
        <v>5000</v>
      </c>
      <c r="L801">
        <v>885</v>
      </c>
      <c r="M801">
        <v>0</v>
      </c>
      <c r="N801">
        <v>10000</v>
      </c>
      <c r="O801">
        <v>2000</v>
      </c>
      <c r="P801">
        <v>0</v>
      </c>
      <c r="Q801">
        <v>0</v>
      </c>
      <c r="R801">
        <v>666</v>
      </c>
      <c r="S801">
        <v>18551</v>
      </c>
      <c r="T801">
        <v>27977</v>
      </c>
      <c r="U801">
        <v>6923</v>
      </c>
      <c r="V801">
        <v>0</v>
      </c>
      <c r="W801">
        <v>65116</v>
      </c>
      <c r="X801">
        <v>29439</v>
      </c>
      <c r="Y801">
        <v>0</v>
      </c>
      <c r="Z801">
        <v>1338</v>
      </c>
      <c r="AA801">
        <v>8520</v>
      </c>
      <c r="AB801">
        <v>139313</v>
      </c>
      <c r="AC801">
        <v>0</v>
      </c>
      <c r="AD801">
        <v>0</v>
      </c>
      <c r="AE801">
        <v>106904</v>
      </c>
    </row>
    <row r="802" spans="1:31" x14ac:dyDescent="0.35">
      <c r="A802" t="s">
        <v>357</v>
      </c>
      <c r="B802">
        <v>366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366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3588</v>
      </c>
      <c r="U802">
        <v>3265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6853</v>
      </c>
      <c r="AC802">
        <v>0</v>
      </c>
      <c r="AD802">
        <v>0</v>
      </c>
      <c r="AE802">
        <v>67993</v>
      </c>
    </row>
    <row r="803" spans="1:31" x14ac:dyDescent="0.35">
      <c r="A803" t="s">
        <v>356</v>
      </c>
      <c r="B803">
        <v>355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89</v>
      </c>
      <c r="J803">
        <v>444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5202</v>
      </c>
      <c r="U803">
        <v>2160</v>
      </c>
      <c r="V803">
        <v>0</v>
      </c>
      <c r="W803">
        <v>171</v>
      </c>
      <c r="X803">
        <v>0</v>
      </c>
      <c r="Y803">
        <v>0</v>
      </c>
      <c r="Z803">
        <v>0</v>
      </c>
      <c r="AA803">
        <v>25</v>
      </c>
      <c r="AB803">
        <v>7558</v>
      </c>
      <c r="AC803">
        <v>0</v>
      </c>
      <c r="AD803">
        <v>0</v>
      </c>
      <c r="AE803">
        <v>15975</v>
      </c>
    </row>
    <row r="804" spans="1:31" x14ac:dyDescent="0.35">
      <c r="A804" t="s">
        <v>355</v>
      </c>
      <c r="B804">
        <v>503</v>
      </c>
      <c r="C804">
        <v>0</v>
      </c>
      <c r="D804">
        <v>915</v>
      </c>
      <c r="E804">
        <v>0</v>
      </c>
      <c r="F804">
        <v>0</v>
      </c>
      <c r="G804">
        <v>0</v>
      </c>
      <c r="H804">
        <v>1282</v>
      </c>
      <c r="I804">
        <v>75</v>
      </c>
      <c r="J804">
        <v>2775</v>
      </c>
      <c r="K804">
        <v>0</v>
      </c>
      <c r="L804">
        <v>0</v>
      </c>
      <c r="M804">
        <v>1146</v>
      </c>
      <c r="N804">
        <v>0</v>
      </c>
      <c r="O804">
        <v>0</v>
      </c>
      <c r="P804">
        <v>0</v>
      </c>
      <c r="Q804">
        <v>3307</v>
      </c>
      <c r="R804">
        <v>193</v>
      </c>
      <c r="S804">
        <v>4646</v>
      </c>
      <c r="T804">
        <v>1931</v>
      </c>
      <c r="U804">
        <v>5026</v>
      </c>
      <c r="V804">
        <v>3172</v>
      </c>
      <c r="W804">
        <v>0</v>
      </c>
      <c r="X804">
        <v>0</v>
      </c>
      <c r="Y804">
        <v>0</v>
      </c>
      <c r="Z804">
        <v>3307</v>
      </c>
      <c r="AA804">
        <v>6516</v>
      </c>
      <c r="AB804">
        <v>19952</v>
      </c>
      <c r="AC804">
        <v>0</v>
      </c>
      <c r="AD804">
        <v>0</v>
      </c>
      <c r="AE804">
        <v>81515</v>
      </c>
    </row>
    <row r="805" spans="1:31" x14ac:dyDescent="0.35">
      <c r="A805" t="s">
        <v>354</v>
      </c>
      <c r="B805">
        <v>661</v>
      </c>
      <c r="C805">
        <v>2162</v>
      </c>
      <c r="D805">
        <v>0</v>
      </c>
      <c r="E805">
        <v>0</v>
      </c>
      <c r="F805">
        <v>2868</v>
      </c>
      <c r="G805">
        <v>0</v>
      </c>
      <c r="H805">
        <v>0</v>
      </c>
      <c r="I805">
        <v>1914</v>
      </c>
      <c r="J805">
        <v>7605</v>
      </c>
      <c r="K805">
        <v>1498</v>
      </c>
      <c r="L805">
        <v>2041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4970</v>
      </c>
      <c r="S805">
        <v>8509</v>
      </c>
      <c r="T805">
        <v>42967</v>
      </c>
      <c r="U805">
        <v>26418</v>
      </c>
      <c r="V805">
        <v>0</v>
      </c>
      <c r="W805">
        <v>0</v>
      </c>
      <c r="X805">
        <v>88518</v>
      </c>
      <c r="Y805">
        <v>0</v>
      </c>
      <c r="Z805">
        <v>0</v>
      </c>
      <c r="AA805">
        <v>21461</v>
      </c>
      <c r="AB805">
        <v>179364</v>
      </c>
      <c r="AC805">
        <v>0</v>
      </c>
      <c r="AD805">
        <v>15026</v>
      </c>
      <c r="AE805">
        <v>123413</v>
      </c>
    </row>
    <row r="806" spans="1:31" x14ac:dyDescent="0.35">
      <c r="A806" t="s">
        <v>353</v>
      </c>
      <c r="B806">
        <v>339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339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9736</v>
      </c>
      <c r="U806">
        <v>0</v>
      </c>
      <c r="V806">
        <v>0</v>
      </c>
      <c r="W806">
        <v>50</v>
      </c>
      <c r="X806">
        <v>0</v>
      </c>
      <c r="Y806">
        <v>0</v>
      </c>
      <c r="Z806">
        <v>0</v>
      </c>
      <c r="AA806">
        <v>51</v>
      </c>
      <c r="AB806">
        <v>9837</v>
      </c>
      <c r="AC806">
        <v>0</v>
      </c>
      <c r="AD806">
        <v>0</v>
      </c>
      <c r="AE806">
        <v>7827</v>
      </c>
    </row>
    <row r="807" spans="1:31" x14ac:dyDescent="0.35">
      <c r="A807" t="s">
        <v>352</v>
      </c>
      <c r="B807">
        <v>0</v>
      </c>
      <c r="C807">
        <v>0</v>
      </c>
      <c r="D807">
        <v>2519</v>
      </c>
      <c r="E807">
        <v>4</v>
      </c>
      <c r="F807">
        <v>18412</v>
      </c>
      <c r="G807">
        <v>0</v>
      </c>
      <c r="H807">
        <v>0</v>
      </c>
      <c r="I807">
        <v>1450</v>
      </c>
      <c r="J807">
        <v>22385</v>
      </c>
      <c r="K807">
        <v>0</v>
      </c>
      <c r="L807">
        <v>0</v>
      </c>
      <c r="M807">
        <v>4000</v>
      </c>
      <c r="N807">
        <v>0</v>
      </c>
      <c r="O807">
        <v>28470</v>
      </c>
      <c r="P807">
        <v>0</v>
      </c>
      <c r="Q807">
        <v>0</v>
      </c>
      <c r="R807">
        <v>0</v>
      </c>
      <c r="S807">
        <v>32470</v>
      </c>
      <c r="T807">
        <v>39725</v>
      </c>
      <c r="U807">
        <v>0</v>
      </c>
      <c r="V807">
        <v>3600</v>
      </c>
      <c r="W807">
        <v>114994</v>
      </c>
      <c r="X807">
        <v>171519</v>
      </c>
      <c r="Y807">
        <v>0</v>
      </c>
      <c r="Z807">
        <v>0</v>
      </c>
      <c r="AA807">
        <v>9504</v>
      </c>
      <c r="AB807">
        <v>339342</v>
      </c>
      <c r="AC807">
        <v>0</v>
      </c>
      <c r="AD807">
        <v>0</v>
      </c>
      <c r="AE807">
        <v>413621</v>
      </c>
    </row>
    <row r="808" spans="1:31" x14ac:dyDescent="0.35">
      <c r="A808" t="s">
        <v>351</v>
      </c>
      <c r="B808">
        <v>0</v>
      </c>
      <c r="C808">
        <v>474</v>
      </c>
      <c r="D808">
        <v>0</v>
      </c>
      <c r="E808">
        <v>942</v>
      </c>
      <c r="F808">
        <v>0</v>
      </c>
      <c r="G808">
        <v>0</v>
      </c>
      <c r="H808">
        <v>0</v>
      </c>
      <c r="I808">
        <v>15</v>
      </c>
      <c r="J808">
        <v>1431</v>
      </c>
      <c r="K808">
        <v>0</v>
      </c>
      <c r="L808">
        <v>0</v>
      </c>
      <c r="M808">
        <v>0</v>
      </c>
      <c r="N808">
        <v>1950</v>
      </c>
      <c r="O808">
        <v>395</v>
      </c>
      <c r="P808">
        <v>0</v>
      </c>
      <c r="Q808">
        <v>0</v>
      </c>
      <c r="R808">
        <v>0</v>
      </c>
      <c r="S808">
        <v>2345</v>
      </c>
      <c r="T808">
        <v>0</v>
      </c>
      <c r="U808">
        <v>2524</v>
      </c>
      <c r="V808">
        <v>0</v>
      </c>
      <c r="W808">
        <v>8117</v>
      </c>
      <c r="X808">
        <v>4927</v>
      </c>
      <c r="Y808">
        <v>0</v>
      </c>
      <c r="Z808">
        <v>0</v>
      </c>
      <c r="AA808">
        <v>3729</v>
      </c>
      <c r="AB808">
        <v>19297</v>
      </c>
      <c r="AC808">
        <v>0</v>
      </c>
      <c r="AD808">
        <v>0</v>
      </c>
      <c r="AE808">
        <v>8218</v>
      </c>
    </row>
    <row r="809" spans="1:31" x14ac:dyDescent="0.35">
      <c r="A809" t="s">
        <v>1204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5817</v>
      </c>
    </row>
    <row r="810" spans="1:31" x14ac:dyDescent="0.35">
      <c r="A810" t="s">
        <v>350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488</v>
      </c>
      <c r="V810">
        <v>0</v>
      </c>
      <c r="W810">
        <v>1188</v>
      </c>
      <c r="X810">
        <v>0</v>
      </c>
      <c r="Y810">
        <v>1560</v>
      </c>
      <c r="Z810">
        <v>0</v>
      </c>
      <c r="AA810">
        <v>0</v>
      </c>
      <c r="AB810">
        <v>3236</v>
      </c>
      <c r="AC810">
        <v>0</v>
      </c>
      <c r="AD810">
        <v>0</v>
      </c>
      <c r="AE810">
        <v>5523</v>
      </c>
    </row>
    <row r="811" spans="1:31" x14ac:dyDescent="0.35">
      <c r="A811" t="s">
        <v>349</v>
      </c>
      <c r="B811">
        <v>1895</v>
      </c>
      <c r="C811">
        <v>0</v>
      </c>
      <c r="D811">
        <v>0</v>
      </c>
      <c r="E811">
        <v>13980</v>
      </c>
      <c r="F811">
        <v>0</v>
      </c>
      <c r="G811">
        <v>0</v>
      </c>
      <c r="H811">
        <v>0</v>
      </c>
      <c r="I811">
        <v>0</v>
      </c>
      <c r="J811">
        <v>15875</v>
      </c>
      <c r="K811">
        <v>0</v>
      </c>
      <c r="L811">
        <v>0</v>
      </c>
      <c r="M811">
        <v>0</v>
      </c>
      <c r="N811">
        <v>15000</v>
      </c>
      <c r="O811">
        <v>0</v>
      </c>
      <c r="P811">
        <v>0</v>
      </c>
      <c r="Q811">
        <v>0</v>
      </c>
      <c r="R811">
        <v>0</v>
      </c>
      <c r="S811">
        <v>15000</v>
      </c>
      <c r="T811">
        <v>1324</v>
      </c>
      <c r="U811">
        <v>1243</v>
      </c>
      <c r="V811">
        <v>0</v>
      </c>
      <c r="W811">
        <v>15000</v>
      </c>
      <c r="X811">
        <v>0</v>
      </c>
      <c r="Y811">
        <v>0</v>
      </c>
      <c r="Z811">
        <v>0</v>
      </c>
      <c r="AA811">
        <v>1232</v>
      </c>
      <c r="AB811">
        <v>18799</v>
      </c>
      <c r="AC811">
        <v>0</v>
      </c>
      <c r="AD811">
        <v>0</v>
      </c>
      <c r="AE811">
        <v>8575</v>
      </c>
    </row>
    <row r="812" spans="1:31" x14ac:dyDescent="0.35">
      <c r="A812" t="s">
        <v>348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1527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1527</v>
      </c>
      <c r="AC812">
        <v>0</v>
      </c>
      <c r="AD812">
        <v>0</v>
      </c>
      <c r="AE812">
        <v>3736</v>
      </c>
    </row>
    <row r="813" spans="1:31" x14ac:dyDescent="0.35">
      <c r="A813" t="s">
        <v>1</v>
      </c>
      <c r="B813">
        <v>677299</v>
      </c>
      <c r="C813">
        <v>422209</v>
      </c>
      <c r="D813">
        <v>284525</v>
      </c>
      <c r="E813">
        <v>370707</v>
      </c>
      <c r="F813">
        <v>794581</v>
      </c>
      <c r="G813">
        <v>28825</v>
      </c>
      <c r="H813">
        <v>136204</v>
      </c>
      <c r="I813">
        <v>1381635</v>
      </c>
      <c r="J813">
        <v>4095985</v>
      </c>
      <c r="K813">
        <v>736326</v>
      </c>
      <c r="L813">
        <v>444067</v>
      </c>
      <c r="M813">
        <v>304949</v>
      </c>
      <c r="N813">
        <v>367131</v>
      </c>
      <c r="O813">
        <v>725987</v>
      </c>
      <c r="P813">
        <v>32857</v>
      </c>
      <c r="Q813">
        <v>140410</v>
      </c>
      <c r="R813">
        <v>1431870</v>
      </c>
      <c r="S813">
        <v>4183597</v>
      </c>
      <c r="T813">
        <v>7647801</v>
      </c>
      <c r="U813">
        <v>2471651</v>
      </c>
      <c r="V813">
        <v>806120</v>
      </c>
      <c r="W813">
        <v>4705617</v>
      </c>
      <c r="X813">
        <v>3277803</v>
      </c>
      <c r="Y813">
        <v>325075</v>
      </c>
      <c r="Z813">
        <v>940333</v>
      </c>
      <c r="AA813">
        <v>5315441</v>
      </c>
      <c r="AB813">
        <v>25489841</v>
      </c>
      <c r="AC813">
        <v>23569</v>
      </c>
      <c r="AD813">
        <v>400215</v>
      </c>
      <c r="AE813">
        <v>28463927</v>
      </c>
    </row>
    <row r="814" spans="1:31" x14ac:dyDescent="0.35">
      <c r="A814" t="s">
        <v>0</v>
      </c>
      <c r="B814">
        <f t="shared" ref="B814:J814" si="0">+B813-SUM(B2:B812)</f>
        <v>0</v>
      </c>
      <c r="C814">
        <f t="shared" si="0"/>
        <v>0</v>
      </c>
      <c r="D814">
        <f t="shared" si="0"/>
        <v>0</v>
      </c>
      <c r="E814">
        <f t="shared" si="0"/>
        <v>1</v>
      </c>
      <c r="F814">
        <f t="shared" si="0"/>
        <v>0</v>
      </c>
      <c r="G814">
        <f t="shared" si="0"/>
        <v>0</v>
      </c>
      <c r="H814">
        <f t="shared" si="0"/>
        <v>0</v>
      </c>
      <c r="I814">
        <f t="shared" si="0"/>
        <v>0</v>
      </c>
      <c r="J814">
        <f t="shared" si="0"/>
        <v>1</v>
      </c>
      <c r="K814">
        <f t="shared" ref="K814:S814" si="1">+K813-SUM(K2:K812)</f>
        <v>0</v>
      </c>
      <c r="L814">
        <f t="shared" si="1"/>
        <v>0</v>
      </c>
      <c r="M814">
        <f t="shared" si="1"/>
        <v>0</v>
      </c>
      <c r="N814">
        <f t="shared" si="1"/>
        <v>0</v>
      </c>
      <c r="O814">
        <f t="shared" si="1"/>
        <v>0</v>
      </c>
      <c r="P814">
        <f t="shared" si="1"/>
        <v>0</v>
      </c>
      <c r="Q814">
        <f t="shared" si="1"/>
        <v>0</v>
      </c>
      <c r="R814">
        <f t="shared" si="1"/>
        <v>0</v>
      </c>
      <c r="S814">
        <f t="shared" si="1"/>
        <v>0</v>
      </c>
      <c r="T814">
        <f t="shared" ref="T814:AB814" si="2">+T813-SUM(T2:T812)</f>
        <v>0</v>
      </c>
      <c r="U814">
        <f t="shared" si="2"/>
        <v>0</v>
      </c>
      <c r="V814">
        <f t="shared" si="2"/>
        <v>0</v>
      </c>
      <c r="W814">
        <f t="shared" si="2"/>
        <v>0</v>
      </c>
      <c r="X814">
        <f t="shared" si="2"/>
        <v>0</v>
      </c>
      <c r="Y814">
        <f t="shared" si="2"/>
        <v>0</v>
      </c>
      <c r="Z814">
        <f t="shared" si="2"/>
        <v>0</v>
      </c>
      <c r="AA814">
        <f t="shared" si="2"/>
        <v>0</v>
      </c>
      <c r="AB814">
        <f t="shared" si="2"/>
        <v>0</v>
      </c>
      <c r="AC814">
        <f>+AC813-SUM(AC2:AC812)</f>
        <v>0</v>
      </c>
      <c r="AD814">
        <f>+AD813-SUM(AD2:AD812)</f>
        <v>0</v>
      </c>
      <c r="AE814">
        <f>+AE813-SUM(AE2:AE812)</f>
        <v>9</v>
      </c>
    </row>
  </sheetData>
  <conditionalFormatting sqref="B814:AE814">
    <cfRule type="cellIs" dxfId="11" priority="1" operator="notEqual">
      <formula>0</formula>
    </cfRule>
  </conditionalFormatting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70"/>
  <sheetViews>
    <sheetView workbookViewId="0">
      <pane xSplit="1" ySplit="1" topLeftCell="J2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" max="35" width="12.6328125" customWidth="1"/>
  </cols>
  <sheetData>
    <row r="1" spans="1:35" x14ac:dyDescent="0.35">
      <c r="A1" t="s">
        <v>96</v>
      </c>
      <c r="B1" t="s">
        <v>1193</v>
      </c>
      <c r="C1" t="s">
        <v>1191</v>
      </c>
      <c r="D1" t="s">
        <v>1190</v>
      </c>
      <c r="E1" t="s">
        <v>1189</v>
      </c>
      <c r="F1" t="s">
        <v>1188</v>
      </c>
      <c r="G1" t="s">
        <v>1187</v>
      </c>
      <c r="H1" t="s">
        <v>1186</v>
      </c>
      <c r="I1" t="s">
        <v>1185</v>
      </c>
      <c r="J1" t="s">
        <v>1184</v>
      </c>
      <c r="K1" t="s">
        <v>1183</v>
      </c>
      <c r="L1" t="s">
        <v>1182</v>
      </c>
      <c r="M1" t="s">
        <v>1181</v>
      </c>
      <c r="N1" t="s">
        <v>1180</v>
      </c>
      <c r="O1" t="s">
        <v>1179</v>
      </c>
      <c r="P1" t="s">
        <v>1178</v>
      </c>
      <c r="Q1" t="s">
        <v>1177</v>
      </c>
      <c r="R1" t="s">
        <v>1176</v>
      </c>
      <c r="S1" t="s">
        <v>1175</v>
      </c>
      <c r="T1" t="s">
        <v>1174</v>
      </c>
      <c r="U1" t="s">
        <v>1173</v>
      </c>
      <c r="V1" t="s">
        <v>1172</v>
      </c>
      <c r="W1" t="s">
        <v>1171</v>
      </c>
      <c r="X1" t="s">
        <v>1170</v>
      </c>
      <c r="Y1" t="s">
        <v>1169</v>
      </c>
      <c r="Z1" t="s">
        <v>1168</v>
      </c>
      <c r="AA1" t="s">
        <v>1167</v>
      </c>
      <c r="AB1" t="s">
        <v>1166</v>
      </c>
      <c r="AC1" t="s">
        <v>1165</v>
      </c>
      <c r="AD1" t="s">
        <v>1164</v>
      </c>
      <c r="AE1" t="s">
        <v>1222</v>
      </c>
      <c r="AF1" t="s">
        <v>1163</v>
      </c>
      <c r="AG1" t="s">
        <v>1162</v>
      </c>
      <c r="AH1" t="s">
        <v>1161</v>
      </c>
      <c r="AI1" t="s">
        <v>1160</v>
      </c>
    </row>
    <row r="2" spans="1:35" x14ac:dyDescent="0.35">
      <c r="A2" t="s">
        <v>30</v>
      </c>
      <c r="B2">
        <v>0</v>
      </c>
      <c r="C2">
        <v>21233</v>
      </c>
      <c r="D2">
        <v>0</v>
      </c>
      <c r="E2">
        <v>0</v>
      </c>
      <c r="F2">
        <v>42</v>
      </c>
      <c r="G2">
        <v>21810</v>
      </c>
      <c r="H2">
        <v>31667</v>
      </c>
      <c r="I2">
        <v>5122</v>
      </c>
      <c r="J2">
        <v>0</v>
      </c>
      <c r="K2">
        <v>1727</v>
      </c>
      <c r="L2">
        <v>4258</v>
      </c>
      <c r="M2">
        <v>0</v>
      </c>
      <c r="N2">
        <v>2017</v>
      </c>
      <c r="O2">
        <v>87876</v>
      </c>
      <c r="P2">
        <v>2355</v>
      </c>
      <c r="Q2">
        <v>10135</v>
      </c>
      <c r="R2">
        <v>2941</v>
      </c>
      <c r="S2">
        <v>4983</v>
      </c>
      <c r="T2">
        <v>23308</v>
      </c>
      <c r="U2">
        <v>3198</v>
      </c>
      <c r="V2">
        <v>2932</v>
      </c>
      <c r="W2">
        <v>0</v>
      </c>
      <c r="X2">
        <v>533</v>
      </c>
      <c r="Y2">
        <v>1118</v>
      </c>
      <c r="Z2">
        <v>1679</v>
      </c>
      <c r="AA2">
        <v>1256</v>
      </c>
      <c r="AB2">
        <v>1628</v>
      </c>
      <c r="AC2">
        <v>864</v>
      </c>
      <c r="AD2">
        <v>21900</v>
      </c>
      <c r="AE2">
        <v>6886</v>
      </c>
      <c r="AF2">
        <v>0</v>
      </c>
      <c r="AG2">
        <v>5472</v>
      </c>
      <c r="AH2">
        <v>88833</v>
      </c>
      <c r="AI2">
        <v>2362</v>
      </c>
    </row>
    <row r="3" spans="1:35" x14ac:dyDescent="0.35">
      <c r="A3" t="s">
        <v>49</v>
      </c>
      <c r="B3">
        <v>46248</v>
      </c>
      <c r="C3">
        <v>0</v>
      </c>
      <c r="D3">
        <v>0</v>
      </c>
      <c r="E3">
        <v>75</v>
      </c>
      <c r="F3">
        <v>0</v>
      </c>
      <c r="G3">
        <v>14958</v>
      </c>
      <c r="H3">
        <v>0</v>
      </c>
      <c r="I3">
        <v>9338</v>
      </c>
      <c r="J3">
        <v>0</v>
      </c>
      <c r="K3">
        <v>649</v>
      </c>
      <c r="L3">
        <v>528</v>
      </c>
      <c r="M3">
        <v>407</v>
      </c>
      <c r="N3">
        <v>11140</v>
      </c>
      <c r="O3">
        <v>83343</v>
      </c>
      <c r="P3">
        <v>0</v>
      </c>
      <c r="Q3">
        <v>14444</v>
      </c>
      <c r="R3">
        <v>1679</v>
      </c>
      <c r="S3">
        <v>10063</v>
      </c>
      <c r="T3">
        <v>0</v>
      </c>
      <c r="U3">
        <v>3360</v>
      </c>
      <c r="V3">
        <v>8278</v>
      </c>
      <c r="W3">
        <v>0</v>
      </c>
      <c r="X3">
        <v>3121</v>
      </c>
      <c r="Y3">
        <v>437</v>
      </c>
      <c r="Z3">
        <v>0</v>
      </c>
      <c r="AA3">
        <v>2836</v>
      </c>
      <c r="AB3">
        <v>859</v>
      </c>
      <c r="AC3">
        <v>400</v>
      </c>
      <c r="AD3">
        <v>10330</v>
      </c>
      <c r="AE3">
        <v>10154</v>
      </c>
      <c r="AF3">
        <v>0</v>
      </c>
      <c r="AG3">
        <v>15707</v>
      </c>
      <c r="AH3">
        <v>81668</v>
      </c>
      <c r="AI3">
        <v>0</v>
      </c>
    </row>
    <row r="4" spans="1:35" x14ac:dyDescent="0.35">
      <c r="A4" t="s">
        <v>33</v>
      </c>
      <c r="B4">
        <v>62225</v>
      </c>
      <c r="C4">
        <v>16544</v>
      </c>
      <c r="D4">
        <v>0</v>
      </c>
      <c r="E4">
        <v>0</v>
      </c>
      <c r="F4">
        <v>0</v>
      </c>
      <c r="G4">
        <v>34073</v>
      </c>
      <c r="H4">
        <v>104465</v>
      </c>
      <c r="I4">
        <v>6504</v>
      </c>
      <c r="J4">
        <v>31511</v>
      </c>
      <c r="K4">
        <v>3088</v>
      </c>
      <c r="L4">
        <v>9919</v>
      </c>
      <c r="M4">
        <v>0</v>
      </c>
      <c r="N4">
        <v>4368</v>
      </c>
      <c r="O4">
        <v>272697</v>
      </c>
      <c r="P4">
        <v>3937</v>
      </c>
      <c r="Q4">
        <v>24753</v>
      </c>
      <c r="R4">
        <v>3747</v>
      </c>
      <c r="S4">
        <v>24485</v>
      </c>
      <c r="T4">
        <v>91162</v>
      </c>
      <c r="U4">
        <v>4705</v>
      </c>
      <c r="V4">
        <v>5135</v>
      </c>
      <c r="W4">
        <v>18621</v>
      </c>
      <c r="X4">
        <v>3836</v>
      </c>
      <c r="Y4">
        <v>1922</v>
      </c>
      <c r="Z4">
        <v>9057</v>
      </c>
      <c r="AA4">
        <v>4939</v>
      </c>
      <c r="AB4">
        <v>2785</v>
      </c>
      <c r="AC4">
        <v>0</v>
      </c>
      <c r="AD4">
        <v>39682</v>
      </c>
      <c r="AE4">
        <v>14989</v>
      </c>
      <c r="AF4">
        <v>380</v>
      </c>
      <c r="AG4">
        <v>18389</v>
      </c>
      <c r="AH4">
        <v>268587</v>
      </c>
      <c r="AI4">
        <v>4698</v>
      </c>
    </row>
    <row r="5" spans="1:35" x14ac:dyDescent="0.35">
      <c r="A5" t="s">
        <v>42</v>
      </c>
      <c r="B5">
        <v>0</v>
      </c>
      <c r="C5">
        <v>269866</v>
      </c>
      <c r="D5">
        <v>12</v>
      </c>
      <c r="E5">
        <v>619</v>
      </c>
      <c r="F5">
        <v>129631</v>
      </c>
      <c r="G5">
        <v>253651</v>
      </c>
      <c r="H5">
        <v>908781</v>
      </c>
      <c r="I5">
        <v>59773</v>
      </c>
      <c r="J5">
        <v>26141</v>
      </c>
      <c r="K5">
        <v>31942</v>
      </c>
      <c r="L5">
        <v>8578</v>
      </c>
      <c r="M5">
        <v>4447</v>
      </c>
      <c r="N5">
        <v>99076</v>
      </c>
      <c r="O5">
        <v>1792517</v>
      </c>
      <c r="P5">
        <v>4315</v>
      </c>
      <c r="Q5">
        <v>71948</v>
      </c>
      <c r="R5">
        <v>18727</v>
      </c>
      <c r="S5">
        <v>70061</v>
      </c>
      <c r="T5">
        <v>824112</v>
      </c>
      <c r="U5">
        <v>42756</v>
      </c>
      <c r="V5">
        <v>24871</v>
      </c>
      <c r="W5">
        <v>25641</v>
      </c>
      <c r="X5">
        <v>25692</v>
      </c>
      <c r="Y5">
        <v>12423</v>
      </c>
      <c r="Z5">
        <v>13301</v>
      </c>
      <c r="AA5">
        <v>14976</v>
      </c>
      <c r="AB5">
        <v>10018</v>
      </c>
      <c r="AC5">
        <v>0</v>
      </c>
      <c r="AD5">
        <v>454861</v>
      </c>
      <c r="AE5">
        <v>161697</v>
      </c>
      <c r="AF5">
        <v>1067</v>
      </c>
      <c r="AG5">
        <v>117948</v>
      </c>
      <c r="AH5">
        <v>1890099</v>
      </c>
      <c r="AI5">
        <v>4373</v>
      </c>
    </row>
    <row r="6" spans="1:35" x14ac:dyDescent="0.35">
      <c r="A6" t="s">
        <v>29</v>
      </c>
      <c r="B6">
        <v>70737</v>
      </c>
      <c r="C6">
        <v>0</v>
      </c>
      <c r="D6">
        <v>0</v>
      </c>
      <c r="E6">
        <v>0</v>
      </c>
      <c r="F6">
        <v>0</v>
      </c>
      <c r="G6">
        <v>39677</v>
      </c>
      <c r="H6">
        <v>96773</v>
      </c>
      <c r="I6">
        <v>18961</v>
      </c>
      <c r="J6">
        <v>36631</v>
      </c>
      <c r="K6">
        <v>8175</v>
      </c>
      <c r="L6">
        <v>14678</v>
      </c>
      <c r="M6">
        <v>836</v>
      </c>
      <c r="N6">
        <v>13367</v>
      </c>
      <c r="O6">
        <v>299835</v>
      </c>
      <c r="P6">
        <v>2330</v>
      </c>
      <c r="Q6">
        <v>16131</v>
      </c>
      <c r="R6">
        <v>10799</v>
      </c>
      <c r="S6">
        <v>9728</v>
      </c>
      <c r="T6">
        <v>77519</v>
      </c>
      <c r="U6">
        <v>12964</v>
      </c>
      <c r="V6">
        <v>8134</v>
      </c>
      <c r="W6">
        <v>28440</v>
      </c>
      <c r="X6">
        <v>2992</v>
      </c>
      <c r="Y6">
        <v>2560</v>
      </c>
      <c r="Z6">
        <v>12956</v>
      </c>
      <c r="AA6">
        <v>473</v>
      </c>
      <c r="AB6">
        <v>968</v>
      </c>
      <c r="AC6">
        <v>7431</v>
      </c>
      <c r="AD6">
        <v>87250</v>
      </c>
      <c r="AE6">
        <v>26164</v>
      </c>
      <c r="AF6">
        <v>0</v>
      </c>
      <c r="AG6">
        <v>21414</v>
      </c>
      <c r="AH6">
        <v>325923</v>
      </c>
      <c r="AI6">
        <v>1966</v>
      </c>
    </row>
    <row r="7" spans="1:35" x14ac:dyDescent="0.35">
      <c r="A7" t="s">
        <v>28</v>
      </c>
      <c r="B7">
        <v>63460</v>
      </c>
      <c r="C7">
        <v>6526</v>
      </c>
      <c r="D7">
        <v>1</v>
      </c>
      <c r="E7">
        <v>0</v>
      </c>
      <c r="F7">
        <v>3920</v>
      </c>
      <c r="G7">
        <v>64036</v>
      </c>
      <c r="H7">
        <v>155251</v>
      </c>
      <c r="I7">
        <v>29583</v>
      </c>
      <c r="J7">
        <v>78388</v>
      </c>
      <c r="K7">
        <v>11927</v>
      </c>
      <c r="L7">
        <v>20777</v>
      </c>
      <c r="M7">
        <v>4017</v>
      </c>
      <c r="N7">
        <v>11000</v>
      </c>
      <c r="O7">
        <v>448886</v>
      </c>
      <c r="P7">
        <v>8732</v>
      </c>
      <c r="Q7">
        <v>21208</v>
      </c>
      <c r="R7">
        <v>11681</v>
      </c>
      <c r="S7">
        <v>21524</v>
      </c>
      <c r="T7">
        <v>122736</v>
      </c>
      <c r="U7">
        <v>12264</v>
      </c>
      <c r="V7">
        <v>14485</v>
      </c>
      <c r="W7">
        <v>50558</v>
      </c>
      <c r="X7">
        <v>4265</v>
      </c>
      <c r="Y7">
        <v>6739</v>
      </c>
      <c r="Z7">
        <v>38024</v>
      </c>
      <c r="AA7">
        <v>5801</v>
      </c>
      <c r="AB7">
        <v>2330</v>
      </c>
      <c r="AC7">
        <v>49291</v>
      </c>
      <c r="AD7">
        <v>89489</v>
      </c>
      <c r="AE7">
        <v>14848</v>
      </c>
      <c r="AF7">
        <v>216</v>
      </c>
      <c r="AG7">
        <v>24256</v>
      </c>
      <c r="AH7">
        <v>489715</v>
      </c>
      <c r="AI7">
        <v>7980</v>
      </c>
    </row>
    <row r="8" spans="1:35" x14ac:dyDescent="0.35">
      <c r="A8" t="s">
        <v>27</v>
      </c>
      <c r="B8">
        <v>43099</v>
      </c>
      <c r="C8">
        <v>0</v>
      </c>
      <c r="D8">
        <v>0</v>
      </c>
      <c r="E8">
        <v>2390</v>
      </c>
      <c r="F8">
        <v>1047</v>
      </c>
      <c r="G8">
        <v>0</v>
      </c>
      <c r="H8">
        <v>0</v>
      </c>
      <c r="I8">
        <v>8085</v>
      </c>
      <c r="J8">
        <v>5760</v>
      </c>
      <c r="K8">
        <v>0</v>
      </c>
      <c r="L8">
        <v>922</v>
      </c>
      <c r="M8">
        <v>93</v>
      </c>
      <c r="N8">
        <v>4518</v>
      </c>
      <c r="O8">
        <v>65914</v>
      </c>
      <c r="P8">
        <v>0</v>
      </c>
      <c r="Q8">
        <v>9108</v>
      </c>
      <c r="R8">
        <v>1609</v>
      </c>
      <c r="S8">
        <v>0</v>
      </c>
      <c r="T8">
        <v>0</v>
      </c>
      <c r="U8">
        <v>3451</v>
      </c>
      <c r="V8">
        <v>6667</v>
      </c>
      <c r="W8">
        <v>1273</v>
      </c>
      <c r="X8">
        <v>3365</v>
      </c>
      <c r="Y8">
        <v>0</v>
      </c>
      <c r="Z8">
        <v>1803</v>
      </c>
      <c r="AA8">
        <v>1532</v>
      </c>
      <c r="AB8">
        <v>192</v>
      </c>
      <c r="AC8">
        <v>13492</v>
      </c>
      <c r="AD8">
        <v>6096</v>
      </c>
      <c r="AE8">
        <v>0</v>
      </c>
      <c r="AF8">
        <v>214</v>
      </c>
      <c r="AG8">
        <v>15421</v>
      </c>
      <c r="AH8">
        <v>64223</v>
      </c>
      <c r="AI8">
        <v>0</v>
      </c>
    </row>
    <row r="9" spans="1:35" x14ac:dyDescent="0.35">
      <c r="A9" t="s">
        <v>322</v>
      </c>
      <c r="B9">
        <v>56355</v>
      </c>
      <c r="C9">
        <v>1425</v>
      </c>
      <c r="D9">
        <v>0</v>
      </c>
      <c r="E9">
        <v>2450</v>
      </c>
      <c r="F9">
        <v>589</v>
      </c>
      <c r="G9">
        <v>0</v>
      </c>
      <c r="H9">
        <v>0</v>
      </c>
      <c r="I9">
        <v>0</v>
      </c>
      <c r="J9">
        <v>0</v>
      </c>
      <c r="K9">
        <v>0</v>
      </c>
      <c r="L9">
        <v>1467</v>
      </c>
      <c r="M9">
        <v>311</v>
      </c>
      <c r="N9">
        <v>15027</v>
      </c>
      <c r="O9">
        <v>77624</v>
      </c>
      <c r="P9">
        <f>589+8479</f>
        <v>9068</v>
      </c>
      <c r="Q9">
        <v>14883</v>
      </c>
      <c r="R9">
        <v>2814</v>
      </c>
      <c r="S9">
        <v>0</v>
      </c>
      <c r="T9">
        <v>0</v>
      </c>
      <c r="U9">
        <v>0</v>
      </c>
      <c r="V9">
        <v>3878</v>
      </c>
      <c r="W9">
        <v>0</v>
      </c>
      <c r="X9">
        <v>2004</v>
      </c>
      <c r="Y9">
        <v>0</v>
      </c>
      <c r="Z9">
        <v>1791</v>
      </c>
      <c r="AA9">
        <v>5309</v>
      </c>
      <c r="AB9">
        <v>4124</v>
      </c>
      <c r="AC9">
        <v>5514</v>
      </c>
      <c r="AD9">
        <v>7180</v>
      </c>
      <c r="AE9">
        <v>3887</v>
      </c>
      <c r="AF9">
        <v>0</v>
      </c>
      <c r="AG9">
        <v>26177</v>
      </c>
      <c r="AH9">
        <v>77561</v>
      </c>
      <c r="AI9">
        <v>8399</v>
      </c>
    </row>
    <row r="10" spans="1:35" x14ac:dyDescent="0.35">
      <c r="A10" t="s">
        <v>13</v>
      </c>
      <c r="B10">
        <v>130904</v>
      </c>
      <c r="C10">
        <v>99547</v>
      </c>
      <c r="D10">
        <v>525</v>
      </c>
      <c r="E10">
        <v>6713</v>
      </c>
      <c r="F10">
        <v>27229</v>
      </c>
      <c r="G10">
        <v>144652</v>
      </c>
      <c r="H10">
        <v>267658</v>
      </c>
      <c r="I10">
        <v>52317</v>
      </c>
      <c r="J10">
        <v>77257</v>
      </c>
      <c r="K10">
        <v>22284</v>
      </c>
      <c r="L10">
        <v>18179</v>
      </c>
      <c r="M10">
        <v>9292</v>
      </c>
      <c r="N10">
        <v>45150</v>
      </c>
      <c r="O10">
        <v>901707</v>
      </c>
      <c r="P10">
        <v>5821</v>
      </c>
      <c r="Q10">
        <v>72115</v>
      </c>
      <c r="R10">
        <v>9591</v>
      </c>
      <c r="S10">
        <v>31975</v>
      </c>
      <c r="T10">
        <v>220685</v>
      </c>
      <c r="U10">
        <v>24026</v>
      </c>
      <c r="V10">
        <v>24226</v>
      </c>
      <c r="W10">
        <v>52490</v>
      </c>
      <c r="X10">
        <v>6378</v>
      </c>
      <c r="Y10">
        <v>14290</v>
      </c>
      <c r="Z10">
        <v>12885</v>
      </c>
      <c r="AA10">
        <v>6442</v>
      </c>
      <c r="AB10">
        <v>1850</v>
      </c>
      <c r="AC10">
        <v>17107</v>
      </c>
      <c r="AD10">
        <v>215546</v>
      </c>
      <c r="AE10">
        <v>117805</v>
      </c>
      <c r="AF10">
        <v>2541</v>
      </c>
      <c r="AG10">
        <v>57297</v>
      </c>
      <c r="AH10">
        <v>887249</v>
      </c>
      <c r="AI10">
        <v>5827</v>
      </c>
    </row>
    <row r="11" spans="1:35" x14ac:dyDescent="0.35">
      <c r="A11" t="s">
        <v>60</v>
      </c>
      <c r="B11">
        <v>128351</v>
      </c>
      <c r="C11">
        <v>0</v>
      </c>
      <c r="D11">
        <v>0</v>
      </c>
      <c r="E11">
        <v>0</v>
      </c>
      <c r="F11">
        <v>4650</v>
      </c>
      <c r="G11">
        <v>60163</v>
      </c>
      <c r="H11">
        <v>0</v>
      </c>
      <c r="I11">
        <v>56749</v>
      </c>
      <c r="J11">
        <v>9169</v>
      </c>
      <c r="K11">
        <v>1815</v>
      </c>
      <c r="L11">
        <v>5384</v>
      </c>
      <c r="M11">
        <v>7928</v>
      </c>
      <c r="N11">
        <v>13096</v>
      </c>
      <c r="O11">
        <v>287305</v>
      </c>
      <c r="P11">
        <v>0</v>
      </c>
      <c r="Q11">
        <v>31165</v>
      </c>
      <c r="R11">
        <v>3241</v>
      </c>
      <c r="S11">
        <v>25260</v>
      </c>
      <c r="T11">
        <v>0</v>
      </c>
      <c r="U11">
        <v>35596</v>
      </c>
      <c r="V11">
        <v>11959</v>
      </c>
      <c r="W11">
        <v>6369</v>
      </c>
      <c r="X11">
        <v>7092</v>
      </c>
      <c r="Y11">
        <v>1051</v>
      </c>
      <c r="Z11">
        <v>6682</v>
      </c>
      <c r="AA11">
        <v>8900</v>
      </c>
      <c r="AB11">
        <v>2951</v>
      </c>
      <c r="AC11">
        <v>7574</v>
      </c>
      <c r="AD11">
        <v>52738</v>
      </c>
      <c r="AE11">
        <v>37405</v>
      </c>
      <c r="AF11">
        <v>3496</v>
      </c>
      <c r="AG11">
        <v>40314</v>
      </c>
      <c r="AH11">
        <v>281793</v>
      </c>
      <c r="AI11">
        <v>0</v>
      </c>
    </row>
    <row r="12" spans="1:35" x14ac:dyDescent="0.35">
      <c r="A12" t="s">
        <v>48</v>
      </c>
      <c r="B12">
        <v>250285</v>
      </c>
      <c r="C12">
        <v>0</v>
      </c>
      <c r="D12">
        <v>0</v>
      </c>
      <c r="E12">
        <v>8415</v>
      </c>
      <c r="F12">
        <v>466</v>
      </c>
      <c r="G12">
        <v>0</v>
      </c>
      <c r="H12">
        <v>0</v>
      </c>
      <c r="I12">
        <v>37613</v>
      </c>
      <c r="J12">
        <v>0</v>
      </c>
      <c r="K12">
        <v>3884</v>
      </c>
      <c r="L12">
        <v>15796</v>
      </c>
      <c r="M12">
        <v>4600</v>
      </c>
      <c r="N12">
        <v>15126</v>
      </c>
      <c r="O12">
        <v>336185</v>
      </c>
      <c r="P12">
        <f>2886+291543+1578</f>
        <v>296007</v>
      </c>
      <c r="Q12">
        <v>96253</v>
      </c>
      <c r="R12">
        <v>10418</v>
      </c>
      <c r="S12">
        <v>0</v>
      </c>
      <c r="T12">
        <v>0</v>
      </c>
      <c r="U12">
        <v>20827</v>
      </c>
      <c r="V12">
        <v>32329</v>
      </c>
      <c r="W12">
        <v>0</v>
      </c>
      <c r="X12">
        <v>10173</v>
      </c>
      <c r="Y12">
        <v>1914</v>
      </c>
      <c r="Z12">
        <v>24655</v>
      </c>
      <c r="AA12">
        <v>15019</v>
      </c>
      <c r="AB12">
        <v>3972</v>
      </c>
      <c r="AC12">
        <v>31406</v>
      </c>
      <c r="AD12">
        <v>37635</v>
      </c>
      <c r="AE12">
        <v>22693</v>
      </c>
      <c r="AF12">
        <v>1547</v>
      </c>
      <c r="AG12">
        <v>36033</v>
      </c>
      <c r="AH12">
        <v>344874</v>
      </c>
      <c r="AI12">
        <v>292399</v>
      </c>
    </row>
    <row r="13" spans="1:35" x14ac:dyDescent="0.35">
      <c r="A13" t="s">
        <v>26</v>
      </c>
      <c r="B13">
        <v>0</v>
      </c>
      <c r="C13">
        <v>57208</v>
      </c>
      <c r="D13">
        <v>94</v>
      </c>
      <c r="E13">
        <v>0</v>
      </c>
      <c r="F13">
        <v>310</v>
      </c>
      <c r="G13">
        <v>22641</v>
      </c>
      <c r="H13">
        <v>78934</v>
      </c>
      <c r="I13">
        <v>6148</v>
      </c>
      <c r="J13">
        <v>18150</v>
      </c>
      <c r="K13">
        <v>5394</v>
      </c>
      <c r="L13">
        <v>25157</v>
      </c>
      <c r="M13">
        <v>1437</v>
      </c>
      <c r="N13">
        <v>10212</v>
      </c>
      <c r="O13">
        <v>225685</v>
      </c>
      <c r="P13">
        <v>0</v>
      </c>
      <c r="Q13">
        <v>21947</v>
      </c>
      <c r="R13">
        <v>9485</v>
      </c>
      <c r="S13">
        <v>8946</v>
      </c>
      <c r="T13">
        <v>57786</v>
      </c>
      <c r="U13">
        <v>4480</v>
      </c>
      <c r="V13">
        <v>6445</v>
      </c>
      <c r="W13">
        <v>13922</v>
      </c>
      <c r="X13">
        <v>120</v>
      </c>
      <c r="Y13">
        <v>2189</v>
      </c>
      <c r="Z13">
        <v>20870</v>
      </c>
      <c r="AA13">
        <v>649</v>
      </c>
      <c r="AB13">
        <v>335</v>
      </c>
      <c r="AC13">
        <v>0</v>
      </c>
      <c r="AD13">
        <v>30119</v>
      </c>
      <c r="AE13">
        <v>26950</v>
      </c>
      <c r="AF13">
        <v>3202</v>
      </c>
      <c r="AG13">
        <v>11156</v>
      </c>
      <c r="AH13">
        <v>218601</v>
      </c>
      <c r="AI13">
        <v>0</v>
      </c>
    </row>
    <row r="14" spans="1:35" x14ac:dyDescent="0.35">
      <c r="A14" t="s">
        <v>214</v>
      </c>
      <c r="B14">
        <v>59420</v>
      </c>
      <c r="C14">
        <v>0</v>
      </c>
      <c r="D14">
        <v>0</v>
      </c>
      <c r="E14">
        <v>0</v>
      </c>
      <c r="F14">
        <v>2374</v>
      </c>
      <c r="G14">
        <v>0</v>
      </c>
      <c r="H14">
        <v>56166</v>
      </c>
      <c r="I14">
        <v>4754</v>
      </c>
      <c r="J14">
        <v>0</v>
      </c>
      <c r="K14">
        <v>1879</v>
      </c>
      <c r="L14">
        <v>525</v>
      </c>
      <c r="M14">
        <v>1453</v>
      </c>
      <c r="N14">
        <v>6936</v>
      </c>
      <c r="O14">
        <v>133507</v>
      </c>
      <c r="P14">
        <v>1953</v>
      </c>
      <c r="Q14">
        <v>11848</v>
      </c>
      <c r="R14">
        <v>20602</v>
      </c>
      <c r="S14">
        <v>0</v>
      </c>
      <c r="T14">
        <v>44174</v>
      </c>
      <c r="U14">
        <v>2673</v>
      </c>
      <c r="V14">
        <v>5263</v>
      </c>
      <c r="W14">
        <v>0</v>
      </c>
      <c r="X14">
        <v>1146</v>
      </c>
      <c r="Y14">
        <v>905</v>
      </c>
      <c r="Z14">
        <v>133</v>
      </c>
      <c r="AA14">
        <v>3725</v>
      </c>
      <c r="AB14">
        <v>1190</v>
      </c>
      <c r="AC14">
        <v>8067</v>
      </c>
      <c r="AD14">
        <v>10906</v>
      </c>
      <c r="AE14">
        <v>4876</v>
      </c>
      <c r="AF14">
        <v>0</v>
      </c>
      <c r="AG14">
        <v>17108</v>
      </c>
      <c r="AH14">
        <v>132616</v>
      </c>
      <c r="AI14">
        <v>1511</v>
      </c>
    </row>
    <row r="15" spans="1:35" x14ac:dyDescent="0.35">
      <c r="A15" t="s">
        <v>25</v>
      </c>
      <c r="B15">
        <v>26141</v>
      </c>
      <c r="C15">
        <v>15661</v>
      </c>
      <c r="D15">
        <v>0</v>
      </c>
      <c r="E15">
        <v>3087</v>
      </c>
      <c r="F15">
        <v>5823</v>
      </c>
      <c r="G15">
        <v>0</v>
      </c>
      <c r="H15">
        <v>55042</v>
      </c>
      <c r="I15">
        <v>4652</v>
      </c>
      <c r="J15">
        <v>0</v>
      </c>
      <c r="K15">
        <v>2002</v>
      </c>
      <c r="L15">
        <v>17183</v>
      </c>
      <c r="M15">
        <v>0</v>
      </c>
      <c r="N15">
        <v>4022</v>
      </c>
      <c r="O15">
        <v>133613</v>
      </c>
      <c r="P15">
        <v>1657</v>
      </c>
      <c r="Q15">
        <v>12689</v>
      </c>
      <c r="R15">
        <v>4982</v>
      </c>
      <c r="S15">
        <v>0</v>
      </c>
      <c r="T15">
        <v>41030</v>
      </c>
      <c r="U15">
        <v>2295</v>
      </c>
      <c r="V15">
        <v>5774</v>
      </c>
      <c r="W15">
        <v>105</v>
      </c>
      <c r="X15">
        <v>1494</v>
      </c>
      <c r="Y15">
        <v>934</v>
      </c>
      <c r="Z15">
        <v>12577</v>
      </c>
      <c r="AA15">
        <v>415</v>
      </c>
      <c r="AB15">
        <v>997</v>
      </c>
      <c r="AC15">
        <v>0</v>
      </c>
      <c r="AD15">
        <v>15597</v>
      </c>
      <c r="AE15">
        <v>80528</v>
      </c>
      <c r="AF15">
        <v>4373</v>
      </c>
      <c r="AG15">
        <v>12512</v>
      </c>
      <c r="AH15">
        <v>196302</v>
      </c>
      <c r="AI15">
        <v>16117</v>
      </c>
    </row>
    <row r="16" spans="1:35" x14ac:dyDescent="0.35">
      <c r="A16" t="s">
        <v>64</v>
      </c>
      <c r="B16">
        <v>19517</v>
      </c>
      <c r="C16">
        <v>0</v>
      </c>
      <c r="D16">
        <v>0</v>
      </c>
      <c r="E16">
        <v>119</v>
      </c>
      <c r="F16">
        <v>900</v>
      </c>
      <c r="G16">
        <v>0</v>
      </c>
      <c r="H16">
        <v>0</v>
      </c>
      <c r="I16">
        <v>3446</v>
      </c>
      <c r="J16">
        <v>0</v>
      </c>
      <c r="K16">
        <v>921</v>
      </c>
      <c r="L16">
        <v>1161</v>
      </c>
      <c r="M16">
        <v>32</v>
      </c>
      <c r="N16">
        <v>1534</v>
      </c>
      <c r="O16">
        <v>27630</v>
      </c>
      <c r="P16">
        <v>1000</v>
      </c>
      <c r="Q16">
        <v>9980</v>
      </c>
      <c r="R16">
        <v>2567</v>
      </c>
      <c r="S16">
        <v>0</v>
      </c>
      <c r="T16">
        <v>0</v>
      </c>
      <c r="U16">
        <v>1258</v>
      </c>
      <c r="V16">
        <v>2359</v>
      </c>
      <c r="W16">
        <v>0</v>
      </c>
      <c r="X16">
        <v>1386</v>
      </c>
      <c r="Y16">
        <v>570</v>
      </c>
      <c r="Z16">
        <v>1159</v>
      </c>
      <c r="AA16">
        <v>1534</v>
      </c>
      <c r="AB16">
        <v>387</v>
      </c>
      <c r="AC16">
        <v>3114</v>
      </c>
      <c r="AD16">
        <v>2296</v>
      </c>
      <c r="AE16">
        <v>0</v>
      </c>
      <c r="AF16">
        <v>0</v>
      </c>
      <c r="AG16">
        <v>4762</v>
      </c>
      <c r="AH16">
        <v>31372</v>
      </c>
      <c r="AI16">
        <v>1000</v>
      </c>
    </row>
    <row r="17" spans="1:35" x14ac:dyDescent="0.35">
      <c r="A17" t="s">
        <v>32</v>
      </c>
      <c r="B17">
        <v>0</v>
      </c>
      <c r="C17">
        <v>27912</v>
      </c>
      <c r="D17">
        <v>102</v>
      </c>
      <c r="E17">
        <v>785</v>
      </c>
      <c r="F17">
        <v>2345</v>
      </c>
      <c r="G17">
        <v>0</v>
      </c>
      <c r="H17">
        <v>0</v>
      </c>
      <c r="I17">
        <v>9146</v>
      </c>
      <c r="J17">
        <v>969</v>
      </c>
      <c r="K17">
        <v>2747</v>
      </c>
      <c r="L17">
        <v>1124</v>
      </c>
      <c r="M17">
        <v>0</v>
      </c>
      <c r="N17">
        <v>2513</v>
      </c>
      <c r="O17">
        <v>47643</v>
      </c>
      <c r="P17">
        <v>0</v>
      </c>
      <c r="Q17">
        <v>10301</v>
      </c>
      <c r="R17">
        <v>2956</v>
      </c>
      <c r="S17">
        <v>0</v>
      </c>
      <c r="T17">
        <v>0</v>
      </c>
      <c r="U17">
        <v>6923</v>
      </c>
      <c r="V17">
        <v>4170</v>
      </c>
      <c r="W17">
        <v>1262</v>
      </c>
      <c r="X17">
        <v>2625</v>
      </c>
      <c r="Y17">
        <v>1494</v>
      </c>
      <c r="Z17">
        <v>1527</v>
      </c>
      <c r="AA17">
        <v>1026</v>
      </c>
      <c r="AB17">
        <v>280</v>
      </c>
      <c r="AC17">
        <v>0</v>
      </c>
      <c r="AD17">
        <v>8256</v>
      </c>
      <c r="AE17">
        <v>6514</v>
      </c>
      <c r="AF17">
        <v>21</v>
      </c>
      <c r="AG17">
        <v>4850</v>
      </c>
      <c r="AH17">
        <v>52205</v>
      </c>
      <c r="AI17">
        <v>0</v>
      </c>
    </row>
    <row r="18" spans="1:35" x14ac:dyDescent="0.35">
      <c r="A18" t="s">
        <v>41</v>
      </c>
      <c r="B18">
        <v>45833</v>
      </c>
      <c r="C18">
        <v>0</v>
      </c>
      <c r="D18">
        <v>0</v>
      </c>
      <c r="E18">
        <v>250</v>
      </c>
      <c r="F18">
        <v>1785</v>
      </c>
      <c r="G18">
        <v>13080</v>
      </c>
      <c r="H18">
        <v>89484</v>
      </c>
      <c r="I18">
        <v>5958</v>
      </c>
      <c r="J18">
        <v>0</v>
      </c>
      <c r="K18">
        <v>2237</v>
      </c>
      <c r="L18">
        <v>944</v>
      </c>
      <c r="M18">
        <v>968</v>
      </c>
      <c r="N18">
        <v>6584</v>
      </c>
      <c r="O18">
        <v>167123</v>
      </c>
      <c r="P18">
        <v>0</v>
      </c>
      <c r="Q18">
        <v>11442</v>
      </c>
      <c r="R18">
        <v>10575</v>
      </c>
      <c r="S18">
        <v>9789</v>
      </c>
      <c r="T18">
        <v>74045</v>
      </c>
      <c r="U18">
        <v>3842</v>
      </c>
      <c r="V18">
        <v>3860</v>
      </c>
      <c r="W18">
        <v>0</v>
      </c>
      <c r="X18">
        <v>2756</v>
      </c>
      <c r="Y18">
        <v>937</v>
      </c>
      <c r="Z18">
        <v>788</v>
      </c>
      <c r="AA18">
        <v>3458</v>
      </c>
      <c r="AB18">
        <v>1317</v>
      </c>
      <c r="AC18">
        <v>412</v>
      </c>
      <c r="AD18">
        <v>17765</v>
      </c>
      <c r="AE18">
        <v>13233</v>
      </c>
      <c r="AF18">
        <v>0</v>
      </c>
      <c r="AG18">
        <v>8541</v>
      </c>
      <c r="AH18">
        <v>162760</v>
      </c>
      <c r="AI18">
        <v>0</v>
      </c>
    </row>
    <row r="19" spans="1:35" x14ac:dyDescent="0.35">
      <c r="A19" t="s">
        <v>61</v>
      </c>
      <c r="B19">
        <v>123952</v>
      </c>
      <c r="C19">
        <v>0</v>
      </c>
      <c r="D19">
        <v>0</v>
      </c>
      <c r="E19">
        <v>848</v>
      </c>
      <c r="F19">
        <v>2294</v>
      </c>
      <c r="G19">
        <v>33751</v>
      </c>
      <c r="H19">
        <v>0</v>
      </c>
      <c r="I19">
        <v>21579</v>
      </c>
      <c r="J19">
        <v>10264</v>
      </c>
      <c r="K19">
        <v>0</v>
      </c>
      <c r="L19">
        <v>21067</v>
      </c>
      <c r="M19">
        <v>3794</v>
      </c>
      <c r="N19">
        <v>26359</v>
      </c>
      <c r="O19">
        <v>243908</v>
      </c>
      <c r="P19">
        <v>2382</v>
      </c>
      <c r="Q19">
        <v>54811</v>
      </c>
      <c r="R19">
        <v>19885</v>
      </c>
      <c r="S19">
        <v>18468</v>
      </c>
      <c r="T19">
        <v>0</v>
      </c>
      <c r="U19">
        <v>8709</v>
      </c>
      <c r="V19">
        <v>17477</v>
      </c>
      <c r="W19">
        <v>250</v>
      </c>
      <c r="X19">
        <v>7304</v>
      </c>
      <c r="Y19">
        <v>0</v>
      </c>
      <c r="Z19">
        <v>21123</v>
      </c>
      <c r="AA19">
        <v>10634</v>
      </c>
      <c r="AB19">
        <v>3225</v>
      </c>
      <c r="AC19">
        <v>2867</v>
      </c>
      <c r="AD19">
        <v>41375</v>
      </c>
      <c r="AE19">
        <v>31172</v>
      </c>
      <c r="AF19">
        <v>2285</v>
      </c>
      <c r="AG19">
        <v>22751</v>
      </c>
      <c r="AH19">
        <v>262336</v>
      </c>
      <c r="AI19">
        <v>2690</v>
      </c>
    </row>
    <row r="20" spans="1:35" x14ac:dyDescent="0.35">
      <c r="A20" t="s">
        <v>38</v>
      </c>
      <c r="B20">
        <v>77919</v>
      </c>
      <c r="C20">
        <v>0</v>
      </c>
      <c r="D20">
        <v>0</v>
      </c>
      <c r="E20">
        <v>0</v>
      </c>
      <c r="F20">
        <v>0</v>
      </c>
      <c r="G20">
        <v>32918</v>
      </c>
      <c r="H20">
        <v>0</v>
      </c>
      <c r="I20">
        <v>13411</v>
      </c>
      <c r="J20">
        <v>17221</v>
      </c>
      <c r="K20">
        <v>7045</v>
      </c>
      <c r="L20">
        <v>4327</v>
      </c>
      <c r="M20">
        <v>4549</v>
      </c>
      <c r="N20">
        <v>2996</v>
      </c>
      <c r="O20">
        <v>160386</v>
      </c>
      <c r="P20">
        <v>2566</v>
      </c>
      <c r="Q20">
        <v>23129</v>
      </c>
      <c r="R20">
        <v>1307</v>
      </c>
      <c r="S20">
        <v>8649</v>
      </c>
      <c r="T20">
        <v>0</v>
      </c>
      <c r="U20">
        <v>7406</v>
      </c>
      <c r="V20">
        <v>11156</v>
      </c>
      <c r="W20">
        <v>14616</v>
      </c>
      <c r="X20">
        <v>2976</v>
      </c>
      <c r="Y20">
        <v>3433</v>
      </c>
      <c r="Z20">
        <v>4654</v>
      </c>
      <c r="AA20">
        <v>4392</v>
      </c>
      <c r="AB20">
        <v>1987</v>
      </c>
      <c r="AC20">
        <v>0</v>
      </c>
      <c r="AD20">
        <v>26495</v>
      </c>
      <c r="AE20">
        <v>16887</v>
      </c>
      <c r="AF20">
        <v>0</v>
      </c>
      <c r="AG20">
        <v>19205</v>
      </c>
      <c r="AH20">
        <v>146292</v>
      </c>
      <c r="AI20">
        <v>2797</v>
      </c>
    </row>
    <row r="21" spans="1:35" x14ac:dyDescent="0.35">
      <c r="A21" t="s">
        <v>52</v>
      </c>
      <c r="B21">
        <v>14385</v>
      </c>
      <c r="C21">
        <v>19937</v>
      </c>
      <c r="D21">
        <v>147</v>
      </c>
      <c r="E21">
        <v>0</v>
      </c>
      <c r="F21">
        <v>0</v>
      </c>
      <c r="G21">
        <v>0</v>
      </c>
      <c r="H21">
        <v>10571</v>
      </c>
      <c r="I21">
        <v>5626</v>
      </c>
      <c r="J21">
        <v>0</v>
      </c>
      <c r="K21">
        <v>0</v>
      </c>
      <c r="L21">
        <v>349</v>
      </c>
      <c r="M21">
        <v>41</v>
      </c>
      <c r="N21">
        <v>2999</v>
      </c>
      <c r="O21">
        <v>54055</v>
      </c>
      <c r="P21">
        <v>1103</v>
      </c>
      <c r="Q21">
        <v>12489</v>
      </c>
      <c r="R21">
        <v>481</v>
      </c>
      <c r="S21">
        <v>0</v>
      </c>
      <c r="T21">
        <v>13282</v>
      </c>
      <c r="U21">
        <v>3564</v>
      </c>
      <c r="V21">
        <v>3076</v>
      </c>
      <c r="W21">
        <v>0</v>
      </c>
      <c r="X21">
        <v>980</v>
      </c>
      <c r="Y21">
        <v>0</v>
      </c>
      <c r="Z21">
        <v>2287</v>
      </c>
      <c r="AA21">
        <v>2315</v>
      </c>
      <c r="AB21">
        <v>236</v>
      </c>
      <c r="AC21">
        <v>462</v>
      </c>
      <c r="AD21">
        <v>6588</v>
      </c>
      <c r="AE21">
        <v>7958</v>
      </c>
      <c r="AF21">
        <v>1110</v>
      </c>
      <c r="AG21">
        <v>4951</v>
      </c>
      <c r="AH21">
        <v>59779</v>
      </c>
      <c r="AI21">
        <v>903</v>
      </c>
    </row>
    <row r="22" spans="1:35" x14ac:dyDescent="0.35">
      <c r="A22" t="s">
        <v>40</v>
      </c>
      <c r="B22">
        <v>21808</v>
      </c>
      <c r="C22">
        <v>0</v>
      </c>
      <c r="D22">
        <v>0</v>
      </c>
      <c r="E22">
        <v>3000</v>
      </c>
      <c r="F22">
        <v>107</v>
      </c>
      <c r="G22">
        <v>0</v>
      </c>
      <c r="H22">
        <v>0</v>
      </c>
      <c r="I22">
        <v>5473</v>
      </c>
      <c r="J22">
        <v>0</v>
      </c>
      <c r="K22">
        <v>1478</v>
      </c>
      <c r="L22">
        <v>357</v>
      </c>
      <c r="M22">
        <v>305</v>
      </c>
      <c r="N22">
        <v>1034</v>
      </c>
      <c r="O22">
        <v>33562</v>
      </c>
      <c r="P22">
        <v>0</v>
      </c>
      <c r="Q22">
        <v>7598</v>
      </c>
      <c r="R22">
        <v>1067</v>
      </c>
      <c r="S22">
        <v>0</v>
      </c>
      <c r="T22">
        <v>0</v>
      </c>
      <c r="U22">
        <v>3967</v>
      </c>
      <c r="V22">
        <v>3486</v>
      </c>
      <c r="W22">
        <v>0</v>
      </c>
      <c r="X22">
        <v>116</v>
      </c>
      <c r="Y22">
        <v>675</v>
      </c>
      <c r="Z22">
        <v>863</v>
      </c>
      <c r="AA22">
        <v>1381</v>
      </c>
      <c r="AB22">
        <v>570</v>
      </c>
      <c r="AC22">
        <v>7116</v>
      </c>
      <c r="AD22">
        <v>4018</v>
      </c>
      <c r="AE22">
        <v>0</v>
      </c>
      <c r="AF22">
        <v>1894</v>
      </c>
      <c r="AG22">
        <v>5872</v>
      </c>
      <c r="AH22">
        <v>38623</v>
      </c>
      <c r="AI22">
        <v>0</v>
      </c>
    </row>
    <row r="23" spans="1:35" x14ac:dyDescent="0.35">
      <c r="A23" t="s">
        <v>51</v>
      </c>
      <c r="B23">
        <v>36081</v>
      </c>
      <c r="C23">
        <v>0</v>
      </c>
      <c r="D23">
        <v>0</v>
      </c>
      <c r="E23">
        <v>770</v>
      </c>
      <c r="F23">
        <v>0</v>
      </c>
      <c r="G23">
        <v>13784</v>
      </c>
      <c r="H23">
        <v>0</v>
      </c>
      <c r="I23">
        <v>6448</v>
      </c>
      <c r="J23">
        <v>0</v>
      </c>
      <c r="K23">
        <v>686</v>
      </c>
      <c r="L23">
        <v>405</v>
      </c>
      <c r="M23">
        <v>496</v>
      </c>
      <c r="N23">
        <v>2855</v>
      </c>
      <c r="O23">
        <v>61525</v>
      </c>
      <c r="P23">
        <v>4193</v>
      </c>
      <c r="Q23">
        <v>11117</v>
      </c>
      <c r="R23">
        <v>1381</v>
      </c>
      <c r="S23">
        <v>6054</v>
      </c>
      <c r="T23">
        <v>0</v>
      </c>
      <c r="U23">
        <v>4463</v>
      </c>
      <c r="V23">
        <v>5201</v>
      </c>
      <c r="W23">
        <v>0</v>
      </c>
      <c r="X23">
        <v>2678</v>
      </c>
      <c r="Y23">
        <v>358</v>
      </c>
      <c r="Z23">
        <v>0</v>
      </c>
      <c r="AA23">
        <v>2490</v>
      </c>
      <c r="AB23">
        <v>1263</v>
      </c>
      <c r="AC23">
        <v>805</v>
      </c>
      <c r="AD23">
        <v>9234</v>
      </c>
      <c r="AE23">
        <v>5963</v>
      </c>
      <c r="AF23">
        <v>66</v>
      </c>
      <c r="AG23">
        <v>7044</v>
      </c>
      <c r="AH23">
        <v>58117</v>
      </c>
      <c r="AI23">
        <v>4342</v>
      </c>
    </row>
    <row r="24" spans="1:35" x14ac:dyDescent="0.35">
      <c r="A24" t="s">
        <v>8</v>
      </c>
      <c r="B24">
        <v>42105</v>
      </c>
      <c r="C24">
        <v>0</v>
      </c>
      <c r="D24">
        <v>0</v>
      </c>
      <c r="E24">
        <v>1129</v>
      </c>
      <c r="F24">
        <v>60</v>
      </c>
      <c r="G24">
        <v>0</v>
      </c>
      <c r="H24">
        <v>0</v>
      </c>
      <c r="I24">
        <v>0</v>
      </c>
      <c r="J24">
        <v>0</v>
      </c>
      <c r="K24">
        <v>0</v>
      </c>
      <c r="L24">
        <v>9134</v>
      </c>
      <c r="M24">
        <v>0</v>
      </c>
      <c r="N24">
        <v>5106</v>
      </c>
      <c r="O24">
        <v>57534</v>
      </c>
      <c r="P24">
        <v>3524</v>
      </c>
      <c r="Q24">
        <v>18392</v>
      </c>
      <c r="R24">
        <v>1247</v>
      </c>
      <c r="S24">
        <v>0</v>
      </c>
      <c r="T24">
        <v>0</v>
      </c>
      <c r="U24">
        <v>0</v>
      </c>
      <c r="V24">
        <v>6300</v>
      </c>
      <c r="W24">
        <v>0</v>
      </c>
      <c r="X24">
        <v>2608</v>
      </c>
      <c r="Y24">
        <v>0</v>
      </c>
      <c r="Z24">
        <v>20483</v>
      </c>
      <c r="AA24">
        <v>3812</v>
      </c>
      <c r="AB24">
        <v>656</v>
      </c>
      <c r="AC24">
        <v>5327</v>
      </c>
      <c r="AD24">
        <v>3927</v>
      </c>
      <c r="AE24">
        <v>0</v>
      </c>
      <c r="AF24">
        <v>449</v>
      </c>
      <c r="AG24">
        <v>11409</v>
      </c>
      <c r="AH24">
        <v>74610</v>
      </c>
      <c r="AI24">
        <v>4046</v>
      </c>
    </row>
    <row r="25" spans="1:35" x14ac:dyDescent="0.35">
      <c r="A25" t="s">
        <v>47</v>
      </c>
      <c r="B25">
        <v>22173</v>
      </c>
      <c r="C25">
        <v>0</v>
      </c>
      <c r="D25">
        <v>0</v>
      </c>
      <c r="E25">
        <v>1172</v>
      </c>
      <c r="F25">
        <v>56</v>
      </c>
      <c r="G25">
        <v>11578</v>
      </c>
      <c r="H25">
        <v>0</v>
      </c>
      <c r="I25">
        <v>3588</v>
      </c>
      <c r="J25">
        <v>0</v>
      </c>
      <c r="K25">
        <v>3021</v>
      </c>
      <c r="L25">
        <v>74</v>
      </c>
      <c r="M25">
        <v>390</v>
      </c>
      <c r="N25">
        <v>2409</v>
      </c>
      <c r="O25">
        <v>44461</v>
      </c>
      <c r="P25">
        <v>1209</v>
      </c>
      <c r="Q25">
        <v>8315</v>
      </c>
      <c r="R25">
        <v>612</v>
      </c>
      <c r="S25">
        <v>5545</v>
      </c>
      <c r="T25">
        <v>0</v>
      </c>
      <c r="U25">
        <v>1365</v>
      </c>
      <c r="V25">
        <v>4220</v>
      </c>
      <c r="W25">
        <v>0</v>
      </c>
      <c r="X25">
        <v>631</v>
      </c>
      <c r="Y25">
        <v>2564</v>
      </c>
      <c r="Z25">
        <v>561</v>
      </c>
      <c r="AA25">
        <v>3222</v>
      </c>
      <c r="AB25">
        <v>926</v>
      </c>
      <c r="AC25">
        <v>1709</v>
      </c>
      <c r="AD25">
        <v>4880</v>
      </c>
      <c r="AE25">
        <v>3030</v>
      </c>
      <c r="AF25">
        <v>28</v>
      </c>
      <c r="AG25">
        <v>2890</v>
      </c>
      <c r="AH25">
        <v>40498</v>
      </c>
      <c r="AI25">
        <v>1418</v>
      </c>
    </row>
    <row r="26" spans="1:35" x14ac:dyDescent="0.35">
      <c r="A26" t="s">
        <v>55</v>
      </c>
      <c r="B26">
        <v>42602</v>
      </c>
      <c r="C26">
        <v>0</v>
      </c>
      <c r="D26">
        <v>0</v>
      </c>
      <c r="E26">
        <v>1525</v>
      </c>
      <c r="F26">
        <v>0</v>
      </c>
      <c r="G26">
        <v>0</v>
      </c>
      <c r="H26">
        <v>0</v>
      </c>
      <c r="I26">
        <v>7389</v>
      </c>
      <c r="J26">
        <v>0</v>
      </c>
      <c r="K26">
        <v>1266</v>
      </c>
      <c r="L26">
        <v>911</v>
      </c>
      <c r="M26">
        <v>96</v>
      </c>
      <c r="N26">
        <v>2738</v>
      </c>
      <c r="O26">
        <v>56527</v>
      </c>
      <c r="P26">
        <v>1838</v>
      </c>
      <c r="Q26">
        <v>10049</v>
      </c>
      <c r="R26">
        <v>3530</v>
      </c>
      <c r="S26">
        <v>0</v>
      </c>
      <c r="T26">
        <v>0</v>
      </c>
      <c r="U26">
        <v>3939</v>
      </c>
      <c r="V26">
        <v>3940</v>
      </c>
      <c r="W26">
        <v>0</v>
      </c>
      <c r="X26">
        <v>3059</v>
      </c>
      <c r="Y26">
        <v>342</v>
      </c>
      <c r="Z26">
        <v>984</v>
      </c>
      <c r="AA26">
        <v>3463</v>
      </c>
      <c r="AB26">
        <v>484</v>
      </c>
      <c r="AC26">
        <v>0</v>
      </c>
      <c r="AD26">
        <v>4889</v>
      </c>
      <c r="AE26">
        <v>6809</v>
      </c>
      <c r="AF26">
        <v>0</v>
      </c>
      <c r="AG26">
        <v>9782</v>
      </c>
      <c r="AH26">
        <v>51270</v>
      </c>
      <c r="AI26">
        <v>1620</v>
      </c>
    </row>
    <row r="27" spans="1:35" x14ac:dyDescent="0.35">
      <c r="A27" t="s">
        <v>36</v>
      </c>
      <c r="B27">
        <v>32867</v>
      </c>
      <c r="C27">
        <v>0</v>
      </c>
      <c r="D27">
        <v>0</v>
      </c>
      <c r="E27">
        <v>1354</v>
      </c>
      <c r="F27">
        <v>0</v>
      </c>
      <c r="G27">
        <v>0</v>
      </c>
      <c r="H27">
        <v>0</v>
      </c>
      <c r="I27">
        <v>4383</v>
      </c>
      <c r="J27">
        <v>0</v>
      </c>
      <c r="K27">
        <v>559</v>
      </c>
      <c r="L27">
        <v>1326</v>
      </c>
      <c r="M27">
        <v>125</v>
      </c>
      <c r="N27">
        <v>2837</v>
      </c>
      <c r="O27">
        <v>43451</v>
      </c>
      <c r="P27">
        <v>198</v>
      </c>
      <c r="Q27">
        <v>14058</v>
      </c>
      <c r="R27">
        <v>1259</v>
      </c>
      <c r="S27">
        <v>0</v>
      </c>
      <c r="T27">
        <v>0</v>
      </c>
      <c r="U27">
        <v>2825</v>
      </c>
      <c r="V27">
        <v>4358</v>
      </c>
      <c r="W27">
        <v>0</v>
      </c>
      <c r="X27">
        <v>2807</v>
      </c>
      <c r="Y27">
        <v>623</v>
      </c>
      <c r="Z27">
        <v>584</v>
      </c>
      <c r="AA27">
        <v>2968</v>
      </c>
      <c r="AB27">
        <v>992</v>
      </c>
      <c r="AC27">
        <v>812</v>
      </c>
      <c r="AD27">
        <v>4761</v>
      </c>
      <c r="AE27">
        <v>3620</v>
      </c>
      <c r="AF27">
        <v>0</v>
      </c>
      <c r="AG27">
        <v>10922</v>
      </c>
      <c r="AH27">
        <v>50589</v>
      </c>
      <c r="AI27">
        <v>198</v>
      </c>
    </row>
    <row r="28" spans="1:35" x14ac:dyDescent="0.35">
      <c r="A28" t="s">
        <v>12</v>
      </c>
      <c r="B28">
        <v>86134</v>
      </c>
      <c r="C28">
        <v>4890</v>
      </c>
      <c r="D28">
        <v>0</v>
      </c>
      <c r="E28">
        <v>0</v>
      </c>
      <c r="F28">
        <v>15460</v>
      </c>
      <c r="G28">
        <v>36818</v>
      </c>
      <c r="H28">
        <v>106684</v>
      </c>
      <c r="I28">
        <v>23239</v>
      </c>
      <c r="J28">
        <v>56212</v>
      </c>
      <c r="K28">
        <v>9163</v>
      </c>
      <c r="L28">
        <v>2160</v>
      </c>
      <c r="M28">
        <v>9740</v>
      </c>
      <c r="N28">
        <v>3948</v>
      </c>
      <c r="O28">
        <v>354448</v>
      </c>
      <c r="P28">
        <v>997</v>
      </c>
      <c r="Q28">
        <v>26524</v>
      </c>
      <c r="R28">
        <v>2603</v>
      </c>
      <c r="S28">
        <v>18823</v>
      </c>
      <c r="T28">
        <v>98571</v>
      </c>
      <c r="U28">
        <v>17919</v>
      </c>
      <c r="V28">
        <v>13394</v>
      </c>
      <c r="W28">
        <v>42856</v>
      </c>
      <c r="X28">
        <v>4846</v>
      </c>
      <c r="Y28">
        <v>2926</v>
      </c>
      <c r="Z28">
        <v>2245</v>
      </c>
      <c r="AA28">
        <v>5646</v>
      </c>
      <c r="AB28">
        <v>570</v>
      </c>
      <c r="AC28">
        <v>4455</v>
      </c>
      <c r="AD28">
        <v>80906</v>
      </c>
      <c r="AE28">
        <v>29640</v>
      </c>
      <c r="AF28">
        <v>742</v>
      </c>
      <c r="AG28">
        <v>21357</v>
      </c>
      <c r="AH28">
        <v>374023</v>
      </c>
      <c r="AI28">
        <v>997</v>
      </c>
    </row>
    <row r="29" spans="1:35" x14ac:dyDescent="0.35">
      <c r="A29" t="s">
        <v>46</v>
      </c>
      <c r="B29">
        <v>33850</v>
      </c>
      <c r="C29">
        <v>3551</v>
      </c>
      <c r="D29">
        <v>7</v>
      </c>
      <c r="E29">
        <v>3000</v>
      </c>
      <c r="F29">
        <v>2000</v>
      </c>
      <c r="G29">
        <v>0</v>
      </c>
      <c r="H29">
        <v>0</v>
      </c>
      <c r="I29">
        <v>11157</v>
      </c>
      <c r="J29">
        <v>0</v>
      </c>
      <c r="K29">
        <v>3741</v>
      </c>
      <c r="L29">
        <v>974</v>
      </c>
      <c r="M29">
        <v>271</v>
      </c>
      <c r="N29">
        <v>6488</v>
      </c>
      <c r="O29">
        <v>65039</v>
      </c>
      <c r="P29">
        <v>1984</v>
      </c>
      <c r="Q29">
        <v>10649</v>
      </c>
      <c r="R29">
        <v>8012</v>
      </c>
      <c r="S29">
        <v>0</v>
      </c>
      <c r="T29">
        <v>0</v>
      </c>
      <c r="U29">
        <v>6338</v>
      </c>
      <c r="V29">
        <v>4224</v>
      </c>
      <c r="W29">
        <v>0</v>
      </c>
      <c r="X29">
        <v>0</v>
      </c>
      <c r="Y29">
        <v>2772</v>
      </c>
      <c r="Z29">
        <v>2720</v>
      </c>
      <c r="AA29">
        <v>726</v>
      </c>
      <c r="AB29">
        <v>80</v>
      </c>
      <c r="AC29">
        <v>12236</v>
      </c>
      <c r="AD29">
        <v>6896</v>
      </c>
      <c r="AE29">
        <v>8261</v>
      </c>
      <c r="AF29">
        <v>2335</v>
      </c>
      <c r="AG29">
        <v>12935</v>
      </c>
      <c r="AH29">
        <v>78184</v>
      </c>
      <c r="AI29">
        <v>1984</v>
      </c>
    </row>
    <row r="30" spans="1:35" x14ac:dyDescent="0.35">
      <c r="A30" t="s">
        <v>59</v>
      </c>
      <c r="B30">
        <v>76056</v>
      </c>
      <c r="C30">
        <v>0</v>
      </c>
      <c r="D30">
        <v>0</v>
      </c>
      <c r="E30">
        <v>0</v>
      </c>
      <c r="F30">
        <v>10926</v>
      </c>
      <c r="G30">
        <v>23093</v>
      </c>
      <c r="H30">
        <v>0</v>
      </c>
      <c r="I30">
        <v>11784</v>
      </c>
      <c r="J30">
        <v>0</v>
      </c>
      <c r="K30">
        <v>324</v>
      </c>
      <c r="L30">
        <v>4902</v>
      </c>
      <c r="M30">
        <v>315</v>
      </c>
      <c r="N30">
        <v>5878</v>
      </c>
      <c r="O30">
        <v>133278</v>
      </c>
      <c r="P30">
        <v>2955</v>
      </c>
      <c r="Q30">
        <v>19093</v>
      </c>
      <c r="R30">
        <v>1956</v>
      </c>
      <c r="S30">
        <v>17759</v>
      </c>
      <c r="T30">
        <v>0</v>
      </c>
      <c r="U30">
        <v>6466</v>
      </c>
      <c r="V30">
        <v>9769</v>
      </c>
      <c r="W30">
        <v>0</v>
      </c>
      <c r="X30">
        <v>2568</v>
      </c>
      <c r="Y30">
        <v>252</v>
      </c>
      <c r="Z30">
        <v>5071</v>
      </c>
      <c r="AA30">
        <v>5088</v>
      </c>
      <c r="AB30">
        <v>753</v>
      </c>
      <c r="AC30">
        <v>5796</v>
      </c>
      <c r="AD30">
        <v>14067</v>
      </c>
      <c r="AE30">
        <v>21990</v>
      </c>
      <c r="AF30">
        <v>3582</v>
      </c>
      <c r="AG30">
        <v>17487</v>
      </c>
      <c r="AH30">
        <v>131697</v>
      </c>
      <c r="AI30">
        <v>2747</v>
      </c>
    </row>
    <row r="31" spans="1:35" x14ac:dyDescent="0.35">
      <c r="A31" t="s">
        <v>11</v>
      </c>
      <c r="B31">
        <v>0</v>
      </c>
      <c r="C31">
        <v>74626</v>
      </c>
      <c r="D31">
        <v>448</v>
      </c>
      <c r="E31">
        <v>1548</v>
      </c>
      <c r="F31">
        <v>0</v>
      </c>
      <c r="G31">
        <v>54509</v>
      </c>
      <c r="H31">
        <v>84718</v>
      </c>
      <c r="I31">
        <v>19661</v>
      </c>
      <c r="J31">
        <v>49551</v>
      </c>
      <c r="K31">
        <v>7344</v>
      </c>
      <c r="L31">
        <v>709</v>
      </c>
      <c r="M31">
        <v>1277</v>
      </c>
      <c r="N31">
        <v>14296</v>
      </c>
      <c r="O31">
        <v>308687</v>
      </c>
      <c r="P31">
        <v>2133</v>
      </c>
      <c r="Q31">
        <v>9307</v>
      </c>
      <c r="R31">
        <v>4091</v>
      </c>
      <c r="S31">
        <v>15081</v>
      </c>
      <c r="T31">
        <v>63584</v>
      </c>
      <c r="U31">
        <v>7467</v>
      </c>
      <c r="V31">
        <v>10395</v>
      </c>
      <c r="W31">
        <v>33390</v>
      </c>
      <c r="X31">
        <v>3234</v>
      </c>
      <c r="Y31">
        <v>2927</v>
      </c>
      <c r="Z31">
        <v>667</v>
      </c>
      <c r="AA31">
        <v>3741</v>
      </c>
      <c r="AB31">
        <v>1621</v>
      </c>
      <c r="AC31">
        <v>2902</v>
      </c>
      <c r="AD31">
        <v>107947</v>
      </c>
      <c r="AE31">
        <v>27864</v>
      </c>
      <c r="AF31">
        <v>267</v>
      </c>
      <c r="AG31">
        <v>22827</v>
      </c>
      <c r="AH31">
        <v>317312</v>
      </c>
      <c r="AI31">
        <v>2548</v>
      </c>
    </row>
    <row r="32" spans="1:35" x14ac:dyDescent="0.35">
      <c r="A32" t="s">
        <v>53</v>
      </c>
      <c r="B32">
        <v>54702</v>
      </c>
      <c r="C32">
        <v>0</v>
      </c>
      <c r="D32">
        <v>0</v>
      </c>
      <c r="E32">
        <v>0</v>
      </c>
      <c r="F32">
        <v>0</v>
      </c>
      <c r="G32">
        <v>15872</v>
      </c>
      <c r="H32">
        <v>0</v>
      </c>
      <c r="I32">
        <v>0</v>
      </c>
      <c r="J32">
        <v>1085</v>
      </c>
      <c r="K32">
        <v>789</v>
      </c>
      <c r="L32">
        <v>7994</v>
      </c>
      <c r="M32">
        <v>0</v>
      </c>
      <c r="N32">
        <v>2223</v>
      </c>
      <c r="O32">
        <v>82665</v>
      </c>
      <c r="P32">
        <v>144</v>
      </c>
      <c r="Q32">
        <v>14463</v>
      </c>
      <c r="R32">
        <v>2541</v>
      </c>
      <c r="S32">
        <v>6011</v>
      </c>
      <c r="T32">
        <v>0</v>
      </c>
      <c r="U32">
        <v>0</v>
      </c>
      <c r="V32">
        <v>5539</v>
      </c>
      <c r="W32">
        <v>1282</v>
      </c>
      <c r="X32">
        <v>2425</v>
      </c>
      <c r="Y32">
        <v>677</v>
      </c>
      <c r="Z32">
        <v>4943</v>
      </c>
      <c r="AA32">
        <v>2801</v>
      </c>
      <c r="AB32">
        <v>623</v>
      </c>
      <c r="AC32">
        <v>7654</v>
      </c>
      <c r="AD32">
        <v>12956</v>
      </c>
      <c r="AE32">
        <v>4541</v>
      </c>
      <c r="AF32">
        <v>0</v>
      </c>
      <c r="AG32">
        <v>6919</v>
      </c>
      <c r="AH32">
        <v>73375</v>
      </c>
      <c r="AI32">
        <v>144</v>
      </c>
    </row>
    <row r="33" spans="1:35" x14ac:dyDescent="0.35">
      <c r="A33" t="s">
        <v>16</v>
      </c>
      <c r="B33">
        <v>133860</v>
      </c>
      <c r="C33">
        <v>35445</v>
      </c>
      <c r="D33">
        <v>139</v>
      </c>
      <c r="E33">
        <v>640</v>
      </c>
      <c r="F33">
        <v>340</v>
      </c>
      <c r="G33">
        <v>54989</v>
      </c>
      <c r="H33">
        <v>12125</v>
      </c>
      <c r="I33">
        <v>24390</v>
      </c>
      <c r="J33">
        <v>88502</v>
      </c>
      <c r="K33">
        <v>5137</v>
      </c>
      <c r="L33">
        <v>8178</v>
      </c>
      <c r="M33">
        <v>3648</v>
      </c>
      <c r="N33">
        <v>12508</v>
      </c>
      <c r="O33">
        <v>379901</v>
      </c>
      <c r="P33">
        <v>8320</v>
      </c>
      <c r="Q33">
        <v>36251</v>
      </c>
      <c r="R33">
        <v>8319</v>
      </c>
      <c r="S33">
        <v>25172</v>
      </c>
      <c r="T33">
        <v>11545</v>
      </c>
      <c r="U33">
        <v>14514</v>
      </c>
      <c r="V33">
        <v>14139</v>
      </c>
      <c r="W33">
        <v>47646</v>
      </c>
      <c r="X33">
        <v>8477</v>
      </c>
      <c r="Y33">
        <v>3075</v>
      </c>
      <c r="Z33">
        <v>2096</v>
      </c>
      <c r="AA33">
        <v>11217</v>
      </c>
      <c r="AB33">
        <v>2406</v>
      </c>
      <c r="AC33">
        <v>1249</v>
      </c>
      <c r="AD33">
        <v>54113</v>
      </c>
      <c r="AE33">
        <v>45772</v>
      </c>
      <c r="AF33">
        <v>6554</v>
      </c>
      <c r="AG33">
        <v>47056</v>
      </c>
      <c r="AH33">
        <v>339601</v>
      </c>
      <c r="AI33">
        <v>8320</v>
      </c>
    </row>
    <row r="34" spans="1:35" x14ac:dyDescent="0.35">
      <c r="A34" t="s">
        <v>10</v>
      </c>
      <c r="B34">
        <v>0</v>
      </c>
      <c r="C34">
        <v>294589</v>
      </c>
      <c r="D34">
        <v>378</v>
      </c>
      <c r="E34">
        <v>6000</v>
      </c>
      <c r="F34">
        <v>22568</v>
      </c>
      <c r="G34">
        <v>133952</v>
      </c>
      <c r="H34">
        <v>373937</v>
      </c>
      <c r="I34">
        <v>45332</v>
      </c>
      <c r="J34">
        <v>223559</v>
      </c>
      <c r="K34">
        <v>21944</v>
      </c>
      <c r="L34">
        <v>72520</v>
      </c>
      <c r="M34">
        <v>7866</v>
      </c>
      <c r="N34">
        <v>73297</v>
      </c>
      <c r="O34">
        <v>1275942</v>
      </c>
      <c r="P34">
        <v>0</v>
      </c>
      <c r="Q34">
        <v>83110</v>
      </c>
      <c r="R34">
        <v>23404</v>
      </c>
      <c r="S34">
        <v>34725</v>
      </c>
      <c r="T34">
        <v>320864</v>
      </c>
      <c r="U34">
        <v>15010</v>
      </c>
      <c r="V34">
        <v>38258</v>
      </c>
      <c r="W34">
        <v>130489</v>
      </c>
      <c r="X34">
        <v>15796</v>
      </c>
      <c r="Y34">
        <v>10516</v>
      </c>
      <c r="Z34">
        <v>90353</v>
      </c>
      <c r="AA34">
        <v>17329</v>
      </c>
      <c r="AB34">
        <v>6586</v>
      </c>
      <c r="AC34">
        <v>0</v>
      </c>
      <c r="AD34">
        <v>316142</v>
      </c>
      <c r="AE34">
        <v>121969</v>
      </c>
      <c r="AF34">
        <v>851</v>
      </c>
      <c r="AG34">
        <v>72651</v>
      </c>
      <c r="AH34">
        <v>1298053</v>
      </c>
      <c r="AI34">
        <v>0</v>
      </c>
    </row>
    <row r="35" spans="1:35" x14ac:dyDescent="0.35">
      <c r="A35" t="s">
        <v>37</v>
      </c>
      <c r="B35">
        <v>144094</v>
      </c>
      <c r="C35">
        <v>0</v>
      </c>
      <c r="D35">
        <v>0</v>
      </c>
      <c r="E35">
        <v>0</v>
      </c>
      <c r="F35">
        <v>90</v>
      </c>
      <c r="G35">
        <v>69693</v>
      </c>
      <c r="H35">
        <v>279854</v>
      </c>
      <c r="I35">
        <v>18261</v>
      </c>
      <c r="J35">
        <v>23288</v>
      </c>
      <c r="K35">
        <v>12937</v>
      </c>
      <c r="L35">
        <v>3208</v>
      </c>
      <c r="M35">
        <v>16792</v>
      </c>
      <c r="N35">
        <v>59690</v>
      </c>
      <c r="O35">
        <v>627907</v>
      </c>
      <c r="P35">
        <v>644</v>
      </c>
      <c r="Q35">
        <v>59429</v>
      </c>
      <c r="R35">
        <v>39533</v>
      </c>
      <c r="S35">
        <v>23976</v>
      </c>
      <c r="T35">
        <v>221853</v>
      </c>
      <c r="U35">
        <v>8420</v>
      </c>
      <c r="V35">
        <v>16070</v>
      </c>
      <c r="W35">
        <v>18531</v>
      </c>
      <c r="X35">
        <v>6501</v>
      </c>
      <c r="Y35">
        <v>6668</v>
      </c>
      <c r="Z35">
        <v>2723</v>
      </c>
      <c r="AA35">
        <v>7465</v>
      </c>
      <c r="AB35">
        <v>625</v>
      </c>
      <c r="AC35">
        <v>3367</v>
      </c>
      <c r="AD35">
        <v>109266</v>
      </c>
      <c r="AE35">
        <v>64266</v>
      </c>
      <c r="AF35">
        <v>313</v>
      </c>
      <c r="AG35">
        <v>36684</v>
      </c>
      <c r="AH35">
        <v>625690</v>
      </c>
      <c r="AI35">
        <v>644</v>
      </c>
    </row>
    <row r="36" spans="1:35" x14ac:dyDescent="0.35">
      <c r="A36" t="s">
        <v>35</v>
      </c>
      <c r="B36">
        <v>37332</v>
      </c>
      <c r="C36">
        <v>0</v>
      </c>
      <c r="D36">
        <v>0</v>
      </c>
      <c r="E36">
        <v>0</v>
      </c>
      <c r="F36">
        <v>250</v>
      </c>
      <c r="G36">
        <v>11993</v>
      </c>
      <c r="H36">
        <v>40951</v>
      </c>
      <c r="I36">
        <v>3610</v>
      </c>
      <c r="J36">
        <v>0</v>
      </c>
      <c r="K36">
        <v>1053</v>
      </c>
      <c r="L36">
        <v>133</v>
      </c>
      <c r="M36">
        <v>465</v>
      </c>
      <c r="N36">
        <v>2819</v>
      </c>
      <c r="O36">
        <v>98606</v>
      </c>
      <c r="P36">
        <v>0</v>
      </c>
      <c r="Q36">
        <v>9791</v>
      </c>
      <c r="R36">
        <v>7640</v>
      </c>
      <c r="S36">
        <v>5409</v>
      </c>
      <c r="T36">
        <v>36378</v>
      </c>
      <c r="U36">
        <v>1767</v>
      </c>
      <c r="V36">
        <v>4549</v>
      </c>
      <c r="W36">
        <v>0</v>
      </c>
      <c r="X36">
        <v>221</v>
      </c>
      <c r="Y36">
        <v>599</v>
      </c>
      <c r="Z36">
        <v>100</v>
      </c>
      <c r="AA36">
        <v>2319</v>
      </c>
      <c r="AB36">
        <v>533</v>
      </c>
      <c r="AC36">
        <v>2372</v>
      </c>
      <c r="AD36">
        <v>16800</v>
      </c>
      <c r="AE36">
        <v>8270</v>
      </c>
      <c r="AF36">
        <v>0</v>
      </c>
      <c r="AG36">
        <v>6124</v>
      </c>
      <c r="AH36">
        <v>102872</v>
      </c>
      <c r="AI36">
        <v>0</v>
      </c>
    </row>
    <row r="37" spans="1:35" x14ac:dyDescent="0.35">
      <c r="A37" t="s">
        <v>24</v>
      </c>
      <c r="B37">
        <v>0</v>
      </c>
      <c r="C37">
        <v>551501</v>
      </c>
      <c r="D37">
        <v>0</v>
      </c>
      <c r="E37">
        <v>697</v>
      </c>
      <c r="F37">
        <v>18482</v>
      </c>
      <c r="G37">
        <v>280495</v>
      </c>
      <c r="H37">
        <v>0</v>
      </c>
      <c r="I37">
        <v>197122</v>
      </c>
      <c r="J37">
        <v>487519</v>
      </c>
      <c r="K37">
        <v>34425</v>
      </c>
      <c r="L37">
        <v>13113</v>
      </c>
      <c r="M37">
        <v>6323</v>
      </c>
      <c r="N37">
        <v>68679</v>
      </c>
      <c r="O37">
        <v>1658356</v>
      </c>
      <c r="P37">
        <v>3348</v>
      </c>
      <c r="Q37">
        <v>44965</v>
      </c>
      <c r="R37">
        <v>21892</v>
      </c>
      <c r="S37">
        <v>97078</v>
      </c>
      <c r="T37">
        <v>0</v>
      </c>
      <c r="U37">
        <v>109412</v>
      </c>
      <c r="V37">
        <v>52257</v>
      </c>
      <c r="W37">
        <v>333568</v>
      </c>
      <c r="X37">
        <v>33344</v>
      </c>
      <c r="Y37">
        <v>17530</v>
      </c>
      <c r="Z37">
        <v>12060</v>
      </c>
      <c r="AA37">
        <v>32458</v>
      </c>
      <c r="AB37">
        <v>13786</v>
      </c>
      <c r="AC37">
        <v>32779</v>
      </c>
      <c r="AD37">
        <v>369311</v>
      </c>
      <c r="AE37">
        <v>239879</v>
      </c>
      <c r="AF37">
        <v>1059</v>
      </c>
      <c r="AG37">
        <v>186778</v>
      </c>
      <c r="AH37">
        <v>1598156</v>
      </c>
      <c r="AI37">
        <v>3667</v>
      </c>
    </row>
    <row r="38" spans="1:35" x14ac:dyDescent="0.35">
      <c r="A38" t="s">
        <v>23</v>
      </c>
      <c r="B38">
        <v>0</v>
      </c>
      <c r="C38">
        <v>505632</v>
      </c>
      <c r="D38">
        <v>99</v>
      </c>
      <c r="E38">
        <v>9136</v>
      </c>
      <c r="F38">
        <v>39157</v>
      </c>
      <c r="G38">
        <v>263621</v>
      </c>
      <c r="H38">
        <v>720757</v>
      </c>
      <c r="I38">
        <v>124359</v>
      </c>
      <c r="J38">
        <v>115234</v>
      </c>
      <c r="K38">
        <v>58635</v>
      </c>
      <c r="L38">
        <v>16145</v>
      </c>
      <c r="M38">
        <v>36034</v>
      </c>
      <c r="N38">
        <v>131045</v>
      </c>
      <c r="O38">
        <v>2019854</v>
      </c>
      <c r="P38">
        <v>12506</v>
      </c>
      <c r="Q38">
        <v>155905</v>
      </c>
      <c r="R38">
        <v>58573</v>
      </c>
      <c r="S38">
        <v>107361</v>
      </c>
      <c r="T38">
        <v>615289</v>
      </c>
      <c r="U38">
        <v>77485</v>
      </c>
      <c r="V38">
        <v>52731</v>
      </c>
      <c r="W38">
        <v>75693</v>
      </c>
      <c r="X38">
        <v>26792</v>
      </c>
      <c r="Y38">
        <v>31512</v>
      </c>
      <c r="Z38">
        <v>19392</v>
      </c>
      <c r="AA38">
        <v>12775</v>
      </c>
      <c r="AB38">
        <v>4792</v>
      </c>
      <c r="AC38">
        <v>17788</v>
      </c>
      <c r="AD38">
        <v>382934</v>
      </c>
      <c r="AE38">
        <v>183500</v>
      </c>
      <c r="AF38">
        <v>3134</v>
      </c>
      <c r="AG38">
        <v>233171</v>
      </c>
      <c r="AH38">
        <v>2058827</v>
      </c>
      <c r="AI38">
        <v>12929</v>
      </c>
    </row>
    <row r="39" spans="1:35" x14ac:dyDescent="0.35">
      <c r="A39" t="s">
        <v>14</v>
      </c>
      <c r="B39">
        <v>49994</v>
      </c>
      <c r="C39">
        <v>0</v>
      </c>
      <c r="D39">
        <v>0</v>
      </c>
      <c r="E39">
        <v>1035</v>
      </c>
      <c r="F39">
        <v>37500</v>
      </c>
      <c r="G39">
        <v>0</v>
      </c>
      <c r="H39">
        <v>69764</v>
      </c>
      <c r="I39">
        <v>3339</v>
      </c>
      <c r="J39">
        <v>0</v>
      </c>
      <c r="K39">
        <v>2085</v>
      </c>
      <c r="L39">
        <v>2885</v>
      </c>
      <c r="M39">
        <v>0</v>
      </c>
      <c r="N39">
        <v>1763</v>
      </c>
      <c r="O39">
        <v>168365</v>
      </c>
      <c r="P39">
        <v>3222</v>
      </c>
      <c r="Q39">
        <v>10789</v>
      </c>
      <c r="R39">
        <v>3468</v>
      </c>
      <c r="S39">
        <v>0</v>
      </c>
      <c r="T39">
        <v>57202</v>
      </c>
      <c r="U39">
        <v>4086</v>
      </c>
      <c r="V39">
        <v>4700</v>
      </c>
      <c r="W39">
        <v>0</v>
      </c>
      <c r="X39">
        <v>4224</v>
      </c>
      <c r="Y39">
        <v>1080</v>
      </c>
      <c r="Z39">
        <v>3985</v>
      </c>
      <c r="AA39">
        <v>3514</v>
      </c>
      <c r="AB39">
        <v>2150</v>
      </c>
      <c r="AC39">
        <v>3145</v>
      </c>
      <c r="AD39">
        <v>46154</v>
      </c>
      <c r="AE39">
        <v>16646</v>
      </c>
      <c r="AF39">
        <v>1095</v>
      </c>
      <c r="AG39">
        <v>14276</v>
      </c>
      <c r="AH39">
        <v>176514</v>
      </c>
      <c r="AI39">
        <v>3171</v>
      </c>
    </row>
    <row r="40" spans="1:35" x14ac:dyDescent="0.35">
      <c r="A40" t="s">
        <v>5</v>
      </c>
      <c r="B40">
        <v>11592</v>
      </c>
      <c r="C40">
        <v>153481</v>
      </c>
      <c r="D40">
        <v>0</v>
      </c>
      <c r="E40">
        <v>0</v>
      </c>
      <c r="F40">
        <v>3243</v>
      </c>
      <c r="G40">
        <v>0</v>
      </c>
      <c r="H40">
        <v>0</v>
      </c>
      <c r="I40">
        <v>0</v>
      </c>
      <c r="J40">
        <v>24947</v>
      </c>
      <c r="K40">
        <v>16052</v>
      </c>
      <c r="L40">
        <v>31853</v>
      </c>
      <c r="M40">
        <v>9107</v>
      </c>
      <c r="N40">
        <v>19383</v>
      </c>
      <c r="O40">
        <v>269658</v>
      </c>
      <c r="P40">
        <v>17785</v>
      </c>
      <c r="Q40">
        <v>67401</v>
      </c>
      <c r="R40">
        <v>8896</v>
      </c>
      <c r="S40">
        <v>0</v>
      </c>
      <c r="T40">
        <v>0</v>
      </c>
      <c r="U40">
        <v>0</v>
      </c>
      <c r="V40">
        <v>18790</v>
      </c>
      <c r="W40">
        <v>19317</v>
      </c>
      <c r="X40">
        <v>12458</v>
      </c>
      <c r="Y40">
        <v>11996</v>
      </c>
      <c r="Z40">
        <v>31009</v>
      </c>
      <c r="AA40">
        <v>5594</v>
      </c>
      <c r="AB40">
        <v>5700</v>
      </c>
      <c r="AC40">
        <v>6164</v>
      </c>
      <c r="AD40">
        <v>40236</v>
      </c>
      <c r="AE40">
        <v>27155</v>
      </c>
      <c r="AF40">
        <v>1407</v>
      </c>
      <c r="AG40">
        <v>51550</v>
      </c>
      <c r="AH40">
        <v>307673</v>
      </c>
      <c r="AI40">
        <v>17785</v>
      </c>
    </row>
    <row r="41" spans="1:35" x14ac:dyDescent="0.35">
      <c r="A41" t="s">
        <v>4</v>
      </c>
      <c r="B41">
        <v>44224</v>
      </c>
      <c r="C41">
        <v>0</v>
      </c>
      <c r="D41">
        <v>0</v>
      </c>
      <c r="E41">
        <v>1556</v>
      </c>
      <c r="F41">
        <v>61</v>
      </c>
      <c r="G41">
        <v>26969</v>
      </c>
      <c r="H41">
        <v>0</v>
      </c>
      <c r="I41">
        <v>9613</v>
      </c>
      <c r="J41">
        <v>11584</v>
      </c>
      <c r="K41">
        <v>3144</v>
      </c>
      <c r="L41">
        <v>1494</v>
      </c>
      <c r="M41">
        <v>178</v>
      </c>
      <c r="N41">
        <v>4230</v>
      </c>
      <c r="O41">
        <v>103053</v>
      </c>
      <c r="P41">
        <v>2133</v>
      </c>
      <c r="Q41">
        <v>13812</v>
      </c>
      <c r="R41">
        <v>1098</v>
      </c>
      <c r="S41">
        <v>7135</v>
      </c>
      <c r="T41">
        <v>0</v>
      </c>
      <c r="U41">
        <v>4092</v>
      </c>
      <c r="V41">
        <v>5003</v>
      </c>
      <c r="W41">
        <v>7974</v>
      </c>
      <c r="X41">
        <v>2249</v>
      </c>
      <c r="Y41">
        <v>1344</v>
      </c>
      <c r="Z41">
        <v>605</v>
      </c>
      <c r="AA41">
        <v>4437</v>
      </c>
      <c r="AB41">
        <v>572</v>
      </c>
      <c r="AC41">
        <v>2025</v>
      </c>
      <c r="AD41">
        <v>30070</v>
      </c>
      <c r="AE41">
        <v>12212</v>
      </c>
      <c r="AF41">
        <v>0</v>
      </c>
      <c r="AG41">
        <v>12750</v>
      </c>
      <c r="AH41">
        <v>105378</v>
      </c>
      <c r="AI41">
        <v>2582</v>
      </c>
    </row>
    <row r="42" spans="1:35" x14ac:dyDescent="0.35">
      <c r="A42" t="s">
        <v>58</v>
      </c>
      <c r="B42">
        <v>51031</v>
      </c>
      <c r="C42">
        <v>0</v>
      </c>
      <c r="D42">
        <v>0</v>
      </c>
      <c r="E42">
        <v>282</v>
      </c>
      <c r="F42">
        <v>756</v>
      </c>
      <c r="G42">
        <v>27662</v>
      </c>
      <c r="H42">
        <v>0</v>
      </c>
      <c r="I42">
        <v>0</v>
      </c>
      <c r="J42">
        <v>4104</v>
      </c>
      <c r="K42">
        <v>4489</v>
      </c>
      <c r="L42">
        <v>204</v>
      </c>
      <c r="M42">
        <v>0</v>
      </c>
      <c r="N42">
        <v>15874</v>
      </c>
      <c r="O42">
        <v>104402</v>
      </c>
      <c r="P42">
        <v>0</v>
      </c>
      <c r="Q42">
        <v>16129</v>
      </c>
      <c r="R42">
        <v>15215</v>
      </c>
      <c r="S42">
        <v>11074</v>
      </c>
      <c r="T42">
        <v>0</v>
      </c>
      <c r="U42">
        <v>0</v>
      </c>
      <c r="V42">
        <v>4549</v>
      </c>
      <c r="W42">
        <v>3438</v>
      </c>
      <c r="X42">
        <v>2306</v>
      </c>
      <c r="Y42">
        <v>1919</v>
      </c>
      <c r="Z42">
        <v>1928</v>
      </c>
      <c r="AA42">
        <v>3245</v>
      </c>
      <c r="AB42">
        <v>617</v>
      </c>
      <c r="AC42">
        <v>12261</v>
      </c>
      <c r="AD42">
        <v>18315</v>
      </c>
      <c r="AE42">
        <v>3085</v>
      </c>
      <c r="AF42">
        <v>34</v>
      </c>
      <c r="AG42">
        <v>9578</v>
      </c>
      <c r="AH42">
        <v>103693</v>
      </c>
      <c r="AI42">
        <v>0</v>
      </c>
    </row>
    <row r="43" spans="1:35" x14ac:dyDescent="0.35">
      <c r="A43" t="s">
        <v>54</v>
      </c>
      <c r="B43">
        <v>80084</v>
      </c>
      <c r="C43">
        <v>0</v>
      </c>
      <c r="D43">
        <v>0</v>
      </c>
      <c r="E43">
        <v>266</v>
      </c>
      <c r="F43">
        <v>200</v>
      </c>
      <c r="G43">
        <v>0</v>
      </c>
      <c r="H43">
        <v>0</v>
      </c>
      <c r="I43">
        <v>0</v>
      </c>
      <c r="J43">
        <v>0</v>
      </c>
      <c r="K43">
        <v>5414</v>
      </c>
      <c r="L43">
        <v>3575</v>
      </c>
      <c r="M43">
        <v>249</v>
      </c>
      <c r="N43">
        <v>5092</v>
      </c>
      <c r="O43">
        <v>94880</v>
      </c>
      <c r="P43">
        <v>1630</v>
      </c>
      <c r="Q43">
        <v>27431</v>
      </c>
      <c r="R43">
        <v>8663</v>
      </c>
      <c r="S43">
        <v>0</v>
      </c>
      <c r="T43">
        <v>0</v>
      </c>
      <c r="U43">
        <v>0</v>
      </c>
      <c r="V43">
        <v>5969</v>
      </c>
      <c r="W43">
        <v>0</v>
      </c>
      <c r="X43">
        <v>3138</v>
      </c>
      <c r="Y43">
        <v>1805</v>
      </c>
      <c r="Z43">
        <v>5607</v>
      </c>
      <c r="AA43">
        <v>4164</v>
      </c>
      <c r="AB43">
        <v>485</v>
      </c>
      <c r="AC43">
        <v>2899</v>
      </c>
      <c r="AD43">
        <v>11406</v>
      </c>
      <c r="AE43">
        <v>9871</v>
      </c>
      <c r="AF43">
        <v>7</v>
      </c>
      <c r="AG43">
        <v>10079</v>
      </c>
      <c r="AH43">
        <v>91524</v>
      </c>
      <c r="AI43">
        <v>1711</v>
      </c>
    </row>
    <row r="44" spans="1:35" x14ac:dyDescent="0.35">
      <c r="A44" t="s">
        <v>34</v>
      </c>
      <c r="B44">
        <v>139788</v>
      </c>
      <c r="C44">
        <v>0</v>
      </c>
      <c r="D44">
        <v>0</v>
      </c>
      <c r="E44">
        <v>9283</v>
      </c>
      <c r="F44">
        <v>15819</v>
      </c>
      <c r="G44">
        <v>88675</v>
      </c>
      <c r="H44">
        <v>323085</v>
      </c>
      <c r="I44">
        <v>41236</v>
      </c>
      <c r="J44">
        <v>85654</v>
      </c>
      <c r="K44">
        <v>11303</v>
      </c>
      <c r="L44">
        <v>108643</v>
      </c>
      <c r="M44">
        <v>1936</v>
      </c>
      <c r="N44">
        <v>34895</v>
      </c>
      <c r="O44">
        <v>860317</v>
      </c>
      <c r="P44">
        <v>600</v>
      </c>
      <c r="Q44">
        <v>37527</v>
      </c>
      <c r="R44">
        <v>17739</v>
      </c>
      <c r="S44">
        <v>43241</v>
      </c>
      <c r="T44">
        <v>247179</v>
      </c>
      <c r="U44">
        <v>17601</v>
      </c>
      <c r="V44">
        <v>15469</v>
      </c>
      <c r="W44">
        <v>40690</v>
      </c>
      <c r="X44">
        <v>5644</v>
      </c>
      <c r="Y44">
        <v>5840</v>
      </c>
      <c r="Z44">
        <v>137118</v>
      </c>
      <c r="AA44">
        <v>13798</v>
      </c>
      <c r="AB44">
        <v>3105</v>
      </c>
      <c r="AC44">
        <v>24400</v>
      </c>
      <c r="AD44">
        <v>175226</v>
      </c>
      <c r="AE44">
        <v>44448</v>
      </c>
      <c r="AF44">
        <v>142</v>
      </c>
      <c r="AG44">
        <v>81097</v>
      </c>
      <c r="AH44">
        <v>910264</v>
      </c>
      <c r="AI44">
        <v>600</v>
      </c>
    </row>
    <row r="45" spans="1:35" x14ac:dyDescent="0.35">
      <c r="A45" t="s">
        <v>22</v>
      </c>
      <c r="B45">
        <v>0</v>
      </c>
      <c r="C45">
        <v>77736</v>
      </c>
      <c r="D45">
        <v>0</v>
      </c>
      <c r="E45">
        <v>0</v>
      </c>
      <c r="F45">
        <v>4558</v>
      </c>
      <c r="G45">
        <v>68231</v>
      </c>
      <c r="H45">
        <v>164296</v>
      </c>
      <c r="I45">
        <v>13482</v>
      </c>
      <c r="J45">
        <v>11152</v>
      </c>
      <c r="K45">
        <v>5833</v>
      </c>
      <c r="L45">
        <v>18419</v>
      </c>
      <c r="M45">
        <v>0</v>
      </c>
      <c r="N45">
        <v>22289</v>
      </c>
      <c r="O45">
        <v>385996</v>
      </c>
      <c r="P45">
        <v>2994</v>
      </c>
      <c r="Q45">
        <v>28775</v>
      </c>
      <c r="R45">
        <v>3114</v>
      </c>
      <c r="S45">
        <v>26310</v>
      </c>
      <c r="T45">
        <v>153505</v>
      </c>
      <c r="U45">
        <v>7695</v>
      </c>
      <c r="V45">
        <v>9832</v>
      </c>
      <c r="W45">
        <v>8144</v>
      </c>
      <c r="X45">
        <v>3317</v>
      </c>
      <c r="Y45">
        <v>2288</v>
      </c>
      <c r="Z45">
        <v>17122</v>
      </c>
      <c r="AA45">
        <v>1602</v>
      </c>
      <c r="AB45">
        <v>2075</v>
      </c>
      <c r="AC45">
        <v>2797</v>
      </c>
      <c r="AD45">
        <v>70246</v>
      </c>
      <c r="AE45">
        <v>35204</v>
      </c>
      <c r="AF45">
        <v>3990</v>
      </c>
      <c r="AG45">
        <v>34242</v>
      </c>
      <c r="AH45">
        <v>410258</v>
      </c>
      <c r="AI45">
        <v>2994</v>
      </c>
    </row>
    <row r="46" spans="1:35" x14ac:dyDescent="0.35">
      <c r="A46" t="s">
        <v>57</v>
      </c>
      <c r="B46">
        <v>46125</v>
      </c>
      <c r="C46">
        <v>0</v>
      </c>
      <c r="D46">
        <v>0</v>
      </c>
      <c r="E46">
        <v>0</v>
      </c>
      <c r="F46">
        <v>5977</v>
      </c>
      <c r="G46">
        <v>14084</v>
      </c>
      <c r="H46">
        <v>0</v>
      </c>
      <c r="I46">
        <v>0</v>
      </c>
      <c r="J46">
        <v>200</v>
      </c>
      <c r="K46">
        <v>3593</v>
      </c>
      <c r="L46">
        <v>2665</v>
      </c>
      <c r="M46">
        <v>2063</v>
      </c>
      <c r="N46">
        <v>8288</v>
      </c>
      <c r="O46">
        <v>82995</v>
      </c>
      <c r="P46">
        <v>0</v>
      </c>
      <c r="Q46">
        <v>15729</v>
      </c>
      <c r="R46">
        <v>7731</v>
      </c>
      <c r="S46">
        <v>6056</v>
      </c>
      <c r="T46">
        <v>0</v>
      </c>
      <c r="U46">
        <v>0</v>
      </c>
      <c r="V46">
        <v>4926</v>
      </c>
      <c r="W46">
        <v>0</v>
      </c>
      <c r="X46">
        <v>1495</v>
      </c>
      <c r="Y46">
        <v>2399</v>
      </c>
      <c r="Z46">
        <v>3267</v>
      </c>
      <c r="AA46">
        <v>3501</v>
      </c>
      <c r="AB46">
        <v>1464</v>
      </c>
      <c r="AC46">
        <v>65</v>
      </c>
      <c r="AD46">
        <v>12117</v>
      </c>
      <c r="AE46">
        <v>7579</v>
      </c>
      <c r="AF46">
        <v>100</v>
      </c>
      <c r="AG46">
        <v>5386</v>
      </c>
      <c r="AH46">
        <v>71815</v>
      </c>
      <c r="AI46">
        <v>0</v>
      </c>
    </row>
    <row r="47" spans="1:35" x14ac:dyDescent="0.35">
      <c r="A47" t="s">
        <v>50</v>
      </c>
      <c r="B47">
        <v>82890</v>
      </c>
      <c r="C47">
        <v>0</v>
      </c>
      <c r="D47">
        <v>0</v>
      </c>
      <c r="E47">
        <v>0</v>
      </c>
      <c r="F47">
        <v>2782</v>
      </c>
      <c r="G47">
        <v>23089</v>
      </c>
      <c r="H47">
        <v>0</v>
      </c>
      <c r="I47">
        <v>11534</v>
      </c>
      <c r="J47">
        <v>24255</v>
      </c>
      <c r="K47">
        <v>7034</v>
      </c>
      <c r="L47">
        <v>10410</v>
      </c>
      <c r="M47">
        <v>1637</v>
      </c>
      <c r="N47">
        <v>11573</v>
      </c>
      <c r="O47">
        <v>175204</v>
      </c>
      <c r="P47">
        <v>0</v>
      </c>
      <c r="Q47">
        <v>22302</v>
      </c>
      <c r="R47">
        <v>1701</v>
      </c>
      <c r="S47">
        <v>11574</v>
      </c>
      <c r="T47">
        <v>0</v>
      </c>
      <c r="U47">
        <v>6699</v>
      </c>
      <c r="V47">
        <v>6846</v>
      </c>
      <c r="W47">
        <v>15672</v>
      </c>
      <c r="X47">
        <v>3660</v>
      </c>
      <c r="Y47">
        <v>3149</v>
      </c>
      <c r="Z47">
        <v>17323</v>
      </c>
      <c r="AA47">
        <v>5894</v>
      </c>
      <c r="AB47">
        <v>1576</v>
      </c>
      <c r="AC47">
        <v>8234</v>
      </c>
      <c r="AD47">
        <v>38978</v>
      </c>
      <c r="AE47">
        <v>19664</v>
      </c>
      <c r="AF47">
        <v>449</v>
      </c>
      <c r="AG47">
        <v>19033</v>
      </c>
      <c r="AH47">
        <v>182754</v>
      </c>
      <c r="AI47">
        <v>0</v>
      </c>
    </row>
    <row r="48" spans="1:35" x14ac:dyDescent="0.35">
      <c r="A48" t="s">
        <v>63</v>
      </c>
      <c r="B48">
        <v>83400</v>
      </c>
      <c r="C48">
        <v>0</v>
      </c>
      <c r="D48">
        <v>0</v>
      </c>
      <c r="E48">
        <v>4159</v>
      </c>
      <c r="F48">
        <v>0</v>
      </c>
      <c r="G48">
        <v>0</v>
      </c>
      <c r="H48">
        <v>0</v>
      </c>
      <c r="I48">
        <v>27248</v>
      </c>
      <c r="J48">
        <v>50644</v>
      </c>
      <c r="K48">
        <v>356</v>
      </c>
      <c r="L48">
        <v>3529</v>
      </c>
      <c r="M48">
        <v>293</v>
      </c>
      <c r="N48">
        <v>10025</v>
      </c>
      <c r="O48">
        <v>179654</v>
      </c>
      <c r="P48">
        <f>5220+10452+25</f>
        <v>15697</v>
      </c>
      <c r="Q48">
        <f t="shared" ref="Q48:Q60" si="0">+AH48-SUM(R48:AG48)</f>
        <v>27717</v>
      </c>
      <c r="R48">
        <v>9657</v>
      </c>
      <c r="S48">
        <v>0</v>
      </c>
      <c r="T48">
        <v>0</v>
      </c>
      <c r="U48">
        <v>12551</v>
      </c>
      <c r="V48">
        <v>11638</v>
      </c>
      <c r="W48">
        <v>29871</v>
      </c>
      <c r="X48">
        <v>3125</v>
      </c>
      <c r="Y48">
        <v>51</v>
      </c>
      <c r="Z48">
        <v>3294</v>
      </c>
      <c r="AA48">
        <v>7323</v>
      </c>
      <c r="AB48">
        <v>2400</v>
      </c>
      <c r="AC48">
        <v>0</v>
      </c>
      <c r="AD48">
        <v>34652</v>
      </c>
      <c r="AE48">
        <v>38362</v>
      </c>
      <c r="AF48">
        <v>41</v>
      </c>
      <c r="AG48">
        <v>13252</v>
      </c>
      <c r="AH48">
        <v>193934</v>
      </c>
      <c r="AI48">
        <v>15494</v>
      </c>
    </row>
    <row r="49" spans="1:35" x14ac:dyDescent="0.35">
      <c r="A49" t="s">
        <v>21</v>
      </c>
      <c r="B49">
        <v>63903</v>
      </c>
      <c r="C49">
        <v>0</v>
      </c>
      <c r="D49">
        <v>0</v>
      </c>
      <c r="E49">
        <v>270</v>
      </c>
      <c r="F49">
        <v>0</v>
      </c>
      <c r="G49">
        <v>23357</v>
      </c>
      <c r="H49">
        <v>0</v>
      </c>
      <c r="I49">
        <v>0</v>
      </c>
      <c r="J49">
        <v>1936</v>
      </c>
      <c r="K49">
        <v>5810</v>
      </c>
      <c r="L49">
        <v>6372</v>
      </c>
      <c r="M49">
        <v>631</v>
      </c>
      <c r="N49">
        <v>2711</v>
      </c>
      <c r="O49">
        <v>104990</v>
      </c>
      <c r="P49">
        <v>79825</v>
      </c>
      <c r="Q49">
        <f t="shared" si="0"/>
        <v>13212</v>
      </c>
      <c r="R49">
        <v>2394</v>
      </c>
      <c r="S49">
        <v>13497</v>
      </c>
      <c r="T49">
        <v>0</v>
      </c>
      <c r="U49">
        <v>0</v>
      </c>
      <c r="V49">
        <v>8733</v>
      </c>
      <c r="W49">
        <v>245</v>
      </c>
      <c r="X49">
        <v>104</v>
      </c>
      <c r="Y49">
        <v>3367</v>
      </c>
      <c r="Z49">
        <v>7278</v>
      </c>
      <c r="AA49">
        <v>3739</v>
      </c>
      <c r="AB49">
        <v>249</v>
      </c>
      <c r="AC49">
        <v>0</v>
      </c>
      <c r="AD49">
        <v>23566</v>
      </c>
      <c r="AE49">
        <v>16498</v>
      </c>
      <c r="AF49">
        <v>300</v>
      </c>
      <c r="AG49">
        <v>20564</v>
      </c>
      <c r="AH49">
        <v>113746</v>
      </c>
      <c r="AI49">
        <v>79825</v>
      </c>
    </row>
    <row r="50" spans="1:35" x14ac:dyDescent="0.35">
      <c r="A50" t="s">
        <v>65</v>
      </c>
      <c r="B50">
        <v>52325</v>
      </c>
      <c r="C50">
        <v>0</v>
      </c>
      <c r="D50">
        <v>0</v>
      </c>
      <c r="E50">
        <v>3449</v>
      </c>
      <c r="F50">
        <v>0</v>
      </c>
      <c r="G50">
        <v>20150</v>
      </c>
      <c r="H50">
        <v>0</v>
      </c>
      <c r="I50">
        <v>0</v>
      </c>
      <c r="J50">
        <v>3994</v>
      </c>
      <c r="K50">
        <v>1164</v>
      </c>
      <c r="L50">
        <v>3389</v>
      </c>
      <c r="M50">
        <v>20</v>
      </c>
      <c r="N50">
        <v>9610</v>
      </c>
      <c r="O50">
        <v>94101</v>
      </c>
      <c r="P50">
        <v>0</v>
      </c>
      <c r="Q50">
        <f t="shared" si="0"/>
        <v>21946</v>
      </c>
      <c r="R50">
        <v>12112</v>
      </c>
      <c r="S50">
        <v>10642</v>
      </c>
      <c r="T50">
        <v>0</v>
      </c>
      <c r="U50">
        <v>0</v>
      </c>
      <c r="V50">
        <v>4146</v>
      </c>
      <c r="W50">
        <v>4494</v>
      </c>
      <c r="X50">
        <v>869</v>
      </c>
      <c r="Y50">
        <v>546</v>
      </c>
      <c r="Z50">
        <v>7330</v>
      </c>
      <c r="AA50">
        <v>3111</v>
      </c>
      <c r="AB50">
        <v>864</v>
      </c>
      <c r="AC50">
        <v>0</v>
      </c>
      <c r="AD50">
        <v>21568</v>
      </c>
      <c r="AE50">
        <v>6330</v>
      </c>
      <c r="AF50">
        <v>0</v>
      </c>
      <c r="AG50">
        <v>8530</v>
      </c>
      <c r="AH50">
        <v>102488</v>
      </c>
      <c r="AI50">
        <v>0</v>
      </c>
    </row>
    <row r="51" spans="1:35" x14ac:dyDescent="0.35">
      <c r="A51" t="s">
        <v>20</v>
      </c>
      <c r="B51">
        <v>0</v>
      </c>
      <c r="C51">
        <v>51242</v>
      </c>
      <c r="D51">
        <v>144</v>
      </c>
      <c r="E51">
        <v>0</v>
      </c>
      <c r="F51">
        <v>175</v>
      </c>
      <c r="G51">
        <v>41702</v>
      </c>
      <c r="H51">
        <v>89811</v>
      </c>
      <c r="I51">
        <v>1598</v>
      </c>
      <c r="J51">
        <v>0</v>
      </c>
      <c r="K51">
        <v>180</v>
      </c>
      <c r="L51">
        <v>35838</v>
      </c>
      <c r="M51">
        <v>849</v>
      </c>
      <c r="N51">
        <v>9798</v>
      </c>
      <c r="O51">
        <v>231337</v>
      </c>
      <c r="P51">
        <v>0</v>
      </c>
      <c r="Q51">
        <f t="shared" si="0"/>
        <v>19512</v>
      </c>
      <c r="R51">
        <v>9425</v>
      </c>
      <c r="S51">
        <v>11161</v>
      </c>
      <c r="T51">
        <v>65041</v>
      </c>
      <c r="U51">
        <v>1859</v>
      </c>
      <c r="V51">
        <v>5407</v>
      </c>
      <c r="W51">
        <v>15</v>
      </c>
      <c r="X51">
        <v>2192</v>
      </c>
      <c r="Y51">
        <v>154</v>
      </c>
      <c r="Z51">
        <v>33507</v>
      </c>
      <c r="AA51">
        <v>1003</v>
      </c>
      <c r="AB51">
        <v>668</v>
      </c>
      <c r="AC51">
        <v>5822</v>
      </c>
      <c r="AD51">
        <v>54387</v>
      </c>
      <c r="AE51">
        <v>10539</v>
      </c>
      <c r="AF51">
        <v>43</v>
      </c>
      <c r="AG51">
        <v>23515</v>
      </c>
      <c r="AH51">
        <v>244250</v>
      </c>
      <c r="AI51">
        <v>0</v>
      </c>
    </row>
    <row r="52" spans="1:35" x14ac:dyDescent="0.35">
      <c r="A52" t="s">
        <v>19</v>
      </c>
      <c r="B52">
        <v>0</v>
      </c>
      <c r="C52">
        <v>38678</v>
      </c>
      <c r="D52">
        <v>73</v>
      </c>
      <c r="E52">
        <v>345</v>
      </c>
      <c r="F52">
        <v>0</v>
      </c>
      <c r="G52">
        <v>21171</v>
      </c>
      <c r="H52">
        <v>52973</v>
      </c>
      <c r="I52">
        <v>12933</v>
      </c>
      <c r="J52">
        <v>7663</v>
      </c>
      <c r="K52">
        <v>3026</v>
      </c>
      <c r="L52">
        <v>26790</v>
      </c>
      <c r="M52">
        <v>0</v>
      </c>
      <c r="N52">
        <v>9840</v>
      </c>
      <c r="O52">
        <v>173492</v>
      </c>
      <c r="P52">
        <v>1702</v>
      </c>
      <c r="Q52">
        <f t="shared" si="0"/>
        <v>13262</v>
      </c>
      <c r="R52">
        <v>332</v>
      </c>
      <c r="S52">
        <v>17369</v>
      </c>
      <c r="T52">
        <v>32981</v>
      </c>
      <c r="U52">
        <v>6615</v>
      </c>
      <c r="V52">
        <v>5004</v>
      </c>
      <c r="W52">
        <v>5055</v>
      </c>
      <c r="X52">
        <v>3520</v>
      </c>
      <c r="Y52">
        <v>1442</v>
      </c>
      <c r="Z52">
        <v>27012</v>
      </c>
      <c r="AA52">
        <v>1914</v>
      </c>
      <c r="AB52">
        <v>821</v>
      </c>
      <c r="AC52">
        <v>3773</v>
      </c>
      <c r="AD52">
        <v>19945</v>
      </c>
      <c r="AE52">
        <v>14378</v>
      </c>
      <c r="AF52">
        <v>10</v>
      </c>
      <c r="AG52">
        <v>17274</v>
      </c>
      <c r="AH52">
        <v>170707</v>
      </c>
      <c r="AI52">
        <v>1613</v>
      </c>
    </row>
    <row r="53" spans="1:35" x14ac:dyDescent="0.35">
      <c r="A53" t="s">
        <v>18</v>
      </c>
      <c r="B53">
        <v>49438</v>
      </c>
      <c r="C53">
        <v>87193</v>
      </c>
      <c r="D53">
        <v>106</v>
      </c>
      <c r="E53">
        <v>0</v>
      </c>
      <c r="F53">
        <v>9991</v>
      </c>
      <c r="G53">
        <v>30163</v>
      </c>
      <c r="H53">
        <v>232795</v>
      </c>
      <c r="I53">
        <v>18049</v>
      </c>
      <c r="J53">
        <v>97687</v>
      </c>
      <c r="K53">
        <v>7736</v>
      </c>
      <c r="L53">
        <v>16319</v>
      </c>
      <c r="M53">
        <v>7520</v>
      </c>
      <c r="N53">
        <v>22501</v>
      </c>
      <c r="O53">
        <v>579498</v>
      </c>
      <c r="P53">
        <v>9438</v>
      </c>
      <c r="Q53">
        <f t="shared" si="0"/>
        <v>47540</v>
      </c>
      <c r="R53">
        <v>14649</v>
      </c>
      <c r="S53">
        <v>5307</v>
      </c>
      <c r="T53">
        <v>175784</v>
      </c>
      <c r="U53">
        <v>15019</v>
      </c>
      <c r="V53">
        <v>18842</v>
      </c>
      <c r="W53">
        <v>73644</v>
      </c>
      <c r="X53">
        <v>15260</v>
      </c>
      <c r="Y53">
        <v>4743</v>
      </c>
      <c r="Z53">
        <v>19050</v>
      </c>
      <c r="AA53">
        <v>4139</v>
      </c>
      <c r="AB53">
        <v>3641</v>
      </c>
      <c r="AC53">
        <v>3204</v>
      </c>
      <c r="AD53">
        <v>78003</v>
      </c>
      <c r="AE53">
        <v>57592</v>
      </c>
      <c r="AF53">
        <v>19243</v>
      </c>
      <c r="AG53">
        <v>43439</v>
      </c>
      <c r="AH53">
        <v>599099</v>
      </c>
      <c r="AI53">
        <v>9438</v>
      </c>
    </row>
    <row r="54" spans="1:35" x14ac:dyDescent="0.35">
      <c r="A54" t="s">
        <v>9</v>
      </c>
      <c r="B54">
        <v>305812</v>
      </c>
      <c r="C54">
        <v>15607</v>
      </c>
      <c r="D54">
        <v>63</v>
      </c>
      <c r="E54">
        <v>10891</v>
      </c>
      <c r="F54">
        <v>13013</v>
      </c>
      <c r="G54">
        <v>129884</v>
      </c>
      <c r="H54">
        <v>0</v>
      </c>
      <c r="I54">
        <v>39645</v>
      </c>
      <c r="J54">
        <v>191837</v>
      </c>
      <c r="K54">
        <v>23587</v>
      </c>
      <c r="L54">
        <v>21531</v>
      </c>
      <c r="M54">
        <v>17270</v>
      </c>
      <c r="N54">
        <v>42063</v>
      </c>
      <c r="O54">
        <v>811203</v>
      </c>
      <c r="P54">
        <v>8250</v>
      </c>
      <c r="Q54">
        <f t="shared" si="0"/>
        <v>121757</v>
      </c>
      <c r="R54">
        <v>36501</v>
      </c>
      <c r="S54">
        <v>42680</v>
      </c>
      <c r="T54">
        <v>0</v>
      </c>
      <c r="U54">
        <v>15712</v>
      </c>
      <c r="V54">
        <v>28137</v>
      </c>
      <c r="W54">
        <v>128678</v>
      </c>
      <c r="X54">
        <v>17274</v>
      </c>
      <c r="Y54">
        <v>9579</v>
      </c>
      <c r="Z54">
        <v>36000</v>
      </c>
      <c r="AA54">
        <v>10518</v>
      </c>
      <c r="AB54">
        <v>5053</v>
      </c>
      <c r="AC54">
        <v>374</v>
      </c>
      <c r="AD54">
        <v>201682</v>
      </c>
      <c r="AE54">
        <v>72484</v>
      </c>
      <c r="AF54">
        <v>765</v>
      </c>
      <c r="AG54">
        <v>67167</v>
      </c>
      <c r="AH54">
        <v>794361</v>
      </c>
      <c r="AI54">
        <v>7834</v>
      </c>
    </row>
    <row r="55" spans="1:35" x14ac:dyDescent="0.35">
      <c r="A55" t="s">
        <v>62</v>
      </c>
      <c r="B55">
        <v>94968</v>
      </c>
      <c r="C55">
        <v>0</v>
      </c>
      <c r="D55">
        <v>0</v>
      </c>
      <c r="E55">
        <v>299</v>
      </c>
      <c r="F55">
        <v>0</v>
      </c>
      <c r="G55">
        <v>26106</v>
      </c>
      <c r="H55">
        <v>0</v>
      </c>
      <c r="I55">
        <v>19112</v>
      </c>
      <c r="J55">
        <v>45169</v>
      </c>
      <c r="K55">
        <v>754</v>
      </c>
      <c r="L55">
        <v>4845</v>
      </c>
      <c r="M55">
        <v>488</v>
      </c>
      <c r="N55">
        <v>10252</v>
      </c>
      <c r="O55">
        <v>201993</v>
      </c>
      <c r="P55">
        <v>2047</v>
      </c>
      <c r="Q55">
        <f t="shared" si="0"/>
        <v>18635</v>
      </c>
      <c r="R55">
        <v>15171</v>
      </c>
      <c r="S55">
        <v>11019</v>
      </c>
      <c r="T55">
        <v>0</v>
      </c>
      <c r="U55">
        <v>11738</v>
      </c>
      <c r="V55">
        <v>6984</v>
      </c>
      <c r="W55">
        <v>38818</v>
      </c>
      <c r="X55">
        <v>5002</v>
      </c>
      <c r="Y55">
        <v>390</v>
      </c>
      <c r="Z55">
        <v>1470</v>
      </c>
      <c r="AA55">
        <v>4170</v>
      </c>
      <c r="AB55">
        <v>692</v>
      </c>
      <c r="AC55">
        <v>2055</v>
      </c>
      <c r="AD55">
        <v>22253</v>
      </c>
      <c r="AE55">
        <v>26315</v>
      </c>
      <c r="AF55">
        <v>336</v>
      </c>
      <c r="AG55">
        <v>18194</v>
      </c>
      <c r="AH55">
        <v>183242</v>
      </c>
      <c r="AI55">
        <v>2047</v>
      </c>
    </row>
    <row r="56" spans="1:35" x14ac:dyDescent="0.35">
      <c r="A56" t="s">
        <v>7</v>
      </c>
      <c r="B56">
        <v>45384</v>
      </c>
      <c r="C56">
        <v>0</v>
      </c>
      <c r="D56">
        <v>0</v>
      </c>
      <c r="E56">
        <v>1594</v>
      </c>
      <c r="F56">
        <v>281</v>
      </c>
      <c r="G56">
        <v>0</v>
      </c>
      <c r="H56">
        <v>0</v>
      </c>
      <c r="I56">
        <v>11281</v>
      </c>
      <c r="J56">
        <v>1003</v>
      </c>
      <c r="K56">
        <v>891</v>
      </c>
      <c r="L56">
        <v>6916</v>
      </c>
      <c r="M56">
        <v>1998</v>
      </c>
      <c r="N56">
        <v>2255</v>
      </c>
      <c r="O56">
        <v>71603</v>
      </c>
      <c r="P56">
        <v>3494</v>
      </c>
      <c r="Q56">
        <f t="shared" si="0"/>
        <v>11968</v>
      </c>
      <c r="R56">
        <v>1323</v>
      </c>
      <c r="S56">
        <v>0</v>
      </c>
      <c r="T56">
        <v>0</v>
      </c>
      <c r="U56">
        <v>3163</v>
      </c>
      <c r="V56">
        <v>8294</v>
      </c>
      <c r="W56">
        <v>227</v>
      </c>
      <c r="X56">
        <v>3113</v>
      </c>
      <c r="Y56">
        <v>899</v>
      </c>
      <c r="Z56">
        <v>9965</v>
      </c>
      <c r="AA56">
        <v>4388</v>
      </c>
      <c r="AB56">
        <v>1489</v>
      </c>
      <c r="AC56">
        <v>0</v>
      </c>
      <c r="AD56">
        <v>9031</v>
      </c>
      <c r="AE56">
        <v>8540</v>
      </c>
      <c r="AF56">
        <v>452</v>
      </c>
      <c r="AG56">
        <v>14361</v>
      </c>
      <c r="AH56">
        <v>77213</v>
      </c>
      <c r="AI56">
        <v>3817</v>
      </c>
    </row>
    <row r="57" spans="1:35" x14ac:dyDescent="0.35">
      <c r="A57" t="s">
        <v>31</v>
      </c>
      <c r="B57">
        <v>37694</v>
      </c>
      <c r="C57">
        <v>12908</v>
      </c>
      <c r="D57">
        <v>24</v>
      </c>
      <c r="E57">
        <v>600</v>
      </c>
      <c r="F57">
        <v>2120</v>
      </c>
      <c r="G57">
        <v>41243</v>
      </c>
      <c r="H57">
        <v>92189</v>
      </c>
      <c r="I57">
        <v>4710</v>
      </c>
      <c r="J57">
        <v>4433</v>
      </c>
      <c r="K57">
        <v>1975</v>
      </c>
      <c r="L57">
        <v>5760</v>
      </c>
      <c r="M57">
        <v>1237</v>
      </c>
      <c r="N57">
        <v>3020</v>
      </c>
      <c r="O57">
        <v>207913</v>
      </c>
      <c r="P57">
        <v>0</v>
      </c>
      <c r="Q57">
        <f t="shared" si="0"/>
        <v>16708</v>
      </c>
      <c r="R57">
        <v>6310</v>
      </c>
      <c r="S57">
        <v>15105</v>
      </c>
      <c r="T57">
        <v>66414</v>
      </c>
      <c r="U57">
        <v>2805</v>
      </c>
      <c r="V57">
        <v>7087</v>
      </c>
      <c r="W57">
        <v>4160</v>
      </c>
      <c r="X57">
        <v>4048</v>
      </c>
      <c r="Y57">
        <v>1092</v>
      </c>
      <c r="Z57">
        <v>10732</v>
      </c>
      <c r="AA57">
        <v>2667</v>
      </c>
      <c r="AB57">
        <v>1876</v>
      </c>
      <c r="AC57">
        <v>5019</v>
      </c>
      <c r="AD57">
        <v>44305</v>
      </c>
      <c r="AE57">
        <v>9060</v>
      </c>
      <c r="AF57">
        <v>6305</v>
      </c>
      <c r="AG57">
        <v>14524</v>
      </c>
      <c r="AH57">
        <v>218217</v>
      </c>
      <c r="AI57">
        <v>0</v>
      </c>
    </row>
    <row r="58" spans="1:35" x14ac:dyDescent="0.35">
      <c r="A58" t="s">
        <v>6</v>
      </c>
      <c r="B58">
        <v>91787</v>
      </c>
      <c r="C58">
        <v>0</v>
      </c>
      <c r="D58">
        <v>0</v>
      </c>
      <c r="E58">
        <v>367</v>
      </c>
      <c r="F58">
        <v>0</v>
      </c>
      <c r="G58">
        <v>0</v>
      </c>
      <c r="H58">
        <v>0</v>
      </c>
      <c r="I58">
        <v>25507</v>
      </c>
      <c r="J58">
        <v>57308</v>
      </c>
      <c r="K58">
        <v>768</v>
      </c>
      <c r="L58">
        <v>3780</v>
      </c>
      <c r="M58">
        <v>13760</v>
      </c>
      <c r="N58">
        <v>4049</v>
      </c>
      <c r="O58">
        <v>197326</v>
      </c>
      <c r="P58">
        <v>2115</v>
      </c>
      <c r="Q58">
        <f t="shared" si="0"/>
        <v>18154</v>
      </c>
      <c r="R58">
        <v>7038</v>
      </c>
      <c r="S58">
        <v>0</v>
      </c>
      <c r="T58">
        <v>0</v>
      </c>
      <c r="U58">
        <v>14141</v>
      </c>
      <c r="V58">
        <v>8397</v>
      </c>
      <c r="W58">
        <v>30719</v>
      </c>
      <c r="X58">
        <v>5564</v>
      </c>
      <c r="Y58">
        <v>750</v>
      </c>
      <c r="Z58">
        <v>0</v>
      </c>
      <c r="AA58">
        <v>7098</v>
      </c>
      <c r="AB58">
        <v>1115</v>
      </c>
      <c r="AC58">
        <v>3725</v>
      </c>
      <c r="AD58">
        <v>21802</v>
      </c>
      <c r="AE58">
        <v>40034</v>
      </c>
      <c r="AF58">
        <v>125</v>
      </c>
      <c r="AG58">
        <v>24544</v>
      </c>
      <c r="AH58">
        <v>183206</v>
      </c>
      <c r="AI58">
        <v>2053</v>
      </c>
    </row>
    <row r="59" spans="1:35" x14ac:dyDescent="0.35">
      <c r="A59" t="s">
        <v>45</v>
      </c>
      <c r="B59">
        <v>35557</v>
      </c>
      <c r="C59">
        <v>0</v>
      </c>
      <c r="D59">
        <v>0</v>
      </c>
      <c r="E59">
        <v>0</v>
      </c>
      <c r="F59">
        <v>0</v>
      </c>
      <c r="G59">
        <v>0</v>
      </c>
      <c r="H59">
        <v>80380</v>
      </c>
      <c r="I59">
        <v>5442</v>
      </c>
      <c r="J59">
        <v>0</v>
      </c>
      <c r="K59">
        <v>1010</v>
      </c>
      <c r="L59">
        <v>1375</v>
      </c>
      <c r="M59">
        <v>1082</v>
      </c>
      <c r="N59">
        <v>5413</v>
      </c>
      <c r="O59">
        <v>130259</v>
      </c>
      <c r="P59">
        <v>809</v>
      </c>
      <c r="Q59">
        <f t="shared" si="0"/>
        <v>14158</v>
      </c>
      <c r="R59">
        <v>4744</v>
      </c>
      <c r="S59">
        <v>0</v>
      </c>
      <c r="T59">
        <v>64781</v>
      </c>
      <c r="U59">
        <v>3335</v>
      </c>
      <c r="V59">
        <v>4341</v>
      </c>
      <c r="W59">
        <v>0</v>
      </c>
      <c r="X59">
        <v>713</v>
      </c>
      <c r="Y59">
        <v>495</v>
      </c>
      <c r="Z59">
        <v>1296</v>
      </c>
      <c r="AA59">
        <v>2318</v>
      </c>
      <c r="AB59">
        <v>2331</v>
      </c>
      <c r="AC59">
        <v>1331</v>
      </c>
      <c r="AD59">
        <v>14282</v>
      </c>
      <c r="AE59">
        <v>7160</v>
      </c>
      <c r="AF59">
        <v>37</v>
      </c>
      <c r="AG59">
        <v>7781</v>
      </c>
      <c r="AH59">
        <v>129103</v>
      </c>
      <c r="AI59">
        <v>965</v>
      </c>
    </row>
    <row r="60" spans="1:35" x14ac:dyDescent="0.35">
      <c r="A60" t="s">
        <v>162</v>
      </c>
      <c r="B60">
        <v>0</v>
      </c>
      <c r="C60">
        <v>34956</v>
      </c>
      <c r="D60">
        <v>4</v>
      </c>
      <c r="E60">
        <v>350</v>
      </c>
      <c r="F60">
        <v>907</v>
      </c>
      <c r="G60">
        <v>20496</v>
      </c>
      <c r="H60">
        <v>59518</v>
      </c>
      <c r="I60">
        <v>2698</v>
      </c>
      <c r="J60">
        <v>0</v>
      </c>
      <c r="K60">
        <v>4915</v>
      </c>
      <c r="L60">
        <v>8035</v>
      </c>
      <c r="M60">
        <v>3580</v>
      </c>
      <c r="N60">
        <v>7114</v>
      </c>
      <c r="O60">
        <v>142573</v>
      </c>
      <c r="P60">
        <v>2146</v>
      </c>
      <c r="Q60">
        <f t="shared" si="0"/>
        <v>11738</v>
      </c>
      <c r="R60">
        <v>4847</v>
      </c>
      <c r="S60">
        <v>8002</v>
      </c>
      <c r="T60">
        <v>47621</v>
      </c>
      <c r="U60">
        <v>1751</v>
      </c>
      <c r="V60">
        <v>4233</v>
      </c>
      <c r="W60">
        <v>180</v>
      </c>
      <c r="X60">
        <v>2063</v>
      </c>
      <c r="Y60">
        <v>2319</v>
      </c>
      <c r="Z60">
        <v>12700</v>
      </c>
      <c r="AA60">
        <v>1730</v>
      </c>
      <c r="AB60">
        <v>564</v>
      </c>
      <c r="AC60">
        <v>0</v>
      </c>
      <c r="AD60">
        <v>28141</v>
      </c>
      <c r="AE60">
        <v>10908</v>
      </c>
      <c r="AF60">
        <v>33</v>
      </c>
      <c r="AG60">
        <v>10105</v>
      </c>
      <c r="AH60">
        <v>146935</v>
      </c>
      <c r="AI60">
        <v>2146</v>
      </c>
    </row>
    <row r="61" spans="1:35" x14ac:dyDescent="0.35">
      <c r="A61" t="s">
        <v>44</v>
      </c>
      <c r="B61">
        <v>25044</v>
      </c>
      <c r="C61">
        <v>0</v>
      </c>
      <c r="D61">
        <v>0</v>
      </c>
      <c r="E61">
        <v>4161</v>
      </c>
      <c r="F61">
        <v>5486</v>
      </c>
      <c r="G61">
        <v>0</v>
      </c>
      <c r="H61">
        <v>55580</v>
      </c>
      <c r="I61">
        <v>707</v>
      </c>
      <c r="J61">
        <v>0</v>
      </c>
      <c r="K61">
        <v>87</v>
      </c>
      <c r="L61">
        <v>674</v>
      </c>
      <c r="M61">
        <v>352</v>
      </c>
      <c r="N61">
        <v>4933</v>
      </c>
      <c r="O61">
        <v>97024</v>
      </c>
      <c r="P61">
        <v>0</v>
      </c>
      <c r="Q61">
        <v>9815</v>
      </c>
      <c r="R61">
        <v>2012</v>
      </c>
      <c r="S61">
        <v>0</v>
      </c>
      <c r="T61">
        <v>46268</v>
      </c>
      <c r="U61">
        <v>1175</v>
      </c>
      <c r="V61">
        <v>2817</v>
      </c>
      <c r="W61">
        <v>539</v>
      </c>
      <c r="X61">
        <v>2655</v>
      </c>
      <c r="Y61">
        <v>202</v>
      </c>
      <c r="Z61">
        <v>128</v>
      </c>
      <c r="AA61">
        <v>2328</v>
      </c>
      <c r="AB61">
        <v>751</v>
      </c>
      <c r="AC61">
        <v>0</v>
      </c>
      <c r="AD61">
        <v>12965</v>
      </c>
      <c r="AE61">
        <v>7680</v>
      </c>
      <c r="AF61">
        <v>0</v>
      </c>
      <c r="AG61">
        <v>8312</v>
      </c>
      <c r="AH61">
        <v>97647</v>
      </c>
      <c r="AI61">
        <v>0</v>
      </c>
    </row>
    <row r="62" spans="1:35" x14ac:dyDescent="0.35">
      <c r="A62" t="s">
        <v>56</v>
      </c>
      <c r="B62">
        <v>207958</v>
      </c>
      <c r="C62">
        <v>12282</v>
      </c>
      <c r="D62">
        <v>6</v>
      </c>
      <c r="E62">
        <v>4103</v>
      </c>
      <c r="F62">
        <v>3828</v>
      </c>
      <c r="G62">
        <v>0</v>
      </c>
      <c r="H62">
        <v>0</v>
      </c>
      <c r="I62">
        <v>20503</v>
      </c>
      <c r="J62">
        <v>0</v>
      </c>
      <c r="K62">
        <v>0</v>
      </c>
      <c r="L62">
        <v>22481</v>
      </c>
      <c r="M62">
        <v>2253</v>
      </c>
      <c r="N62">
        <v>17317</v>
      </c>
      <c r="O62">
        <v>290731</v>
      </c>
      <c r="P62">
        <v>2170</v>
      </c>
      <c r="Q62">
        <f t="shared" ref="Q62:Q67" si="1">+AH62-SUM(R62:AG62)</f>
        <v>60277</v>
      </c>
      <c r="R62">
        <v>17785</v>
      </c>
      <c r="S62">
        <v>0</v>
      </c>
      <c r="T62">
        <v>0</v>
      </c>
      <c r="U62">
        <v>13130</v>
      </c>
      <c r="V62">
        <v>16851</v>
      </c>
      <c r="W62">
        <v>65</v>
      </c>
      <c r="X62">
        <v>18249</v>
      </c>
      <c r="Y62">
        <v>0</v>
      </c>
      <c r="Z62">
        <v>27986</v>
      </c>
      <c r="AA62">
        <v>11694</v>
      </c>
      <c r="AB62">
        <v>5164</v>
      </c>
      <c r="AC62">
        <v>12238</v>
      </c>
      <c r="AD62">
        <v>34269</v>
      </c>
      <c r="AE62">
        <v>18782</v>
      </c>
      <c r="AF62">
        <v>0</v>
      </c>
      <c r="AG62">
        <v>38017</v>
      </c>
      <c r="AH62">
        <v>274507</v>
      </c>
      <c r="AI62">
        <v>1896</v>
      </c>
    </row>
    <row r="63" spans="1:35" x14ac:dyDescent="0.35">
      <c r="A63" t="s">
        <v>17</v>
      </c>
      <c r="B63">
        <v>31276</v>
      </c>
      <c r="C63">
        <v>0</v>
      </c>
      <c r="D63">
        <v>0</v>
      </c>
      <c r="E63">
        <v>800</v>
      </c>
      <c r="F63">
        <v>813</v>
      </c>
      <c r="G63">
        <v>12690</v>
      </c>
      <c r="H63">
        <v>66024</v>
      </c>
      <c r="I63">
        <v>6388</v>
      </c>
      <c r="J63">
        <v>12145</v>
      </c>
      <c r="K63">
        <v>5622</v>
      </c>
      <c r="L63">
        <v>8201</v>
      </c>
      <c r="M63">
        <v>324</v>
      </c>
      <c r="N63">
        <v>6246</v>
      </c>
      <c r="O63">
        <v>150529</v>
      </c>
      <c r="P63">
        <v>0</v>
      </c>
      <c r="Q63">
        <f t="shared" si="1"/>
        <v>11106</v>
      </c>
      <c r="R63">
        <v>3505</v>
      </c>
      <c r="S63">
        <v>4851</v>
      </c>
      <c r="T63">
        <v>44581</v>
      </c>
      <c r="U63">
        <v>4774</v>
      </c>
      <c r="V63">
        <v>5099</v>
      </c>
      <c r="W63">
        <v>5879</v>
      </c>
      <c r="X63">
        <v>2024</v>
      </c>
      <c r="Y63">
        <v>1861</v>
      </c>
      <c r="Z63">
        <v>5945</v>
      </c>
      <c r="AA63">
        <v>3012</v>
      </c>
      <c r="AB63">
        <v>1700</v>
      </c>
      <c r="AC63">
        <v>1939</v>
      </c>
      <c r="AD63">
        <v>28353</v>
      </c>
      <c r="AE63">
        <v>13538</v>
      </c>
      <c r="AF63">
        <v>2646</v>
      </c>
      <c r="AG63">
        <v>12564</v>
      </c>
      <c r="AH63">
        <v>153377</v>
      </c>
      <c r="AI63">
        <v>0</v>
      </c>
    </row>
    <row r="64" spans="1:35" x14ac:dyDescent="0.35">
      <c r="A64" t="s">
        <v>43</v>
      </c>
      <c r="B64">
        <v>0</v>
      </c>
      <c r="C64">
        <v>58804</v>
      </c>
      <c r="D64">
        <v>0</v>
      </c>
      <c r="E64">
        <v>2784</v>
      </c>
      <c r="F64">
        <v>4834</v>
      </c>
      <c r="G64">
        <v>31552</v>
      </c>
      <c r="H64">
        <v>0</v>
      </c>
      <c r="I64">
        <v>11087</v>
      </c>
      <c r="J64">
        <v>9473</v>
      </c>
      <c r="K64">
        <v>7075</v>
      </c>
      <c r="L64">
        <v>3448</v>
      </c>
      <c r="M64">
        <v>1409</v>
      </c>
      <c r="N64">
        <v>20236</v>
      </c>
      <c r="O64">
        <v>150702</v>
      </c>
      <c r="P64">
        <v>0</v>
      </c>
      <c r="Q64">
        <f t="shared" si="1"/>
        <v>13851</v>
      </c>
      <c r="R64">
        <v>13770</v>
      </c>
      <c r="S64">
        <v>21284</v>
      </c>
      <c r="T64">
        <v>0</v>
      </c>
      <c r="U64">
        <v>6133</v>
      </c>
      <c r="V64">
        <v>5391</v>
      </c>
      <c r="W64">
        <v>7887</v>
      </c>
      <c r="X64">
        <v>2147</v>
      </c>
      <c r="Y64">
        <v>2208</v>
      </c>
      <c r="Z64">
        <v>3643</v>
      </c>
      <c r="AA64">
        <v>4169</v>
      </c>
      <c r="AB64">
        <v>1153</v>
      </c>
      <c r="AC64">
        <v>2095</v>
      </c>
      <c r="AD64">
        <v>32577</v>
      </c>
      <c r="AE64">
        <v>14489</v>
      </c>
      <c r="AF64">
        <v>81</v>
      </c>
      <c r="AG64">
        <v>24544</v>
      </c>
      <c r="AH64">
        <v>155422</v>
      </c>
      <c r="AI64">
        <v>0</v>
      </c>
    </row>
    <row r="65" spans="1:35" x14ac:dyDescent="0.35">
      <c r="A65" t="s">
        <v>39</v>
      </c>
      <c r="B65">
        <v>21870</v>
      </c>
      <c r="C65">
        <v>0</v>
      </c>
      <c r="D65">
        <v>0</v>
      </c>
      <c r="E65">
        <v>3078</v>
      </c>
      <c r="F65">
        <v>494</v>
      </c>
      <c r="G65">
        <v>8178</v>
      </c>
      <c r="H65">
        <v>0</v>
      </c>
      <c r="I65">
        <v>9330</v>
      </c>
      <c r="J65">
        <v>0</v>
      </c>
      <c r="K65">
        <v>1584</v>
      </c>
      <c r="L65">
        <v>1237</v>
      </c>
      <c r="M65">
        <v>176</v>
      </c>
      <c r="N65">
        <v>3134</v>
      </c>
      <c r="O65">
        <v>49081</v>
      </c>
      <c r="P65">
        <v>1197</v>
      </c>
      <c r="Q65">
        <f t="shared" si="1"/>
        <v>11352</v>
      </c>
      <c r="R65">
        <v>2618</v>
      </c>
      <c r="S65">
        <v>7291</v>
      </c>
      <c r="T65">
        <v>0</v>
      </c>
      <c r="U65">
        <v>3939</v>
      </c>
      <c r="V65">
        <v>4538</v>
      </c>
      <c r="W65">
        <v>0</v>
      </c>
      <c r="X65">
        <v>1252</v>
      </c>
      <c r="Y65">
        <v>993</v>
      </c>
      <c r="Z65">
        <v>1056</v>
      </c>
      <c r="AA65">
        <v>2521</v>
      </c>
      <c r="AB65">
        <v>572</v>
      </c>
      <c r="AC65">
        <v>1114</v>
      </c>
      <c r="AD65">
        <v>5746</v>
      </c>
      <c r="AE65">
        <v>5654</v>
      </c>
      <c r="AF65">
        <v>21</v>
      </c>
      <c r="AG65">
        <v>5997</v>
      </c>
      <c r="AH65">
        <v>54664</v>
      </c>
      <c r="AI65">
        <v>1541</v>
      </c>
    </row>
    <row r="66" spans="1:35" x14ac:dyDescent="0.35">
      <c r="A66" t="s">
        <v>15</v>
      </c>
      <c r="B66">
        <v>65618</v>
      </c>
      <c r="C66">
        <v>0</v>
      </c>
      <c r="D66">
        <v>0</v>
      </c>
      <c r="E66">
        <v>1611</v>
      </c>
      <c r="F66">
        <v>997</v>
      </c>
      <c r="G66">
        <v>0</v>
      </c>
      <c r="H66">
        <v>0</v>
      </c>
      <c r="I66">
        <v>5169</v>
      </c>
      <c r="J66">
        <v>0</v>
      </c>
      <c r="K66">
        <v>4380</v>
      </c>
      <c r="L66">
        <v>3110</v>
      </c>
      <c r="M66">
        <v>1335</v>
      </c>
      <c r="N66">
        <v>7003</v>
      </c>
      <c r="O66">
        <v>89223</v>
      </c>
      <c r="P66">
        <v>0</v>
      </c>
      <c r="Q66">
        <f t="shared" si="1"/>
        <v>22068</v>
      </c>
      <c r="R66">
        <v>9466</v>
      </c>
      <c r="S66">
        <v>0</v>
      </c>
      <c r="T66">
        <v>0</v>
      </c>
      <c r="U66">
        <v>2577</v>
      </c>
      <c r="V66">
        <v>5395</v>
      </c>
      <c r="W66">
        <v>0</v>
      </c>
      <c r="X66">
        <v>2310</v>
      </c>
      <c r="Y66">
        <v>2347</v>
      </c>
      <c r="Z66">
        <v>4539</v>
      </c>
      <c r="AA66">
        <v>3008</v>
      </c>
      <c r="AB66">
        <v>1704</v>
      </c>
      <c r="AC66">
        <v>0</v>
      </c>
      <c r="AD66">
        <v>12130</v>
      </c>
      <c r="AE66">
        <v>11938</v>
      </c>
      <c r="AF66">
        <v>28</v>
      </c>
      <c r="AG66">
        <v>12193</v>
      </c>
      <c r="AH66">
        <v>89703</v>
      </c>
      <c r="AI66">
        <v>0</v>
      </c>
    </row>
    <row r="67" spans="1:35" x14ac:dyDescent="0.35">
      <c r="A67" t="s">
        <v>3</v>
      </c>
      <c r="B67">
        <v>149769</v>
      </c>
      <c r="C67">
        <v>0</v>
      </c>
      <c r="D67">
        <v>0</v>
      </c>
      <c r="E67">
        <v>340</v>
      </c>
      <c r="F67">
        <v>573</v>
      </c>
      <c r="G67">
        <v>60023</v>
      </c>
      <c r="H67">
        <v>0</v>
      </c>
      <c r="I67">
        <v>13152</v>
      </c>
      <c r="J67">
        <v>7225</v>
      </c>
      <c r="K67">
        <v>7485</v>
      </c>
      <c r="L67">
        <v>5488</v>
      </c>
      <c r="M67">
        <v>5342</v>
      </c>
      <c r="N67">
        <v>10084</v>
      </c>
      <c r="O67">
        <v>259481</v>
      </c>
      <c r="P67">
        <v>6772</v>
      </c>
      <c r="Q67">
        <f t="shared" si="1"/>
        <v>40381</v>
      </c>
      <c r="R67">
        <v>2867</v>
      </c>
      <c r="S67">
        <v>21908</v>
      </c>
      <c r="T67">
        <v>0</v>
      </c>
      <c r="U67">
        <v>8247</v>
      </c>
      <c r="V67">
        <v>12786</v>
      </c>
      <c r="W67">
        <v>8860</v>
      </c>
      <c r="X67">
        <v>5822</v>
      </c>
      <c r="Y67">
        <v>6342</v>
      </c>
      <c r="Z67">
        <v>6054</v>
      </c>
      <c r="AA67">
        <v>9867</v>
      </c>
      <c r="AB67">
        <v>882</v>
      </c>
      <c r="AC67">
        <v>10668</v>
      </c>
      <c r="AD67">
        <v>78402</v>
      </c>
      <c r="AE67">
        <v>33865</v>
      </c>
      <c r="AF67">
        <v>374</v>
      </c>
      <c r="AG67">
        <v>17651</v>
      </c>
      <c r="AH67">
        <v>264976</v>
      </c>
      <c r="AI67">
        <v>6052</v>
      </c>
    </row>
    <row r="68" spans="1:35" x14ac:dyDescent="0.35">
      <c r="A68" t="s">
        <v>2</v>
      </c>
      <c r="B68">
        <v>59955</v>
      </c>
      <c r="C68">
        <v>0</v>
      </c>
      <c r="D68">
        <v>0</v>
      </c>
      <c r="E68">
        <v>1729</v>
      </c>
      <c r="F68">
        <v>0</v>
      </c>
      <c r="G68">
        <v>21464</v>
      </c>
      <c r="H68">
        <v>0</v>
      </c>
      <c r="I68">
        <v>4117</v>
      </c>
      <c r="J68">
        <v>0</v>
      </c>
      <c r="K68">
        <v>6008</v>
      </c>
      <c r="L68">
        <v>791</v>
      </c>
      <c r="M68">
        <v>2764</v>
      </c>
      <c r="N68">
        <v>8850</v>
      </c>
      <c r="O68">
        <v>105678</v>
      </c>
      <c r="P68">
        <v>1062</v>
      </c>
      <c r="Q68">
        <v>14325</v>
      </c>
      <c r="R68">
        <v>2760</v>
      </c>
      <c r="S68">
        <v>7433</v>
      </c>
      <c r="T68">
        <v>0</v>
      </c>
      <c r="U68">
        <v>2275</v>
      </c>
      <c r="V68">
        <v>6358</v>
      </c>
      <c r="W68">
        <v>0</v>
      </c>
      <c r="X68">
        <v>1795</v>
      </c>
      <c r="Y68">
        <v>2151</v>
      </c>
      <c r="Z68">
        <v>1448</v>
      </c>
      <c r="AA68">
        <v>2619</v>
      </c>
      <c r="AB68">
        <v>887</v>
      </c>
      <c r="AC68">
        <v>0</v>
      </c>
      <c r="AD68">
        <v>43980</v>
      </c>
      <c r="AE68">
        <v>13350</v>
      </c>
      <c r="AF68">
        <v>394</v>
      </c>
      <c r="AG68">
        <v>9896</v>
      </c>
      <c r="AH68">
        <v>109671</v>
      </c>
      <c r="AI68">
        <v>1034</v>
      </c>
    </row>
    <row r="69" spans="1:35" x14ac:dyDescent="0.35">
      <c r="A69" t="s">
        <v>1</v>
      </c>
      <c r="B69">
        <v>3909981</v>
      </c>
      <c r="C69">
        <v>2548980</v>
      </c>
      <c r="D69">
        <v>2372</v>
      </c>
      <c r="E69">
        <v>109074</v>
      </c>
      <c r="F69">
        <v>407309</v>
      </c>
      <c r="G69">
        <v>2442696</v>
      </c>
      <c r="H69">
        <v>4760233</v>
      </c>
      <c r="I69">
        <v>1182841</v>
      </c>
      <c r="J69">
        <v>2008824</v>
      </c>
      <c r="K69">
        <v>413578</v>
      </c>
      <c r="L69">
        <v>684623</v>
      </c>
      <c r="M69">
        <v>206201</v>
      </c>
      <c r="N69">
        <v>1035731</v>
      </c>
      <c r="O69">
        <v>19712443</v>
      </c>
      <c r="P69">
        <v>552307</v>
      </c>
      <c r="Q69">
        <v>1869172</v>
      </c>
      <c r="R69">
        <v>584658</v>
      </c>
      <c r="S69">
        <v>909864</v>
      </c>
      <c r="T69">
        <v>3959280</v>
      </c>
      <c r="U69">
        <v>656766</v>
      </c>
      <c r="V69">
        <v>707866</v>
      </c>
      <c r="W69">
        <v>1331573</v>
      </c>
      <c r="X69">
        <v>343933</v>
      </c>
      <c r="Y69">
        <v>210683</v>
      </c>
      <c r="Z69">
        <v>792193</v>
      </c>
      <c r="AA69">
        <v>353617</v>
      </c>
      <c r="AB69">
        <v>131217</v>
      </c>
      <c r="AC69">
        <v>369715</v>
      </c>
      <c r="AD69">
        <v>3949938</v>
      </c>
      <c r="AE69">
        <v>1993380</v>
      </c>
      <c r="AF69">
        <v>80184</v>
      </c>
      <c r="AG69">
        <v>1846587</v>
      </c>
      <c r="AH69">
        <v>20090626</v>
      </c>
      <c r="AI69">
        <v>563224</v>
      </c>
    </row>
    <row r="70" spans="1:35" x14ac:dyDescent="0.35">
      <c r="A70" t="s">
        <v>0</v>
      </c>
      <c r="B70">
        <f t="shared" ref="B70:P70" si="2">+B69-SUM(B2:B68)</f>
        <v>0</v>
      </c>
      <c r="C70">
        <f t="shared" si="2"/>
        <v>0</v>
      </c>
      <c r="D70">
        <f t="shared" si="2"/>
        <v>0</v>
      </c>
      <c r="E70">
        <f t="shared" si="2"/>
        <v>0</v>
      </c>
      <c r="F70">
        <f t="shared" si="2"/>
        <v>0</v>
      </c>
      <c r="G70">
        <f t="shared" si="2"/>
        <v>0</v>
      </c>
      <c r="H70">
        <f t="shared" si="2"/>
        <v>0</v>
      </c>
      <c r="I70">
        <f t="shared" si="2"/>
        <v>0</v>
      </c>
      <c r="J70">
        <f t="shared" si="2"/>
        <v>0</v>
      </c>
      <c r="K70">
        <f t="shared" si="2"/>
        <v>0</v>
      </c>
      <c r="L70">
        <f t="shared" si="2"/>
        <v>0</v>
      </c>
      <c r="M70">
        <f t="shared" si="2"/>
        <v>0</v>
      </c>
      <c r="N70">
        <f t="shared" si="2"/>
        <v>0</v>
      </c>
      <c r="O70">
        <f t="shared" si="2"/>
        <v>0</v>
      </c>
      <c r="P70">
        <f t="shared" si="2"/>
        <v>0</v>
      </c>
      <c r="Q70">
        <f t="shared" ref="Q70:AI70" si="3">+Q69-SUM(Q2:Q68)</f>
        <v>0</v>
      </c>
      <c r="R70">
        <f t="shared" si="3"/>
        <v>0</v>
      </c>
      <c r="S70">
        <f t="shared" si="3"/>
        <v>0</v>
      </c>
      <c r="T70">
        <f t="shared" si="3"/>
        <v>0</v>
      </c>
      <c r="U70">
        <f t="shared" si="3"/>
        <v>0</v>
      </c>
      <c r="V70">
        <f t="shared" si="3"/>
        <v>0</v>
      </c>
      <c r="W70">
        <f t="shared" si="3"/>
        <v>0</v>
      </c>
      <c r="X70">
        <f t="shared" si="3"/>
        <v>0</v>
      </c>
      <c r="Y70">
        <f t="shared" si="3"/>
        <v>0</v>
      </c>
      <c r="Z70">
        <f t="shared" si="3"/>
        <v>0</v>
      </c>
      <c r="AA70">
        <f t="shared" si="3"/>
        <v>0</v>
      </c>
      <c r="AB70">
        <f t="shared" si="3"/>
        <v>0</v>
      </c>
      <c r="AC70">
        <f t="shared" si="3"/>
        <v>0</v>
      </c>
      <c r="AD70">
        <f t="shared" si="3"/>
        <v>0</v>
      </c>
      <c r="AE70">
        <f t="shared" si="3"/>
        <v>0</v>
      </c>
      <c r="AF70">
        <f t="shared" si="3"/>
        <v>0</v>
      </c>
      <c r="AG70">
        <f t="shared" si="3"/>
        <v>0</v>
      </c>
      <c r="AH70">
        <f t="shared" si="3"/>
        <v>0</v>
      </c>
      <c r="AI70">
        <f t="shared" si="3"/>
        <v>0</v>
      </c>
    </row>
  </sheetData>
  <conditionalFormatting sqref="B70:AI70">
    <cfRule type="cellIs" dxfId="10" priority="2" operator="notEqual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I253"/>
  <sheetViews>
    <sheetView workbookViewId="0">
      <pane xSplit="1" ySplit="1" topLeftCell="B217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5" x14ac:dyDescent="0.35">
      <c r="A1" t="s">
        <v>96</v>
      </c>
      <c r="B1" t="s">
        <v>1193</v>
      </c>
      <c r="C1" t="s">
        <v>1191</v>
      </c>
      <c r="D1" t="s">
        <v>1190</v>
      </c>
      <c r="E1" t="s">
        <v>1195</v>
      </c>
      <c r="F1" t="s">
        <v>1194</v>
      </c>
      <c r="G1" t="s">
        <v>1188</v>
      </c>
      <c r="H1" t="s">
        <v>1187</v>
      </c>
      <c r="I1" t="s">
        <v>1186</v>
      </c>
      <c r="J1" t="s">
        <v>1185</v>
      </c>
      <c r="K1" t="s">
        <v>1184</v>
      </c>
      <c r="L1" t="s">
        <v>1183</v>
      </c>
      <c r="M1" t="s">
        <v>1182</v>
      </c>
      <c r="N1" t="s">
        <v>1181</v>
      </c>
      <c r="O1" t="s">
        <v>1180</v>
      </c>
      <c r="P1" t="s">
        <v>1179</v>
      </c>
      <c r="Q1" t="s">
        <v>1177</v>
      </c>
      <c r="R1" t="s">
        <v>1176</v>
      </c>
      <c r="S1" t="s">
        <v>1175</v>
      </c>
      <c r="T1" t="s">
        <v>1174</v>
      </c>
      <c r="U1" t="s">
        <v>1173</v>
      </c>
      <c r="V1" t="s">
        <v>1172</v>
      </c>
      <c r="W1" t="s">
        <v>1171</v>
      </c>
      <c r="X1" t="s">
        <v>1170</v>
      </c>
      <c r="Y1" t="s">
        <v>1169</v>
      </c>
      <c r="Z1" t="s">
        <v>1168</v>
      </c>
      <c r="AA1" t="s">
        <v>1167</v>
      </c>
      <c r="AB1" t="s">
        <v>1166</v>
      </c>
      <c r="AC1" t="s">
        <v>1165</v>
      </c>
      <c r="AD1" t="s">
        <v>1164</v>
      </c>
      <c r="AE1" t="s">
        <v>1222</v>
      </c>
      <c r="AF1" t="s">
        <v>1163</v>
      </c>
      <c r="AG1" t="s">
        <v>1162</v>
      </c>
      <c r="AH1" t="s">
        <v>1161</v>
      </c>
      <c r="AI1" t="s">
        <v>1160</v>
      </c>
    </row>
    <row r="2" spans="1:35" x14ac:dyDescent="0.35">
      <c r="A2" t="s">
        <v>347</v>
      </c>
      <c r="B2">
        <v>4806</v>
      </c>
      <c r="C2">
        <v>0</v>
      </c>
      <c r="D2">
        <v>0</v>
      </c>
      <c r="E2">
        <v>65</v>
      </c>
      <c r="F2">
        <v>450</v>
      </c>
      <c r="G2">
        <v>0</v>
      </c>
      <c r="H2">
        <v>780</v>
      </c>
      <c r="I2">
        <v>0</v>
      </c>
      <c r="J2">
        <v>0</v>
      </c>
      <c r="K2">
        <v>0</v>
      </c>
      <c r="L2">
        <v>206</v>
      </c>
      <c r="M2">
        <v>0</v>
      </c>
      <c r="N2">
        <v>48</v>
      </c>
      <c r="O2">
        <v>830</v>
      </c>
      <c r="P2">
        <v>7185</v>
      </c>
      <c r="Q2">
        <v>1335</v>
      </c>
      <c r="R2">
        <v>995</v>
      </c>
      <c r="S2">
        <v>450</v>
      </c>
      <c r="T2">
        <v>0</v>
      </c>
      <c r="U2">
        <v>0</v>
      </c>
      <c r="V2">
        <v>566</v>
      </c>
      <c r="W2">
        <v>0</v>
      </c>
      <c r="X2">
        <v>0</v>
      </c>
      <c r="Y2">
        <v>587</v>
      </c>
      <c r="Z2">
        <v>0</v>
      </c>
      <c r="AA2">
        <v>474</v>
      </c>
      <c r="AB2">
        <v>97</v>
      </c>
      <c r="AC2">
        <v>923</v>
      </c>
      <c r="AD2">
        <v>943</v>
      </c>
      <c r="AE2">
        <v>0</v>
      </c>
      <c r="AF2">
        <v>196</v>
      </c>
      <c r="AG2">
        <v>988</v>
      </c>
      <c r="AH2">
        <v>7554</v>
      </c>
      <c r="AI2">
        <v>0</v>
      </c>
    </row>
    <row r="3" spans="1:35" x14ac:dyDescent="0.35">
      <c r="A3" t="s">
        <v>346</v>
      </c>
      <c r="B3">
        <v>12040</v>
      </c>
      <c r="C3">
        <v>0</v>
      </c>
      <c r="D3">
        <v>0</v>
      </c>
      <c r="E3">
        <v>80</v>
      </c>
      <c r="F3">
        <v>1225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1741</v>
      </c>
      <c r="N3">
        <v>0</v>
      </c>
      <c r="O3">
        <v>135</v>
      </c>
      <c r="P3">
        <v>15221</v>
      </c>
      <c r="Q3">
        <v>4176</v>
      </c>
      <c r="R3">
        <v>1948</v>
      </c>
      <c r="S3">
        <v>0</v>
      </c>
      <c r="T3">
        <v>0</v>
      </c>
      <c r="U3">
        <v>0</v>
      </c>
      <c r="V3">
        <v>1190</v>
      </c>
      <c r="W3">
        <v>0</v>
      </c>
      <c r="X3">
        <v>303</v>
      </c>
      <c r="Y3">
        <v>0</v>
      </c>
      <c r="Z3">
        <v>1591</v>
      </c>
      <c r="AA3">
        <v>921</v>
      </c>
      <c r="AB3">
        <v>340</v>
      </c>
      <c r="AC3">
        <v>1581</v>
      </c>
      <c r="AD3">
        <v>1365</v>
      </c>
      <c r="AE3">
        <v>0</v>
      </c>
      <c r="AF3">
        <v>0</v>
      </c>
      <c r="AG3">
        <v>2006</v>
      </c>
      <c r="AH3">
        <v>15421</v>
      </c>
      <c r="AI3">
        <v>0</v>
      </c>
    </row>
    <row r="4" spans="1:35" x14ac:dyDescent="0.35">
      <c r="A4" t="s">
        <v>345</v>
      </c>
      <c r="B4">
        <v>7074</v>
      </c>
      <c r="C4">
        <v>0</v>
      </c>
      <c r="D4">
        <v>0</v>
      </c>
      <c r="E4">
        <v>69</v>
      </c>
      <c r="F4">
        <v>1300</v>
      </c>
      <c r="G4">
        <v>150</v>
      </c>
      <c r="H4">
        <v>0</v>
      </c>
      <c r="I4">
        <v>8787</v>
      </c>
      <c r="J4">
        <v>0</v>
      </c>
      <c r="K4">
        <v>0</v>
      </c>
      <c r="L4">
        <v>655</v>
      </c>
      <c r="M4">
        <v>61</v>
      </c>
      <c r="N4">
        <v>279</v>
      </c>
      <c r="O4">
        <v>1129</v>
      </c>
      <c r="P4">
        <v>19504</v>
      </c>
      <c r="Q4">
        <v>3791</v>
      </c>
      <c r="R4">
        <v>1743</v>
      </c>
      <c r="S4">
        <v>0</v>
      </c>
      <c r="T4">
        <v>6782</v>
      </c>
      <c r="U4">
        <v>0</v>
      </c>
      <c r="V4">
        <v>852</v>
      </c>
      <c r="W4">
        <v>0</v>
      </c>
      <c r="X4">
        <v>524</v>
      </c>
      <c r="Y4">
        <v>375</v>
      </c>
      <c r="Z4">
        <v>29</v>
      </c>
      <c r="AA4">
        <v>576</v>
      </c>
      <c r="AB4">
        <v>148</v>
      </c>
      <c r="AC4">
        <v>1413</v>
      </c>
      <c r="AD4">
        <v>2366</v>
      </c>
      <c r="AE4">
        <v>1352</v>
      </c>
      <c r="AF4">
        <v>0</v>
      </c>
      <c r="AG4">
        <v>644</v>
      </c>
      <c r="AH4">
        <v>20595</v>
      </c>
      <c r="AI4">
        <v>0</v>
      </c>
    </row>
    <row r="5" spans="1:35" x14ac:dyDescent="0.35">
      <c r="A5" t="s">
        <v>344</v>
      </c>
      <c r="B5">
        <v>20072</v>
      </c>
      <c r="C5">
        <v>0</v>
      </c>
      <c r="D5">
        <v>0</v>
      </c>
      <c r="E5">
        <v>75</v>
      </c>
      <c r="F5">
        <v>2353</v>
      </c>
      <c r="G5">
        <v>0</v>
      </c>
      <c r="H5">
        <v>8443</v>
      </c>
      <c r="I5">
        <v>0</v>
      </c>
      <c r="J5">
        <v>0</v>
      </c>
      <c r="K5">
        <v>0</v>
      </c>
      <c r="L5">
        <v>59</v>
      </c>
      <c r="M5">
        <v>438</v>
      </c>
      <c r="N5">
        <v>74</v>
      </c>
      <c r="O5">
        <v>1230</v>
      </c>
      <c r="P5">
        <v>32744</v>
      </c>
      <c r="Q5">
        <v>9820</v>
      </c>
      <c r="R5">
        <v>2488</v>
      </c>
      <c r="S5">
        <v>2807</v>
      </c>
      <c r="T5">
        <v>0</v>
      </c>
      <c r="U5">
        <v>0</v>
      </c>
      <c r="V5">
        <v>1355</v>
      </c>
      <c r="W5">
        <v>0</v>
      </c>
      <c r="X5">
        <v>0</v>
      </c>
      <c r="Y5">
        <v>42</v>
      </c>
      <c r="Z5">
        <v>799</v>
      </c>
      <c r="AA5">
        <v>1009</v>
      </c>
      <c r="AB5">
        <v>336</v>
      </c>
      <c r="AC5">
        <v>2526</v>
      </c>
      <c r="AD5">
        <v>6270</v>
      </c>
      <c r="AE5">
        <v>1489</v>
      </c>
      <c r="AF5">
        <v>0</v>
      </c>
      <c r="AG5">
        <v>3600</v>
      </c>
      <c r="AH5">
        <v>32541</v>
      </c>
      <c r="AI5">
        <v>414</v>
      </c>
    </row>
    <row r="6" spans="1:35" x14ac:dyDescent="0.35">
      <c r="A6" t="s">
        <v>343</v>
      </c>
      <c r="B6">
        <v>1873</v>
      </c>
      <c r="C6">
        <v>0</v>
      </c>
      <c r="D6">
        <v>0</v>
      </c>
      <c r="E6">
        <v>14</v>
      </c>
      <c r="F6">
        <v>300</v>
      </c>
      <c r="G6">
        <v>0</v>
      </c>
      <c r="H6">
        <v>46</v>
      </c>
      <c r="I6">
        <v>2595</v>
      </c>
      <c r="J6">
        <v>0</v>
      </c>
      <c r="K6">
        <v>0</v>
      </c>
      <c r="L6">
        <v>51</v>
      </c>
      <c r="M6">
        <v>0</v>
      </c>
      <c r="N6">
        <v>0</v>
      </c>
      <c r="O6">
        <v>155</v>
      </c>
      <c r="P6">
        <v>5034</v>
      </c>
      <c r="Q6">
        <v>641</v>
      </c>
      <c r="R6">
        <v>232</v>
      </c>
      <c r="S6">
        <v>143</v>
      </c>
      <c r="T6">
        <v>2205</v>
      </c>
      <c r="U6">
        <v>0</v>
      </c>
      <c r="V6">
        <v>222</v>
      </c>
      <c r="W6">
        <v>0</v>
      </c>
      <c r="X6">
        <v>0</v>
      </c>
      <c r="Y6">
        <v>19</v>
      </c>
      <c r="Z6">
        <v>0</v>
      </c>
      <c r="AA6">
        <v>160</v>
      </c>
      <c r="AB6">
        <v>78</v>
      </c>
      <c r="AC6">
        <v>712</v>
      </c>
      <c r="AD6">
        <v>648</v>
      </c>
      <c r="AE6">
        <v>0</v>
      </c>
      <c r="AF6">
        <v>35</v>
      </c>
      <c r="AG6">
        <v>178</v>
      </c>
      <c r="AH6">
        <v>5273</v>
      </c>
      <c r="AI6">
        <v>69</v>
      </c>
    </row>
    <row r="7" spans="1:35" x14ac:dyDescent="0.35">
      <c r="A7" t="s">
        <v>342</v>
      </c>
      <c r="B7">
        <v>2011</v>
      </c>
      <c r="C7">
        <v>0</v>
      </c>
      <c r="D7">
        <v>0</v>
      </c>
      <c r="E7">
        <v>70</v>
      </c>
      <c r="F7">
        <v>288</v>
      </c>
      <c r="G7">
        <v>0</v>
      </c>
      <c r="H7">
        <v>0</v>
      </c>
      <c r="I7">
        <v>2903</v>
      </c>
      <c r="J7">
        <v>0</v>
      </c>
      <c r="K7">
        <v>0</v>
      </c>
      <c r="L7">
        <v>16</v>
      </c>
      <c r="M7">
        <v>0</v>
      </c>
      <c r="N7">
        <v>15</v>
      </c>
      <c r="O7">
        <v>289</v>
      </c>
      <c r="P7">
        <v>5592</v>
      </c>
      <c r="Q7">
        <v>934</v>
      </c>
      <c r="R7">
        <v>552</v>
      </c>
      <c r="S7">
        <v>0</v>
      </c>
      <c r="T7">
        <v>2123</v>
      </c>
      <c r="U7">
        <v>0</v>
      </c>
      <c r="V7">
        <v>612</v>
      </c>
      <c r="W7">
        <v>0</v>
      </c>
      <c r="X7">
        <v>0</v>
      </c>
      <c r="Y7">
        <v>0</v>
      </c>
      <c r="Z7">
        <v>0</v>
      </c>
      <c r="AA7">
        <v>345</v>
      </c>
      <c r="AB7">
        <v>75</v>
      </c>
      <c r="AC7">
        <v>471</v>
      </c>
      <c r="AD7">
        <v>404</v>
      </c>
      <c r="AE7">
        <v>0</v>
      </c>
      <c r="AF7">
        <v>0</v>
      </c>
      <c r="AG7">
        <v>103</v>
      </c>
      <c r="AH7">
        <v>5619</v>
      </c>
      <c r="AI7">
        <v>0</v>
      </c>
    </row>
    <row r="8" spans="1:35" x14ac:dyDescent="0.35">
      <c r="A8" t="s">
        <v>341</v>
      </c>
      <c r="B8">
        <v>14364</v>
      </c>
      <c r="C8">
        <v>0</v>
      </c>
      <c r="D8">
        <v>0</v>
      </c>
      <c r="E8">
        <v>125</v>
      </c>
      <c r="F8">
        <v>2493</v>
      </c>
      <c r="G8">
        <v>49</v>
      </c>
      <c r="H8">
        <v>0</v>
      </c>
      <c r="I8">
        <v>0</v>
      </c>
      <c r="J8">
        <v>0</v>
      </c>
      <c r="K8">
        <v>0</v>
      </c>
      <c r="L8">
        <v>0</v>
      </c>
      <c r="M8">
        <v>2230</v>
      </c>
      <c r="N8">
        <v>2</v>
      </c>
      <c r="O8">
        <v>1944</v>
      </c>
      <c r="P8">
        <v>21207</v>
      </c>
      <c r="Q8">
        <v>10668</v>
      </c>
      <c r="R8">
        <v>443</v>
      </c>
      <c r="S8">
        <v>0</v>
      </c>
      <c r="T8">
        <v>0</v>
      </c>
      <c r="U8">
        <v>0</v>
      </c>
      <c r="V8">
        <v>1718</v>
      </c>
      <c r="W8">
        <v>0</v>
      </c>
      <c r="X8">
        <v>0</v>
      </c>
      <c r="Y8">
        <v>0</v>
      </c>
      <c r="Z8">
        <v>2698</v>
      </c>
      <c r="AA8">
        <v>1110</v>
      </c>
      <c r="AB8">
        <v>172</v>
      </c>
      <c r="AC8">
        <v>1512</v>
      </c>
      <c r="AD8">
        <v>1196</v>
      </c>
      <c r="AE8">
        <v>0</v>
      </c>
      <c r="AF8">
        <v>1030</v>
      </c>
      <c r="AG8">
        <v>3690</v>
      </c>
      <c r="AH8">
        <v>24237</v>
      </c>
      <c r="AI8">
        <v>966</v>
      </c>
    </row>
    <row r="9" spans="1:35" x14ac:dyDescent="0.35">
      <c r="A9" t="s">
        <v>340</v>
      </c>
      <c r="B9">
        <v>7254</v>
      </c>
      <c r="C9">
        <v>0</v>
      </c>
      <c r="D9">
        <v>0</v>
      </c>
      <c r="E9">
        <v>20</v>
      </c>
      <c r="F9">
        <v>679</v>
      </c>
      <c r="G9">
        <v>0</v>
      </c>
      <c r="H9">
        <v>3349</v>
      </c>
      <c r="I9">
        <v>0</v>
      </c>
      <c r="J9">
        <v>0</v>
      </c>
      <c r="K9">
        <v>0</v>
      </c>
      <c r="L9">
        <v>99</v>
      </c>
      <c r="M9">
        <v>0</v>
      </c>
      <c r="N9">
        <v>93</v>
      </c>
      <c r="O9">
        <v>602</v>
      </c>
      <c r="P9">
        <v>12096</v>
      </c>
      <c r="Q9">
        <v>2630</v>
      </c>
      <c r="R9">
        <v>814</v>
      </c>
      <c r="S9">
        <v>1713</v>
      </c>
      <c r="T9">
        <v>0</v>
      </c>
      <c r="U9">
        <v>0</v>
      </c>
      <c r="V9">
        <v>986</v>
      </c>
      <c r="W9">
        <v>0</v>
      </c>
      <c r="X9">
        <v>0</v>
      </c>
      <c r="Y9">
        <v>0</v>
      </c>
      <c r="Z9">
        <v>237</v>
      </c>
      <c r="AA9">
        <v>606</v>
      </c>
      <c r="AB9">
        <v>221</v>
      </c>
      <c r="AC9">
        <v>3217</v>
      </c>
      <c r="AD9">
        <v>3026</v>
      </c>
      <c r="AE9">
        <v>0</v>
      </c>
      <c r="AF9">
        <v>25</v>
      </c>
      <c r="AG9">
        <v>447</v>
      </c>
      <c r="AH9">
        <v>13922</v>
      </c>
      <c r="AI9">
        <v>0</v>
      </c>
    </row>
    <row r="10" spans="1:35" x14ac:dyDescent="0.35">
      <c r="A10" t="s">
        <v>339</v>
      </c>
      <c r="B10">
        <v>24345</v>
      </c>
      <c r="C10">
        <v>0</v>
      </c>
      <c r="D10">
        <v>0</v>
      </c>
      <c r="E10">
        <v>203</v>
      </c>
      <c r="F10">
        <v>4338</v>
      </c>
      <c r="G10">
        <v>0</v>
      </c>
      <c r="H10">
        <v>7525</v>
      </c>
      <c r="I10">
        <v>0</v>
      </c>
      <c r="J10">
        <v>0</v>
      </c>
      <c r="K10">
        <v>11766</v>
      </c>
      <c r="L10">
        <v>248</v>
      </c>
      <c r="M10">
        <v>903</v>
      </c>
      <c r="N10">
        <v>2913</v>
      </c>
      <c r="O10">
        <v>9800</v>
      </c>
      <c r="P10">
        <v>62041</v>
      </c>
      <c r="Q10">
        <v>15080</v>
      </c>
      <c r="R10">
        <v>990</v>
      </c>
      <c r="S10">
        <v>3129</v>
      </c>
      <c r="T10">
        <v>0</v>
      </c>
      <c r="U10">
        <v>0</v>
      </c>
      <c r="V10">
        <v>5025</v>
      </c>
      <c r="W10">
        <v>8920</v>
      </c>
      <c r="X10">
        <v>2610</v>
      </c>
      <c r="Y10">
        <v>107</v>
      </c>
      <c r="Z10">
        <v>480</v>
      </c>
      <c r="AA10">
        <v>2186</v>
      </c>
      <c r="AB10">
        <v>1170</v>
      </c>
      <c r="AC10">
        <v>415</v>
      </c>
      <c r="AD10">
        <v>10862</v>
      </c>
      <c r="AE10">
        <v>5358</v>
      </c>
      <c r="AF10">
        <v>14</v>
      </c>
      <c r="AG10">
        <v>3759</v>
      </c>
      <c r="AH10">
        <v>60105</v>
      </c>
      <c r="AI10">
        <v>0</v>
      </c>
    </row>
    <row r="11" spans="1:35" x14ac:dyDescent="0.35">
      <c r="A11" t="s">
        <v>338</v>
      </c>
      <c r="B11">
        <v>7483</v>
      </c>
      <c r="C11">
        <v>0</v>
      </c>
      <c r="D11">
        <v>0</v>
      </c>
      <c r="E11">
        <v>60</v>
      </c>
      <c r="F11">
        <v>990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27</v>
      </c>
      <c r="N11">
        <v>0</v>
      </c>
      <c r="O11">
        <v>419</v>
      </c>
      <c r="P11">
        <v>8979</v>
      </c>
      <c r="Q11">
        <v>4689</v>
      </c>
      <c r="R11">
        <v>87</v>
      </c>
      <c r="S11">
        <v>0</v>
      </c>
      <c r="T11">
        <v>0</v>
      </c>
      <c r="U11">
        <v>301</v>
      </c>
      <c r="V11">
        <v>898</v>
      </c>
      <c r="W11">
        <v>0</v>
      </c>
      <c r="X11">
        <v>973</v>
      </c>
      <c r="Y11">
        <v>8</v>
      </c>
      <c r="Z11">
        <v>23</v>
      </c>
      <c r="AA11">
        <v>247</v>
      </c>
      <c r="AB11">
        <v>46</v>
      </c>
      <c r="AC11">
        <v>281</v>
      </c>
      <c r="AD11">
        <v>346</v>
      </c>
      <c r="AE11">
        <v>0</v>
      </c>
      <c r="AF11">
        <v>0</v>
      </c>
      <c r="AG11">
        <v>1522</v>
      </c>
      <c r="AH11">
        <v>9421</v>
      </c>
      <c r="AI11">
        <v>171</v>
      </c>
    </row>
    <row r="12" spans="1:35" x14ac:dyDescent="0.35">
      <c r="A12" t="s">
        <v>337</v>
      </c>
      <c r="B12">
        <v>0</v>
      </c>
      <c r="C12">
        <v>34144</v>
      </c>
      <c r="D12">
        <v>0</v>
      </c>
      <c r="E12">
        <v>200</v>
      </c>
      <c r="F12">
        <v>3989</v>
      </c>
      <c r="G12">
        <v>20</v>
      </c>
      <c r="H12">
        <v>0</v>
      </c>
      <c r="I12">
        <v>0</v>
      </c>
      <c r="J12">
        <v>0</v>
      </c>
      <c r="K12">
        <v>0</v>
      </c>
      <c r="L12">
        <v>9</v>
      </c>
      <c r="M12">
        <v>3815</v>
      </c>
      <c r="N12">
        <v>29</v>
      </c>
      <c r="O12">
        <v>5353</v>
      </c>
      <c r="P12">
        <v>47559</v>
      </c>
      <c r="Q12">
        <v>11987</v>
      </c>
      <c r="R12">
        <v>481</v>
      </c>
      <c r="S12">
        <v>0</v>
      </c>
      <c r="T12">
        <v>0</v>
      </c>
      <c r="U12">
        <v>0</v>
      </c>
      <c r="V12">
        <v>5765</v>
      </c>
      <c r="W12">
        <v>0</v>
      </c>
      <c r="X12">
        <v>2001</v>
      </c>
      <c r="Y12">
        <v>240</v>
      </c>
      <c r="Z12">
        <v>3845</v>
      </c>
      <c r="AA12">
        <v>3230</v>
      </c>
      <c r="AB12">
        <v>401</v>
      </c>
      <c r="AC12">
        <v>4479</v>
      </c>
      <c r="AD12">
        <v>2993</v>
      </c>
      <c r="AE12">
        <v>0</v>
      </c>
      <c r="AF12">
        <v>1360</v>
      </c>
      <c r="AG12">
        <v>9026</v>
      </c>
      <c r="AH12">
        <v>45808</v>
      </c>
      <c r="AI12">
        <v>0</v>
      </c>
    </row>
    <row r="13" spans="1:35" x14ac:dyDescent="0.35">
      <c r="A13" t="s">
        <v>336</v>
      </c>
      <c r="B13">
        <v>0</v>
      </c>
      <c r="C13">
        <v>16120</v>
      </c>
      <c r="D13">
        <v>71</v>
      </c>
      <c r="E13">
        <v>173</v>
      </c>
      <c r="F13">
        <v>1283</v>
      </c>
      <c r="G13">
        <v>117</v>
      </c>
      <c r="H13">
        <v>0</v>
      </c>
      <c r="I13">
        <v>0</v>
      </c>
      <c r="J13">
        <v>0</v>
      </c>
      <c r="K13">
        <v>0</v>
      </c>
      <c r="L13">
        <v>899</v>
      </c>
      <c r="M13">
        <v>1608</v>
      </c>
      <c r="N13">
        <v>117</v>
      </c>
      <c r="O13">
        <v>547</v>
      </c>
      <c r="P13">
        <v>20935</v>
      </c>
      <c r="Q13">
        <v>4925</v>
      </c>
      <c r="R13">
        <v>2273</v>
      </c>
      <c r="S13">
        <v>0</v>
      </c>
      <c r="T13">
        <v>0</v>
      </c>
      <c r="U13">
        <v>0</v>
      </c>
      <c r="V13">
        <v>2282</v>
      </c>
      <c r="W13">
        <v>0</v>
      </c>
      <c r="X13">
        <v>3513</v>
      </c>
      <c r="Y13">
        <v>372</v>
      </c>
      <c r="Z13">
        <v>1144</v>
      </c>
      <c r="AA13">
        <v>829</v>
      </c>
      <c r="AB13">
        <v>217</v>
      </c>
      <c r="AC13">
        <v>646</v>
      </c>
      <c r="AD13">
        <v>572</v>
      </c>
      <c r="AE13">
        <v>0</v>
      </c>
      <c r="AF13">
        <v>0</v>
      </c>
      <c r="AG13">
        <v>4156</v>
      </c>
      <c r="AH13">
        <v>20929</v>
      </c>
      <c r="AI13">
        <v>0</v>
      </c>
    </row>
    <row r="14" spans="1:35" x14ac:dyDescent="0.35">
      <c r="A14" t="s">
        <v>335</v>
      </c>
      <c r="B14">
        <v>5144</v>
      </c>
      <c r="C14">
        <v>0</v>
      </c>
      <c r="D14">
        <v>0</v>
      </c>
      <c r="E14">
        <v>57</v>
      </c>
      <c r="F14">
        <v>3270</v>
      </c>
      <c r="G14">
        <v>0</v>
      </c>
      <c r="H14">
        <v>1894</v>
      </c>
      <c r="I14">
        <v>0</v>
      </c>
      <c r="J14">
        <v>0</v>
      </c>
      <c r="K14">
        <v>0</v>
      </c>
      <c r="L14">
        <v>0</v>
      </c>
      <c r="M14">
        <v>434</v>
      </c>
      <c r="N14">
        <v>51</v>
      </c>
      <c r="O14">
        <v>170</v>
      </c>
      <c r="P14">
        <v>11020</v>
      </c>
      <c r="Q14">
        <v>5187</v>
      </c>
      <c r="R14">
        <v>22</v>
      </c>
      <c r="S14">
        <v>1331</v>
      </c>
      <c r="T14">
        <v>0</v>
      </c>
      <c r="U14">
        <v>1</v>
      </c>
      <c r="V14">
        <v>476</v>
      </c>
      <c r="W14">
        <v>0</v>
      </c>
      <c r="X14">
        <v>188</v>
      </c>
      <c r="Y14">
        <v>0</v>
      </c>
      <c r="Z14">
        <v>347</v>
      </c>
      <c r="AA14">
        <v>626</v>
      </c>
      <c r="AB14">
        <v>210</v>
      </c>
      <c r="AC14">
        <v>372</v>
      </c>
      <c r="AD14">
        <v>1106</v>
      </c>
      <c r="AE14">
        <v>1089</v>
      </c>
      <c r="AF14">
        <v>0</v>
      </c>
      <c r="AG14">
        <v>1119</v>
      </c>
      <c r="AH14">
        <v>12074</v>
      </c>
      <c r="AI14">
        <v>0</v>
      </c>
    </row>
    <row r="15" spans="1:35" x14ac:dyDescent="0.35">
      <c r="A15" t="s">
        <v>334</v>
      </c>
      <c r="B15">
        <v>873</v>
      </c>
      <c r="C15">
        <v>0</v>
      </c>
      <c r="D15">
        <v>0</v>
      </c>
      <c r="E15">
        <v>0</v>
      </c>
      <c r="F15">
        <v>1699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</v>
      </c>
      <c r="P15">
        <v>2574</v>
      </c>
      <c r="Q15">
        <v>1260</v>
      </c>
      <c r="R15">
        <v>0</v>
      </c>
      <c r="S15">
        <v>0</v>
      </c>
      <c r="T15">
        <v>0</v>
      </c>
      <c r="U15">
        <v>0</v>
      </c>
      <c r="V15">
        <v>118</v>
      </c>
      <c r="W15">
        <v>0</v>
      </c>
      <c r="X15">
        <v>0</v>
      </c>
      <c r="Y15">
        <v>0</v>
      </c>
      <c r="Z15">
        <v>0</v>
      </c>
      <c r="AA15">
        <v>110</v>
      </c>
      <c r="AB15">
        <v>22</v>
      </c>
      <c r="AC15">
        <v>0</v>
      </c>
      <c r="AD15">
        <v>0</v>
      </c>
      <c r="AE15">
        <v>0</v>
      </c>
      <c r="AF15">
        <v>0</v>
      </c>
      <c r="AG15">
        <v>173</v>
      </c>
      <c r="AH15">
        <v>1683</v>
      </c>
      <c r="AI15">
        <v>0</v>
      </c>
    </row>
    <row r="16" spans="1:35" x14ac:dyDescent="0.35">
      <c r="A16" t="s">
        <v>333</v>
      </c>
      <c r="B16">
        <v>28774</v>
      </c>
      <c r="C16">
        <v>0</v>
      </c>
      <c r="D16">
        <v>0</v>
      </c>
      <c r="E16">
        <v>210</v>
      </c>
      <c r="F16">
        <v>3016</v>
      </c>
      <c r="G16">
        <v>20</v>
      </c>
      <c r="H16">
        <v>0</v>
      </c>
      <c r="I16">
        <v>0</v>
      </c>
      <c r="J16">
        <v>0</v>
      </c>
      <c r="K16">
        <v>0</v>
      </c>
      <c r="L16">
        <v>1206</v>
      </c>
      <c r="M16">
        <v>2232</v>
      </c>
      <c r="N16">
        <v>160</v>
      </c>
      <c r="O16">
        <v>1147</v>
      </c>
      <c r="P16">
        <v>36765</v>
      </c>
      <c r="Q16">
        <v>11402</v>
      </c>
      <c r="R16">
        <v>3496</v>
      </c>
      <c r="S16">
        <v>0</v>
      </c>
      <c r="T16">
        <v>0</v>
      </c>
      <c r="U16">
        <v>1983</v>
      </c>
      <c r="V16">
        <v>2478</v>
      </c>
      <c r="W16">
        <v>11</v>
      </c>
      <c r="X16">
        <v>1865</v>
      </c>
      <c r="Y16">
        <v>46</v>
      </c>
      <c r="Z16">
        <v>1184</v>
      </c>
      <c r="AA16">
        <v>2114</v>
      </c>
      <c r="AB16">
        <v>595</v>
      </c>
      <c r="AC16">
        <v>7879</v>
      </c>
      <c r="AD16">
        <v>2130</v>
      </c>
      <c r="AE16">
        <v>170</v>
      </c>
      <c r="AF16">
        <v>0</v>
      </c>
      <c r="AG16">
        <v>4933</v>
      </c>
      <c r="AH16">
        <v>40286</v>
      </c>
      <c r="AI16">
        <v>0</v>
      </c>
    </row>
    <row r="17" spans="1:35" x14ac:dyDescent="0.35">
      <c r="A17" t="s">
        <v>332</v>
      </c>
      <c r="B17">
        <v>32604</v>
      </c>
      <c r="C17">
        <v>0</v>
      </c>
      <c r="D17">
        <v>0</v>
      </c>
      <c r="E17">
        <v>143</v>
      </c>
      <c r="F17">
        <v>1441</v>
      </c>
      <c r="G17">
        <v>463</v>
      </c>
      <c r="H17">
        <v>10898</v>
      </c>
      <c r="I17">
        <v>0</v>
      </c>
      <c r="J17">
        <v>0</v>
      </c>
      <c r="K17">
        <v>0</v>
      </c>
      <c r="L17">
        <v>205</v>
      </c>
      <c r="M17">
        <v>1596</v>
      </c>
      <c r="N17">
        <v>55</v>
      </c>
      <c r="O17">
        <v>2027</v>
      </c>
      <c r="P17">
        <v>49432</v>
      </c>
      <c r="Q17">
        <v>8364</v>
      </c>
      <c r="R17">
        <v>2462</v>
      </c>
      <c r="S17">
        <v>6874</v>
      </c>
      <c r="T17">
        <v>0</v>
      </c>
      <c r="U17">
        <v>0</v>
      </c>
      <c r="V17">
        <v>2169</v>
      </c>
      <c r="W17">
        <v>0</v>
      </c>
      <c r="X17">
        <v>0</v>
      </c>
      <c r="Y17">
        <v>110</v>
      </c>
      <c r="Z17">
        <v>3413</v>
      </c>
      <c r="AA17">
        <v>1850</v>
      </c>
      <c r="AB17">
        <v>780</v>
      </c>
      <c r="AC17">
        <v>3263</v>
      </c>
      <c r="AD17">
        <v>8205</v>
      </c>
      <c r="AE17">
        <v>3017</v>
      </c>
      <c r="AF17">
        <v>1655</v>
      </c>
      <c r="AG17">
        <v>8466</v>
      </c>
      <c r="AH17">
        <v>50628</v>
      </c>
      <c r="AI17">
        <v>0</v>
      </c>
    </row>
    <row r="18" spans="1:35" x14ac:dyDescent="0.35">
      <c r="A18" t="s">
        <v>331</v>
      </c>
      <c r="B18">
        <v>489</v>
      </c>
      <c r="C18">
        <v>0</v>
      </c>
      <c r="D18">
        <v>0</v>
      </c>
      <c r="E18">
        <v>28</v>
      </c>
      <c r="F18">
        <v>457</v>
      </c>
      <c r="G18">
        <v>200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1174</v>
      </c>
      <c r="Q18">
        <v>601</v>
      </c>
      <c r="R18">
        <v>0</v>
      </c>
      <c r="S18">
        <v>0</v>
      </c>
      <c r="T18">
        <v>0</v>
      </c>
      <c r="U18">
        <v>0</v>
      </c>
      <c r="V18">
        <v>176</v>
      </c>
      <c r="W18">
        <v>0</v>
      </c>
      <c r="X18">
        <v>23</v>
      </c>
      <c r="Y18">
        <v>0</v>
      </c>
      <c r="Z18">
        <v>0</v>
      </c>
      <c r="AA18">
        <v>163</v>
      </c>
      <c r="AB18">
        <v>15</v>
      </c>
      <c r="AC18">
        <v>43</v>
      </c>
      <c r="AD18">
        <v>14</v>
      </c>
      <c r="AE18">
        <v>0</v>
      </c>
      <c r="AF18">
        <v>32</v>
      </c>
      <c r="AG18">
        <v>39</v>
      </c>
      <c r="AH18">
        <v>1106</v>
      </c>
      <c r="AI18">
        <v>0</v>
      </c>
    </row>
    <row r="19" spans="1:35" x14ac:dyDescent="0.35">
      <c r="A19" t="s">
        <v>330</v>
      </c>
      <c r="B19">
        <v>519</v>
      </c>
      <c r="C19">
        <v>0</v>
      </c>
      <c r="D19">
        <v>0</v>
      </c>
      <c r="E19">
        <v>0</v>
      </c>
      <c r="F19">
        <v>482</v>
      </c>
      <c r="G19">
        <v>0</v>
      </c>
      <c r="H19">
        <v>153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19</v>
      </c>
      <c r="P19">
        <v>1173</v>
      </c>
      <c r="Q19">
        <v>657</v>
      </c>
      <c r="R19">
        <v>0</v>
      </c>
      <c r="S19">
        <v>177</v>
      </c>
      <c r="T19">
        <v>0</v>
      </c>
      <c r="U19">
        <v>0</v>
      </c>
      <c r="V19">
        <v>71</v>
      </c>
      <c r="W19">
        <v>0</v>
      </c>
      <c r="X19">
        <v>2</v>
      </c>
      <c r="Y19">
        <v>0</v>
      </c>
      <c r="Z19">
        <v>0</v>
      </c>
      <c r="AA19">
        <v>78</v>
      </c>
      <c r="AB19">
        <v>4</v>
      </c>
      <c r="AC19">
        <v>50</v>
      </c>
      <c r="AD19">
        <v>5</v>
      </c>
      <c r="AE19">
        <v>0</v>
      </c>
      <c r="AF19">
        <v>0</v>
      </c>
      <c r="AG19">
        <v>55</v>
      </c>
      <c r="AH19">
        <v>1099</v>
      </c>
      <c r="AI19">
        <v>534</v>
      </c>
    </row>
    <row r="20" spans="1:35" x14ac:dyDescent="0.35">
      <c r="A20" t="s">
        <v>329</v>
      </c>
      <c r="B20">
        <v>32292</v>
      </c>
      <c r="C20">
        <v>0</v>
      </c>
      <c r="D20">
        <v>0</v>
      </c>
      <c r="E20">
        <v>175</v>
      </c>
      <c r="F20">
        <v>2721</v>
      </c>
      <c r="G20">
        <v>700</v>
      </c>
      <c r="H20">
        <v>11231</v>
      </c>
      <c r="I20">
        <v>45036</v>
      </c>
      <c r="J20">
        <v>0</v>
      </c>
      <c r="K20">
        <v>0</v>
      </c>
      <c r="L20">
        <v>358</v>
      </c>
      <c r="M20">
        <v>1007</v>
      </c>
      <c r="N20">
        <v>9107</v>
      </c>
      <c r="O20">
        <v>5934</v>
      </c>
      <c r="P20">
        <v>108561</v>
      </c>
      <c r="Q20">
        <v>12667</v>
      </c>
      <c r="R20">
        <v>1413</v>
      </c>
      <c r="S20">
        <v>5764</v>
      </c>
      <c r="T20">
        <v>44323</v>
      </c>
      <c r="U20">
        <v>0</v>
      </c>
      <c r="V20">
        <v>3025</v>
      </c>
      <c r="W20">
        <v>0</v>
      </c>
      <c r="X20">
        <v>0</v>
      </c>
      <c r="Y20">
        <v>0</v>
      </c>
      <c r="Z20">
        <v>1927</v>
      </c>
      <c r="AA20">
        <v>2687</v>
      </c>
      <c r="AB20">
        <v>2831</v>
      </c>
      <c r="AC20">
        <v>2587</v>
      </c>
      <c r="AD20">
        <v>13600</v>
      </c>
      <c r="AE20">
        <v>4066</v>
      </c>
      <c r="AF20">
        <v>4712</v>
      </c>
      <c r="AG20">
        <v>9439</v>
      </c>
      <c r="AH20">
        <v>109041</v>
      </c>
      <c r="AI20">
        <v>0</v>
      </c>
    </row>
    <row r="21" spans="1:35" x14ac:dyDescent="0.35">
      <c r="A21" t="s">
        <v>328</v>
      </c>
      <c r="B21">
        <v>14792</v>
      </c>
      <c r="C21">
        <v>642</v>
      </c>
      <c r="D21">
        <v>0</v>
      </c>
      <c r="E21">
        <v>152</v>
      </c>
      <c r="F21">
        <v>2346</v>
      </c>
      <c r="G21">
        <v>0</v>
      </c>
      <c r="H21">
        <v>2968</v>
      </c>
      <c r="I21">
        <v>0</v>
      </c>
      <c r="J21">
        <v>0</v>
      </c>
      <c r="K21">
        <v>0</v>
      </c>
      <c r="L21">
        <v>540</v>
      </c>
      <c r="M21">
        <v>3094</v>
      </c>
      <c r="N21">
        <v>14</v>
      </c>
      <c r="O21">
        <v>815</v>
      </c>
      <c r="P21">
        <v>25363</v>
      </c>
      <c r="Q21">
        <v>7120</v>
      </c>
      <c r="R21">
        <v>353</v>
      </c>
      <c r="S21">
        <v>1941</v>
      </c>
      <c r="T21">
        <v>0</v>
      </c>
      <c r="U21">
        <v>0</v>
      </c>
      <c r="V21">
        <v>1410</v>
      </c>
      <c r="W21">
        <v>0</v>
      </c>
      <c r="X21">
        <v>0</v>
      </c>
      <c r="Y21">
        <v>76</v>
      </c>
      <c r="Z21">
        <v>2930</v>
      </c>
      <c r="AA21">
        <v>1285</v>
      </c>
      <c r="AB21">
        <v>1148</v>
      </c>
      <c r="AC21">
        <v>1521</v>
      </c>
      <c r="AD21">
        <v>1646</v>
      </c>
      <c r="AE21">
        <v>0</v>
      </c>
      <c r="AF21">
        <v>1805</v>
      </c>
      <c r="AG21">
        <v>3623</v>
      </c>
      <c r="AH21">
        <v>24858</v>
      </c>
      <c r="AI21">
        <v>761</v>
      </c>
    </row>
    <row r="22" spans="1:35" x14ac:dyDescent="0.35">
      <c r="A22" t="s">
        <v>327</v>
      </c>
      <c r="B22">
        <v>917</v>
      </c>
      <c r="C22">
        <v>248</v>
      </c>
      <c r="D22">
        <v>14</v>
      </c>
      <c r="E22">
        <v>28</v>
      </c>
      <c r="F22">
        <v>925</v>
      </c>
      <c r="G22">
        <v>174</v>
      </c>
      <c r="H22">
        <v>1067</v>
      </c>
      <c r="I22">
        <v>2646</v>
      </c>
      <c r="J22">
        <v>0</v>
      </c>
      <c r="K22">
        <v>0</v>
      </c>
      <c r="L22">
        <v>151</v>
      </c>
      <c r="M22">
        <v>0</v>
      </c>
      <c r="N22">
        <v>0</v>
      </c>
      <c r="O22">
        <v>479</v>
      </c>
      <c r="P22">
        <v>6649</v>
      </c>
      <c r="Q22">
        <v>1395</v>
      </c>
      <c r="R22">
        <v>103</v>
      </c>
      <c r="S22">
        <v>592</v>
      </c>
      <c r="T22">
        <v>2872</v>
      </c>
      <c r="U22">
        <v>0</v>
      </c>
      <c r="V22">
        <v>285</v>
      </c>
      <c r="W22">
        <v>0</v>
      </c>
      <c r="X22">
        <v>0</v>
      </c>
      <c r="Y22">
        <v>85</v>
      </c>
      <c r="Z22">
        <v>0</v>
      </c>
      <c r="AA22">
        <v>223</v>
      </c>
      <c r="AB22">
        <v>53</v>
      </c>
      <c r="AC22">
        <v>898</v>
      </c>
      <c r="AD22">
        <v>760</v>
      </c>
      <c r="AE22">
        <v>0</v>
      </c>
      <c r="AF22">
        <v>0</v>
      </c>
      <c r="AG22">
        <v>217</v>
      </c>
      <c r="AH22">
        <v>7483</v>
      </c>
      <c r="AI22">
        <v>1512</v>
      </c>
    </row>
    <row r="23" spans="1:35" x14ac:dyDescent="0.35">
      <c r="A23" t="s">
        <v>326</v>
      </c>
      <c r="B23">
        <v>738</v>
      </c>
      <c r="C23">
        <v>0</v>
      </c>
      <c r="D23">
        <v>0</v>
      </c>
      <c r="E23">
        <v>0</v>
      </c>
      <c r="F23">
        <v>2454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126</v>
      </c>
      <c r="P23">
        <v>3318</v>
      </c>
      <c r="Q23">
        <v>2257</v>
      </c>
      <c r="R23">
        <v>640</v>
      </c>
      <c r="S23">
        <v>0</v>
      </c>
      <c r="T23">
        <v>0</v>
      </c>
      <c r="U23">
        <v>0</v>
      </c>
      <c r="V23">
        <v>145</v>
      </c>
      <c r="W23">
        <v>0</v>
      </c>
      <c r="X23">
        <v>0</v>
      </c>
      <c r="Y23">
        <v>0</v>
      </c>
      <c r="Z23">
        <v>0</v>
      </c>
      <c r="AA23">
        <v>129</v>
      </c>
      <c r="AB23">
        <v>28</v>
      </c>
      <c r="AC23">
        <v>56</v>
      </c>
      <c r="AD23">
        <v>70</v>
      </c>
      <c r="AE23">
        <v>0</v>
      </c>
      <c r="AF23">
        <v>0</v>
      </c>
      <c r="AG23">
        <v>250</v>
      </c>
      <c r="AH23">
        <v>3575</v>
      </c>
      <c r="AI23">
        <v>0</v>
      </c>
    </row>
    <row r="24" spans="1:35" x14ac:dyDescent="0.35">
      <c r="A24" t="s">
        <v>325</v>
      </c>
      <c r="B24">
        <v>41324</v>
      </c>
      <c r="C24">
        <v>0</v>
      </c>
      <c r="D24">
        <v>0</v>
      </c>
      <c r="E24">
        <v>186</v>
      </c>
      <c r="F24">
        <v>3495</v>
      </c>
      <c r="G24">
        <v>0</v>
      </c>
      <c r="H24">
        <v>13533</v>
      </c>
      <c r="I24">
        <v>0</v>
      </c>
      <c r="J24">
        <v>9334</v>
      </c>
      <c r="K24">
        <v>0</v>
      </c>
      <c r="L24">
        <v>0</v>
      </c>
      <c r="M24">
        <v>4289</v>
      </c>
      <c r="N24">
        <v>238</v>
      </c>
      <c r="O24">
        <v>9340</v>
      </c>
      <c r="P24">
        <v>81739</v>
      </c>
      <c r="Q24">
        <v>13567</v>
      </c>
      <c r="R24">
        <v>8595</v>
      </c>
      <c r="S24">
        <v>7018</v>
      </c>
      <c r="T24">
        <v>0</v>
      </c>
      <c r="U24">
        <v>5393</v>
      </c>
      <c r="V24">
        <v>4382</v>
      </c>
      <c r="W24">
        <v>0</v>
      </c>
      <c r="X24">
        <v>885</v>
      </c>
      <c r="Y24">
        <v>0</v>
      </c>
      <c r="Z24">
        <v>4287</v>
      </c>
      <c r="AA24">
        <v>3178</v>
      </c>
      <c r="AB24">
        <v>599</v>
      </c>
      <c r="AC24">
        <v>1836</v>
      </c>
      <c r="AD24">
        <v>14400</v>
      </c>
      <c r="AE24">
        <v>8484</v>
      </c>
      <c r="AF24">
        <v>0</v>
      </c>
      <c r="AG24">
        <v>9242</v>
      </c>
      <c r="AH24">
        <v>81866</v>
      </c>
      <c r="AI24">
        <v>1592</v>
      </c>
    </row>
    <row r="25" spans="1:35" x14ac:dyDescent="0.35">
      <c r="A25" t="s">
        <v>324</v>
      </c>
      <c r="B25">
        <v>4108</v>
      </c>
      <c r="C25">
        <v>0</v>
      </c>
      <c r="D25">
        <v>0</v>
      </c>
      <c r="E25">
        <v>55</v>
      </c>
      <c r="F25">
        <v>873</v>
      </c>
      <c r="G25">
        <v>0</v>
      </c>
      <c r="H25">
        <v>672</v>
      </c>
      <c r="I25">
        <v>0</v>
      </c>
      <c r="J25">
        <v>0</v>
      </c>
      <c r="K25">
        <v>0</v>
      </c>
      <c r="L25">
        <v>163</v>
      </c>
      <c r="M25">
        <v>0</v>
      </c>
      <c r="N25">
        <v>121</v>
      </c>
      <c r="O25">
        <v>232</v>
      </c>
      <c r="P25">
        <v>6224</v>
      </c>
      <c r="Q25">
        <v>2785</v>
      </c>
      <c r="R25">
        <v>168</v>
      </c>
      <c r="S25">
        <v>1609</v>
      </c>
      <c r="T25">
        <v>0</v>
      </c>
      <c r="U25">
        <v>0</v>
      </c>
      <c r="V25">
        <v>395</v>
      </c>
      <c r="W25">
        <v>0</v>
      </c>
      <c r="X25">
        <v>22</v>
      </c>
      <c r="Y25">
        <v>47</v>
      </c>
      <c r="Z25">
        <v>0</v>
      </c>
      <c r="AA25">
        <v>329</v>
      </c>
      <c r="AB25">
        <v>52</v>
      </c>
      <c r="AC25">
        <v>645</v>
      </c>
      <c r="AD25">
        <v>680</v>
      </c>
      <c r="AE25">
        <v>0</v>
      </c>
      <c r="AF25">
        <v>0</v>
      </c>
      <c r="AG25">
        <v>1292</v>
      </c>
      <c r="AH25">
        <v>8024</v>
      </c>
      <c r="AI25">
        <v>162</v>
      </c>
    </row>
    <row r="26" spans="1:35" x14ac:dyDescent="0.35">
      <c r="A26" t="s">
        <v>323</v>
      </c>
      <c r="B26">
        <v>6276</v>
      </c>
      <c r="C26">
        <v>0</v>
      </c>
      <c r="D26">
        <v>0</v>
      </c>
      <c r="E26">
        <v>85</v>
      </c>
      <c r="F26">
        <v>1629</v>
      </c>
      <c r="G26">
        <v>725</v>
      </c>
      <c r="H26">
        <v>2716</v>
      </c>
      <c r="I26">
        <v>0</v>
      </c>
      <c r="J26">
        <v>0</v>
      </c>
      <c r="K26">
        <v>0</v>
      </c>
      <c r="L26">
        <v>171</v>
      </c>
      <c r="M26">
        <v>4</v>
      </c>
      <c r="N26">
        <v>12</v>
      </c>
      <c r="O26">
        <v>203</v>
      </c>
      <c r="P26">
        <v>11821</v>
      </c>
      <c r="Q26">
        <v>3023</v>
      </c>
      <c r="R26">
        <v>832</v>
      </c>
      <c r="S26">
        <v>1145</v>
      </c>
      <c r="T26">
        <v>0</v>
      </c>
      <c r="U26">
        <v>14</v>
      </c>
      <c r="V26">
        <v>696</v>
      </c>
      <c r="W26">
        <v>0</v>
      </c>
      <c r="X26">
        <v>1334</v>
      </c>
      <c r="Y26">
        <v>117</v>
      </c>
      <c r="Z26">
        <v>0</v>
      </c>
      <c r="AA26">
        <v>783</v>
      </c>
      <c r="AB26">
        <v>157</v>
      </c>
      <c r="AC26">
        <v>2309</v>
      </c>
      <c r="AD26">
        <v>918</v>
      </c>
      <c r="AE26">
        <v>0</v>
      </c>
      <c r="AF26">
        <v>0</v>
      </c>
      <c r="AG26">
        <v>1087</v>
      </c>
      <c r="AH26">
        <v>12415</v>
      </c>
      <c r="AI26">
        <v>398</v>
      </c>
    </row>
    <row r="27" spans="1:35" x14ac:dyDescent="0.35">
      <c r="A27" t="s">
        <v>321</v>
      </c>
      <c r="B27">
        <v>1390</v>
      </c>
      <c r="C27">
        <v>0</v>
      </c>
      <c r="D27">
        <v>0</v>
      </c>
      <c r="E27">
        <v>65</v>
      </c>
      <c r="F27">
        <v>564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16</v>
      </c>
      <c r="P27">
        <v>2035</v>
      </c>
      <c r="Q27">
        <v>1216</v>
      </c>
      <c r="R27">
        <v>56</v>
      </c>
      <c r="S27">
        <v>0</v>
      </c>
      <c r="T27">
        <v>0</v>
      </c>
      <c r="U27">
        <v>0</v>
      </c>
      <c r="V27">
        <v>264</v>
      </c>
      <c r="W27">
        <v>0</v>
      </c>
      <c r="X27">
        <v>113</v>
      </c>
      <c r="Y27">
        <v>0</v>
      </c>
      <c r="Z27">
        <v>0</v>
      </c>
      <c r="AA27">
        <v>282</v>
      </c>
      <c r="AB27">
        <v>55</v>
      </c>
      <c r="AC27">
        <v>0</v>
      </c>
      <c r="AD27">
        <v>0</v>
      </c>
      <c r="AE27">
        <v>0</v>
      </c>
      <c r="AF27">
        <v>0</v>
      </c>
      <c r="AG27">
        <v>110</v>
      </c>
      <c r="AH27">
        <v>2096</v>
      </c>
      <c r="AI27">
        <v>0</v>
      </c>
    </row>
    <row r="28" spans="1:35" x14ac:dyDescent="0.35">
      <c r="A28" t="s">
        <v>320</v>
      </c>
      <c r="B28">
        <v>3702</v>
      </c>
      <c r="C28">
        <v>0</v>
      </c>
      <c r="D28">
        <v>0</v>
      </c>
      <c r="E28">
        <v>38</v>
      </c>
      <c r="F28">
        <v>0</v>
      </c>
      <c r="G28">
        <v>0</v>
      </c>
      <c r="H28">
        <v>845</v>
      </c>
      <c r="I28">
        <v>0</v>
      </c>
      <c r="J28">
        <v>0</v>
      </c>
      <c r="K28">
        <v>0</v>
      </c>
      <c r="L28">
        <v>0</v>
      </c>
      <c r="M28">
        <v>14</v>
      </c>
      <c r="N28">
        <v>0</v>
      </c>
      <c r="O28">
        <v>160</v>
      </c>
      <c r="P28">
        <v>4759</v>
      </c>
      <c r="Q28">
        <v>928</v>
      </c>
      <c r="R28">
        <v>377</v>
      </c>
      <c r="S28">
        <v>810</v>
      </c>
      <c r="T28">
        <v>0</v>
      </c>
      <c r="U28">
        <v>0</v>
      </c>
      <c r="V28">
        <v>319</v>
      </c>
      <c r="W28">
        <v>0</v>
      </c>
      <c r="X28">
        <v>4</v>
      </c>
      <c r="Y28">
        <v>0</v>
      </c>
      <c r="Z28">
        <v>58</v>
      </c>
      <c r="AA28">
        <v>316</v>
      </c>
      <c r="AB28">
        <v>48</v>
      </c>
      <c r="AC28">
        <v>1054</v>
      </c>
      <c r="AD28">
        <v>675</v>
      </c>
      <c r="AE28">
        <v>0</v>
      </c>
      <c r="AF28">
        <v>0</v>
      </c>
      <c r="AG28">
        <v>297</v>
      </c>
      <c r="AH28">
        <v>4886</v>
      </c>
      <c r="AI28">
        <v>263</v>
      </c>
    </row>
    <row r="29" spans="1:35" x14ac:dyDescent="0.35">
      <c r="A29" t="s">
        <v>319</v>
      </c>
      <c r="B29">
        <v>1404</v>
      </c>
      <c r="C29">
        <v>0</v>
      </c>
      <c r="D29">
        <v>0</v>
      </c>
      <c r="E29">
        <v>20</v>
      </c>
      <c r="F29">
        <v>377</v>
      </c>
      <c r="G29">
        <v>0</v>
      </c>
      <c r="H29">
        <v>0</v>
      </c>
      <c r="I29">
        <v>0</v>
      </c>
      <c r="J29">
        <v>0</v>
      </c>
      <c r="K29">
        <v>0</v>
      </c>
      <c r="L29">
        <v>85</v>
      </c>
      <c r="M29">
        <v>0</v>
      </c>
      <c r="N29">
        <v>0</v>
      </c>
      <c r="O29">
        <v>46</v>
      </c>
      <c r="P29">
        <v>1932</v>
      </c>
      <c r="Q29">
        <v>652</v>
      </c>
      <c r="R29">
        <v>0</v>
      </c>
      <c r="S29">
        <v>0</v>
      </c>
      <c r="T29">
        <v>0</v>
      </c>
      <c r="U29">
        <v>0</v>
      </c>
      <c r="V29">
        <v>290</v>
      </c>
      <c r="W29">
        <v>0</v>
      </c>
      <c r="X29">
        <v>0</v>
      </c>
      <c r="Y29">
        <v>86</v>
      </c>
      <c r="Z29">
        <v>0</v>
      </c>
      <c r="AA29">
        <v>270</v>
      </c>
      <c r="AB29">
        <v>31</v>
      </c>
      <c r="AC29">
        <v>57</v>
      </c>
      <c r="AD29">
        <v>26</v>
      </c>
      <c r="AE29">
        <v>0</v>
      </c>
      <c r="AF29">
        <v>0</v>
      </c>
      <c r="AG29">
        <v>439</v>
      </c>
      <c r="AH29">
        <v>1851</v>
      </c>
      <c r="AI29">
        <v>0</v>
      </c>
    </row>
    <row r="30" spans="1:35" x14ac:dyDescent="0.35">
      <c r="A30" t="s">
        <v>318</v>
      </c>
      <c r="B30">
        <v>17597</v>
      </c>
      <c r="C30">
        <v>0</v>
      </c>
      <c r="D30">
        <v>0</v>
      </c>
      <c r="E30">
        <v>125</v>
      </c>
      <c r="F30">
        <v>2125</v>
      </c>
      <c r="G30">
        <v>0</v>
      </c>
      <c r="H30">
        <v>0</v>
      </c>
      <c r="I30">
        <v>0</v>
      </c>
      <c r="J30">
        <v>0</v>
      </c>
      <c r="K30">
        <v>0</v>
      </c>
      <c r="L30">
        <v>96</v>
      </c>
      <c r="M30">
        <v>0</v>
      </c>
      <c r="N30">
        <v>24</v>
      </c>
      <c r="O30">
        <v>660</v>
      </c>
      <c r="P30">
        <v>20627</v>
      </c>
      <c r="Q30">
        <v>7403</v>
      </c>
      <c r="R30">
        <v>2307</v>
      </c>
      <c r="S30">
        <v>0</v>
      </c>
      <c r="T30">
        <v>0</v>
      </c>
      <c r="U30">
        <v>0</v>
      </c>
      <c r="V30">
        <v>1464</v>
      </c>
      <c r="W30">
        <v>0</v>
      </c>
      <c r="X30">
        <v>1277</v>
      </c>
      <c r="Y30">
        <v>40</v>
      </c>
      <c r="Z30">
        <v>4</v>
      </c>
      <c r="AA30">
        <v>1913</v>
      </c>
      <c r="AB30">
        <v>284</v>
      </c>
      <c r="AC30">
        <v>1267</v>
      </c>
      <c r="AD30">
        <v>1722</v>
      </c>
      <c r="AE30">
        <v>0</v>
      </c>
      <c r="AF30">
        <v>0</v>
      </c>
      <c r="AG30">
        <v>2929</v>
      </c>
      <c r="AH30">
        <v>20610</v>
      </c>
      <c r="AI30">
        <v>0</v>
      </c>
    </row>
    <row r="31" spans="1:35" x14ac:dyDescent="0.35">
      <c r="A31" t="s">
        <v>317</v>
      </c>
      <c r="B31">
        <v>11732</v>
      </c>
      <c r="C31">
        <v>0</v>
      </c>
      <c r="D31">
        <v>0</v>
      </c>
      <c r="E31">
        <v>83</v>
      </c>
      <c r="F31">
        <v>730</v>
      </c>
      <c r="G31">
        <v>0</v>
      </c>
      <c r="H31">
        <v>5427</v>
      </c>
      <c r="I31">
        <v>0</v>
      </c>
      <c r="J31">
        <v>0</v>
      </c>
      <c r="K31">
        <v>0</v>
      </c>
      <c r="L31">
        <v>0</v>
      </c>
      <c r="M31">
        <v>8</v>
      </c>
      <c r="N31">
        <v>5</v>
      </c>
      <c r="O31">
        <v>656</v>
      </c>
      <c r="P31">
        <v>18641</v>
      </c>
      <c r="Q31">
        <v>2527</v>
      </c>
      <c r="R31">
        <v>1767</v>
      </c>
      <c r="S31">
        <v>2593</v>
      </c>
      <c r="T31">
        <v>0</v>
      </c>
      <c r="U31">
        <v>0</v>
      </c>
      <c r="V31">
        <v>945</v>
      </c>
      <c r="W31">
        <v>0</v>
      </c>
      <c r="X31">
        <v>0</v>
      </c>
      <c r="Y31">
        <v>0</v>
      </c>
      <c r="Z31">
        <v>84</v>
      </c>
      <c r="AA31">
        <v>683</v>
      </c>
      <c r="AB31">
        <v>161</v>
      </c>
      <c r="AC31">
        <v>1478</v>
      </c>
      <c r="AD31">
        <v>4887</v>
      </c>
      <c r="AE31">
        <v>1791</v>
      </c>
      <c r="AF31">
        <v>1197</v>
      </c>
      <c r="AG31">
        <v>938</v>
      </c>
      <c r="AH31">
        <v>19051</v>
      </c>
      <c r="AI31">
        <v>0</v>
      </c>
    </row>
    <row r="32" spans="1:35" x14ac:dyDescent="0.35">
      <c r="A32" t="s">
        <v>316</v>
      </c>
      <c r="B32">
        <v>15509</v>
      </c>
      <c r="C32">
        <v>0</v>
      </c>
      <c r="D32">
        <v>0</v>
      </c>
      <c r="E32">
        <v>86</v>
      </c>
      <c r="F32">
        <v>825</v>
      </c>
      <c r="G32">
        <v>0</v>
      </c>
      <c r="H32">
        <v>6746</v>
      </c>
      <c r="I32">
        <v>0</v>
      </c>
      <c r="J32">
        <v>0</v>
      </c>
      <c r="K32">
        <v>0</v>
      </c>
      <c r="L32">
        <v>815</v>
      </c>
      <c r="M32">
        <v>148</v>
      </c>
      <c r="N32">
        <v>222</v>
      </c>
      <c r="O32">
        <v>237</v>
      </c>
      <c r="P32">
        <v>24588</v>
      </c>
      <c r="Q32">
        <v>5249</v>
      </c>
      <c r="R32">
        <v>1847</v>
      </c>
      <c r="S32">
        <v>3557</v>
      </c>
      <c r="T32">
        <v>0</v>
      </c>
      <c r="U32">
        <v>0</v>
      </c>
      <c r="V32">
        <v>1257</v>
      </c>
      <c r="W32">
        <v>0</v>
      </c>
      <c r="X32">
        <v>0</v>
      </c>
      <c r="Y32">
        <v>152</v>
      </c>
      <c r="Z32">
        <v>0</v>
      </c>
      <c r="AA32">
        <v>1002</v>
      </c>
      <c r="AB32">
        <v>538</v>
      </c>
      <c r="AC32">
        <v>3568</v>
      </c>
      <c r="AD32">
        <v>2794</v>
      </c>
      <c r="AE32">
        <v>0</v>
      </c>
      <c r="AF32">
        <v>1514</v>
      </c>
      <c r="AG32">
        <v>2858</v>
      </c>
      <c r="AH32">
        <v>24336</v>
      </c>
      <c r="AI32">
        <v>0</v>
      </c>
    </row>
    <row r="33" spans="1:35" x14ac:dyDescent="0.35">
      <c r="A33" t="s">
        <v>315</v>
      </c>
      <c r="B33">
        <v>0</v>
      </c>
      <c r="C33">
        <v>35023</v>
      </c>
      <c r="D33">
        <v>24</v>
      </c>
      <c r="E33">
        <v>150</v>
      </c>
      <c r="F33">
        <v>2285</v>
      </c>
      <c r="G33">
        <v>5514</v>
      </c>
      <c r="H33">
        <v>0</v>
      </c>
      <c r="I33">
        <v>0</v>
      </c>
      <c r="J33">
        <v>6254</v>
      </c>
      <c r="K33">
        <v>0</v>
      </c>
      <c r="L33">
        <v>1080</v>
      </c>
      <c r="M33">
        <v>3384</v>
      </c>
      <c r="N33">
        <v>298</v>
      </c>
      <c r="O33">
        <v>2273</v>
      </c>
      <c r="P33">
        <v>56285</v>
      </c>
      <c r="Q33">
        <v>12826</v>
      </c>
      <c r="R33">
        <v>7314</v>
      </c>
      <c r="S33">
        <v>0</v>
      </c>
      <c r="T33">
        <v>0</v>
      </c>
      <c r="U33">
        <v>4788</v>
      </c>
      <c r="V33">
        <v>3431</v>
      </c>
      <c r="W33">
        <v>0</v>
      </c>
      <c r="X33">
        <v>294</v>
      </c>
      <c r="Y33">
        <v>536</v>
      </c>
      <c r="Z33">
        <v>4319</v>
      </c>
      <c r="AA33">
        <v>1810</v>
      </c>
      <c r="AB33">
        <v>216</v>
      </c>
      <c r="AC33">
        <v>5804</v>
      </c>
      <c r="AD33">
        <v>4907</v>
      </c>
      <c r="AE33">
        <v>0</v>
      </c>
      <c r="AF33">
        <v>1860</v>
      </c>
      <c r="AG33">
        <v>6169</v>
      </c>
      <c r="AH33">
        <v>54274</v>
      </c>
      <c r="AI33">
        <v>0</v>
      </c>
    </row>
    <row r="34" spans="1:35" x14ac:dyDescent="0.35">
      <c r="A34" t="s">
        <v>314</v>
      </c>
      <c r="B34">
        <v>27169</v>
      </c>
      <c r="C34">
        <v>0</v>
      </c>
      <c r="D34">
        <v>0</v>
      </c>
      <c r="E34">
        <v>166</v>
      </c>
      <c r="F34">
        <v>2163</v>
      </c>
      <c r="G34">
        <v>0</v>
      </c>
      <c r="H34">
        <v>0</v>
      </c>
      <c r="I34">
        <v>0</v>
      </c>
      <c r="J34">
        <v>668</v>
      </c>
      <c r="K34">
        <v>0</v>
      </c>
      <c r="L34">
        <v>0</v>
      </c>
      <c r="M34">
        <v>404</v>
      </c>
      <c r="N34">
        <v>72</v>
      </c>
      <c r="O34">
        <v>2660</v>
      </c>
      <c r="P34">
        <v>33302</v>
      </c>
      <c r="Q34">
        <v>8755</v>
      </c>
      <c r="R34">
        <v>4233</v>
      </c>
      <c r="S34">
        <v>0</v>
      </c>
      <c r="T34">
        <v>0</v>
      </c>
      <c r="U34">
        <v>1869</v>
      </c>
      <c r="V34">
        <v>2170</v>
      </c>
      <c r="W34">
        <v>0</v>
      </c>
      <c r="X34">
        <v>2226</v>
      </c>
      <c r="Y34">
        <v>0</v>
      </c>
      <c r="Z34">
        <v>746</v>
      </c>
      <c r="AA34">
        <v>1668</v>
      </c>
      <c r="AB34">
        <v>672</v>
      </c>
      <c r="AC34">
        <v>4559</v>
      </c>
      <c r="AD34">
        <v>2764</v>
      </c>
      <c r="AE34">
        <v>0</v>
      </c>
      <c r="AF34">
        <v>0</v>
      </c>
      <c r="AG34">
        <v>1994</v>
      </c>
      <c r="AH34">
        <v>31656</v>
      </c>
      <c r="AI34">
        <v>0</v>
      </c>
    </row>
    <row r="35" spans="1:35" x14ac:dyDescent="0.35">
      <c r="A35" t="s">
        <v>313</v>
      </c>
      <c r="B35">
        <v>6997</v>
      </c>
      <c r="C35">
        <v>38725</v>
      </c>
      <c r="D35">
        <v>26</v>
      </c>
      <c r="E35">
        <v>260</v>
      </c>
      <c r="F35">
        <v>2500</v>
      </c>
      <c r="G35">
        <v>36</v>
      </c>
      <c r="H35">
        <v>12367</v>
      </c>
      <c r="I35">
        <v>0</v>
      </c>
      <c r="J35">
        <v>0</v>
      </c>
      <c r="K35">
        <v>0</v>
      </c>
      <c r="L35">
        <v>0</v>
      </c>
      <c r="M35">
        <v>3415</v>
      </c>
      <c r="N35">
        <v>3021</v>
      </c>
      <c r="O35">
        <v>10046</v>
      </c>
      <c r="P35">
        <v>77393</v>
      </c>
      <c r="Q35">
        <v>15619</v>
      </c>
      <c r="R35">
        <v>935</v>
      </c>
      <c r="S35">
        <v>8349</v>
      </c>
      <c r="T35">
        <v>0</v>
      </c>
      <c r="U35">
        <v>0</v>
      </c>
      <c r="V35">
        <v>3544</v>
      </c>
      <c r="W35">
        <v>0</v>
      </c>
      <c r="X35">
        <v>0</v>
      </c>
      <c r="Y35">
        <v>0</v>
      </c>
      <c r="Z35">
        <v>1118</v>
      </c>
      <c r="AA35">
        <v>3427</v>
      </c>
      <c r="AB35">
        <v>996</v>
      </c>
      <c r="AC35">
        <v>6341</v>
      </c>
      <c r="AD35">
        <v>9008</v>
      </c>
      <c r="AE35">
        <v>6949</v>
      </c>
      <c r="AF35">
        <v>12670</v>
      </c>
      <c r="AG35">
        <v>10443</v>
      </c>
      <c r="AH35">
        <v>79399</v>
      </c>
      <c r="AI35">
        <v>1608</v>
      </c>
    </row>
    <row r="36" spans="1:35" x14ac:dyDescent="0.35">
      <c r="A36" t="s">
        <v>312</v>
      </c>
      <c r="B36">
        <v>53473</v>
      </c>
      <c r="C36">
        <v>0</v>
      </c>
      <c r="D36">
        <v>0</v>
      </c>
      <c r="E36">
        <v>299</v>
      </c>
      <c r="F36">
        <v>881</v>
      </c>
      <c r="G36">
        <v>5</v>
      </c>
      <c r="H36">
        <v>0</v>
      </c>
      <c r="I36">
        <v>0</v>
      </c>
      <c r="J36">
        <v>15524</v>
      </c>
      <c r="K36">
        <v>0</v>
      </c>
      <c r="L36">
        <v>0</v>
      </c>
      <c r="M36">
        <v>781</v>
      </c>
      <c r="N36">
        <v>1212</v>
      </c>
      <c r="O36">
        <v>4951</v>
      </c>
      <c r="P36">
        <v>77126</v>
      </c>
      <c r="Q36">
        <v>13379</v>
      </c>
      <c r="R36">
        <v>3769</v>
      </c>
      <c r="S36">
        <v>0</v>
      </c>
      <c r="T36">
        <v>0</v>
      </c>
      <c r="U36">
        <v>5991</v>
      </c>
      <c r="V36">
        <v>5679</v>
      </c>
      <c r="W36">
        <v>0</v>
      </c>
      <c r="X36">
        <v>2256</v>
      </c>
      <c r="Y36">
        <v>0</v>
      </c>
      <c r="Z36">
        <v>1228</v>
      </c>
      <c r="AA36">
        <v>1639</v>
      </c>
      <c r="AB36">
        <v>837</v>
      </c>
      <c r="AC36">
        <v>1534</v>
      </c>
      <c r="AD36">
        <v>10064</v>
      </c>
      <c r="AE36">
        <v>10139</v>
      </c>
      <c r="AF36">
        <v>0</v>
      </c>
      <c r="AG36">
        <v>11950</v>
      </c>
      <c r="AH36">
        <v>68465</v>
      </c>
      <c r="AI36">
        <v>0</v>
      </c>
    </row>
    <row r="37" spans="1:35" x14ac:dyDescent="0.35">
      <c r="A37" t="s">
        <v>311</v>
      </c>
      <c r="B37">
        <v>56991</v>
      </c>
      <c r="C37">
        <v>220</v>
      </c>
      <c r="D37">
        <v>0</v>
      </c>
      <c r="E37">
        <v>283</v>
      </c>
      <c r="F37">
        <v>1466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7070</v>
      </c>
      <c r="N37">
        <v>571</v>
      </c>
      <c r="O37">
        <v>663</v>
      </c>
      <c r="P37">
        <v>67264</v>
      </c>
      <c r="Q37">
        <v>15256</v>
      </c>
      <c r="R37">
        <v>1874</v>
      </c>
      <c r="S37">
        <v>0</v>
      </c>
      <c r="T37">
        <v>0</v>
      </c>
      <c r="U37">
        <v>0</v>
      </c>
      <c r="V37">
        <v>5987</v>
      </c>
      <c r="W37">
        <v>0</v>
      </c>
      <c r="X37">
        <v>3124</v>
      </c>
      <c r="Y37">
        <v>0</v>
      </c>
      <c r="Z37">
        <v>5040</v>
      </c>
      <c r="AA37">
        <v>2375</v>
      </c>
      <c r="AB37">
        <v>1091</v>
      </c>
      <c r="AC37">
        <v>8106</v>
      </c>
      <c r="AD37">
        <v>5167</v>
      </c>
      <c r="AE37">
        <v>0</v>
      </c>
      <c r="AF37">
        <v>3875</v>
      </c>
      <c r="AG37">
        <v>7223</v>
      </c>
      <c r="AH37">
        <v>59118</v>
      </c>
      <c r="AI37">
        <v>2079</v>
      </c>
    </row>
    <row r="38" spans="1:35" x14ac:dyDescent="0.35">
      <c r="A38" t="s">
        <v>310</v>
      </c>
      <c r="B38">
        <v>5671</v>
      </c>
      <c r="C38">
        <v>60</v>
      </c>
      <c r="D38">
        <v>0</v>
      </c>
      <c r="E38">
        <v>95</v>
      </c>
      <c r="F38">
        <v>250</v>
      </c>
      <c r="G38">
        <v>0</v>
      </c>
      <c r="H38">
        <v>0</v>
      </c>
      <c r="I38">
        <v>0</v>
      </c>
      <c r="J38">
        <v>0</v>
      </c>
      <c r="K38">
        <v>0</v>
      </c>
      <c r="L38">
        <v>110</v>
      </c>
      <c r="M38">
        <v>0</v>
      </c>
      <c r="N38">
        <v>6</v>
      </c>
      <c r="O38">
        <v>117</v>
      </c>
      <c r="P38">
        <v>6309</v>
      </c>
      <c r="Q38">
        <v>2526</v>
      </c>
      <c r="R38">
        <v>247</v>
      </c>
      <c r="S38">
        <v>0</v>
      </c>
      <c r="T38">
        <v>0</v>
      </c>
      <c r="U38">
        <v>0</v>
      </c>
      <c r="V38">
        <v>1047</v>
      </c>
      <c r="W38">
        <v>0</v>
      </c>
      <c r="X38">
        <v>13</v>
      </c>
      <c r="Y38">
        <v>111</v>
      </c>
      <c r="Z38">
        <v>5</v>
      </c>
      <c r="AA38">
        <v>860</v>
      </c>
      <c r="AB38">
        <v>375</v>
      </c>
      <c r="AC38">
        <v>400</v>
      </c>
      <c r="AD38">
        <v>287</v>
      </c>
      <c r="AE38">
        <v>0</v>
      </c>
      <c r="AF38">
        <v>108</v>
      </c>
      <c r="AG38">
        <v>1285</v>
      </c>
      <c r="AH38">
        <v>7264</v>
      </c>
      <c r="AI38">
        <v>0</v>
      </c>
    </row>
    <row r="39" spans="1:35" x14ac:dyDescent="0.35">
      <c r="A39" t="s">
        <v>309</v>
      </c>
      <c r="B39">
        <v>1757</v>
      </c>
      <c r="C39">
        <v>0</v>
      </c>
      <c r="D39">
        <v>0</v>
      </c>
      <c r="E39">
        <v>0</v>
      </c>
      <c r="F39">
        <v>161</v>
      </c>
      <c r="G39">
        <v>0</v>
      </c>
      <c r="H39">
        <v>557</v>
      </c>
      <c r="I39">
        <v>0</v>
      </c>
      <c r="J39">
        <v>0</v>
      </c>
      <c r="K39">
        <v>0</v>
      </c>
      <c r="L39">
        <v>0</v>
      </c>
      <c r="M39">
        <v>0</v>
      </c>
      <c r="N39">
        <v>8</v>
      </c>
      <c r="O39">
        <v>78</v>
      </c>
      <c r="P39">
        <v>2561</v>
      </c>
      <c r="Q39">
        <v>898</v>
      </c>
      <c r="R39">
        <v>297</v>
      </c>
      <c r="S39">
        <v>459</v>
      </c>
      <c r="T39">
        <v>0</v>
      </c>
      <c r="U39">
        <v>0</v>
      </c>
      <c r="V39">
        <v>301</v>
      </c>
      <c r="W39">
        <v>0</v>
      </c>
      <c r="X39">
        <v>0</v>
      </c>
      <c r="Y39">
        <v>0</v>
      </c>
      <c r="Z39">
        <v>0</v>
      </c>
      <c r="AA39">
        <v>210</v>
      </c>
      <c r="AB39">
        <v>75</v>
      </c>
      <c r="AC39">
        <v>187</v>
      </c>
      <c r="AD39">
        <v>135</v>
      </c>
      <c r="AE39">
        <v>0</v>
      </c>
      <c r="AF39">
        <v>0</v>
      </c>
      <c r="AG39">
        <v>151</v>
      </c>
      <c r="AH39">
        <v>2713</v>
      </c>
      <c r="AI39">
        <v>0</v>
      </c>
    </row>
    <row r="40" spans="1:35" x14ac:dyDescent="0.35">
      <c r="A40" t="s">
        <v>308</v>
      </c>
      <c r="B40">
        <v>0</v>
      </c>
      <c r="C40">
        <v>1770</v>
      </c>
      <c r="D40">
        <v>78</v>
      </c>
      <c r="E40">
        <v>25</v>
      </c>
      <c r="F40">
        <v>0</v>
      </c>
      <c r="G40">
        <v>530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38</v>
      </c>
      <c r="P40">
        <v>2441</v>
      </c>
      <c r="Q40">
        <v>907</v>
      </c>
      <c r="R40">
        <v>127</v>
      </c>
      <c r="S40">
        <v>90</v>
      </c>
      <c r="T40">
        <v>0</v>
      </c>
      <c r="U40">
        <v>0</v>
      </c>
      <c r="V40">
        <v>164</v>
      </c>
      <c r="W40">
        <v>0</v>
      </c>
      <c r="X40">
        <v>0</v>
      </c>
      <c r="Y40">
        <v>0</v>
      </c>
      <c r="Z40">
        <v>0</v>
      </c>
      <c r="AA40">
        <v>166</v>
      </c>
      <c r="AB40">
        <v>15</v>
      </c>
      <c r="AC40">
        <v>232</v>
      </c>
      <c r="AD40">
        <v>175</v>
      </c>
      <c r="AE40">
        <v>0</v>
      </c>
      <c r="AF40">
        <v>0</v>
      </c>
      <c r="AG40">
        <v>257</v>
      </c>
      <c r="AH40">
        <v>2133</v>
      </c>
      <c r="AI40">
        <v>252</v>
      </c>
    </row>
    <row r="41" spans="1:35" x14ac:dyDescent="0.35">
      <c r="A41" t="s">
        <v>307</v>
      </c>
      <c r="B41">
        <v>11114</v>
      </c>
      <c r="C41">
        <v>0</v>
      </c>
      <c r="D41">
        <v>0</v>
      </c>
      <c r="E41">
        <v>95</v>
      </c>
      <c r="F41">
        <v>15</v>
      </c>
      <c r="G41">
        <v>0</v>
      </c>
      <c r="H41">
        <v>3703</v>
      </c>
      <c r="I41">
        <v>0</v>
      </c>
      <c r="J41">
        <v>0</v>
      </c>
      <c r="K41">
        <v>0</v>
      </c>
      <c r="L41">
        <v>916</v>
      </c>
      <c r="M41">
        <v>0</v>
      </c>
      <c r="N41">
        <v>25</v>
      </c>
      <c r="O41">
        <v>753</v>
      </c>
      <c r="P41">
        <v>16621</v>
      </c>
      <c r="Q41">
        <v>2308</v>
      </c>
      <c r="R41">
        <v>2310</v>
      </c>
      <c r="S41">
        <v>1774</v>
      </c>
      <c r="T41">
        <v>0</v>
      </c>
      <c r="U41">
        <v>0</v>
      </c>
      <c r="V41">
        <v>1059</v>
      </c>
      <c r="W41">
        <v>0</v>
      </c>
      <c r="X41">
        <v>736</v>
      </c>
      <c r="Y41">
        <v>472</v>
      </c>
      <c r="Z41">
        <v>0</v>
      </c>
      <c r="AA41">
        <v>711</v>
      </c>
      <c r="AB41">
        <v>241</v>
      </c>
      <c r="AC41">
        <v>280</v>
      </c>
      <c r="AD41">
        <v>3648</v>
      </c>
      <c r="AE41">
        <v>2308</v>
      </c>
      <c r="AF41">
        <v>0</v>
      </c>
      <c r="AG41">
        <v>659</v>
      </c>
      <c r="AH41">
        <v>16506</v>
      </c>
      <c r="AI41">
        <v>319</v>
      </c>
    </row>
    <row r="42" spans="1:35" x14ac:dyDescent="0.35">
      <c r="A42" t="s">
        <v>306</v>
      </c>
      <c r="B42">
        <v>21794</v>
      </c>
      <c r="C42">
        <v>367</v>
      </c>
      <c r="D42">
        <v>0</v>
      </c>
      <c r="E42">
        <v>127</v>
      </c>
      <c r="F42">
        <v>0</v>
      </c>
      <c r="G42">
        <v>89</v>
      </c>
      <c r="H42">
        <v>7618</v>
      </c>
      <c r="I42">
        <v>0</v>
      </c>
      <c r="J42">
        <v>390</v>
      </c>
      <c r="K42">
        <v>0</v>
      </c>
      <c r="L42">
        <v>0</v>
      </c>
      <c r="M42">
        <v>1383</v>
      </c>
      <c r="N42">
        <v>78</v>
      </c>
      <c r="O42">
        <v>1482</v>
      </c>
      <c r="P42">
        <v>33328</v>
      </c>
      <c r="Q42">
        <v>6780</v>
      </c>
      <c r="R42">
        <v>1115</v>
      </c>
      <c r="S42">
        <v>3462</v>
      </c>
      <c r="T42">
        <v>0</v>
      </c>
      <c r="U42">
        <v>1114</v>
      </c>
      <c r="V42">
        <v>2128</v>
      </c>
      <c r="W42">
        <v>0</v>
      </c>
      <c r="X42">
        <v>614</v>
      </c>
      <c r="Y42">
        <v>0</v>
      </c>
      <c r="Z42">
        <v>642</v>
      </c>
      <c r="AA42">
        <v>1608</v>
      </c>
      <c r="AB42">
        <v>566</v>
      </c>
      <c r="AC42">
        <v>4812</v>
      </c>
      <c r="AD42">
        <v>6041</v>
      </c>
      <c r="AE42">
        <v>484</v>
      </c>
      <c r="AF42">
        <v>0</v>
      </c>
      <c r="AG42">
        <v>5306</v>
      </c>
      <c r="AH42">
        <v>34672</v>
      </c>
      <c r="AI42">
        <v>0</v>
      </c>
    </row>
    <row r="43" spans="1:35" x14ac:dyDescent="0.35">
      <c r="A43" t="s">
        <v>305</v>
      </c>
      <c r="B43">
        <v>6493</v>
      </c>
      <c r="C43">
        <v>0</v>
      </c>
      <c r="D43">
        <v>0</v>
      </c>
      <c r="E43">
        <v>0</v>
      </c>
      <c r="F43">
        <v>651</v>
      </c>
      <c r="G43">
        <v>0</v>
      </c>
      <c r="H43">
        <v>3058</v>
      </c>
      <c r="I43">
        <v>0</v>
      </c>
      <c r="J43">
        <v>0</v>
      </c>
      <c r="K43">
        <v>0</v>
      </c>
      <c r="L43">
        <v>161</v>
      </c>
      <c r="M43">
        <v>729</v>
      </c>
      <c r="N43">
        <v>2</v>
      </c>
      <c r="O43">
        <v>359</v>
      </c>
      <c r="P43">
        <v>11453</v>
      </c>
      <c r="Q43">
        <v>1919</v>
      </c>
      <c r="R43">
        <v>775</v>
      </c>
      <c r="S43">
        <v>1612</v>
      </c>
      <c r="T43">
        <v>0</v>
      </c>
      <c r="U43">
        <v>0</v>
      </c>
      <c r="V43">
        <v>876</v>
      </c>
      <c r="W43">
        <v>0</v>
      </c>
      <c r="X43">
        <v>0</v>
      </c>
      <c r="Y43">
        <v>91</v>
      </c>
      <c r="Z43">
        <v>181</v>
      </c>
      <c r="AA43">
        <v>568</v>
      </c>
      <c r="AB43">
        <v>164</v>
      </c>
      <c r="AC43">
        <v>2719</v>
      </c>
      <c r="AD43">
        <v>1527</v>
      </c>
      <c r="AE43">
        <v>0</v>
      </c>
      <c r="AF43">
        <v>20</v>
      </c>
      <c r="AG43">
        <v>330</v>
      </c>
      <c r="AH43">
        <v>10782</v>
      </c>
      <c r="AI43">
        <v>1058</v>
      </c>
    </row>
    <row r="44" spans="1:35" x14ac:dyDescent="0.35">
      <c r="A44" t="s">
        <v>304</v>
      </c>
      <c r="B44">
        <v>13333</v>
      </c>
      <c r="C44">
        <v>0</v>
      </c>
      <c r="D44">
        <v>0</v>
      </c>
      <c r="E44">
        <v>0</v>
      </c>
      <c r="F44">
        <v>1003</v>
      </c>
      <c r="G44">
        <v>907</v>
      </c>
      <c r="H44">
        <v>3592</v>
      </c>
      <c r="I44">
        <v>0</v>
      </c>
      <c r="J44">
        <v>839</v>
      </c>
      <c r="K44">
        <v>0</v>
      </c>
      <c r="L44">
        <v>4</v>
      </c>
      <c r="M44">
        <v>8</v>
      </c>
      <c r="N44">
        <v>55</v>
      </c>
      <c r="O44">
        <v>282</v>
      </c>
      <c r="P44">
        <v>20023</v>
      </c>
      <c r="Q44">
        <v>2929</v>
      </c>
      <c r="R44">
        <v>343</v>
      </c>
      <c r="S44">
        <v>4052</v>
      </c>
      <c r="T44">
        <v>0</v>
      </c>
      <c r="U44">
        <v>530</v>
      </c>
      <c r="V44">
        <v>1022</v>
      </c>
      <c r="W44">
        <v>0</v>
      </c>
      <c r="X44">
        <v>125</v>
      </c>
      <c r="Y44">
        <v>0</v>
      </c>
      <c r="Z44">
        <v>88</v>
      </c>
      <c r="AA44">
        <v>1147</v>
      </c>
      <c r="AB44">
        <v>218</v>
      </c>
      <c r="AC44">
        <v>4465</v>
      </c>
      <c r="AD44">
        <v>3292</v>
      </c>
      <c r="AE44">
        <v>137</v>
      </c>
      <c r="AF44">
        <v>0</v>
      </c>
      <c r="AG44">
        <v>1688</v>
      </c>
      <c r="AH44">
        <v>20036</v>
      </c>
      <c r="AI44">
        <v>651</v>
      </c>
    </row>
    <row r="45" spans="1:35" x14ac:dyDescent="0.35">
      <c r="A45" t="s">
        <v>303</v>
      </c>
      <c r="B45">
        <v>20734</v>
      </c>
      <c r="C45">
        <v>0</v>
      </c>
      <c r="D45">
        <v>0</v>
      </c>
      <c r="E45">
        <v>140</v>
      </c>
      <c r="F45">
        <v>4113</v>
      </c>
      <c r="G45">
        <v>0</v>
      </c>
      <c r="H45">
        <v>6556</v>
      </c>
      <c r="I45">
        <v>0</v>
      </c>
      <c r="J45">
        <v>9538</v>
      </c>
      <c r="K45">
        <v>0</v>
      </c>
      <c r="L45">
        <v>806</v>
      </c>
      <c r="M45">
        <v>0</v>
      </c>
      <c r="N45">
        <v>274</v>
      </c>
      <c r="O45">
        <v>2671</v>
      </c>
      <c r="P45">
        <v>44832</v>
      </c>
      <c r="Q45">
        <v>7111</v>
      </c>
      <c r="R45">
        <v>5681</v>
      </c>
      <c r="S45">
        <v>4107</v>
      </c>
      <c r="T45">
        <v>0</v>
      </c>
      <c r="U45">
        <v>5061</v>
      </c>
      <c r="V45">
        <v>3888</v>
      </c>
      <c r="W45">
        <v>0</v>
      </c>
      <c r="X45">
        <v>1645</v>
      </c>
      <c r="Y45">
        <v>202</v>
      </c>
      <c r="Z45">
        <v>87</v>
      </c>
      <c r="AA45">
        <v>1749</v>
      </c>
      <c r="AB45">
        <v>315</v>
      </c>
      <c r="AC45">
        <v>4390</v>
      </c>
      <c r="AD45">
        <v>3973</v>
      </c>
      <c r="AE45">
        <v>0</v>
      </c>
      <c r="AF45">
        <v>30</v>
      </c>
      <c r="AG45">
        <v>3369</v>
      </c>
      <c r="AH45">
        <v>41608</v>
      </c>
      <c r="AI45">
        <v>0</v>
      </c>
    </row>
    <row r="46" spans="1:35" x14ac:dyDescent="0.35">
      <c r="A46" t="s">
        <v>302</v>
      </c>
      <c r="B46">
        <v>1695</v>
      </c>
      <c r="C46">
        <v>0</v>
      </c>
      <c r="D46">
        <v>0</v>
      </c>
      <c r="E46">
        <v>16</v>
      </c>
      <c r="F46">
        <v>266</v>
      </c>
      <c r="G46">
        <v>0</v>
      </c>
      <c r="H46">
        <v>0</v>
      </c>
      <c r="I46">
        <v>0</v>
      </c>
      <c r="J46">
        <v>0</v>
      </c>
      <c r="K46">
        <v>0</v>
      </c>
      <c r="L46">
        <v>53</v>
      </c>
      <c r="M46">
        <v>0</v>
      </c>
      <c r="N46">
        <v>23</v>
      </c>
      <c r="O46">
        <v>145</v>
      </c>
      <c r="P46">
        <v>2198</v>
      </c>
      <c r="Q46">
        <v>487</v>
      </c>
      <c r="R46">
        <v>154</v>
      </c>
      <c r="S46">
        <v>0</v>
      </c>
      <c r="T46">
        <v>0</v>
      </c>
      <c r="U46">
        <v>0</v>
      </c>
      <c r="V46">
        <v>380</v>
      </c>
      <c r="W46">
        <v>0</v>
      </c>
      <c r="X46">
        <v>5</v>
      </c>
      <c r="Y46">
        <v>39</v>
      </c>
      <c r="Z46">
        <v>6</v>
      </c>
      <c r="AA46">
        <v>223</v>
      </c>
      <c r="AB46">
        <v>41</v>
      </c>
      <c r="AC46">
        <v>500</v>
      </c>
      <c r="AD46">
        <v>367</v>
      </c>
      <c r="AE46">
        <v>0</v>
      </c>
      <c r="AF46">
        <v>0</v>
      </c>
      <c r="AG46">
        <v>559</v>
      </c>
      <c r="AH46">
        <v>2761</v>
      </c>
      <c r="AI46">
        <v>180</v>
      </c>
    </row>
    <row r="47" spans="1:35" x14ac:dyDescent="0.35">
      <c r="A47" t="s">
        <v>301</v>
      </c>
      <c r="B47">
        <v>17177</v>
      </c>
      <c r="C47">
        <v>0</v>
      </c>
      <c r="D47">
        <v>0</v>
      </c>
      <c r="E47">
        <v>116</v>
      </c>
      <c r="F47">
        <v>4470</v>
      </c>
      <c r="G47">
        <v>0</v>
      </c>
      <c r="H47">
        <v>0</v>
      </c>
      <c r="I47">
        <v>0</v>
      </c>
      <c r="J47">
        <v>1040</v>
      </c>
      <c r="K47">
        <v>0</v>
      </c>
      <c r="L47">
        <v>1265</v>
      </c>
      <c r="M47">
        <v>540</v>
      </c>
      <c r="N47">
        <v>22</v>
      </c>
      <c r="O47">
        <v>1587</v>
      </c>
      <c r="P47">
        <v>26217</v>
      </c>
      <c r="Q47">
        <v>8146</v>
      </c>
      <c r="R47">
        <v>3480</v>
      </c>
      <c r="S47">
        <v>0</v>
      </c>
      <c r="T47">
        <v>0</v>
      </c>
      <c r="U47">
        <v>686</v>
      </c>
      <c r="V47">
        <v>2405</v>
      </c>
      <c r="W47">
        <v>0</v>
      </c>
      <c r="X47">
        <v>1430</v>
      </c>
      <c r="Y47">
        <v>886</v>
      </c>
      <c r="Z47">
        <v>326</v>
      </c>
      <c r="AA47">
        <v>782</v>
      </c>
      <c r="AB47">
        <v>199</v>
      </c>
      <c r="AC47">
        <v>3176</v>
      </c>
      <c r="AD47">
        <v>3211</v>
      </c>
      <c r="AE47">
        <v>760</v>
      </c>
      <c r="AF47">
        <v>0</v>
      </c>
      <c r="AG47">
        <v>3723</v>
      </c>
      <c r="AH47">
        <v>29210</v>
      </c>
      <c r="AI47">
        <v>0</v>
      </c>
    </row>
    <row r="48" spans="1:35" x14ac:dyDescent="0.35">
      <c r="A48" t="s">
        <v>300</v>
      </c>
      <c r="B48">
        <v>2252</v>
      </c>
      <c r="C48">
        <v>0</v>
      </c>
      <c r="D48">
        <v>0</v>
      </c>
      <c r="E48">
        <v>20</v>
      </c>
      <c r="F48">
        <v>1214</v>
      </c>
      <c r="G48">
        <v>0</v>
      </c>
      <c r="H48">
        <v>5</v>
      </c>
      <c r="I48">
        <v>0</v>
      </c>
      <c r="J48">
        <v>0</v>
      </c>
      <c r="K48">
        <v>0</v>
      </c>
      <c r="L48">
        <v>50</v>
      </c>
      <c r="M48">
        <v>0</v>
      </c>
      <c r="N48">
        <v>33</v>
      </c>
      <c r="O48">
        <v>100</v>
      </c>
      <c r="P48">
        <v>3674</v>
      </c>
      <c r="Q48">
        <v>1183</v>
      </c>
      <c r="R48">
        <v>229</v>
      </c>
      <c r="S48">
        <v>455</v>
      </c>
      <c r="T48">
        <v>0</v>
      </c>
      <c r="U48">
        <v>0</v>
      </c>
      <c r="V48">
        <v>180</v>
      </c>
      <c r="W48">
        <v>0</v>
      </c>
      <c r="X48">
        <v>26</v>
      </c>
      <c r="Y48">
        <v>0</v>
      </c>
      <c r="Z48">
        <v>0</v>
      </c>
      <c r="AA48">
        <v>283</v>
      </c>
      <c r="AB48">
        <v>71</v>
      </c>
      <c r="AC48">
        <v>598</v>
      </c>
      <c r="AD48">
        <v>617</v>
      </c>
      <c r="AE48">
        <v>0</v>
      </c>
      <c r="AF48">
        <v>0</v>
      </c>
      <c r="AG48">
        <v>152</v>
      </c>
      <c r="AH48">
        <v>3794</v>
      </c>
      <c r="AI48">
        <v>0</v>
      </c>
    </row>
    <row r="49" spans="1:35" x14ac:dyDescent="0.35">
      <c r="A49" t="s">
        <v>299</v>
      </c>
      <c r="B49">
        <v>6751</v>
      </c>
      <c r="C49">
        <v>0</v>
      </c>
      <c r="D49">
        <v>0</v>
      </c>
      <c r="E49">
        <v>110</v>
      </c>
      <c r="F49">
        <v>2683</v>
      </c>
      <c r="G49">
        <v>0</v>
      </c>
      <c r="H49">
        <v>2576</v>
      </c>
      <c r="I49">
        <v>0</v>
      </c>
      <c r="J49">
        <v>0</v>
      </c>
      <c r="K49">
        <v>0</v>
      </c>
      <c r="L49">
        <v>219</v>
      </c>
      <c r="M49">
        <v>500</v>
      </c>
      <c r="N49">
        <v>284</v>
      </c>
      <c r="O49">
        <v>402</v>
      </c>
      <c r="P49">
        <v>13525</v>
      </c>
      <c r="Q49">
        <v>4640</v>
      </c>
      <c r="R49">
        <v>427</v>
      </c>
      <c r="S49">
        <v>2086</v>
      </c>
      <c r="T49">
        <v>0</v>
      </c>
      <c r="U49">
        <v>0</v>
      </c>
      <c r="V49">
        <v>803</v>
      </c>
      <c r="W49">
        <v>0</v>
      </c>
      <c r="X49">
        <v>421</v>
      </c>
      <c r="Y49">
        <v>5</v>
      </c>
      <c r="Z49">
        <v>3249</v>
      </c>
      <c r="AA49">
        <v>814</v>
      </c>
      <c r="AB49">
        <v>203</v>
      </c>
      <c r="AC49">
        <v>1557</v>
      </c>
      <c r="AD49">
        <v>2564</v>
      </c>
      <c r="AE49">
        <v>0</v>
      </c>
      <c r="AF49">
        <v>0</v>
      </c>
      <c r="AG49">
        <v>859</v>
      </c>
      <c r="AH49">
        <v>17628</v>
      </c>
      <c r="AI49">
        <v>0</v>
      </c>
    </row>
    <row r="50" spans="1:35" x14ac:dyDescent="0.35">
      <c r="A50" t="s">
        <v>298</v>
      </c>
      <c r="B50">
        <v>33379</v>
      </c>
      <c r="C50">
        <v>0</v>
      </c>
      <c r="D50">
        <v>0</v>
      </c>
      <c r="E50">
        <v>227</v>
      </c>
      <c r="F50">
        <v>2830</v>
      </c>
      <c r="G50">
        <v>635</v>
      </c>
      <c r="H50">
        <v>0</v>
      </c>
      <c r="I50">
        <v>0</v>
      </c>
      <c r="J50">
        <v>0</v>
      </c>
      <c r="K50">
        <v>0</v>
      </c>
      <c r="L50">
        <v>2518</v>
      </c>
      <c r="M50">
        <v>191</v>
      </c>
      <c r="N50">
        <v>76</v>
      </c>
      <c r="O50">
        <v>2331</v>
      </c>
      <c r="P50">
        <v>42187</v>
      </c>
      <c r="Q50">
        <v>12226</v>
      </c>
      <c r="R50">
        <v>4857</v>
      </c>
      <c r="S50">
        <v>0</v>
      </c>
      <c r="T50">
        <v>0</v>
      </c>
      <c r="U50">
        <v>0</v>
      </c>
      <c r="V50">
        <v>3925</v>
      </c>
      <c r="W50">
        <v>0</v>
      </c>
      <c r="X50">
        <v>2800</v>
      </c>
      <c r="Y50">
        <v>1410</v>
      </c>
      <c r="Z50">
        <v>0</v>
      </c>
      <c r="AA50">
        <v>2760</v>
      </c>
      <c r="AB50">
        <v>829</v>
      </c>
      <c r="AC50">
        <v>1176</v>
      </c>
      <c r="AD50">
        <v>7397</v>
      </c>
      <c r="AE50">
        <v>5254</v>
      </c>
      <c r="AF50">
        <v>50</v>
      </c>
      <c r="AG50">
        <v>5939</v>
      </c>
      <c r="AH50">
        <v>48623</v>
      </c>
      <c r="AI50">
        <v>0</v>
      </c>
    </row>
    <row r="51" spans="1:35" x14ac:dyDescent="0.35">
      <c r="A51" t="s">
        <v>297</v>
      </c>
      <c r="B51">
        <v>5173</v>
      </c>
      <c r="C51">
        <v>0</v>
      </c>
      <c r="D51">
        <v>0</v>
      </c>
      <c r="E51">
        <v>45</v>
      </c>
      <c r="F51">
        <v>88</v>
      </c>
      <c r="G51">
        <v>30</v>
      </c>
      <c r="H51">
        <v>0</v>
      </c>
      <c r="I51">
        <v>0</v>
      </c>
      <c r="J51">
        <v>0</v>
      </c>
      <c r="K51">
        <v>0</v>
      </c>
      <c r="L51">
        <v>287</v>
      </c>
      <c r="M51">
        <v>143</v>
      </c>
      <c r="N51">
        <v>3</v>
      </c>
      <c r="O51">
        <v>237</v>
      </c>
      <c r="P51">
        <v>6006</v>
      </c>
      <c r="Q51">
        <v>3105</v>
      </c>
      <c r="R51">
        <v>217</v>
      </c>
      <c r="S51">
        <v>0</v>
      </c>
      <c r="T51">
        <v>0</v>
      </c>
      <c r="U51">
        <v>0</v>
      </c>
      <c r="V51">
        <v>1041</v>
      </c>
      <c r="W51">
        <v>0</v>
      </c>
      <c r="X51">
        <v>29</v>
      </c>
      <c r="Y51">
        <v>217</v>
      </c>
      <c r="Z51">
        <v>15</v>
      </c>
      <c r="AA51">
        <v>409</v>
      </c>
      <c r="AB51">
        <v>57</v>
      </c>
      <c r="AC51">
        <v>10</v>
      </c>
      <c r="AD51">
        <v>663</v>
      </c>
      <c r="AE51">
        <v>159</v>
      </c>
      <c r="AF51">
        <v>0</v>
      </c>
      <c r="AG51">
        <v>593</v>
      </c>
      <c r="AH51">
        <v>6515</v>
      </c>
      <c r="AI51">
        <f>468+5198+115</f>
        <v>5781</v>
      </c>
    </row>
    <row r="52" spans="1:35" x14ac:dyDescent="0.35">
      <c r="A52" t="s">
        <v>296</v>
      </c>
      <c r="B52">
        <v>9021</v>
      </c>
      <c r="C52">
        <v>0</v>
      </c>
      <c r="D52">
        <v>0</v>
      </c>
      <c r="E52">
        <v>53</v>
      </c>
      <c r="F52">
        <v>650</v>
      </c>
      <c r="G52">
        <v>0</v>
      </c>
      <c r="H52">
        <v>1874</v>
      </c>
      <c r="I52">
        <v>0</v>
      </c>
      <c r="J52">
        <v>0</v>
      </c>
      <c r="K52">
        <v>0</v>
      </c>
      <c r="L52">
        <v>0</v>
      </c>
      <c r="M52">
        <v>844</v>
      </c>
      <c r="N52">
        <v>25</v>
      </c>
      <c r="O52">
        <v>308</v>
      </c>
      <c r="P52">
        <v>12775</v>
      </c>
      <c r="Q52">
        <v>2178</v>
      </c>
      <c r="R52">
        <v>1092</v>
      </c>
      <c r="S52">
        <v>845</v>
      </c>
      <c r="T52">
        <v>0</v>
      </c>
      <c r="U52">
        <v>0</v>
      </c>
      <c r="V52">
        <v>1200</v>
      </c>
      <c r="W52">
        <v>0</v>
      </c>
      <c r="X52">
        <v>0</v>
      </c>
      <c r="Y52">
        <v>0</v>
      </c>
      <c r="Z52">
        <v>430</v>
      </c>
      <c r="AA52">
        <v>387</v>
      </c>
      <c r="AB52">
        <v>87</v>
      </c>
      <c r="AC52">
        <v>2027</v>
      </c>
      <c r="AD52">
        <v>2673</v>
      </c>
      <c r="AE52">
        <v>0</v>
      </c>
      <c r="AF52">
        <v>422</v>
      </c>
      <c r="AG52">
        <v>463</v>
      </c>
      <c r="AH52">
        <v>11804</v>
      </c>
      <c r="AI52">
        <v>0</v>
      </c>
    </row>
    <row r="53" spans="1:35" x14ac:dyDescent="0.35">
      <c r="A53" t="s">
        <v>295</v>
      </c>
      <c r="B53">
        <v>3484</v>
      </c>
      <c r="C53">
        <v>0</v>
      </c>
      <c r="D53">
        <v>0</v>
      </c>
      <c r="E53">
        <v>100</v>
      </c>
      <c r="F53">
        <v>676</v>
      </c>
      <c r="G53">
        <v>4</v>
      </c>
      <c r="H53">
        <v>2206</v>
      </c>
      <c r="I53">
        <v>0</v>
      </c>
      <c r="J53">
        <v>0</v>
      </c>
      <c r="K53">
        <v>0</v>
      </c>
      <c r="L53">
        <v>213</v>
      </c>
      <c r="M53">
        <v>2143</v>
      </c>
      <c r="N53">
        <v>29</v>
      </c>
      <c r="O53">
        <v>1198</v>
      </c>
      <c r="P53">
        <v>10053</v>
      </c>
      <c r="Q53">
        <v>1757</v>
      </c>
      <c r="R53">
        <v>936</v>
      </c>
      <c r="S53">
        <v>1013</v>
      </c>
      <c r="T53">
        <v>0</v>
      </c>
      <c r="U53">
        <v>0</v>
      </c>
      <c r="V53">
        <v>699</v>
      </c>
      <c r="W53">
        <v>0</v>
      </c>
      <c r="X53">
        <v>0</v>
      </c>
      <c r="Y53">
        <v>61</v>
      </c>
      <c r="Z53">
        <v>1337</v>
      </c>
      <c r="AA53">
        <v>467</v>
      </c>
      <c r="AB53">
        <v>75</v>
      </c>
      <c r="AC53">
        <v>2052</v>
      </c>
      <c r="AD53">
        <v>826</v>
      </c>
      <c r="AE53">
        <v>0</v>
      </c>
      <c r="AF53">
        <v>463</v>
      </c>
      <c r="AG53">
        <v>947</v>
      </c>
      <c r="AH53">
        <v>10633</v>
      </c>
      <c r="AI53">
        <v>0</v>
      </c>
    </row>
    <row r="54" spans="1:35" x14ac:dyDescent="0.35">
      <c r="A54" t="s">
        <v>294</v>
      </c>
      <c r="B54">
        <v>0</v>
      </c>
      <c r="C54">
        <v>10742</v>
      </c>
      <c r="D54">
        <v>40</v>
      </c>
      <c r="E54">
        <v>83</v>
      </c>
      <c r="F54">
        <v>1055</v>
      </c>
      <c r="G54">
        <v>2</v>
      </c>
      <c r="H54">
        <v>0</v>
      </c>
      <c r="I54">
        <v>0</v>
      </c>
      <c r="J54">
        <v>0</v>
      </c>
      <c r="K54">
        <v>0</v>
      </c>
      <c r="L54">
        <v>395</v>
      </c>
      <c r="M54">
        <v>1233</v>
      </c>
      <c r="N54">
        <v>0</v>
      </c>
      <c r="O54">
        <v>849</v>
      </c>
      <c r="P54">
        <v>14399</v>
      </c>
      <c r="Q54">
        <v>3560</v>
      </c>
      <c r="R54">
        <v>1610</v>
      </c>
      <c r="S54">
        <v>0</v>
      </c>
      <c r="T54">
        <v>0</v>
      </c>
      <c r="U54">
        <v>0</v>
      </c>
      <c r="V54">
        <v>1272</v>
      </c>
      <c r="W54">
        <v>0</v>
      </c>
      <c r="X54">
        <v>0</v>
      </c>
      <c r="Y54">
        <v>173</v>
      </c>
      <c r="Z54">
        <v>964</v>
      </c>
      <c r="AA54">
        <v>540</v>
      </c>
      <c r="AB54">
        <v>44</v>
      </c>
      <c r="AC54">
        <v>1598</v>
      </c>
      <c r="AD54">
        <v>1622</v>
      </c>
      <c r="AE54">
        <v>0</v>
      </c>
      <c r="AF54">
        <v>583</v>
      </c>
      <c r="AG54">
        <v>2385</v>
      </c>
      <c r="AH54">
        <v>14351</v>
      </c>
      <c r="AI54">
        <v>0</v>
      </c>
    </row>
    <row r="55" spans="1:35" x14ac:dyDescent="0.35">
      <c r="A55" t="s">
        <v>293</v>
      </c>
      <c r="B55">
        <v>632</v>
      </c>
      <c r="C55">
        <v>0</v>
      </c>
      <c r="D55">
        <v>0</v>
      </c>
      <c r="E55">
        <v>22</v>
      </c>
      <c r="F55">
        <v>589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3</v>
      </c>
      <c r="O55">
        <v>99</v>
      </c>
      <c r="P55">
        <v>1346</v>
      </c>
      <c r="Q55">
        <v>331</v>
      </c>
      <c r="R55">
        <v>59</v>
      </c>
      <c r="S55">
        <v>0</v>
      </c>
      <c r="T55">
        <v>0</v>
      </c>
      <c r="U55">
        <v>0</v>
      </c>
      <c r="V55">
        <v>100</v>
      </c>
      <c r="W55">
        <v>0</v>
      </c>
      <c r="X55">
        <v>16</v>
      </c>
      <c r="Y55">
        <v>0</v>
      </c>
      <c r="Z55">
        <v>0</v>
      </c>
      <c r="AA55">
        <v>110</v>
      </c>
      <c r="AB55">
        <v>57</v>
      </c>
      <c r="AC55">
        <v>0</v>
      </c>
      <c r="AD55">
        <v>0</v>
      </c>
      <c r="AE55">
        <v>0</v>
      </c>
      <c r="AF55">
        <v>0</v>
      </c>
      <c r="AG55">
        <v>126</v>
      </c>
      <c r="AH55">
        <v>799</v>
      </c>
      <c r="AI55">
        <v>0</v>
      </c>
    </row>
    <row r="56" spans="1:35" x14ac:dyDescent="0.35">
      <c r="A56" t="s">
        <v>292</v>
      </c>
      <c r="B56">
        <v>1446</v>
      </c>
      <c r="C56">
        <v>0</v>
      </c>
      <c r="D56">
        <v>0</v>
      </c>
      <c r="E56">
        <v>22</v>
      </c>
      <c r="F56">
        <v>614</v>
      </c>
      <c r="G56">
        <v>0</v>
      </c>
      <c r="H56">
        <v>758</v>
      </c>
      <c r="I56">
        <v>0</v>
      </c>
      <c r="J56">
        <v>0</v>
      </c>
      <c r="K56">
        <v>0</v>
      </c>
      <c r="L56">
        <v>63</v>
      </c>
      <c r="M56">
        <v>0</v>
      </c>
      <c r="N56">
        <v>0</v>
      </c>
      <c r="O56">
        <v>64</v>
      </c>
      <c r="P56">
        <v>2967</v>
      </c>
      <c r="Q56">
        <v>1022</v>
      </c>
      <c r="R56">
        <v>91</v>
      </c>
      <c r="S56">
        <v>447</v>
      </c>
      <c r="T56">
        <v>0</v>
      </c>
      <c r="U56">
        <v>0</v>
      </c>
      <c r="V56">
        <v>431</v>
      </c>
      <c r="W56">
        <v>0</v>
      </c>
      <c r="X56">
        <v>580</v>
      </c>
      <c r="Y56">
        <v>51</v>
      </c>
      <c r="Z56">
        <v>0</v>
      </c>
      <c r="AA56">
        <v>366</v>
      </c>
      <c r="AB56">
        <v>46</v>
      </c>
      <c r="AC56">
        <v>314</v>
      </c>
      <c r="AD56">
        <v>141</v>
      </c>
      <c r="AE56">
        <v>0</v>
      </c>
      <c r="AF56">
        <v>0</v>
      </c>
      <c r="AG56">
        <v>225</v>
      </c>
      <c r="AH56">
        <v>3714</v>
      </c>
      <c r="AI56">
        <v>0</v>
      </c>
    </row>
    <row r="57" spans="1:35" x14ac:dyDescent="0.35">
      <c r="A57" t="s">
        <v>291</v>
      </c>
      <c r="B57">
        <v>1160</v>
      </c>
      <c r="C57">
        <v>0</v>
      </c>
      <c r="D57">
        <v>0</v>
      </c>
      <c r="E57">
        <v>21</v>
      </c>
      <c r="F57">
        <v>362</v>
      </c>
      <c r="G57">
        <v>0</v>
      </c>
      <c r="H57">
        <v>313</v>
      </c>
      <c r="I57">
        <v>0</v>
      </c>
      <c r="J57">
        <v>0</v>
      </c>
      <c r="K57">
        <v>0</v>
      </c>
      <c r="L57">
        <v>649</v>
      </c>
      <c r="M57">
        <v>0</v>
      </c>
      <c r="N57">
        <v>0</v>
      </c>
      <c r="O57">
        <v>35</v>
      </c>
      <c r="P57">
        <v>2540</v>
      </c>
      <c r="Q57">
        <v>730</v>
      </c>
      <c r="R57">
        <v>0</v>
      </c>
      <c r="S57">
        <v>271</v>
      </c>
      <c r="T57">
        <v>0</v>
      </c>
      <c r="U57">
        <v>0</v>
      </c>
      <c r="V57">
        <v>209</v>
      </c>
      <c r="W57">
        <v>0</v>
      </c>
      <c r="X57">
        <v>0</v>
      </c>
      <c r="Y57">
        <v>546</v>
      </c>
      <c r="Z57">
        <v>0</v>
      </c>
      <c r="AA57">
        <v>179</v>
      </c>
      <c r="AB57">
        <v>55</v>
      </c>
      <c r="AC57">
        <v>322</v>
      </c>
      <c r="AD57">
        <v>274</v>
      </c>
      <c r="AE57">
        <v>0</v>
      </c>
      <c r="AF57">
        <v>130</v>
      </c>
      <c r="AG57">
        <v>51</v>
      </c>
      <c r="AH57">
        <v>2767</v>
      </c>
      <c r="AI57">
        <v>0</v>
      </c>
    </row>
    <row r="58" spans="1:35" x14ac:dyDescent="0.35">
      <c r="A58" t="s">
        <v>1041</v>
      </c>
      <c r="B58">
        <v>26314</v>
      </c>
      <c r="C58">
        <v>0</v>
      </c>
      <c r="D58">
        <v>0</v>
      </c>
      <c r="E58">
        <v>63</v>
      </c>
      <c r="F58">
        <v>705</v>
      </c>
      <c r="G58">
        <v>1</v>
      </c>
      <c r="H58">
        <v>0</v>
      </c>
      <c r="I58">
        <v>0</v>
      </c>
      <c r="J58">
        <v>5281</v>
      </c>
      <c r="K58">
        <v>0</v>
      </c>
      <c r="L58">
        <v>0</v>
      </c>
      <c r="M58">
        <v>3539</v>
      </c>
      <c r="N58">
        <v>116</v>
      </c>
      <c r="O58">
        <v>1460</v>
      </c>
      <c r="P58">
        <v>37479</v>
      </c>
      <c r="Q58">
        <v>6405</v>
      </c>
      <c r="R58">
        <v>3364</v>
      </c>
      <c r="S58">
        <v>0</v>
      </c>
      <c r="T58">
        <v>0</v>
      </c>
      <c r="U58">
        <v>2233</v>
      </c>
      <c r="V58">
        <v>2792</v>
      </c>
      <c r="W58">
        <v>0</v>
      </c>
      <c r="X58">
        <v>519</v>
      </c>
      <c r="Y58">
        <v>0</v>
      </c>
      <c r="Z58">
        <v>834</v>
      </c>
      <c r="AA58">
        <v>1639</v>
      </c>
      <c r="AB58">
        <v>1050</v>
      </c>
      <c r="AC58">
        <v>4050</v>
      </c>
      <c r="AD58">
        <v>4189</v>
      </c>
      <c r="AE58">
        <v>0</v>
      </c>
      <c r="AF58">
        <v>12</v>
      </c>
      <c r="AG58">
        <v>6533</v>
      </c>
      <c r="AH58">
        <v>33620</v>
      </c>
      <c r="AI58">
        <v>0</v>
      </c>
    </row>
    <row r="59" spans="1:35" x14ac:dyDescent="0.35">
      <c r="A59" t="s">
        <v>290</v>
      </c>
      <c r="B59">
        <v>1657</v>
      </c>
      <c r="C59">
        <v>0</v>
      </c>
      <c r="D59">
        <v>0</v>
      </c>
      <c r="E59">
        <v>29</v>
      </c>
      <c r="F59">
        <v>396</v>
      </c>
      <c r="G59">
        <v>0</v>
      </c>
      <c r="H59">
        <v>71</v>
      </c>
      <c r="I59">
        <v>0</v>
      </c>
      <c r="J59">
        <v>0</v>
      </c>
      <c r="K59">
        <v>0</v>
      </c>
      <c r="L59">
        <v>14</v>
      </c>
      <c r="M59">
        <v>87</v>
      </c>
      <c r="N59">
        <v>0</v>
      </c>
      <c r="O59">
        <v>764</v>
      </c>
      <c r="P59">
        <v>3018</v>
      </c>
      <c r="Q59">
        <v>929</v>
      </c>
      <c r="R59">
        <v>556</v>
      </c>
      <c r="S59">
        <v>332</v>
      </c>
      <c r="T59">
        <v>0</v>
      </c>
      <c r="U59">
        <v>0</v>
      </c>
      <c r="V59">
        <v>150</v>
      </c>
      <c r="W59">
        <v>0</v>
      </c>
      <c r="X59">
        <v>0</v>
      </c>
      <c r="Y59">
        <v>8</v>
      </c>
      <c r="Z59">
        <v>56</v>
      </c>
      <c r="AA59">
        <v>191</v>
      </c>
      <c r="AB59">
        <v>31</v>
      </c>
      <c r="AC59">
        <v>301</v>
      </c>
      <c r="AD59">
        <v>486</v>
      </c>
      <c r="AE59">
        <v>0</v>
      </c>
      <c r="AF59">
        <v>0</v>
      </c>
      <c r="AG59">
        <v>35</v>
      </c>
      <c r="AH59">
        <v>3075</v>
      </c>
      <c r="AI59">
        <v>0</v>
      </c>
    </row>
    <row r="60" spans="1:35" x14ac:dyDescent="0.35">
      <c r="A60" t="s">
        <v>289</v>
      </c>
      <c r="B60">
        <v>1744</v>
      </c>
      <c r="C60">
        <v>0</v>
      </c>
      <c r="D60">
        <v>0</v>
      </c>
      <c r="E60">
        <v>20</v>
      </c>
      <c r="F60">
        <v>518</v>
      </c>
      <c r="G60">
        <v>92</v>
      </c>
      <c r="H60">
        <v>0</v>
      </c>
      <c r="I60">
        <v>0</v>
      </c>
      <c r="J60">
        <v>0</v>
      </c>
      <c r="K60">
        <v>0</v>
      </c>
      <c r="L60">
        <v>3</v>
      </c>
      <c r="M60">
        <v>77</v>
      </c>
      <c r="N60">
        <v>6</v>
      </c>
      <c r="O60">
        <v>81</v>
      </c>
      <c r="P60">
        <v>2541</v>
      </c>
      <c r="Q60">
        <v>1037</v>
      </c>
      <c r="R60">
        <v>139</v>
      </c>
      <c r="S60">
        <v>192</v>
      </c>
      <c r="T60">
        <v>0</v>
      </c>
      <c r="U60">
        <v>0</v>
      </c>
      <c r="V60">
        <v>170</v>
      </c>
      <c r="W60">
        <v>0</v>
      </c>
      <c r="X60">
        <v>45</v>
      </c>
      <c r="Y60">
        <v>0</v>
      </c>
      <c r="Z60">
        <v>69</v>
      </c>
      <c r="AA60">
        <v>214</v>
      </c>
      <c r="AB60">
        <v>30</v>
      </c>
      <c r="AC60">
        <v>264</v>
      </c>
      <c r="AD60">
        <v>268</v>
      </c>
      <c r="AE60">
        <v>0</v>
      </c>
      <c r="AF60">
        <v>0</v>
      </c>
      <c r="AG60">
        <v>141</v>
      </c>
      <c r="AH60">
        <v>2569</v>
      </c>
      <c r="AI60">
        <v>0</v>
      </c>
    </row>
    <row r="61" spans="1:35" x14ac:dyDescent="0.35">
      <c r="A61" t="s">
        <v>288</v>
      </c>
      <c r="B61">
        <v>924</v>
      </c>
      <c r="C61">
        <v>0</v>
      </c>
      <c r="D61">
        <v>0</v>
      </c>
      <c r="E61">
        <v>20</v>
      </c>
      <c r="F61">
        <v>512</v>
      </c>
      <c r="G61">
        <v>150</v>
      </c>
      <c r="H61">
        <v>0</v>
      </c>
      <c r="I61">
        <v>0</v>
      </c>
      <c r="J61">
        <v>0</v>
      </c>
      <c r="K61">
        <v>0</v>
      </c>
      <c r="L61">
        <v>0</v>
      </c>
      <c r="M61">
        <v>40</v>
      </c>
      <c r="N61">
        <v>0</v>
      </c>
      <c r="O61">
        <v>107</v>
      </c>
      <c r="P61">
        <v>1753</v>
      </c>
      <c r="Q61">
        <v>965</v>
      </c>
      <c r="R61">
        <v>119</v>
      </c>
      <c r="S61">
        <v>0</v>
      </c>
      <c r="T61">
        <v>0</v>
      </c>
      <c r="U61">
        <v>0</v>
      </c>
      <c r="V61">
        <v>137</v>
      </c>
      <c r="W61">
        <v>0</v>
      </c>
      <c r="X61">
        <v>0</v>
      </c>
      <c r="Y61">
        <v>0</v>
      </c>
      <c r="Z61">
        <v>19</v>
      </c>
      <c r="AA61">
        <v>120</v>
      </c>
      <c r="AB61">
        <v>45</v>
      </c>
      <c r="AC61">
        <v>139</v>
      </c>
      <c r="AD61">
        <v>127</v>
      </c>
      <c r="AE61">
        <v>0</v>
      </c>
      <c r="AF61">
        <v>0</v>
      </c>
      <c r="AG61">
        <v>201</v>
      </c>
      <c r="AH61">
        <v>1872</v>
      </c>
      <c r="AI61">
        <v>0</v>
      </c>
    </row>
    <row r="62" spans="1:35" x14ac:dyDescent="0.35">
      <c r="A62" t="s">
        <v>287</v>
      </c>
      <c r="B62">
        <v>5592</v>
      </c>
      <c r="C62">
        <v>0</v>
      </c>
      <c r="D62">
        <v>0</v>
      </c>
      <c r="E62">
        <v>50</v>
      </c>
      <c r="F62">
        <v>1536</v>
      </c>
      <c r="G62">
        <v>0</v>
      </c>
      <c r="H62">
        <v>0</v>
      </c>
      <c r="I62">
        <v>0</v>
      </c>
      <c r="J62">
        <v>0</v>
      </c>
      <c r="K62">
        <v>0</v>
      </c>
      <c r="L62">
        <v>311</v>
      </c>
      <c r="M62">
        <v>24</v>
      </c>
      <c r="N62">
        <v>0</v>
      </c>
      <c r="O62">
        <v>3465</v>
      </c>
      <c r="P62">
        <v>10978</v>
      </c>
      <c r="Q62">
        <v>2867</v>
      </c>
      <c r="R62">
        <v>3982</v>
      </c>
      <c r="S62">
        <v>0</v>
      </c>
      <c r="T62">
        <v>0</v>
      </c>
      <c r="U62">
        <v>0</v>
      </c>
      <c r="V62">
        <v>728</v>
      </c>
      <c r="W62">
        <v>0</v>
      </c>
      <c r="X62">
        <v>575</v>
      </c>
      <c r="Y62">
        <v>227</v>
      </c>
      <c r="Z62">
        <v>26</v>
      </c>
      <c r="AA62">
        <v>657</v>
      </c>
      <c r="AB62">
        <v>471</v>
      </c>
      <c r="AC62">
        <v>840</v>
      </c>
      <c r="AD62">
        <v>530</v>
      </c>
      <c r="AE62">
        <v>0</v>
      </c>
      <c r="AF62">
        <v>0</v>
      </c>
      <c r="AG62">
        <v>1574</v>
      </c>
      <c r="AH62">
        <v>12477</v>
      </c>
      <c r="AI62">
        <v>387</v>
      </c>
    </row>
    <row r="63" spans="1:35" x14ac:dyDescent="0.35">
      <c r="A63" t="s">
        <v>286</v>
      </c>
      <c r="B63">
        <v>2979</v>
      </c>
      <c r="C63">
        <v>0</v>
      </c>
      <c r="D63">
        <v>0</v>
      </c>
      <c r="E63">
        <v>31</v>
      </c>
      <c r="F63">
        <v>475</v>
      </c>
      <c r="G63">
        <v>0</v>
      </c>
      <c r="H63">
        <v>372</v>
      </c>
      <c r="I63">
        <v>0</v>
      </c>
      <c r="J63">
        <v>0</v>
      </c>
      <c r="K63">
        <v>0</v>
      </c>
      <c r="L63">
        <v>19</v>
      </c>
      <c r="M63">
        <v>0</v>
      </c>
      <c r="N63">
        <v>13</v>
      </c>
      <c r="O63">
        <v>118</v>
      </c>
      <c r="P63">
        <v>4007</v>
      </c>
      <c r="Q63">
        <v>909</v>
      </c>
      <c r="R63">
        <v>60</v>
      </c>
      <c r="S63">
        <v>533</v>
      </c>
      <c r="T63">
        <v>0</v>
      </c>
      <c r="U63">
        <v>0</v>
      </c>
      <c r="V63">
        <v>185</v>
      </c>
      <c r="W63">
        <v>0</v>
      </c>
      <c r="X63">
        <v>0</v>
      </c>
      <c r="Y63">
        <v>0</v>
      </c>
      <c r="Z63">
        <v>0</v>
      </c>
      <c r="AA63">
        <v>221</v>
      </c>
      <c r="AB63">
        <v>14</v>
      </c>
      <c r="AC63">
        <v>562</v>
      </c>
      <c r="AD63">
        <v>273</v>
      </c>
      <c r="AE63">
        <v>0</v>
      </c>
      <c r="AF63">
        <v>0</v>
      </c>
      <c r="AG63">
        <v>377</v>
      </c>
      <c r="AH63">
        <v>3134</v>
      </c>
      <c r="AI63">
        <v>0</v>
      </c>
    </row>
    <row r="64" spans="1:35" x14ac:dyDescent="0.35">
      <c r="A64" t="s">
        <v>285</v>
      </c>
      <c r="B64">
        <v>5848</v>
      </c>
      <c r="C64">
        <v>0</v>
      </c>
      <c r="D64">
        <v>0</v>
      </c>
      <c r="E64">
        <v>68</v>
      </c>
      <c r="F64">
        <v>400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956</v>
      </c>
      <c r="N64">
        <v>16</v>
      </c>
      <c r="O64">
        <v>130</v>
      </c>
      <c r="P64">
        <v>7418</v>
      </c>
      <c r="Q64">
        <v>1034</v>
      </c>
      <c r="R64">
        <v>1778</v>
      </c>
      <c r="S64">
        <v>0</v>
      </c>
      <c r="T64">
        <v>0</v>
      </c>
      <c r="U64">
        <v>0</v>
      </c>
      <c r="V64">
        <v>437</v>
      </c>
      <c r="W64">
        <v>0</v>
      </c>
      <c r="X64">
        <v>0</v>
      </c>
      <c r="Y64">
        <v>0</v>
      </c>
      <c r="Z64">
        <v>956</v>
      </c>
      <c r="AA64">
        <v>359</v>
      </c>
      <c r="AB64">
        <v>104</v>
      </c>
      <c r="AC64">
        <v>1262</v>
      </c>
      <c r="AD64">
        <v>856</v>
      </c>
      <c r="AE64">
        <v>0</v>
      </c>
      <c r="AF64">
        <v>603</v>
      </c>
      <c r="AG64">
        <v>505</v>
      </c>
      <c r="AH64">
        <v>7894</v>
      </c>
      <c r="AI64">
        <v>0</v>
      </c>
    </row>
    <row r="65" spans="1:35" x14ac:dyDescent="0.35">
      <c r="A65" t="s">
        <v>284</v>
      </c>
      <c r="B65">
        <v>186</v>
      </c>
      <c r="C65">
        <v>0</v>
      </c>
      <c r="D65">
        <v>0</v>
      </c>
      <c r="E65">
        <v>5</v>
      </c>
      <c r="F65">
        <v>181</v>
      </c>
      <c r="G65">
        <v>30</v>
      </c>
      <c r="H65">
        <v>0</v>
      </c>
      <c r="I65">
        <v>0</v>
      </c>
      <c r="J65">
        <v>0</v>
      </c>
      <c r="K65">
        <v>0</v>
      </c>
      <c r="L65">
        <v>30</v>
      </c>
      <c r="M65">
        <v>0</v>
      </c>
      <c r="N65">
        <v>0</v>
      </c>
      <c r="O65">
        <v>28</v>
      </c>
      <c r="P65">
        <v>460</v>
      </c>
      <c r="Q65">
        <v>184</v>
      </c>
      <c r="R65">
        <v>0</v>
      </c>
      <c r="S65">
        <v>0</v>
      </c>
      <c r="T65">
        <v>0</v>
      </c>
      <c r="U65">
        <v>0</v>
      </c>
      <c r="V65">
        <v>109</v>
      </c>
      <c r="W65">
        <v>0</v>
      </c>
      <c r="X65">
        <v>0</v>
      </c>
      <c r="Y65">
        <v>5</v>
      </c>
      <c r="Z65">
        <v>0</v>
      </c>
      <c r="AA65">
        <v>66</v>
      </c>
      <c r="AB65">
        <v>13</v>
      </c>
      <c r="AC65">
        <v>12</v>
      </c>
      <c r="AD65">
        <v>14</v>
      </c>
      <c r="AE65">
        <v>0</v>
      </c>
      <c r="AF65">
        <v>0</v>
      </c>
      <c r="AG65">
        <v>62</v>
      </c>
      <c r="AH65">
        <v>465</v>
      </c>
      <c r="AI65">
        <v>23</v>
      </c>
    </row>
    <row r="66" spans="1:35" x14ac:dyDescent="0.35">
      <c r="A66" t="s">
        <v>283</v>
      </c>
      <c r="B66">
        <v>25449</v>
      </c>
      <c r="C66">
        <v>0</v>
      </c>
      <c r="D66">
        <v>0</v>
      </c>
      <c r="E66">
        <v>88</v>
      </c>
      <c r="F66">
        <v>1745</v>
      </c>
      <c r="G66">
        <v>36</v>
      </c>
      <c r="H66">
        <v>7658</v>
      </c>
      <c r="I66">
        <v>0</v>
      </c>
      <c r="J66">
        <v>1237</v>
      </c>
      <c r="K66">
        <v>0</v>
      </c>
      <c r="L66">
        <v>1253</v>
      </c>
      <c r="M66">
        <v>97</v>
      </c>
      <c r="N66">
        <v>0</v>
      </c>
      <c r="O66">
        <v>2449</v>
      </c>
      <c r="P66">
        <v>40012</v>
      </c>
      <c r="Q66">
        <v>11363</v>
      </c>
      <c r="R66">
        <v>4076</v>
      </c>
      <c r="S66">
        <v>3539</v>
      </c>
      <c r="T66">
        <v>0</v>
      </c>
      <c r="U66">
        <v>1452</v>
      </c>
      <c r="V66">
        <v>2801</v>
      </c>
      <c r="W66">
        <v>0</v>
      </c>
      <c r="X66">
        <v>1888</v>
      </c>
      <c r="Y66">
        <v>691</v>
      </c>
      <c r="Z66">
        <v>164</v>
      </c>
      <c r="AA66">
        <v>1719</v>
      </c>
      <c r="AB66">
        <v>388</v>
      </c>
      <c r="AC66">
        <v>3061</v>
      </c>
      <c r="AD66">
        <v>7307</v>
      </c>
      <c r="AE66">
        <v>2382</v>
      </c>
      <c r="AF66">
        <v>2</v>
      </c>
      <c r="AG66">
        <v>3793</v>
      </c>
      <c r="AH66">
        <v>44626</v>
      </c>
      <c r="AI66">
        <v>0</v>
      </c>
    </row>
    <row r="67" spans="1:35" x14ac:dyDescent="0.35">
      <c r="A67" t="s">
        <v>282</v>
      </c>
      <c r="B67">
        <v>7608</v>
      </c>
      <c r="C67">
        <v>0</v>
      </c>
      <c r="D67">
        <v>0</v>
      </c>
      <c r="E67">
        <v>103</v>
      </c>
      <c r="F67">
        <v>2069</v>
      </c>
      <c r="G67">
        <v>282</v>
      </c>
      <c r="H67">
        <v>1645</v>
      </c>
      <c r="I67">
        <v>0</v>
      </c>
      <c r="J67">
        <v>0</v>
      </c>
      <c r="K67">
        <v>0</v>
      </c>
      <c r="L67">
        <v>1106</v>
      </c>
      <c r="M67">
        <v>386</v>
      </c>
      <c r="N67">
        <v>9</v>
      </c>
      <c r="O67">
        <v>1517</v>
      </c>
      <c r="P67">
        <v>14725</v>
      </c>
      <c r="Q67">
        <v>3459</v>
      </c>
      <c r="R67">
        <v>1470</v>
      </c>
      <c r="S67">
        <v>2084</v>
      </c>
      <c r="T67">
        <v>0</v>
      </c>
      <c r="U67">
        <v>0</v>
      </c>
      <c r="V67">
        <v>1283</v>
      </c>
      <c r="W67">
        <v>0</v>
      </c>
      <c r="X67">
        <v>717</v>
      </c>
      <c r="Y67">
        <v>429</v>
      </c>
      <c r="Z67">
        <v>200</v>
      </c>
      <c r="AA67">
        <v>377</v>
      </c>
      <c r="AB67">
        <v>287</v>
      </c>
      <c r="AC67">
        <v>2085</v>
      </c>
      <c r="AD67">
        <v>1653</v>
      </c>
      <c r="AE67">
        <v>0</v>
      </c>
      <c r="AF67">
        <v>0</v>
      </c>
      <c r="AG67">
        <v>1221</v>
      </c>
      <c r="AH67">
        <v>15265</v>
      </c>
      <c r="AI67">
        <v>0</v>
      </c>
    </row>
    <row r="68" spans="1:35" x14ac:dyDescent="0.35">
      <c r="A68" t="s">
        <v>281</v>
      </c>
      <c r="B68">
        <v>24136</v>
      </c>
      <c r="C68">
        <v>0</v>
      </c>
      <c r="D68">
        <v>0</v>
      </c>
      <c r="E68">
        <v>130</v>
      </c>
      <c r="F68">
        <v>4488</v>
      </c>
      <c r="G68">
        <v>204</v>
      </c>
      <c r="H68">
        <v>11336</v>
      </c>
      <c r="I68">
        <v>0</v>
      </c>
      <c r="J68">
        <v>4319</v>
      </c>
      <c r="K68">
        <v>0</v>
      </c>
      <c r="L68">
        <v>579</v>
      </c>
      <c r="M68">
        <v>234</v>
      </c>
      <c r="N68">
        <v>0</v>
      </c>
      <c r="O68">
        <v>2114</v>
      </c>
      <c r="P68">
        <v>47540</v>
      </c>
      <c r="Q68">
        <v>9479</v>
      </c>
      <c r="R68">
        <v>2388</v>
      </c>
      <c r="S68">
        <v>4355</v>
      </c>
      <c r="T68">
        <v>0</v>
      </c>
      <c r="U68">
        <v>2402</v>
      </c>
      <c r="V68">
        <v>2569</v>
      </c>
      <c r="W68">
        <v>7</v>
      </c>
      <c r="X68">
        <v>4728</v>
      </c>
      <c r="Y68">
        <v>328</v>
      </c>
      <c r="Z68">
        <v>16</v>
      </c>
      <c r="AA68">
        <v>1888</v>
      </c>
      <c r="AB68">
        <v>685</v>
      </c>
      <c r="AC68">
        <v>678</v>
      </c>
      <c r="AD68">
        <v>7485</v>
      </c>
      <c r="AE68">
        <v>5358</v>
      </c>
      <c r="AF68">
        <v>0</v>
      </c>
      <c r="AG68">
        <v>6761</v>
      </c>
      <c r="AH68">
        <v>49127</v>
      </c>
      <c r="AI68">
        <v>2693</v>
      </c>
    </row>
    <row r="69" spans="1:35" x14ac:dyDescent="0.35">
      <c r="A69" t="s">
        <v>280</v>
      </c>
      <c r="B69">
        <v>0</v>
      </c>
      <c r="C69">
        <v>3174</v>
      </c>
      <c r="D69">
        <v>66</v>
      </c>
      <c r="E69">
        <v>0</v>
      </c>
      <c r="F69">
        <v>475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19</v>
      </c>
      <c r="N69">
        <v>0</v>
      </c>
      <c r="O69">
        <v>79</v>
      </c>
      <c r="P69">
        <v>3813</v>
      </c>
      <c r="Q69">
        <v>2399</v>
      </c>
      <c r="R69">
        <v>366</v>
      </c>
      <c r="S69">
        <v>0</v>
      </c>
      <c r="T69">
        <v>0</v>
      </c>
      <c r="U69">
        <v>0</v>
      </c>
      <c r="V69">
        <v>696</v>
      </c>
      <c r="W69">
        <v>0</v>
      </c>
      <c r="X69">
        <v>217</v>
      </c>
      <c r="Y69">
        <v>0</v>
      </c>
      <c r="Z69">
        <v>0</v>
      </c>
      <c r="AA69">
        <v>226</v>
      </c>
      <c r="AB69">
        <v>67</v>
      </c>
      <c r="AC69">
        <v>666</v>
      </c>
      <c r="AD69">
        <v>276</v>
      </c>
      <c r="AE69">
        <v>0</v>
      </c>
      <c r="AF69">
        <v>81</v>
      </c>
      <c r="AG69">
        <v>649</v>
      </c>
      <c r="AH69">
        <v>5643</v>
      </c>
      <c r="AI69">
        <v>0</v>
      </c>
    </row>
    <row r="70" spans="1:35" x14ac:dyDescent="0.35">
      <c r="A70" t="s">
        <v>279</v>
      </c>
      <c r="B70">
        <v>3059</v>
      </c>
      <c r="C70">
        <v>0</v>
      </c>
      <c r="D70">
        <v>0</v>
      </c>
      <c r="E70">
        <v>25</v>
      </c>
      <c r="F70">
        <v>1092</v>
      </c>
      <c r="G70">
        <v>0</v>
      </c>
      <c r="H70">
        <v>1400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96</v>
      </c>
      <c r="P70">
        <v>5672</v>
      </c>
      <c r="Q70">
        <v>1413</v>
      </c>
      <c r="R70">
        <v>142</v>
      </c>
      <c r="S70">
        <v>1564</v>
      </c>
      <c r="T70">
        <v>0</v>
      </c>
      <c r="U70">
        <v>0</v>
      </c>
      <c r="V70">
        <v>405</v>
      </c>
      <c r="W70">
        <v>0</v>
      </c>
      <c r="X70">
        <v>117</v>
      </c>
      <c r="Y70">
        <v>0</v>
      </c>
      <c r="Z70">
        <v>0</v>
      </c>
      <c r="AA70">
        <v>207</v>
      </c>
      <c r="AB70">
        <v>133</v>
      </c>
      <c r="AC70">
        <v>1048</v>
      </c>
      <c r="AD70">
        <v>1218</v>
      </c>
      <c r="AE70">
        <v>0</v>
      </c>
      <c r="AF70">
        <v>0</v>
      </c>
      <c r="AG70">
        <v>477</v>
      </c>
      <c r="AH70">
        <v>6724</v>
      </c>
      <c r="AI70">
        <v>73</v>
      </c>
    </row>
    <row r="71" spans="1:35" x14ac:dyDescent="0.35">
      <c r="A71" t="s">
        <v>278</v>
      </c>
      <c r="B71">
        <v>1762</v>
      </c>
      <c r="C71">
        <v>365</v>
      </c>
      <c r="D71">
        <v>170</v>
      </c>
      <c r="E71">
        <v>30</v>
      </c>
      <c r="F71">
        <v>774</v>
      </c>
      <c r="G71">
        <v>0</v>
      </c>
      <c r="H71">
        <v>1693</v>
      </c>
      <c r="I71">
        <v>2978</v>
      </c>
      <c r="J71">
        <v>0</v>
      </c>
      <c r="K71">
        <v>0</v>
      </c>
      <c r="L71">
        <v>196</v>
      </c>
      <c r="M71">
        <v>0</v>
      </c>
      <c r="N71">
        <v>0</v>
      </c>
      <c r="O71">
        <v>210</v>
      </c>
      <c r="P71">
        <v>8178</v>
      </c>
      <c r="Q71">
        <v>1756</v>
      </c>
      <c r="R71">
        <v>251</v>
      </c>
      <c r="S71">
        <v>1032</v>
      </c>
      <c r="T71">
        <v>2252</v>
      </c>
      <c r="U71">
        <v>0</v>
      </c>
      <c r="V71">
        <v>344</v>
      </c>
      <c r="W71">
        <v>0</v>
      </c>
      <c r="X71">
        <v>0</v>
      </c>
      <c r="Y71">
        <v>86</v>
      </c>
      <c r="Z71">
        <v>0</v>
      </c>
      <c r="AA71">
        <v>323</v>
      </c>
      <c r="AB71">
        <v>43</v>
      </c>
      <c r="AC71">
        <v>1180</v>
      </c>
      <c r="AD71">
        <v>433</v>
      </c>
      <c r="AE71">
        <v>0</v>
      </c>
      <c r="AF71">
        <v>104</v>
      </c>
      <c r="AG71">
        <v>389</v>
      </c>
      <c r="AH71">
        <v>8193</v>
      </c>
      <c r="AI71">
        <v>0</v>
      </c>
    </row>
    <row r="72" spans="1:35" x14ac:dyDescent="0.35">
      <c r="A72" t="s">
        <v>277</v>
      </c>
      <c r="B72">
        <v>32386</v>
      </c>
      <c r="C72">
        <v>0</v>
      </c>
      <c r="D72">
        <v>0</v>
      </c>
      <c r="E72">
        <v>199</v>
      </c>
      <c r="F72">
        <v>0</v>
      </c>
      <c r="G72">
        <v>92</v>
      </c>
      <c r="H72">
        <v>0</v>
      </c>
      <c r="I72">
        <v>0</v>
      </c>
      <c r="J72">
        <v>1663</v>
      </c>
      <c r="K72">
        <v>0</v>
      </c>
      <c r="L72">
        <v>0</v>
      </c>
      <c r="M72">
        <v>5857</v>
      </c>
      <c r="N72">
        <v>380</v>
      </c>
      <c r="O72">
        <v>2567</v>
      </c>
      <c r="P72">
        <v>43144</v>
      </c>
      <c r="Q72">
        <v>6291</v>
      </c>
      <c r="R72">
        <v>2822</v>
      </c>
      <c r="S72">
        <v>0</v>
      </c>
      <c r="T72">
        <v>0</v>
      </c>
      <c r="U72">
        <v>2186</v>
      </c>
      <c r="V72">
        <v>2691</v>
      </c>
      <c r="W72">
        <v>0</v>
      </c>
      <c r="X72">
        <v>2416</v>
      </c>
      <c r="Y72">
        <v>0</v>
      </c>
      <c r="Z72">
        <v>6326</v>
      </c>
      <c r="AA72">
        <v>3585</v>
      </c>
      <c r="AB72">
        <v>1165</v>
      </c>
      <c r="AC72">
        <v>1656</v>
      </c>
      <c r="AD72">
        <v>5795</v>
      </c>
      <c r="AE72">
        <v>3918</v>
      </c>
      <c r="AF72">
        <v>0</v>
      </c>
      <c r="AG72">
        <v>5898</v>
      </c>
      <c r="AH72">
        <v>44749</v>
      </c>
      <c r="AI72">
        <v>16607</v>
      </c>
    </row>
    <row r="73" spans="1:35" x14ac:dyDescent="0.35">
      <c r="A73" t="s">
        <v>276</v>
      </c>
      <c r="B73">
        <v>13063</v>
      </c>
      <c r="C73">
        <v>0</v>
      </c>
      <c r="D73">
        <v>0</v>
      </c>
      <c r="E73">
        <v>80</v>
      </c>
      <c r="F73">
        <v>1200</v>
      </c>
      <c r="G73">
        <v>204</v>
      </c>
      <c r="H73">
        <v>2517</v>
      </c>
      <c r="I73">
        <v>0</v>
      </c>
      <c r="J73">
        <v>2435</v>
      </c>
      <c r="K73">
        <v>0</v>
      </c>
      <c r="L73">
        <v>2123</v>
      </c>
      <c r="M73">
        <v>285</v>
      </c>
      <c r="N73">
        <v>8</v>
      </c>
      <c r="O73">
        <v>448</v>
      </c>
      <c r="P73">
        <v>22363</v>
      </c>
      <c r="Q73">
        <v>6076</v>
      </c>
      <c r="R73">
        <v>510</v>
      </c>
      <c r="S73">
        <v>3142</v>
      </c>
      <c r="T73">
        <v>0</v>
      </c>
      <c r="U73">
        <v>799</v>
      </c>
      <c r="V73">
        <v>1912</v>
      </c>
      <c r="W73">
        <v>0</v>
      </c>
      <c r="X73">
        <v>448</v>
      </c>
      <c r="Y73">
        <v>1334</v>
      </c>
      <c r="Z73">
        <v>468</v>
      </c>
      <c r="AA73">
        <v>906</v>
      </c>
      <c r="AB73">
        <v>300</v>
      </c>
      <c r="AC73">
        <v>2295</v>
      </c>
      <c r="AD73">
        <v>3701</v>
      </c>
      <c r="AE73">
        <v>2101</v>
      </c>
      <c r="AF73">
        <v>0</v>
      </c>
      <c r="AG73">
        <v>2993</v>
      </c>
      <c r="AH73">
        <v>26985</v>
      </c>
      <c r="AI73">
        <v>631</v>
      </c>
    </row>
    <row r="74" spans="1:35" x14ac:dyDescent="0.35">
      <c r="A74" t="s">
        <v>275</v>
      </c>
      <c r="B74">
        <v>1135</v>
      </c>
      <c r="C74">
        <v>0</v>
      </c>
      <c r="D74">
        <v>0</v>
      </c>
      <c r="E74">
        <v>0</v>
      </c>
      <c r="F74">
        <v>486</v>
      </c>
      <c r="G74">
        <v>0</v>
      </c>
      <c r="H74">
        <v>757</v>
      </c>
      <c r="I74">
        <v>0</v>
      </c>
      <c r="J74">
        <v>0</v>
      </c>
      <c r="K74">
        <v>0</v>
      </c>
      <c r="L74">
        <v>10</v>
      </c>
      <c r="M74">
        <v>0</v>
      </c>
      <c r="N74">
        <v>0</v>
      </c>
      <c r="O74">
        <v>12</v>
      </c>
      <c r="P74">
        <v>2400</v>
      </c>
      <c r="Q74">
        <v>1267</v>
      </c>
      <c r="R74">
        <v>0</v>
      </c>
      <c r="S74">
        <v>801</v>
      </c>
      <c r="T74">
        <v>0</v>
      </c>
      <c r="U74">
        <v>0</v>
      </c>
      <c r="V74">
        <v>274</v>
      </c>
      <c r="W74">
        <v>0</v>
      </c>
      <c r="X74">
        <v>12</v>
      </c>
      <c r="Y74">
        <v>0</v>
      </c>
      <c r="Z74">
        <v>0</v>
      </c>
      <c r="AA74">
        <v>100</v>
      </c>
      <c r="AB74">
        <v>20</v>
      </c>
      <c r="AC74">
        <v>441</v>
      </c>
      <c r="AD74">
        <v>78</v>
      </c>
      <c r="AE74">
        <v>0</v>
      </c>
      <c r="AF74">
        <v>0</v>
      </c>
      <c r="AG74">
        <v>126</v>
      </c>
      <c r="AH74">
        <v>3119</v>
      </c>
      <c r="AI74">
        <v>0</v>
      </c>
    </row>
    <row r="75" spans="1:35" x14ac:dyDescent="0.35">
      <c r="A75" t="s">
        <v>274</v>
      </c>
      <c r="B75">
        <v>1506</v>
      </c>
      <c r="C75">
        <v>0</v>
      </c>
      <c r="D75">
        <v>0</v>
      </c>
      <c r="E75">
        <v>40</v>
      </c>
      <c r="F75">
        <v>100</v>
      </c>
      <c r="G75">
        <v>171</v>
      </c>
      <c r="H75">
        <v>293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2116</v>
      </c>
      <c r="Q75">
        <v>297</v>
      </c>
      <c r="R75">
        <v>127</v>
      </c>
      <c r="S75">
        <v>254</v>
      </c>
      <c r="T75">
        <v>0</v>
      </c>
      <c r="U75">
        <v>0</v>
      </c>
      <c r="V75">
        <v>162</v>
      </c>
      <c r="W75">
        <v>0</v>
      </c>
      <c r="X75">
        <v>0</v>
      </c>
      <c r="Y75">
        <v>0</v>
      </c>
      <c r="Z75">
        <v>0</v>
      </c>
      <c r="AA75">
        <v>176</v>
      </c>
      <c r="AB75">
        <v>37</v>
      </c>
      <c r="AC75">
        <v>347</v>
      </c>
      <c r="AD75">
        <v>260</v>
      </c>
      <c r="AE75">
        <v>0</v>
      </c>
      <c r="AF75">
        <v>0</v>
      </c>
      <c r="AG75">
        <v>545</v>
      </c>
      <c r="AH75">
        <v>2205</v>
      </c>
      <c r="AI75">
        <v>0</v>
      </c>
    </row>
    <row r="76" spans="1:35" x14ac:dyDescent="0.35">
      <c r="A76" t="s">
        <v>273</v>
      </c>
      <c r="B76">
        <v>0</v>
      </c>
      <c r="C76">
        <v>2593</v>
      </c>
      <c r="D76">
        <v>74</v>
      </c>
      <c r="E76">
        <v>0</v>
      </c>
      <c r="F76">
        <v>288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47</v>
      </c>
      <c r="N76">
        <v>0</v>
      </c>
      <c r="O76">
        <v>159</v>
      </c>
      <c r="P76">
        <v>3166</v>
      </c>
      <c r="Q76">
        <v>1445</v>
      </c>
      <c r="R76">
        <v>307</v>
      </c>
      <c r="S76">
        <v>0</v>
      </c>
      <c r="T76">
        <v>0</v>
      </c>
      <c r="U76">
        <v>0</v>
      </c>
      <c r="V76">
        <v>637</v>
      </c>
      <c r="W76">
        <v>0</v>
      </c>
      <c r="X76">
        <v>0</v>
      </c>
      <c r="Y76">
        <v>0</v>
      </c>
      <c r="Z76">
        <v>0</v>
      </c>
      <c r="AA76">
        <v>75</v>
      </c>
      <c r="AB76">
        <v>0</v>
      </c>
      <c r="AC76">
        <v>432</v>
      </c>
      <c r="AD76">
        <v>55</v>
      </c>
      <c r="AE76">
        <v>0</v>
      </c>
      <c r="AF76">
        <v>0</v>
      </c>
      <c r="AG76">
        <v>141</v>
      </c>
      <c r="AH76">
        <v>3092</v>
      </c>
      <c r="AI76">
        <v>10</v>
      </c>
    </row>
    <row r="77" spans="1:35" x14ac:dyDescent="0.35">
      <c r="A77" t="s">
        <v>272</v>
      </c>
      <c r="B77">
        <v>428</v>
      </c>
      <c r="C77">
        <v>0</v>
      </c>
      <c r="D77">
        <v>0</v>
      </c>
      <c r="E77">
        <v>0</v>
      </c>
      <c r="F77">
        <v>209</v>
      </c>
      <c r="G77">
        <v>0</v>
      </c>
      <c r="H77">
        <v>0</v>
      </c>
      <c r="I77">
        <v>0</v>
      </c>
      <c r="J77">
        <v>0</v>
      </c>
      <c r="K77">
        <v>0</v>
      </c>
      <c r="L77">
        <v>45</v>
      </c>
      <c r="M77">
        <v>0</v>
      </c>
      <c r="N77">
        <v>0</v>
      </c>
      <c r="O77">
        <v>3</v>
      </c>
      <c r="P77">
        <v>685</v>
      </c>
      <c r="Q77">
        <v>673</v>
      </c>
      <c r="R77">
        <v>32</v>
      </c>
      <c r="S77">
        <v>0</v>
      </c>
      <c r="T77">
        <v>0</v>
      </c>
      <c r="U77">
        <v>0</v>
      </c>
      <c r="V77">
        <v>135</v>
      </c>
      <c r="W77">
        <v>0</v>
      </c>
      <c r="X77">
        <v>0</v>
      </c>
      <c r="Y77">
        <v>0</v>
      </c>
      <c r="Z77">
        <v>0</v>
      </c>
      <c r="AA77">
        <v>95</v>
      </c>
      <c r="AB77">
        <v>7</v>
      </c>
      <c r="AC77">
        <v>0</v>
      </c>
      <c r="AD77">
        <v>0</v>
      </c>
      <c r="AE77">
        <v>0</v>
      </c>
      <c r="AF77">
        <v>0</v>
      </c>
      <c r="AG77">
        <v>60</v>
      </c>
      <c r="AH77">
        <v>1002</v>
      </c>
      <c r="AI77">
        <v>0</v>
      </c>
    </row>
    <row r="78" spans="1:35" x14ac:dyDescent="0.35">
      <c r="A78" t="s">
        <v>271</v>
      </c>
      <c r="B78">
        <v>26564</v>
      </c>
      <c r="C78">
        <v>0</v>
      </c>
      <c r="D78">
        <v>0</v>
      </c>
      <c r="E78">
        <v>0</v>
      </c>
      <c r="F78">
        <v>771</v>
      </c>
      <c r="G78">
        <v>0</v>
      </c>
      <c r="H78">
        <v>0</v>
      </c>
      <c r="I78">
        <v>0</v>
      </c>
      <c r="J78">
        <v>1654</v>
      </c>
      <c r="K78">
        <v>0</v>
      </c>
      <c r="L78">
        <v>0</v>
      </c>
      <c r="M78">
        <v>2541</v>
      </c>
      <c r="N78">
        <v>768</v>
      </c>
      <c r="O78">
        <v>520</v>
      </c>
      <c r="P78">
        <v>32818</v>
      </c>
      <c r="Q78">
        <v>6952</v>
      </c>
      <c r="R78">
        <v>1416</v>
      </c>
      <c r="S78">
        <v>0</v>
      </c>
      <c r="T78">
        <v>0</v>
      </c>
      <c r="U78">
        <v>2728</v>
      </c>
      <c r="V78">
        <v>2155</v>
      </c>
      <c r="W78">
        <v>0</v>
      </c>
      <c r="X78">
        <v>913</v>
      </c>
      <c r="Y78">
        <v>0</v>
      </c>
      <c r="Z78">
        <v>2541</v>
      </c>
      <c r="AA78">
        <v>956</v>
      </c>
      <c r="AB78">
        <v>751</v>
      </c>
      <c r="AC78">
        <v>6739</v>
      </c>
      <c r="AD78">
        <v>3828</v>
      </c>
      <c r="AE78">
        <v>0</v>
      </c>
      <c r="AF78">
        <v>0</v>
      </c>
      <c r="AG78">
        <v>3873</v>
      </c>
      <c r="AH78">
        <v>32852</v>
      </c>
      <c r="AI78">
        <v>1256</v>
      </c>
    </row>
    <row r="79" spans="1:35" x14ac:dyDescent="0.35">
      <c r="A79" t="s">
        <v>270</v>
      </c>
      <c r="B79">
        <v>0</v>
      </c>
      <c r="C79">
        <v>3200</v>
      </c>
      <c r="D79">
        <v>14</v>
      </c>
      <c r="E79">
        <v>0</v>
      </c>
      <c r="F79">
        <v>29</v>
      </c>
      <c r="G79">
        <v>180</v>
      </c>
      <c r="H79">
        <v>0</v>
      </c>
      <c r="I79">
        <v>0</v>
      </c>
      <c r="J79">
        <v>0</v>
      </c>
      <c r="K79">
        <v>0</v>
      </c>
      <c r="L79">
        <v>30</v>
      </c>
      <c r="M79">
        <v>136</v>
      </c>
      <c r="N79">
        <v>0</v>
      </c>
      <c r="O79">
        <v>21</v>
      </c>
      <c r="P79">
        <v>3610</v>
      </c>
      <c r="Q79">
        <v>471</v>
      </c>
      <c r="R79">
        <v>67</v>
      </c>
      <c r="S79">
        <v>0</v>
      </c>
      <c r="T79">
        <v>0</v>
      </c>
      <c r="U79">
        <v>0</v>
      </c>
      <c r="V79">
        <v>150</v>
      </c>
      <c r="W79">
        <v>0</v>
      </c>
      <c r="X79">
        <v>0</v>
      </c>
      <c r="Y79">
        <v>0</v>
      </c>
      <c r="Z79">
        <v>99</v>
      </c>
      <c r="AA79">
        <v>131</v>
      </c>
      <c r="AB79">
        <v>2</v>
      </c>
      <c r="AC79">
        <v>694</v>
      </c>
      <c r="AD79">
        <v>198</v>
      </c>
      <c r="AE79">
        <v>0</v>
      </c>
      <c r="AF79">
        <v>0</v>
      </c>
      <c r="AG79">
        <v>1542</v>
      </c>
      <c r="AH79">
        <v>3354</v>
      </c>
      <c r="AI79">
        <v>0</v>
      </c>
    </row>
    <row r="80" spans="1:35" x14ac:dyDescent="0.35">
      <c r="A80" t="s">
        <v>269</v>
      </c>
      <c r="B80">
        <v>9126</v>
      </c>
      <c r="C80">
        <v>0</v>
      </c>
      <c r="D80">
        <v>0</v>
      </c>
      <c r="E80">
        <v>76</v>
      </c>
      <c r="F80">
        <v>2</v>
      </c>
      <c r="G80">
        <v>237</v>
      </c>
      <c r="H80">
        <v>3201</v>
      </c>
      <c r="I80">
        <v>0</v>
      </c>
      <c r="J80">
        <v>759</v>
      </c>
      <c r="K80">
        <v>0</v>
      </c>
      <c r="L80">
        <v>736</v>
      </c>
      <c r="M80">
        <v>1660</v>
      </c>
      <c r="N80">
        <v>543</v>
      </c>
      <c r="O80">
        <v>790</v>
      </c>
      <c r="P80">
        <v>17130</v>
      </c>
      <c r="Q80">
        <v>3116</v>
      </c>
      <c r="R80">
        <v>1015</v>
      </c>
      <c r="S80">
        <v>1468</v>
      </c>
      <c r="T80">
        <v>0</v>
      </c>
      <c r="U80">
        <v>632</v>
      </c>
      <c r="V80">
        <v>668</v>
      </c>
      <c r="W80">
        <v>0</v>
      </c>
      <c r="X80">
        <v>1570</v>
      </c>
      <c r="Y80">
        <v>306</v>
      </c>
      <c r="Z80">
        <v>4094</v>
      </c>
      <c r="AA80">
        <v>1011</v>
      </c>
      <c r="AB80">
        <v>197</v>
      </c>
      <c r="AC80">
        <v>800</v>
      </c>
      <c r="AD80">
        <v>2028</v>
      </c>
      <c r="AE80">
        <v>1980</v>
      </c>
      <c r="AF80">
        <v>0</v>
      </c>
      <c r="AG80">
        <v>566</v>
      </c>
      <c r="AH80">
        <v>19451</v>
      </c>
      <c r="AI80">
        <v>0</v>
      </c>
    </row>
    <row r="81" spans="1:35" x14ac:dyDescent="0.35">
      <c r="A81" t="s">
        <v>268</v>
      </c>
      <c r="B81">
        <v>2317</v>
      </c>
      <c r="C81">
        <v>370</v>
      </c>
      <c r="D81">
        <v>10</v>
      </c>
      <c r="E81">
        <v>50</v>
      </c>
      <c r="F81">
        <v>10</v>
      </c>
      <c r="G81">
        <v>58</v>
      </c>
      <c r="H81">
        <v>1204</v>
      </c>
      <c r="I81">
        <v>0</v>
      </c>
      <c r="J81">
        <v>0</v>
      </c>
      <c r="K81">
        <v>0</v>
      </c>
      <c r="L81">
        <v>12</v>
      </c>
      <c r="M81">
        <v>0</v>
      </c>
      <c r="N81">
        <v>0</v>
      </c>
      <c r="O81">
        <v>192</v>
      </c>
      <c r="P81">
        <v>4223</v>
      </c>
      <c r="Q81">
        <v>1020</v>
      </c>
      <c r="R81">
        <v>189</v>
      </c>
      <c r="S81">
        <v>774</v>
      </c>
      <c r="T81">
        <v>0</v>
      </c>
      <c r="U81">
        <v>0</v>
      </c>
      <c r="V81">
        <v>360</v>
      </c>
      <c r="W81">
        <v>0</v>
      </c>
      <c r="X81">
        <v>47</v>
      </c>
      <c r="Y81">
        <v>0</v>
      </c>
      <c r="Z81">
        <v>0</v>
      </c>
      <c r="AA81">
        <v>415</v>
      </c>
      <c r="AB81">
        <v>64</v>
      </c>
      <c r="AC81">
        <v>204</v>
      </c>
      <c r="AD81">
        <v>337</v>
      </c>
      <c r="AE81">
        <v>0</v>
      </c>
      <c r="AF81">
        <v>0</v>
      </c>
      <c r="AG81">
        <v>304</v>
      </c>
      <c r="AH81">
        <v>3714</v>
      </c>
      <c r="AI81">
        <v>0</v>
      </c>
    </row>
    <row r="82" spans="1:35" x14ac:dyDescent="0.35">
      <c r="A82" t="s">
        <v>267</v>
      </c>
      <c r="B82">
        <v>0</v>
      </c>
      <c r="C82">
        <v>1100</v>
      </c>
      <c r="D82">
        <v>125</v>
      </c>
      <c r="E82">
        <v>30</v>
      </c>
      <c r="F82">
        <v>417</v>
      </c>
      <c r="G82">
        <v>575</v>
      </c>
      <c r="H82">
        <v>0</v>
      </c>
      <c r="I82">
        <v>0</v>
      </c>
      <c r="J82">
        <v>0</v>
      </c>
      <c r="K82">
        <v>0</v>
      </c>
      <c r="L82">
        <v>161</v>
      </c>
      <c r="M82">
        <v>0</v>
      </c>
      <c r="N82">
        <v>0</v>
      </c>
      <c r="O82">
        <v>23</v>
      </c>
      <c r="P82">
        <v>2431</v>
      </c>
      <c r="Q82">
        <v>881</v>
      </c>
      <c r="R82">
        <v>94</v>
      </c>
      <c r="S82">
        <v>0</v>
      </c>
      <c r="T82">
        <v>0</v>
      </c>
      <c r="U82">
        <v>0</v>
      </c>
      <c r="V82">
        <v>307</v>
      </c>
      <c r="W82">
        <v>0</v>
      </c>
      <c r="X82">
        <v>0</v>
      </c>
      <c r="Y82">
        <v>50</v>
      </c>
      <c r="Z82">
        <v>0</v>
      </c>
      <c r="AA82">
        <v>115</v>
      </c>
      <c r="AB82">
        <v>30</v>
      </c>
      <c r="AC82">
        <v>551</v>
      </c>
      <c r="AD82">
        <v>150</v>
      </c>
      <c r="AE82">
        <v>0</v>
      </c>
      <c r="AF82">
        <v>0</v>
      </c>
      <c r="AG82">
        <v>142</v>
      </c>
      <c r="AH82">
        <v>2320</v>
      </c>
      <c r="AI82">
        <v>0</v>
      </c>
    </row>
    <row r="83" spans="1:35" x14ac:dyDescent="0.35">
      <c r="A83" t="s">
        <v>266</v>
      </c>
      <c r="B83">
        <v>1959</v>
      </c>
      <c r="C83">
        <v>0</v>
      </c>
      <c r="D83">
        <v>0</v>
      </c>
      <c r="E83">
        <v>85</v>
      </c>
      <c r="F83">
        <v>849</v>
      </c>
      <c r="G83">
        <v>0</v>
      </c>
      <c r="H83">
        <v>634</v>
      </c>
      <c r="I83">
        <v>0</v>
      </c>
      <c r="J83">
        <v>0</v>
      </c>
      <c r="K83">
        <v>0</v>
      </c>
      <c r="L83">
        <v>539</v>
      </c>
      <c r="M83">
        <v>0</v>
      </c>
      <c r="N83">
        <v>27</v>
      </c>
      <c r="O83">
        <v>59</v>
      </c>
      <c r="P83">
        <v>4152</v>
      </c>
      <c r="Q83">
        <v>1262</v>
      </c>
      <c r="R83">
        <v>178</v>
      </c>
      <c r="S83">
        <v>257</v>
      </c>
      <c r="T83">
        <v>0</v>
      </c>
      <c r="U83">
        <v>0</v>
      </c>
      <c r="V83">
        <v>446</v>
      </c>
      <c r="W83">
        <v>0</v>
      </c>
      <c r="X83">
        <v>0</v>
      </c>
      <c r="Y83">
        <v>268</v>
      </c>
      <c r="Z83">
        <v>3</v>
      </c>
      <c r="AA83">
        <v>247</v>
      </c>
      <c r="AB83">
        <v>33</v>
      </c>
      <c r="AC83">
        <v>436</v>
      </c>
      <c r="AD83">
        <v>765</v>
      </c>
      <c r="AE83">
        <v>0</v>
      </c>
      <c r="AF83">
        <v>0</v>
      </c>
      <c r="AG83">
        <v>168</v>
      </c>
      <c r="AH83">
        <v>4063</v>
      </c>
      <c r="AI83">
        <v>0</v>
      </c>
    </row>
    <row r="84" spans="1:35" x14ac:dyDescent="0.35">
      <c r="A84" t="s">
        <v>265</v>
      </c>
      <c r="B84">
        <v>5158</v>
      </c>
      <c r="C84">
        <v>0</v>
      </c>
      <c r="D84">
        <v>0</v>
      </c>
      <c r="E84">
        <v>71</v>
      </c>
      <c r="F84">
        <v>515</v>
      </c>
      <c r="G84">
        <v>96</v>
      </c>
      <c r="H84">
        <v>0</v>
      </c>
      <c r="I84">
        <v>0</v>
      </c>
      <c r="J84">
        <v>0</v>
      </c>
      <c r="K84">
        <v>0</v>
      </c>
      <c r="L84">
        <v>231</v>
      </c>
      <c r="M84">
        <v>0</v>
      </c>
      <c r="N84">
        <v>0</v>
      </c>
      <c r="O84">
        <v>405</v>
      </c>
      <c r="P84">
        <v>6476</v>
      </c>
      <c r="Q84">
        <v>2225</v>
      </c>
      <c r="R84">
        <v>209</v>
      </c>
      <c r="S84">
        <v>0</v>
      </c>
      <c r="T84">
        <v>0</v>
      </c>
      <c r="U84">
        <v>0</v>
      </c>
      <c r="V84">
        <v>853</v>
      </c>
      <c r="W84">
        <v>0</v>
      </c>
      <c r="X84">
        <v>0</v>
      </c>
      <c r="Y84">
        <v>123</v>
      </c>
      <c r="Z84">
        <v>0</v>
      </c>
      <c r="AA84">
        <v>786</v>
      </c>
      <c r="AB84">
        <v>179</v>
      </c>
      <c r="AC84">
        <v>844</v>
      </c>
      <c r="AD84">
        <v>490</v>
      </c>
      <c r="AE84">
        <v>0</v>
      </c>
      <c r="AF84">
        <v>60</v>
      </c>
      <c r="AG84">
        <v>1482</v>
      </c>
      <c r="AH84">
        <v>7251</v>
      </c>
      <c r="AI84">
        <v>310</v>
      </c>
    </row>
    <row r="85" spans="1:35" x14ac:dyDescent="0.35">
      <c r="A85" t="s">
        <v>264</v>
      </c>
      <c r="B85">
        <v>0</v>
      </c>
      <c r="C85">
        <v>649</v>
      </c>
      <c r="D85">
        <v>40</v>
      </c>
      <c r="E85">
        <v>30</v>
      </c>
      <c r="F85">
        <v>122</v>
      </c>
      <c r="G85">
        <v>0</v>
      </c>
      <c r="H85">
        <v>0</v>
      </c>
      <c r="I85">
        <v>0</v>
      </c>
      <c r="J85">
        <v>0</v>
      </c>
      <c r="K85">
        <v>0</v>
      </c>
      <c r="L85">
        <v>266</v>
      </c>
      <c r="M85">
        <v>0</v>
      </c>
      <c r="N85">
        <v>0</v>
      </c>
      <c r="O85">
        <v>8</v>
      </c>
      <c r="P85">
        <v>1115</v>
      </c>
      <c r="Q85">
        <v>363</v>
      </c>
      <c r="R85">
        <v>95</v>
      </c>
      <c r="S85">
        <v>0</v>
      </c>
      <c r="T85">
        <v>0</v>
      </c>
      <c r="U85">
        <v>0</v>
      </c>
      <c r="V85">
        <v>210</v>
      </c>
      <c r="W85">
        <v>0</v>
      </c>
      <c r="X85">
        <v>0</v>
      </c>
      <c r="Y85">
        <v>42</v>
      </c>
      <c r="Z85">
        <v>0</v>
      </c>
      <c r="AA85">
        <v>95</v>
      </c>
      <c r="AB85">
        <v>20</v>
      </c>
      <c r="AC85">
        <v>115</v>
      </c>
      <c r="AD85">
        <v>84</v>
      </c>
      <c r="AE85">
        <v>0</v>
      </c>
      <c r="AF85">
        <v>0</v>
      </c>
      <c r="AG85">
        <v>71</v>
      </c>
      <c r="AH85">
        <v>1095</v>
      </c>
      <c r="AI85">
        <v>0</v>
      </c>
    </row>
    <row r="86" spans="1:35" x14ac:dyDescent="0.35">
      <c r="A86" t="s">
        <v>263</v>
      </c>
      <c r="B86">
        <v>0</v>
      </c>
      <c r="C86">
        <v>1008</v>
      </c>
      <c r="D86">
        <v>63</v>
      </c>
      <c r="E86">
        <v>40</v>
      </c>
      <c r="F86">
        <v>368</v>
      </c>
      <c r="G86">
        <v>0</v>
      </c>
      <c r="H86">
        <v>1038</v>
      </c>
      <c r="I86">
        <v>0</v>
      </c>
      <c r="J86">
        <v>0</v>
      </c>
      <c r="K86">
        <v>0</v>
      </c>
      <c r="L86">
        <v>217</v>
      </c>
      <c r="M86">
        <v>0</v>
      </c>
      <c r="N86">
        <v>0</v>
      </c>
      <c r="O86">
        <v>8</v>
      </c>
      <c r="P86">
        <v>2742</v>
      </c>
      <c r="Q86">
        <v>978</v>
      </c>
      <c r="R86">
        <v>186</v>
      </c>
      <c r="S86">
        <v>318</v>
      </c>
      <c r="T86">
        <v>0</v>
      </c>
      <c r="U86">
        <v>0</v>
      </c>
      <c r="V86">
        <v>271</v>
      </c>
      <c r="W86">
        <v>0</v>
      </c>
      <c r="X86">
        <v>0</v>
      </c>
      <c r="Y86">
        <v>127</v>
      </c>
      <c r="Z86">
        <v>0</v>
      </c>
      <c r="AA86">
        <v>160</v>
      </c>
      <c r="AB86">
        <v>12</v>
      </c>
      <c r="AC86">
        <v>81</v>
      </c>
      <c r="AD86">
        <v>523</v>
      </c>
      <c r="AE86">
        <v>203</v>
      </c>
      <c r="AF86">
        <v>0</v>
      </c>
      <c r="AG86">
        <v>193</v>
      </c>
      <c r="AH86">
        <v>3052</v>
      </c>
      <c r="AI86">
        <v>0</v>
      </c>
    </row>
    <row r="87" spans="1:35" x14ac:dyDescent="0.35">
      <c r="A87" t="s">
        <v>262</v>
      </c>
      <c r="B87">
        <v>435</v>
      </c>
      <c r="C87">
        <v>0</v>
      </c>
      <c r="D87">
        <v>0</v>
      </c>
      <c r="E87">
        <v>9</v>
      </c>
      <c r="F87">
        <v>89</v>
      </c>
      <c r="G87">
        <v>0</v>
      </c>
      <c r="H87">
        <v>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</v>
      </c>
      <c r="P87">
        <v>552</v>
      </c>
      <c r="Q87">
        <v>133</v>
      </c>
      <c r="R87">
        <v>20</v>
      </c>
      <c r="S87">
        <v>10</v>
      </c>
      <c r="T87">
        <v>0</v>
      </c>
      <c r="U87">
        <v>0</v>
      </c>
      <c r="V87">
        <v>144</v>
      </c>
      <c r="W87">
        <v>0</v>
      </c>
      <c r="X87">
        <v>0</v>
      </c>
      <c r="Y87">
        <v>0</v>
      </c>
      <c r="Z87">
        <v>0</v>
      </c>
      <c r="AA87">
        <v>51</v>
      </c>
      <c r="AB87">
        <v>15</v>
      </c>
      <c r="AC87">
        <v>58</v>
      </c>
      <c r="AD87">
        <v>73</v>
      </c>
      <c r="AE87">
        <v>0</v>
      </c>
      <c r="AF87">
        <v>0</v>
      </c>
      <c r="AG87">
        <v>7</v>
      </c>
      <c r="AH87">
        <v>511</v>
      </c>
      <c r="AI87">
        <v>0</v>
      </c>
    </row>
    <row r="88" spans="1:35" x14ac:dyDescent="0.35">
      <c r="A88" t="s">
        <v>261</v>
      </c>
      <c r="B88">
        <v>0</v>
      </c>
      <c r="C88">
        <v>455</v>
      </c>
      <c r="D88">
        <v>25</v>
      </c>
      <c r="E88">
        <v>35</v>
      </c>
      <c r="F88">
        <v>265</v>
      </c>
      <c r="G88">
        <v>29</v>
      </c>
      <c r="H88">
        <v>0</v>
      </c>
      <c r="I88">
        <v>0</v>
      </c>
      <c r="J88">
        <v>0</v>
      </c>
      <c r="K88">
        <v>0</v>
      </c>
      <c r="L88">
        <v>48</v>
      </c>
      <c r="M88">
        <v>0</v>
      </c>
      <c r="N88">
        <v>0</v>
      </c>
      <c r="O88">
        <v>6</v>
      </c>
      <c r="P88">
        <v>863</v>
      </c>
      <c r="Q88">
        <v>623</v>
      </c>
      <c r="R88">
        <v>52</v>
      </c>
      <c r="S88">
        <v>0</v>
      </c>
      <c r="T88">
        <v>0</v>
      </c>
      <c r="U88">
        <v>0</v>
      </c>
      <c r="V88">
        <v>158</v>
      </c>
      <c r="W88">
        <v>0</v>
      </c>
      <c r="X88">
        <v>0</v>
      </c>
      <c r="Y88">
        <v>0</v>
      </c>
      <c r="Z88">
        <v>0</v>
      </c>
      <c r="AA88">
        <v>100</v>
      </c>
      <c r="AB88">
        <v>1</v>
      </c>
      <c r="AC88">
        <v>72</v>
      </c>
      <c r="AD88">
        <v>5</v>
      </c>
      <c r="AE88">
        <v>0</v>
      </c>
      <c r="AF88">
        <v>10</v>
      </c>
      <c r="AG88">
        <v>238</v>
      </c>
      <c r="AH88">
        <v>1259</v>
      </c>
      <c r="AI88">
        <v>177</v>
      </c>
    </row>
    <row r="89" spans="1:35" x14ac:dyDescent="0.35">
      <c r="A89" t="s">
        <v>260</v>
      </c>
      <c r="B89">
        <v>7901</v>
      </c>
      <c r="C89">
        <v>0</v>
      </c>
      <c r="D89">
        <v>0</v>
      </c>
      <c r="E89">
        <v>90</v>
      </c>
      <c r="F89">
        <v>350</v>
      </c>
      <c r="G89">
        <v>0</v>
      </c>
      <c r="H89">
        <v>2029</v>
      </c>
      <c r="I89">
        <v>0</v>
      </c>
      <c r="J89">
        <v>0</v>
      </c>
      <c r="K89">
        <v>0</v>
      </c>
      <c r="L89">
        <v>970</v>
      </c>
      <c r="M89">
        <v>201</v>
      </c>
      <c r="N89">
        <v>39</v>
      </c>
      <c r="O89">
        <v>906</v>
      </c>
      <c r="P89">
        <v>12486</v>
      </c>
      <c r="Q89">
        <v>3143</v>
      </c>
      <c r="R89">
        <v>80</v>
      </c>
      <c r="S89">
        <v>1072</v>
      </c>
      <c r="T89">
        <v>0</v>
      </c>
      <c r="U89">
        <v>78</v>
      </c>
      <c r="V89">
        <v>1032</v>
      </c>
      <c r="W89">
        <v>0</v>
      </c>
      <c r="X89">
        <v>183</v>
      </c>
      <c r="Y89">
        <v>517</v>
      </c>
      <c r="Z89">
        <v>117</v>
      </c>
      <c r="AA89">
        <v>685</v>
      </c>
      <c r="AB89">
        <v>164</v>
      </c>
      <c r="AC89">
        <v>1129</v>
      </c>
      <c r="AD89">
        <v>1496</v>
      </c>
      <c r="AE89">
        <v>530</v>
      </c>
      <c r="AF89">
        <v>41</v>
      </c>
      <c r="AG89">
        <v>1977</v>
      </c>
      <c r="AH89">
        <v>12244</v>
      </c>
      <c r="AI89">
        <v>8612</v>
      </c>
    </row>
    <row r="90" spans="1:35" x14ac:dyDescent="0.35">
      <c r="A90" t="s">
        <v>259</v>
      </c>
      <c r="B90">
        <v>0</v>
      </c>
      <c r="C90">
        <v>2025</v>
      </c>
      <c r="D90">
        <v>83</v>
      </c>
      <c r="E90">
        <v>0</v>
      </c>
      <c r="F90">
        <v>135</v>
      </c>
      <c r="G90">
        <v>0</v>
      </c>
      <c r="H90">
        <v>651</v>
      </c>
      <c r="I90">
        <v>1900</v>
      </c>
      <c r="J90">
        <v>0</v>
      </c>
      <c r="K90">
        <v>0</v>
      </c>
      <c r="L90">
        <v>105</v>
      </c>
      <c r="M90">
        <v>2</v>
      </c>
      <c r="N90">
        <v>51</v>
      </c>
      <c r="O90">
        <v>0</v>
      </c>
      <c r="P90">
        <v>4952</v>
      </c>
      <c r="Q90">
        <v>642</v>
      </c>
      <c r="R90">
        <v>23</v>
      </c>
      <c r="S90">
        <v>442</v>
      </c>
      <c r="T90">
        <v>1476</v>
      </c>
      <c r="U90">
        <v>0</v>
      </c>
      <c r="V90">
        <v>318</v>
      </c>
      <c r="W90">
        <v>0</v>
      </c>
      <c r="X90">
        <v>0</v>
      </c>
      <c r="Y90">
        <v>0</v>
      </c>
      <c r="Z90">
        <v>0</v>
      </c>
      <c r="AA90">
        <v>166</v>
      </c>
      <c r="AB90">
        <v>53</v>
      </c>
      <c r="AC90">
        <v>642</v>
      </c>
      <c r="AD90">
        <v>606</v>
      </c>
      <c r="AE90">
        <v>0</v>
      </c>
      <c r="AF90">
        <v>0</v>
      </c>
      <c r="AG90">
        <v>321</v>
      </c>
      <c r="AH90">
        <v>4689</v>
      </c>
      <c r="AI90">
        <v>1811</v>
      </c>
    </row>
    <row r="91" spans="1:35" x14ac:dyDescent="0.35">
      <c r="A91" t="s">
        <v>258</v>
      </c>
      <c r="B91">
        <v>1087</v>
      </c>
      <c r="C91">
        <v>0</v>
      </c>
      <c r="D91">
        <v>0</v>
      </c>
      <c r="E91">
        <v>40</v>
      </c>
      <c r="F91">
        <v>390</v>
      </c>
      <c r="G91">
        <v>314</v>
      </c>
      <c r="H91">
        <v>525</v>
      </c>
      <c r="I91">
        <v>0</v>
      </c>
      <c r="J91">
        <v>0</v>
      </c>
      <c r="K91">
        <v>0</v>
      </c>
      <c r="L91">
        <v>21</v>
      </c>
      <c r="M91">
        <v>0</v>
      </c>
      <c r="N91">
        <v>0</v>
      </c>
      <c r="O91">
        <v>7</v>
      </c>
      <c r="P91">
        <v>2384</v>
      </c>
      <c r="Q91">
        <v>764</v>
      </c>
      <c r="R91">
        <v>72</v>
      </c>
      <c r="S91">
        <v>188</v>
      </c>
      <c r="T91">
        <v>0</v>
      </c>
      <c r="U91">
        <v>0</v>
      </c>
      <c r="V91">
        <v>301</v>
      </c>
      <c r="W91">
        <v>0</v>
      </c>
      <c r="X91">
        <v>0</v>
      </c>
      <c r="Y91">
        <v>0</v>
      </c>
      <c r="Z91">
        <v>0</v>
      </c>
      <c r="AA91">
        <v>149</v>
      </c>
      <c r="AB91">
        <v>40</v>
      </c>
      <c r="AC91">
        <v>384</v>
      </c>
      <c r="AD91">
        <v>249</v>
      </c>
      <c r="AE91">
        <v>3</v>
      </c>
      <c r="AF91">
        <v>273</v>
      </c>
      <c r="AG91">
        <v>176</v>
      </c>
      <c r="AH91">
        <v>2599</v>
      </c>
      <c r="AI91">
        <v>0</v>
      </c>
    </row>
    <row r="92" spans="1:35" x14ac:dyDescent="0.35">
      <c r="A92" t="s">
        <v>257</v>
      </c>
      <c r="B92">
        <v>5564</v>
      </c>
      <c r="C92">
        <v>0</v>
      </c>
      <c r="D92">
        <v>0</v>
      </c>
      <c r="E92">
        <v>139</v>
      </c>
      <c r="F92">
        <v>1199</v>
      </c>
      <c r="G92">
        <v>0</v>
      </c>
      <c r="H92">
        <v>0</v>
      </c>
      <c r="I92">
        <v>0</v>
      </c>
      <c r="J92">
        <v>0</v>
      </c>
      <c r="K92">
        <v>0</v>
      </c>
      <c r="L92">
        <v>621</v>
      </c>
      <c r="M92">
        <v>143</v>
      </c>
      <c r="N92">
        <v>0</v>
      </c>
      <c r="O92">
        <v>45</v>
      </c>
      <c r="P92">
        <v>7711</v>
      </c>
      <c r="Q92">
        <v>3020</v>
      </c>
      <c r="R92">
        <v>77</v>
      </c>
      <c r="S92">
        <v>0</v>
      </c>
      <c r="T92">
        <v>0</v>
      </c>
      <c r="U92">
        <v>0</v>
      </c>
      <c r="V92">
        <v>622</v>
      </c>
      <c r="W92">
        <v>0</v>
      </c>
      <c r="X92">
        <v>79</v>
      </c>
      <c r="Y92">
        <v>451</v>
      </c>
      <c r="Z92">
        <v>272</v>
      </c>
      <c r="AA92">
        <v>733</v>
      </c>
      <c r="AB92">
        <v>163</v>
      </c>
      <c r="AC92">
        <v>1360</v>
      </c>
      <c r="AD92">
        <v>417</v>
      </c>
      <c r="AE92">
        <v>0</v>
      </c>
      <c r="AF92">
        <v>40</v>
      </c>
      <c r="AG92">
        <v>1068</v>
      </c>
      <c r="AH92">
        <v>8302</v>
      </c>
      <c r="AI92">
        <v>377</v>
      </c>
    </row>
    <row r="93" spans="1:35" x14ac:dyDescent="0.35">
      <c r="A93" t="s">
        <v>256</v>
      </c>
      <c r="B93">
        <v>5866</v>
      </c>
      <c r="C93">
        <v>0</v>
      </c>
      <c r="D93">
        <v>0</v>
      </c>
      <c r="E93">
        <v>69</v>
      </c>
      <c r="F93">
        <v>1220</v>
      </c>
      <c r="G93">
        <v>0</v>
      </c>
      <c r="H93">
        <v>0</v>
      </c>
      <c r="I93">
        <v>0</v>
      </c>
      <c r="J93">
        <v>0</v>
      </c>
      <c r="K93">
        <v>0</v>
      </c>
      <c r="L93">
        <v>1310</v>
      </c>
      <c r="M93">
        <v>282</v>
      </c>
      <c r="N93">
        <v>0</v>
      </c>
      <c r="O93">
        <v>103</v>
      </c>
      <c r="P93">
        <v>8850</v>
      </c>
      <c r="Q93">
        <v>2258</v>
      </c>
      <c r="R93">
        <v>389</v>
      </c>
      <c r="S93">
        <v>0</v>
      </c>
      <c r="T93">
        <v>0</v>
      </c>
      <c r="U93">
        <v>178</v>
      </c>
      <c r="V93">
        <v>879</v>
      </c>
      <c r="W93">
        <v>0</v>
      </c>
      <c r="X93">
        <v>16</v>
      </c>
      <c r="Y93">
        <v>1768</v>
      </c>
      <c r="Z93">
        <v>0</v>
      </c>
      <c r="AA93">
        <v>678</v>
      </c>
      <c r="AB93">
        <v>241</v>
      </c>
      <c r="AC93">
        <v>1970</v>
      </c>
      <c r="AD93">
        <v>617</v>
      </c>
      <c r="AE93">
        <v>82</v>
      </c>
      <c r="AF93">
        <v>45</v>
      </c>
      <c r="AG93">
        <v>967</v>
      </c>
      <c r="AH93">
        <v>10088</v>
      </c>
      <c r="AI93">
        <v>0</v>
      </c>
    </row>
    <row r="94" spans="1:35" x14ac:dyDescent="0.35">
      <c r="A94" t="s">
        <v>255</v>
      </c>
      <c r="B94">
        <v>3904</v>
      </c>
      <c r="C94">
        <v>0</v>
      </c>
      <c r="D94">
        <v>0</v>
      </c>
      <c r="E94">
        <v>60</v>
      </c>
      <c r="F94">
        <v>580</v>
      </c>
      <c r="G94">
        <v>0</v>
      </c>
      <c r="H94">
        <v>1277</v>
      </c>
      <c r="I94">
        <v>0</v>
      </c>
      <c r="J94">
        <v>0</v>
      </c>
      <c r="K94">
        <v>0</v>
      </c>
      <c r="L94">
        <v>582</v>
      </c>
      <c r="M94">
        <v>0</v>
      </c>
      <c r="N94">
        <v>64</v>
      </c>
      <c r="O94">
        <v>222</v>
      </c>
      <c r="P94">
        <v>6689</v>
      </c>
      <c r="Q94">
        <v>1340</v>
      </c>
      <c r="R94">
        <v>87</v>
      </c>
      <c r="S94">
        <v>609</v>
      </c>
      <c r="T94">
        <v>0</v>
      </c>
      <c r="U94">
        <v>0</v>
      </c>
      <c r="V94">
        <v>519</v>
      </c>
      <c r="W94">
        <v>0</v>
      </c>
      <c r="X94">
        <v>103</v>
      </c>
      <c r="Y94">
        <v>225</v>
      </c>
      <c r="Z94">
        <v>0</v>
      </c>
      <c r="AA94">
        <v>402</v>
      </c>
      <c r="AB94">
        <v>226</v>
      </c>
      <c r="AC94">
        <v>981</v>
      </c>
      <c r="AD94">
        <v>937</v>
      </c>
      <c r="AE94">
        <v>0</v>
      </c>
      <c r="AF94">
        <v>30</v>
      </c>
      <c r="AG94">
        <v>985</v>
      </c>
      <c r="AH94">
        <v>6444</v>
      </c>
      <c r="AI94">
        <v>511</v>
      </c>
    </row>
    <row r="95" spans="1:35" x14ac:dyDescent="0.35">
      <c r="A95" t="s">
        <v>254</v>
      </c>
      <c r="B95">
        <v>3395</v>
      </c>
      <c r="C95">
        <v>0</v>
      </c>
      <c r="D95">
        <v>0</v>
      </c>
      <c r="E95">
        <v>38</v>
      </c>
      <c r="F95">
        <v>362</v>
      </c>
      <c r="G95">
        <v>49</v>
      </c>
      <c r="H95">
        <v>793</v>
      </c>
      <c r="I95">
        <v>0</v>
      </c>
      <c r="J95">
        <v>0</v>
      </c>
      <c r="K95">
        <v>0</v>
      </c>
      <c r="L95">
        <v>222</v>
      </c>
      <c r="M95">
        <v>0</v>
      </c>
      <c r="N95">
        <v>97</v>
      </c>
      <c r="O95">
        <v>106</v>
      </c>
      <c r="P95">
        <v>5062</v>
      </c>
      <c r="Q95">
        <v>735</v>
      </c>
      <c r="R95">
        <v>287</v>
      </c>
      <c r="S95">
        <v>231</v>
      </c>
      <c r="T95">
        <v>0</v>
      </c>
      <c r="U95">
        <v>0</v>
      </c>
      <c r="V95">
        <v>398</v>
      </c>
      <c r="W95">
        <v>0</v>
      </c>
      <c r="X95">
        <v>0</v>
      </c>
      <c r="Y95">
        <v>26</v>
      </c>
      <c r="Z95">
        <v>0</v>
      </c>
      <c r="AA95">
        <v>489</v>
      </c>
      <c r="AB95">
        <v>119</v>
      </c>
      <c r="AC95">
        <v>1022</v>
      </c>
      <c r="AD95">
        <v>666</v>
      </c>
      <c r="AE95">
        <v>0</v>
      </c>
      <c r="AF95">
        <v>100</v>
      </c>
      <c r="AG95">
        <v>522</v>
      </c>
      <c r="AH95">
        <v>4595</v>
      </c>
      <c r="AI95">
        <v>38</v>
      </c>
    </row>
    <row r="96" spans="1:35" x14ac:dyDescent="0.35">
      <c r="A96" t="s">
        <v>253</v>
      </c>
      <c r="B96">
        <v>0</v>
      </c>
      <c r="C96">
        <v>852</v>
      </c>
      <c r="D96">
        <v>88</v>
      </c>
      <c r="E96">
        <v>20</v>
      </c>
      <c r="F96">
        <v>448</v>
      </c>
      <c r="G96">
        <v>10</v>
      </c>
      <c r="H96">
        <v>665</v>
      </c>
      <c r="I96">
        <v>0</v>
      </c>
      <c r="J96">
        <v>0</v>
      </c>
      <c r="K96">
        <v>0</v>
      </c>
      <c r="L96">
        <v>54</v>
      </c>
      <c r="M96">
        <v>0</v>
      </c>
      <c r="N96">
        <v>18</v>
      </c>
      <c r="O96">
        <v>166</v>
      </c>
      <c r="P96">
        <v>2321</v>
      </c>
      <c r="Q96">
        <v>843</v>
      </c>
      <c r="R96">
        <v>48</v>
      </c>
      <c r="S96">
        <v>83</v>
      </c>
      <c r="T96">
        <v>0</v>
      </c>
      <c r="U96">
        <v>0</v>
      </c>
      <c r="V96">
        <v>183</v>
      </c>
      <c r="W96">
        <v>0</v>
      </c>
      <c r="X96">
        <v>0</v>
      </c>
      <c r="Y96">
        <v>8</v>
      </c>
      <c r="Z96">
        <v>0</v>
      </c>
      <c r="AA96">
        <v>108</v>
      </c>
      <c r="AB96">
        <v>65</v>
      </c>
      <c r="AC96">
        <v>457</v>
      </c>
      <c r="AD96">
        <v>541</v>
      </c>
      <c r="AE96">
        <v>0</v>
      </c>
      <c r="AF96">
        <v>0</v>
      </c>
      <c r="AG96">
        <v>75</v>
      </c>
      <c r="AH96">
        <v>2411</v>
      </c>
      <c r="AI96">
        <v>53</v>
      </c>
    </row>
    <row r="97" spans="1:35" x14ac:dyDescent="0.35">
      <c r="A97" t="s">
        <v>252</v>
      </c>
      <c r="B97">
        <v>828</v>
      </c>
      <c r="C97">
        <v>308</v>
      </c>
      <c r="D97">
        <v>36</v>
      </c>
      <c r="E97">
        <v>33</v>
      </c>
      <c r="F97">
        <v>380</v>
      </c>
      <c r="G97">
        <v>0</v>
      </c>
      <c r="H97">
        <v>367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327</v>
      </c>
      <c r="P97">
        <v>2279</v>
      </c>
      <c r="Q97">
        <v>756</v>
      </c>
      <c r="R97">
        <v>32</v>
      </c>
      <c r="S97">
        <v>165</v>
      </c>
      <c r="T97">
        <v>0</v>
      </c>
      <c r="U97">
        <v>0</v>
      </c>
      <c r="V97">
        <v>191</v>
      </c>
      <c r="W97">
        <v>0</v>
      </c>
      <c r="X97">
        <v>8</v>
      </c>
      <c r="Y97">
        <v>0</v>
      </c>
      <c r="Z97">
        <v>0</v>
      </c>
      <c r="AA97">
        <v>174</v>
      </c>
      <c r="AB97">
        <v>40</v>
      </c>
      <c r="AC97">
        <v>387</v>
      </c>
      <c r="AD97">
        <v>174</v>
      </c>
      <c r="AE97">
        <v>0</v>
      </c>
      <c r="AF97">
        <v>0</v>
      </c>
      <c r="AG97">
        <v>152</v>
      </c>
      <c r="AH97">
        <v>2079</v>
      </c>
      <c r="AI97">
        <v>0</v>
      </c>
    </row>
    <row r="98" spans="1:35" x14ac:dyDescent="0.35">
      <c r="A98" t="s">
        <v>251</v>
      </c>
      <c r="B98">
        <v>775</v>
      </c>
      <c r="C98">
        <v>0</v>
      </c>
      <c r="D98">
        <v>0</v>
      </c>
      <c r="E98">
        <v>23</v>
      </c>
      <c r="F98">
        <v>192</v>
      </c>
      <c r="G98">
        <v>1</v>
      </c>
      <c r="H98">
        <v>258</v>
      </c>
      <c r="I98">
        <v>0</v>
      </c>
      <c r="J98">
        <v>0</v>
      </c>
      <c r="K98">
        <v>0</v>
      </c>
      <c r="L98">
        <v>415</v>
      </c>
      <c r="M98">
        <v>0</v>
      </c>
      <c r="N98">
        <v>0</v>
      </c>
      <c r="O98">
        <v>339</v>
      </c>
      <c r="P98">
        <v>2003</v>
      </c>
      <c r="Q98">
        <v>315</v>
      </c>
      <c r="R98">
        <v>22</v>
      </c>
      <c r="S98">
        <v>99</v>
      </c>
      <c r="T98">
        <v>0</v>
      </c>
      <c r="U98">
        <v>0</v>
      </c>
      <c r="V98">
        <v>179</v>
      </c>
      <c r="W98">
        <v>0</v>
      </c>
      <c r="X98">
        <v>0</v>
      </c>
      <c r="Y98">
        <v>127</v>
      </c>
      <c r="Z98">
        <v>6</v>
      </c>
      <c r="AA98">
        <v>110</v>
      </c>
      <c r="AB98">
        <v>45</v>
      </c>
      <c r="AC98">
        <v>406</v>
      </c>
      <c r="AD98">
        <v>205</v>
      </c>
      <c r="AE98">
        <v>0</v>
      </c>
      <c r="AF98">
        <v>0</v>
      </c>
      <c r="AG98">
        <v>57</v>
      </c>
      <c r="AH98">
        <v>1571</v>
      </c>
      <c r="AI98">
        <v>0</v>
      </c>
    </row>
    <row r="99" spans="1:35" x14ac:dyDescent="0.35">
      <c r="A99" t="s">
        <v>250</v>
      </c>
      <c r="B99">
        <v>272</v>
      </c>
      <c r="C99">
        <v>158</v>
      </c>
      <c r="D99">
        <v>145</v>
      </c>
      <c r="E99">
        <v>10</v>
      </c>
      <c r="F99">
        <v>797</v>
      </c>
      <c r="G99">
        <v>0</v>
      </c>
      <c r="H99">
        <v>171</v>
      </c>
      <c r="I99">
        <v>1191</v>
      </c>
      <c r="J99">
        <v>0</v>
      </c>
      <c r="K99">
        <v>0</v>
      </c>
      <c r="L99">
        <v>222</v>
      </c>
      <c r="M99">
        <v>0</v>
      </c>
      <c r="N99">
        <v>0</v>
      </c>
      <c r="O99">
        <v>41</v>
      </c>
      <c r="P99">
        <v>3007</v>
      </c>
      <c r="Q99">
        <v>1118</v>
      </c>
      <c r="R99">
        <v>29</v>
      </c>
      <c r="S99">
        <v>49</v>
      </c>
      <c r="T99">
        <v>1055</v>
      </c>
      <c r="U99">
        <v>0</v>
      </c>
      <c r="V99">
        <v>305</v>
      </c>
      <c r="W99">
        <v>0</v>
      </c>
      <c r="X99">
        <v>0</v>
      </c>
      <c r="Y99">
        <v>77</v>
      </c>
      <c r="Z99">
        <v>0</v>
      </c>
      <c r="AA99">
        <v>179</v>
      </c>
      <c r="AB99">
        <v>18</v>
      </c>
      <c r="AC99">
        <v>193</v>
      </c>
      <c r="AD99">
        <v>117</v>
      </c>
      <c r="AE99">
        <v>0</v>
      </c>
      <c r="AF99">
        <v>64</v>
      </c>
      <c r="AG99">
        <v>208</v>
      </c>
      <c r="AH99">
        <v>3412</v>
      </c>
      <c r="AI99">
        <v>0</v>
      </c>
    </row>
    <row r="100" spans="1:35" x14ac:dyDescent="0.35">
      <c r="A100" t="s">
        <v>249</v>
      </c>
      <c r="B100">
        <v>5992</v>
      </c>
      <c r="C100">
        <v>0</v>
      </c>
      <c r="D100">
        <v>0</v>
      </c>
      <c r="E100">
        <v>70</v>
      </c>
      <c r="F100">
        <v>1752</v>
      </c>
      <c r="G100">
        <v>31</v>
      </c>
      <c r="H100">
        <v>64</v>
      </c>
      <c r="I100">
        <v>6627</v>
      </c>
      <c r="J100">
        <v>0</v>
      </c>
      <c r="K100">
        <v>0</v>
      </c>
      <c r="L100">
        <v>0</v>
      </c>
      <c r="M100">
        <v>143</v>
      </c>
      <c r="N100">
        <v>12</v>
      </c>
      <c r="O100">
        <v>480</v>
      </c>
      <c r="P100">
        <v>15171</v>
      </c>
      <c r="Q100">
        <v>3250</v>
      </c>
      <c r="R100">
        <v>322</v>
      </c>
      <c r="S100">
        <v>298</v>
      </c>
      <c r="T100">
        <v>4785</v>
      </c>
      <c r="U100">
        <v>0</v>
      </c>
      <c r="V100">
        <v>906</v>
      </c>
      <c r="W100">
        <v>0</v>
      </c>
      <c r="X100">
        <v>3</v>
      </c>
      <c r="Y100">
        <v>0</v>
      </c>
      <c r="Z100">
        <v>61</v>
      </c>
      <c r="AA100">
        <v>598</v>
      </c>
      <c r="AB100">
        <v>105</v>
      </c>
      <c r="AC100">
        <v>1222</v>
      </c>
      <c r="AD100">
        <v>1604</v>
      </c>
      <c r="AE100">
        <v>1262</v>
      </c>
      <c r="AF100">
        <v>450</v>
      </c>
      <c r="AG100">
        <v>703</v>
      </c>
      <c r="AH100">
        <v>15569</v>
      </c>
      <c r="AI100">
        <v>0</v>
      </c>
    </row>
    <row r="101" spans="1:35" x14ac:dyDescent="0.35">
      <c r="A101" t="s">
        <v>248</v>
      </c>
      <c r="B101">
        <v>25799</v>
      </c>
      <c r="C101">
        <v>0</v>
      </c>
      <c r="D101">
        <v>0</v>
      </c>
      <c r="E101">
        <v>321</v>
      </c>
      <c r="F101">
        <v>2897</v>
      </c>
      <c r="G101">
        <v>18</v>
      </c>
      <c r="H101">
        <v>16731</v>
      </c>
      <c r="I101">
        <v>4978</v>
      </c>
      <c r="J101">
        <v>4025</v>
      </c>
      <c r="K101">
        <v>0</v>
      </c>
      <c r="L101">
        <v>0</v>
      </c>
      <c r="M101">
        <v>486</v>
      </c>
      <c r="N101">
        <v>331</v>
      </c>
      <c r="O101">
        <v>1472</v>
      </c>
      <c r="P101">
        <v>57058</v>
      </c>
      <c r="Q101">
        <v>7757</v>
      </c>
      <c r="R101">
        <v>475</v>
      </c>
      <c r="S101">
        <v>8011</v>
      </c>
      <c r="T101">
        <v>4357</v>
      </c>
      <c r="U101">
        <v>1032</v>
      </c>
      <c r="V101">
        <v>3869</v>
      </c>
      <c r="W101">
        <v>0</v>
      </c>
      <c r="X101">
        <v>907</v>
      </c>
      <c r="Y101">
        <v>0</v>
      </c>
      <c r="Z101">
        <v>672</v>
      </c>
      <c r="AA101">
        <v>2261</v>
      </c>
      <c r="AB101">
        <v>1092</v>
      </c>
      <c r="AC101">
        <v>562</v>
      </c>
      <c r="AD101">
        <v>10347</v>
      </c>
      <c r="AE101">
        <v>9132</v>
      </c>
      <c r="AF101">
        <v>0</v>
      </c>
      <c r="AG101">
        <v>4548</v>
      </c>
      <c r="AH101">
        <v>55022</v>
      </c>
      <c r="AI101">
        <v>14581</v>
      </c>
    </row>
    <row r="102" spans="1:35" x14ac:dyDescent="0.35">
      <c r="A102" t="s">
        <v>247</v>
      </c>
      <c r="B102">
        <v>2749</v>
      </c>
      <c r="C102">
        <v>0</v>
      </c>
      <c r="D102">
        <v>0</v>
      </c>
      <c r="E102">
        <v>25</v>
      </c>
      <c r="F102">
        <v>364</v>
      </c>
      <c r="G102">
        <v>0</v>
      </c>
      <c r="H102">
        <v>442</v>
      </c>
      <c r="I102">
        <v>0</v>
      </c>
      <c r="J102">
        <v>0</v>
      </c>
      <c r="K102">
        <v>0</v>
      </c>
      <c r="L102">
        <v>250</v>
      </c>
      <c r="M102">
        <v>0</v>
      </c>
      <c r="N102">
        <v>43</v>
      </c>
      <c r="O102">
        <v>53</v>
      </c>
      <c r="P102">
        <v>3926</v>
      </c>
      <c r="Q102">
        <v>778</v>
      </c>
      <c r="R102">
        <v>112</v>
      </c>
      <c r="S102">
        <v>138</v>
      </c>
      <c r="T102">
        <v>0</v>
      </c>
      <c r="U102">
        <v>0</v>
      </c>
      <c r="V102">
        <v>321</v>
      </c>
      <c r="W102">
        <v>0</v>
      </c>
      <c r="X102">
        <v>0</v>
      </c>
      <c r="Y102">
        <v>127</v>
      </c>
      <c r="Z102">
        <v>0</v>
      </c>
      <c r="AA102">
        <v>290</v>
      </c>
      <c r="AB102">
        <v>52</v>
      </c>
      <c r="AC102">
        <v>945</v>
      </c>
      <c r="AD102">
        <v>772</v>
      </c>
      <c r="AE102">
        <v>0</v>
      </c>
      <c r="AF102">
        <v>19</v>
      </c>
      <c r="AG102">
        <v>167</v>
      </c>
      <c r="AH102">
        <v>3721</v>
      </c>
      <c r="AI102">
        <v>43</v>
      </c>
    </row>
    <row r="103" spans="1:35" x14ac:dyDescent="0.35">
      <c r="A103" t="s">
        <v>246</v>
      </c>
      <c r="B103">
        <v>1768</v>
      </c>
      <c r="C103">
        <v>0</v>
      </c>
      <c r="D103">
        <v>0</v>
      </c>
      <c r="E103">
        <v>45</v>
      </c>
      <c r="F103">
        <v>283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228</v>
      </c>
      <c r="M103">
        <v>0</v>
      </c>
      <c r="N103">
        <v>0</v>
      </c>
      <c r="O103">
        <v>111</v>
      </c>
      <c r="P103">
        <v>2435</v>
      </c>
      <c r="Q103">
        <v>924</v>
      </c>
      <c r="R103">
        <v>0</v>
      </c>
      <c r="S103">
        <v>0</v>
      </c>
      <c r="T103">
        <v>0</v>
      </c>
      <c r="U103">
        <v>0</v>
      </c>
      <c r="V103">
        <v>288</v>
      </c>
      <c r="W103">
        <v>0</v>
      </c>
      <c r="X103">
        <v>61</v>
      </c>
      <c r="Y103">
        <v>86</v>
      </c>
      <c r="Z103">
        <v>0</v>
      </c>
      <c r="AA103">
        <v>144</v>
      </c>
      <c r="AB103">
        <v>26</v>
      </c>
      <c r="AC103">
        <v>6</v>
      </c>
      <c r="AD103">
        <v>5</v>
      </c>
      <c r="AE103">
        <v>0</v>
      </c>
      <c r="AF103">
        <v>0</v>
      </c>
      <c r="AG103">
        <v>539</v>
      </c>
      <c r="AH103">
        <v>2079</v>
      </c>
      <c r="AI103">
        <v>0</v>
      </c>
    </row>
    <row r="104" spans="1:35" x14ac:dyDescent="0.35">
      <c r="A104" t="s">
        <v>245</v>
      </c>
      <c r="B104">
        <v>2667</v>
      </c>
      <c r="C104">
        <v>0</v>
      </c>
      <c r="D104">
        <v>0</v>
      </c>
      <c r="E104">
        <v>60</v>
      </c>
      <c r="F104">
        <v>1288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98</v>
      </c>
      <c r="M104">
        <v>11</v>
      </c>
      <c r="N104">
        <v>0</v>
      </c>
      <c r="O104">
        <v>58</v>
      </c>
      <c r="P104">
        <v>4182</v>
      </c>
      <c r="Q104">
        <v>1560</v>
      </c>
      <c r="R104">
        <v>295</v>
      </c>
      <c r="S104">
        <v>0</v>
      </c>
      <c r="T104">
        <v>0</v>
      </c>
      <c r="U104">
        <v>0</v>
      </c>
      <c r="V104">
        <v>448</v>
      </c>
      <c r="W104">
        <v>0</v>
      </c>
      <c r="X104">
        <v>115</v>
      </c>
      <c r="Y104">
        <v>98</v>
      </c>
      <c r="Z104">
        <v>0</v>
      </c>
      <c r="AA104">
        <v>360</v>
      </c>
      <c r="AB104">
        <v>103</v>
      </c>
      <c r="AC104">
        <v>647</v>
      </c>
      <c r="AD104">
        <v>211</v>
      </c>
      <c r="AE104">
        <v>0</v>
      </c>
      <c r="AF104">
        <v>0</v>
      </c>
      <c r="AG104">
        <v>290</v>
      </c>
      <c r="AH104">
        <v>4127</v>
      </c>
      <c r="AI104">
        <v>107</v>
      </c>
    </row>
    <row r="105" spans="1:35" x14ac:dyDescent="0.35">
      <c r="A105" t="s">
        <v>244</v>
      </c>
      <c r="B105">
        <v>7802</v>
      </c>
      <c r="C105">
        <v>0</v>
      </c>
      <c r="D105">
        <v>0</v>
      </c>
      <c r="E105">
        <v>52</v>
      </c>
      <c r="F105">
        <v>1323</v>
      </c>
      <c r="G105">
        <v>0</v>
      </c>
      <c r="H105">
        <v>1743</v>
      </c>
      <c r="I105">
        <v>0</v>
      </c>
      <c r="J105">
        <v>0</v>
      </c>
      <c r="K105">
        <v>0</v>
      </c>
      <c r="L105">
        <v>830</v>
      </c>
      <c r="M105">
        <v>0</v>
      </c>
      <c r="N105">
        <v>46</v>
      </c>
      <c r="O105">
        <v>265</v>
      </c>
      <c r="P105">
        <v>12061</v>
      </c>
      <c r="Q105">
        <v>1639</v>
      </c>
      <c r="R105">
        <v>639</v>
      </c>
      <c r="S105">
        <v>1137</v>
      </c>
      <c r="T105">
        <v>0</v>
      </c>
      <c r="U105">
        <v>112</v>
      </c>
      <c r="V105">
        <v>959</v>
      </c>
      <c r="W105">
        <v>0</v>
      </c>
      <c r="X105">
        <v>477</v>
      </c>
      <c r="Y105">
        <v>315</v>
      </c>
      <c r="Z105">
        <v>0</v>
      </c>
      <c r="AA105">
        <v>699</v>
      </c>
      <c r="AB105">
        <v>400</v>
      </c>
      <c r="AC105">
        <v>2303</v>
      </c>
      <c r="AD105">
        <v>791</v>
      </c>
      <c r="AE105">
        <v>50</v>
      </c>
      <c r="AF105">
        <v>0</v>
      </c>
      <c r="AG105">
        <v>1447</v>
      </c>
      <c r="AH105">
        <v>10968</v>
      </c>
      <c r="AI105">
        <v>0</v>
      </c>
    </row>
    <row r="106" spans="1:35" x14ac:dyDescent="0.35">
      <c r="A106" t="s">
        <v>243</v>
      </c>
      <c r="B106">
        <v>787</v>
      </c>
      <c r="C106">
        <v>0</v>
      </c>
      <c r="D106">
        <v>0</v>
      </c>
      <c r="E106">
        <v>23</v>
      </c>
      <c r="F106">
        <v>398</v>
      </c>
      <c r="G106">
        <v>0</v>
      </c>
      <c r="H106">
        <v>281</v>
      </c>
      <c r="I106">
        <v>0</v>
      </c>
      <c r="J106">
        <v>0</v>
      </c>
      <c r="K106">
        <v>0</v>
      </c>
      <c r="L106">
        <v>21</v>
      </c>
      <c r="M106">
        <v>0</v>
      </c>
      <c r="N106">
        <v>0</v>
      </c>
      <c r="O106">
        <v>12</v>
      </c>
      <c r="P106">
        <v>1522</v>
      </c>
      <c r="Q106">
        <v>542</v>
      </c>
      <c r="R106">
        <v>78</v>
      </c>
      <c r="S106">
        <v>81</v>
      </c>
      <c r="T106">
        <v>0</v>
      </c>
      <c r="U106">
        <v>0</v>
      </c>
      <c r="V106">
        <v>228</v>
      </c>
      <c r="W106">
        <v>0</v>
      </c>
      <c r="X106">
        <v>0</v>
      </c>
      <c r="Y106">
        <v>0</v>
      </c>
      <c r="Z106">
        <v>0</v>
      </c>
      <c r="AA106">
        <v>154</v>
      </c>
      <c r="AB106">
        <v>21</v>
      </c>
      <c r="AC106">
        <v>162</v>
      </c>
      <c r="AD106">
        <v>116</v>
      </c>
      <c r="AE106">
        <v>0</v>
      </c>
      <c r="AF106">
        <v>0</v>
      </c>
      <c r="AG106">
        <v>141</v>
      </c>
      <c r="AH106">
        <v>1523</v>
      </c>
      <c r="AI106">
        <v>366</v>
      </c>
    </row>
    <row r="107" spans="1:35" x14ac:dyDescent="0.35">
      <c r="A107" t="s">
        <v>242</v>
      </c>
      <c r="B107">
        <v>0</v>
      </c>
      <c r="C107">
        <v>10275</v>
      </c>
      <c r="D107">
        <v>49</v>
      </c>
      <c r="E107">
        <v>115</v>
      </c>
      <c r="F107">
        <v>3439</v>
      </c>
      <c r="G107">
        <v>41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522</v>
      </c>
      <c r="N107">
        <v>0</v>
      </c>
      <c r="O107">
        <v>18</v>
      </c>
      <c r="P107">
        <v>14459</v>
      </c>
      <c r="Q107">
        <v>7553</v>
      </c>
      <c r="R107">
        <v>161</v>
      </c>
      <c r="S107">
        <v>0</v>
      </c>
      <c r="T107">
        <v>0</v>
      </c>
      <c r="U107">
        <v>0</v>
      </c>
      <c r="V107">
        <v>1238</v>
      </c>
      <c r="W107">
        <v>0</v>
      </c>
      <c r="X107">
        <v>502</v>
      </c>
      <c r="Y107">
        <v>0</v>
      </c>
      <c r="Z107">
        <v>801</v>
      </c>
      <c r="AA107">
        <v>790</v>
      </c>
      <c r="AB107">
        <v>258</v>
      </c>
      <c r="AC107">
        <v>119</v>
      </c>
      <c r="AD107">
        <v>2595</v>
      </c>
      <c r="AE107">
        <v>3088</v>
      </c>
      <c r="AF107">
        <v>0</v>
      </c>
      <c r="AG107">
        <v>3053</v>
      </c>
      <c r="AH107">
        <v>20158</v>
      </c>
      <c r="AI107">
        <v>50</v>
      </c>
    </row>
    <row r="108" spans="1:35" x14ac:dyDescent="0.35">
      <c r="A108" t="s">
        <v>241</v>
      </c>
      <c r="B108">
        <v>563</v>
      </c>
      <c r="C108">
        <v>0</v>
      </c>
      <c r="D108">
        <v>0</v>
      </c>
      <c r="E108">
        <v>25</v>
      </c>
      <c r="F108">
        <v>186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10</v>
      </c>
      <c r="M108">
        <v>0</v>
      </c>
      <c r="N108">
        <v>0</v>
      </c>
      <c r="O108">
        <v>7</v>
      </c>
      <c r="P108">
        <v>791</v>
      </c>
      <c r="Q108">
        <v>333</v>
      </c>
      <c r="R108">
        <v>33</v>
      </c>
      <c r="S108">
        <v>0</v>
      </c>
      <c r="T108">
        <v>0</v>
      </c>
      <c r="U108">
        <v>0</v>
      </c>
      <c r="V108">
        <v>228</v>
      </c>
      <c r="W108">
        <v>0</v>
      </c>
      <c r="X108">
        <v>0</v>
      </c>
      <c r="Y108">
        <v>0</v>
      </c>
      <c r="Z108">
        <v>0</v>
      </c>
      <c r="AA108">
        <v>122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72</v>
      </c>
      <c r="AH108">
        <v>788</v>
      </c>
      <c r="AI108">
        <v>0</v>
      </c>
    </row>
    <row r="109" spans="1:35" x14ac:dyDescent="0.35">
      <c r="A109" t="s">
        <v>240</v>
      </c>
      <c r="B109">
        <v>453</v>
      </c>
      <c r="C109">
        <v>0</v>
      </c>
      <c r="D109">
        <v>0</v>
      </c>
      <c r="E109">
        <v>0</v>
      </c>
      <c r="F109">
        <v>136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590</v>
      </c>
      <c r="Q109">
        <v>284</v>
      </c>
      <c r="R109">
        <v>0</v>
      </c>
      <c r="S109">
        <v>0</v>
      </c>
      <c r="T109">
        <v>0</v>
      </c>
      <c r="U109">
        <v>0</v>
      </c>
      <c r="V109">
        <v>116</v>
      </c>
      <c r="W109">
        <v>0</v>
      </c>
      <c r="X109">
        <v>0</v>
      </c>
      <c r="Y109">
        <v>0</v>
      </c>
      <c r="Z109">
        <v>0</v>
      </c>
      <c r="AA109">
        <v>80</v>
      </c>
      <c r="AB109">
        <v>17</v>
      </c>
      <c r="AC109">
        <v>54</v>
      </c>
      <c r="AD109">
        <v>12</v>
      </c>
      <c r="AE109">
        <v>0</v>
      </c>
      <c r="AF109">
        <v>0</v>
      </c>
      <c r="AG109">
        <v>14</v>
      </c>
      <c r="AH109">
        <v>577</v>
      </c>
      <c r="AI109">
        <v>0</v>
      </c>
    </row>
    <row r="110" spans="1:35" x14ac:dyDescent="0.35">
      <c r="A110" t="s">
        <v>239</v>
      </c>
      <c r="B110">
        <v>18192</v>
      </c>
      <c r="C110">
        <v>0</v>
      </c>
      <c r="D110">
        <v>0</v>
      </c>
      <c r="E110">
        <v>125</v>
      </c>
      <c r="F110">
        <v>1832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969</v>
      </c>
      <c r="M110">
        <v>964</v>
      </c>
      <c r="N110">
        <v>0</v>
      </c>
      <c r="O110">
        <v>775</v>
      </c>
      <c r="P110">
        <v>22857</v>
      </c>
      <c r="Q110">
        <v>4931</v>
      </c>
      <c r="R110">
        <v>1609</v>
      </c>
      <c r="S110">
        <v>0</v>
      </c>
      <c r="T110">
        <v>0</v>
      </c>
      <c r="U110">
        <v>0</v>
      </c>
      <c r="V110">
        <v>2091</v>
      </c>
      <c r="W110">
        <v>0</v>
      </c>
      <c r="X110">
        <v>0</v>
      </c>
      <c r="Y110">
        <v>1020</v>
      </c>
      <c r="Z110">
        <v>653</v>
      </c>
      <c r="AA110">
        <v>978</v>
      </c>
      <c r="AB110">
        <v>291</v>
      </c>
      <c r="AC110">
        <v>0</v>
      </c>
      <c r="AD110">
        <v>2956</v>
      </c>
      <c r="AE110">
        <v>4027</v>
      </c>
      <c r="AF110">
        <v>1158</v>
      </c>
      <c r="AG110">
        <v>2085</v>
      </c>
      <c r="AH110">
        <v>21799</v>
      </c>
      <c r="AI110">
        <v>5456</v>
      </c>
    </row>
    <row r="111" spans="1:35" x14ac:dyDescent="0.35">
      <c r="A111" t="s">
        <v>238</v>
      </c>
      <c r="B111">
        <v>905</v>
      </c>
      <c r="C111">
        <v>6843</v>
      </c>
      <c r="D111">
        <v>54</v>
      </c>
      <c r="E111">
        <v>110</v>
      </c>
      <c r="F111">
        <v>2449</v>
      </c>
      <c r="G111">
        <v>0</v>
      </c>
      <c r="H111">
        <v>3636</v>
      </c>
      <c r="I111">
        <v>0</v>
      </c>
      <c r="J111">
        <v>0</v>
      </c>
      <c r="K111">
        <v>0</v>
      </c>
      <c r="L111">
        <v>1044</v>
      </c>
      <c r="M111">
        <v>625</v>
      </c>
      <c r="N111">
        <v>3</v>
      </c>
      <c r="O111">
        <v>577</v>
      </c>
      <c r="P111">
        <v>16246</v>
      </c>
      <c r="Q111">
        <v>4023</v>
      </c>
      <c r="R111">
        <v>461</v>
      </c>
      <c r="S111">
        <v>1672</v>
      </c>
      <c r="T111">
        <v>0</v>
      </c>
      <c r="U111">
        <v>260</v>
      </c>
      <c r="V111">
        <v>967</v>
      </c>
      <c r="W111">
        <v>0</v>
      </c>
      <c r="X111">
        <v>97</v>
      </c>
      <c r="Y111">
        <v>440</v>
      </c>
      <c r="Z111">
        <v>266</v>
      </c>
      <c r="AA111">
        <v>416</v>
      </c>
      <c r="AB111">
        <v>99</v>
      </c>
      <c r="AC111">
        <v>785</v>
      </c>
      <c r="AD111">
        <v>1397</v>
      </c>
      <c r="AE111">
        <v>0</v>
      </c>
      <c r="AF111">
        <v>236</v>
      </c>
      <c r="AG111">
        <v>1425</v>
      </c>
      <c r="AH111">
        <v>12544</v>
      </c>
      <c r="AI111">
        <v>0</v>
      </c>
    </row>
    <row r="112" spans="1:35" x14ac:dyDescent="0.35">
      <c r="A112" t="s">
        <v>237</v>
      </c>
      <c r="B112">
        <v>1664</v>
      </c>
      <c r="C112">
        <v>0</v>
      </c>
      <c r="D112">
        <v>0</v>
      </c>
      <c r="E112">
        <v>60</v>
      </c>
      <c r="F112">
        <v>756</v>
      </c>
      <c r="G112">
        <v>0</v>
      </c>
      <c r="H112">
        <v>325</v>
      </c>
      <c r="I112">
        <v>0</v>
      </c>
      <c r="J112">
        <v>0</v>
      </c>
      <c r="K112">
        <v>0</v>
      </c>
      <c r="L112">
        <v>72</v>
      </c>
      <c r="M112">
        <v>0</v>
      </c>
      <c r="N112">
        <v>0</v>
      </c>
      <c r="O112">
        <v>69</v>
      </c>
      <c r="P112">
        <v>2946</v>
      </c>
      <c r="Q112">
        <v>753</v>
      </c>
      <c r="R112">
        <v>165</v>
      </c>
      <c r="S112">
        <v>91</v>
      </c>
      <c r="T112">
        <v>0</v>
      </c>
      <c r="U112">
        <v>0</v>
      </c>
      <c r="V112">
        <v>320</v>
      </c>
      <c r="W112">
        <v>0</v>
      </c>
      <c r="X112">
        <v>0</v>
      </c>
      <c r="Y112">
        <v>0</v>
      </c>
      <c r="Z112">
        <v>0</v>
      </c>
      <c r="AA112">
        <v>224</v>
      </c>
      <c r="AB112">
        <v>89</v>
      </c>
      <c r="AC112">
        <v>328</v>
      </c>
      <c r="AD112">
        <v>132</v>
      </c>
      <c r="AE112">
        <v>0</v>
      </c>
      <c r="AF112">
        <v>90</v>
      </c>
      <c r="AG112">
        <v>204</v>
      </c>
      <c r="AH112">
        <v>2396</v>
      </c>
      <c r="AI112">
        <v>0</v>
      </c>
    </row>
    <row r="113" spans="1:35" x14ac:dyDescent="0.35">
      <c r="A113" t="s">
        <v>236</v>
      </c>
      <c r="B113">
        <v>1775</v>
      </c>
      <c r="C113">
        <v>0</v>
      </c>
      <c r="D113">
        <v>0</v>
      </c>
      <c r="E113">
        <v>50</v>
      </c>
      <c r="F113">
        <v>586</v>
      </c>
      <c r="G113">
        <v>0</v>
      </c>
      <c r="H113">
        <v>633</v>
      </c>
      <c r="I113">
        <v>3745</v>
      </c>
      <c r="J113">
        <v>0</v>
      </c>
      <c r="K113">
        <v>0</v>
      </c>
      <c r="L113">
        <v>14</v>
      </c>
      <c r="M113">
        <v>0</v>
      </c>
      <c r="N113">
        <v>0</v>
      </c>
      <c r="O113">
        <v>278</v>
      </c>
      <c r="P113">
        <v>7081</v>
      </c>
      <c r="Q113">
        <v>1422</v>
      </c>
      <c r="R113">
        <v>293</v>
      </c>
      <c r="S113">
        <v>61</v>
      </c>
      <c r="T113">
        <v>2504</v>
      </c>
      <c r="U113">
        <v>0</v>
      </c>
      <c r="V113">
        <v>307</v>
      </c>
      <c r="W113">
        <v>0</v>
      </c>
      <c r="X113">
        <v>0</v>
      </c>
      <c r="Y113">
        <v>3</v>
      </c>
      <c r="Z113">
        <v>0</v>
      </c>
      <c r="AA113">
        <v>334</v>
      </c>
      <c r="AB113">
        <v>42</v>
      </c>
      <c r="AC113">
        <v>569</v>
      </c>
      <c r="AD113">
        <v>1496</v>
      </c>
      <c r="AE113">
        <v>0</v>
      </c>
      <c r="AF113">
        <v>75</v>
      </c>
      <c r="AG113">
        <v>92</v>
      </c>
      <c r="AH113">
        <v>7198</v>
      </c>
      <c r="AI113">
        <v>0</v>
      </c>
    </row>
    <row r="114" spans="1:35" x14ac:dyDescent="0.35">
      <c r="A114" t="s">
        <v>235</v>
      </c>
      <c r="B114">
        <v>11573</v>
      </c>
      <c r="C114">
        <v>516</v>
      </c>
      <c r="D114">
        <v>0</v>
      </c>
      <c r="E114">
        <v>155</v>
      </c>
      <c r="F114">
        <v>2277</v>
      </c>
      <c r="G114">
        <v>205</v>
      </c>
      <c r="H114">
        <v>5352</v>
      </c>
      <c r="I114">
        <v>0</v>
      </c>
      <c r="J114">
        <v>6778</v>
      </c>
      <c r="K114">
        <v>0</v>
      </c>
      <c r="L114">
        <v>0</v>
      </c>
      <c r="M114">
        <v>227</v>
      </c>
      <c r="N114">
        <v>70</v>
      </c>
      <c r="O114">
        <v>668</v>
      </c>
      <c r="P114">
        <v>27821</v>
      </c>
      <c r="Q114">
        <v>4750</v>
      </c>
      <c r="R114">
        <v>1498</v>
      </c>
      <c r="S114">
        <v>1820</v>
      </c>
      <c r="T114">
        <v>0</v>
      </c>
      <c r="U114">
        <v>5376</v>
      </c>
      <c r="V114">
        <v>2006</v>
      </c>
      <c r="W114">
        <v>0</v>
      </c>
      <c r="X114">
        <v>0</v>
      </c>
      <c r="Y114">
        <v>0</v>
      </c>
      <c r="Z114">
        <v>872</v>
      </c>
      <c r="AA114">
        <v>1022</v>
      </c>
      <c r="AB114">
        <v>319</v>
      </c>
      <c r="AC114">
        <v>0</v>
      </c>
      <c r="AD114">
        <v>4781</v>
      </c>
      <c r="AE114">
        <v>5475</v>
      </c>
      <c r="AF114">
        <v>516</v>
      </c>
      <c r="AG114">
        <v>1333</v>
      </c>
      <c r="AH114">
        <v>29768</v>
      </c>
      <c r="AI114">
        <v>0</v>
      </c>
    </row>
    <row r="115" spans="1:35" x14ac:dyDescent="0.35">
      <c r="A115" t="s">
        <v>234</v>
      </c>
      <c r="B115">
        <v>2578</v>
      </c>
      <c r="C115">
        <v>0</v>
      </c>
      <c r="D115">
        <v>0</v>
      </c>
      <c r="E115">
        <v>45</v>
      </c>
      <c r="F115">
        <v>330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65</v>
      </c>
      <c r="M115">
        <v>146</v>
      </c>
      <c r="N115">
        <v>0</v>
      </c>
      <c r="O115">
        <v>157</v>
      </c>
      <c r="P115">
        <v>3321</v>
      </c>
      <c r="Q115">
        <v>743</v>
      </c>
      <c r="R115">
        <v>174</v>
      </c>
      <c r="S115">
        <v>326</v>
      </c>
      <c r="T115">
        <v>0</v>
      </c>
      <c r="U115">
        <v>0</v>
      </c>
      <c r="V115">
        <v>400</v>
      </c>
      <c r="W115">
        <v>0</v>
      </c>
      <c r="X115">
        <v>169</v>
      </c>
      <c r="Y115">
        <v>55</v>
      </c>
      <c r="Z115">
        <v>16</v>
      </c>
      <c r="AA115">
        <v>463</v>
      </c>
      <c r="AB115">
        <v>33</v>
      </c>
      <c r="AC115">
        <v>535</v>
      </c>
      <c r="AD115">
        <v>263</v>
      </c>
      <c r="AE115">
        <v>0</v>
      </c>
      <c r="AF115">
        <v>0</v>
      </c>
      <c r="AG115">
        <v>346</v>
      </c>
      <c r="AH115">
        <v>3523</v>
      </c>
      <c r="AI115">
        <v>0</v>
      </c>
    </row>
    <row r="116" spans="1:35" x14ac:dyDescent="0.35">
      <c r="A116" t="s">
        <v>233</v>
      </c>
      <c r="B116">
        <v>0</v>
      </c>
      <c r="C116">
        <v>5978</v>
      </c>
      <c r="D116">
        <v>14</v>
      </c>
      <c r="E116">
        <v>73</v>
      </c>
      <c r="F116">
        <v>1087</v>
      </c>
      <c r="G116">
        <v>0</v>
      </c>
      <c r="H116">
        <v>2998</v>
      </c>
      <c r="I116">
        <v>10627</v>
      </c>
      <c r="J116">
        <v>0</v>
      </c>
      <c r="K116">
        <v>0</v>
      </c>
      <c r="L116">
        <v>461</v>
      </c>
      <c r="M116">
        <v>105</v>
      </c>
      <c r="N116">
        <v>0</v>
      </c>
      <c r="O116">
        <v>718</v>
      </c>
      <c r="P116">
        <v>22061</v>
      </c>
      <c r="Q116">
        <v>2349</v>
      </c>
      <c r="R116">
        <v>437</v>
      </c>
      <c r="S116">
        <v>990</v>
      </c>
      <c r="T116">
        <v>6933</v>
      </c>
      <c r="U116">
        <v>0</v>
      </c>
      <c r="V116">
        <v>996</v>
      </c>
      <c r="W116">
        <v>0</v>
      </c>
      <c r="X116">
        <v>16</v>
      </c>
      <c r="Y116">
        <v>262</v>
      </c>
      <c r="Z116">
        <v>10</v>
      </c>
      <c r="AA116">
        <v>516</v>
      </c>
      <c r="AB116">
        <v>304</v>
      </c>
      <c r="AC116">
        <v>3249</v>
      </c>
      <c r="AD116">
        <v>4042</v>
      </c>
      <c r="AE116">
        <v>0</v>
      </c>
      <c r="AF116">
        <v>136</v>
      </c>
      <c r="AG116">
        <v>1204</v>
      </c>
      <c r="AH116">
        <v>21444</v>
      </c>
      <c r="AI116">
        <v>0</v>
      </c>
    </row>
    <row r="117" spans="1:35" x14ac:dyDescent="0.35">
      <c r="A117" t="s">
        <v>232</v>
      </c>
      <c r="B117">
        <v>1395</v>
      </c>
      <c r="C117">
        <v>0</v>
      </c>
      <c r="D117">
        <v>0</v>
      </c>
      <c r="E117">
        <v>28</v>
      </c>
      <c r="F117">
        <v>490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</v>
      </c>
      <c r="M117">
        <v>147</v>
      </c>
      <c r="N117">
        <v>0</v>
      </c>
      <c r="O117">
        <v>120</v>
      </c>
      <c r="P117">
        <v>2184</v>
      </c>
      <c r="Q117">
        <v>665</v>
      </c>
      <c r="R117">
        <v>190</v>
      </c>
      <c r="S117">
        <v>0</v>
      </c>
      <c r="T117">
        <v>0</v>
      </c>
      <c r="U117">
        <v>0</v>
      </c>
      <c r="V117">
        <v>184</v>
      </c>
      <c r="W117">
        <v>0</v>
      </c>
      <c r="X117">
        <v>0</v>
      </c>
      <c r="Y117">
        <v>22</v>
      </c>
      <c r="Z117">
        <v>134</v>
      </c>
      <c r="AA117">
        <v>196</v>
      </c>
      <c r="AB117">
        <v>34</v>
      </c>
      <c r="AC117">
        <v>273</v>
      </c>
      <c r="AD117">
        <v>110</v>
      </c>
      <c r="AE117">
        <v>0</v>
      </c>
      <c r="AF117">
        <v>187</v>
      </c>
      <c r="AG117">
        <v>242</v>
      </c>
      <c r="AH117">
        <v>2237</v>
      </c>
      <c r="AI117">
        <v>0</v>
      </c>
    </row>
    <row r="118" spans="1:35" x14ac:dyDescent="0.35">
      <c r="A118" t="s">
        <v>231</v>
      </c>
      <c r="B118">
        <v>2619</v>
      </c>
      <c r="C118">
        <v>0</v>
      </c>
      <c r="D118">
        <v>0</v>
      </c>
      <c r="E118">
        <v>43</v>
      </c>
      <c r="F118">
        <v>642</v>
      </c>
      <c r="G118">
        <v>130</v>
      </c>
      <c r="H118">
        <v>1057</v>
      </c>
      <c r="I118">
        <v>0</v>
      </c>
      <c r="J118">
        <v>0</v>
      </c>
      <c r="K118">
        <v>0</v>
      </c>
      <c r="L118">
        <v>41</v>
      </c>
      <c r="M118">
        <v>15</v>
      </c>
      <c r="N118">
        <v>6</v>
      </c>
      <c r="O118">
        <v>86</v>
      </c>
      <c r="P118">
        <v>4639</v>
      </c>
      <c r="Q118">
        <v>1980</v>
      </c>
      <c r="R118">
        <v>129</v>
      </c>
      <c r="S118">
        <v>515</v>
      </c>
      <c r="T118">
        <v>0</v>
      </c>
      <c r="U118">
        <v>0</v>
      </c>
      <c r="V118">
        <v>421</v>
      </c>
      <c r="W118">
        <v>0</v>
      </c>
      <c r="X118">
        <v>0</v>
      </c>
      <c r="Y118">
        <v>25</v>
      </c>
      <c r="Z118">
        <v>0</v>
      </c>
      <c r="AA118">
        <v>373</v>
      </c>
      <c r="AB118">
        <v>189</v>
      </c>
      <c r="AC118">
        <v>500</v>
      </c>
      <c r="AD118">
        <v>135</v>
      </c>
      <c r="AE118">
        <v>0</v>
      </c>
      <c r="AF118">
        <v>219</v>
      </c>
      <c r="AG118">
        <v>311</v>
      </c>
      <c r="AH118">
        <v>4797</v>
      </c>
      <c r="AI118">
        <v>0</v>
      </c>
    </row>
    <row r="119" spans="1:35" x14ac:dyDescent="0.35">
      <c r="A119" t="s">
        <v>230</v>
      </c>
      <c r="B119">
        <v>3773</v>
      </c>
      <c r="C119">
        <v>0</v>
      </c>
      <c r="D119">
        <v>0</v>
      </c>
      <c r="E119">
        <v>55</v>
      </c>
      <c r="F119">
        <v>1116</v>
      </c>
      <c r="G119">
        <v>0</v>
      </c>
      <c r="H119">
        <v>2233</v>
      </c>
      <c r="I119">
        <v>6416</v>
      </c>
      <c r="J119">
        <v>0</v>
      </c>
      <c r="K119">
        <v>0</v>
      </c>
      <c r="L119">
        <v>308</v>
      </c>
      <c r="M119">
        <v>0</v>
      </c>
      <c r="N119">
        <v>0</v>
      </c>
      <c r="O119">
        <v>247</v>
      </c>
      <c r="P119">
        <v>14148</v>
      </c>
      <c r="Q119">
        <v>1433</v>
      </c>
      <c r="R119">
        <v>861</v>
      </c>
      <c r="S119">
        <v>1184</v>
      </c>
      <c r="T119">
        <v>5795</v>
      </c>
      <c r="U119">
        <v>0</v>
      </c>
      <c r="V119">
        <v>793</v>
      </c>
      <c r="W119">
        <v>0</v>
      </c>
      <c r="X119">
        <v>132</v>
      </c>
      <c r="Y119">
        <v>5</v>
      </c>
      <c r="Z119">
        <v>0</v>
      </c>
      <c r="AA119">
        <v>362</v>
      </c>
      <c r="AB119">
        <v>124</v>
      </c>
      <c r="AC119">
        <v>1299</v>
      </c>
      <c r="AD119">
        <v>437</v>
      </c>
      <c r="AE119">
        <v>0</v>
      </c>
      <c r="AF119">
        <v>316</v>
      </c>
      <c r="AG119">
        <v>730</v>
      </c>
      <c r="AH119">
        <v>13471</v>
      </c>
      <c r="AI119">
        <v>0</v>
      </c>
    </row>
    <row r="120" spans="1:35" x14ac:dyDescent="0.35">
      <c r="A120" t="s">
        <v>229</v>
      </c>
      <c r="B120">
        <v>806</v>
      </c>
      <c r="C120">
        <v>0</v>
      </c>
      <c r="D120">
        <v>0</v>
      </c>
      <c r="E120">
        <v>30</v>
      </c>
      <c r="F120">
        <v>466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63</v>
      </c>
      <c r="M120">
        <v>0</v>
      </c>
      <c r="N120">
        <v>0</v>
      </c>
      <c r="O120">
        <v>0</v>
      </c>
      <c r="P120">
        <v>1365</v>
      </c>
      <c r="Q120">
        <v>599</v>
      </c>
      <c r="R120">
        <v>87</v>
      </c>
      <c r="S120">
        <v>0</v>
      </c>
      <c r="T120">
        <v>0</v>
      </c>
      <c r="U120">
        <v>0</v>
      </c>
      <c r="V120">
        <v>210</v>
      </c>
      <c r="W120">
        <v>0</v>
      </c>
      <c r="X120">
        <v>0</v>
      </c>
      <c r="Y120">
        <v>21</v>
      </c>
      <c r="Z120">
        <v>0</v>
      </c>
      <c r="AA120">
        <v>192</v>
      </c>
      <c r="AB120">
        <v>79</v>
      </c>
      <c r="AC120">
        <v>18</v>
      </c>
      <c r="AD120">
        <v>24</v>
      </c>
      <c r="AE120">
        <v>0</v>
      </c>
      <c r="AF120">
        <v>89</v>
      </c>
      <c r="AG120">
        <v>129</v>
      </c>
      <c r="AH120">
        <v>1448</v>
      </c>
      <c r="AI120">
        <v>0</v>
      </c>
    </row>
    <row r="121" spans="1:35" x14ac:dyDescent="0.35">
      <c r="A121" t="s">
        <v>228</v>
      </c>
      <c r="B121">
        <v>2294</v>
      </c>
      <c r="C121">
        <v>0</v>
      </c>
      <c r="D121">
        <v>0</v>
      </c>
      <c r="E121">
        <v>21</v>
      </c>
      <c r="F121">
        <v>672</v>
      </c>
      <c r="G121">
        <v>800</v>
      </c>
      <c r="H121">
        <v>77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69</v>
      </c>
      <c r="O121">
        <v>228</v>
      </c>
      <c r="P121">
        <v>4161</v>
      </c>
      <c r="Q121">
        <v>569</v>
      </c>
      <c r="R121">
        <v>240</v>
      </c>
      <c r="S121">
        <v>312</v>
      </c>
      <c r="T121">
        <v>0</v>
      </c>
      <c r="U121">
        <v>0</v>
      </c>
      <c r="V121">
        <v>282</v>
      </c>
      <c r="W121">
        <v>0</v>
      </c>
      <c r="X121">
        <v>488</v>
      </c>
      <c r="Y121">
        <v>0</v>
      </c>
      <c r="Z121">
        <v>0</v>
      </c>
      <c r="AA121">
        <v>179</v>
      </c>
      <c r="AB121">
        <v>27</v>
      </c>
      <c r="AC121">
        <v>449</v>
      </c>
      <c r="AD121">
        <v>338</v>
      </c>
      <c r="AE121">
        <v>0</v>
      </c>
      <c r="AF121">
        <v>142</v>
      </c>
      <c r="AG121">
        <v>260</v>
      </c>
      <c r="AH121">
        <v>3286</v>
      </c>
      <c r="AI121">
        <v>0</v>
      </c>
    </row>
    <row r="122" spans="1:35" x14ac:dyDescent="0.35">
      <c r="A122" t="s">
        <v>227</v>
      </c>
      <c r="B122">
        <v>5962</v>
      </c>
      <c r="C122">
        <v>0</v>
      </c>
      <c r="D122">
        <v>0</v>
      </c>
      <c r="E122">
        <v>56</v>
      </c>
      <c r="F122">
        <v>1793</v>
      </c>
      <c r="G122">
        <v>0</v>
      </c>
      <c r="H122">
        <v>2860</v>
      </c>
      <c r="I122">
        <v>0</v>
      </c>
      <c r="J122">
        <v>0</v>
      </c>
      <c r="K122">
        <v>0</v>
      </c>
      <c r="L122">
        <v>255</v>
      </c>
      <c r="M122">
        <v>1086</v>
      </c>
      <c r="N122">
        <v>0</v>
      </c>
      <c r="O122">
        <v>217</v>
      </c>
      <c r="P122">
        <v>12229</v>
      </c>
      <c r="Q122">
        <v>3607</v>
      </c>
      <c r="R122">
        <v>796</v>
      </c>
      <c r="S122">
        <v>2126</v>
      </c>
      <c r="T122">
        <v>0</v>
      </c>
      <c r="U122">
        <v>0</v>
      </c>
      <c r="V122">
        <v>815</v>
      </c>
      <c r="W122">
        <v>0</v>
      </c>
      <c r="X122">
        <v>0</v>
      </c>
      <c r="Y122">
        <v>239</v>
      </c>
      <c r="Z122">
        <v>1131</v>
      </c>
      <c r="AA122">
        <v>913</v>
      </c>
      <c r="AB122">
        <v>397</v>
      </c>
      <c r="AC122">
        <v>821</v>
      </c>
      <c r="AD122">
        <v>378</v>
      </c>
      <c r="AE122">
        <v>0</v>
      </c>
      <c r="AF122">
        <v>0</v>
      </c>
      <c r="AG122">
        <v>741</v>
      </c>
      <c r="AH122">
        <v>11964</v>
      </c>
      <c r="AI122">
        <v>0</v>
      </c>
    </row>
    <row r="123" spans="1:35" x14ac:dyDescent="0.35">
      <c r="A123" t="s">
        <v>1203</v>
      </c>
      <c r="B123">
        <v>25622</v>
      </c>
      <c r="C123">
        <v>0</v>
      </c>
      <c r="D123">
        <v>0</v>
      </c>
      <c r="E123">
        <v>193</v>
      </c>
      <c r="F123">
        <v>5783</v>
      </c>
      <c r="G123">
        <v>27</v>
      </c>
      <c r="H123">
        <v>13446</v>
      </c>
      <c r="I123">
        <v>0</v>
      </c>
      <c r="J123">
        <v>0</v>
      </c>
      <c r="K123">
        <v>0</v>
      </c>
      <c r="L123">
        <v>216</v>
      </c>
      <c r="M123">
        <v>1911</v>
      </c>
      <c r="N123">
        <v>65</v>
      </c>
      <c r="O123">
        <v>2242</v>
      </c>
      <c r="P123">
        <v>49505</v>
      </c>
      <c r="Q123">
        <v>7721</v>
      </c>
      <c r="R123">
        <v>3689</v>
      </c>
      <c r="S123">
        <v>4977</v>
      </c>
      <c r="T123">
        <v>0</v>
      </c>
      <c r="U123">
        <v>46</v>
      </c>
      <c r="V123">
        <v>3096</v>
      </c>
      <c r="W123">
        <v>0</v>
      </c>
      <c r="X123">
        <v>0</v>
      </c>
      <c r="Y123">
        <v>108</v>
      </c>
      <c r="Z123">
        <v>612</v>
      </c>
      <c r="AA123">
        <v>1849</v>
      </c>
      <c r="AB123">
        <v>463</v>
      </c>
      <c r="AC123">
        <v>4742</v>
      </c>
      <c r="AD123">
        <v>10097</v>
      </c>
      <c r="AE123">
        <v>1714</v>
      </c>
      <c r="AF123">
        <v>2107</v>
      </c>
      <c r="AG123">
        <v>5070</v>
      </c>
      <c r="AH123">
        <v>46291</v>
      </c>
      <c r="AI123">
        <v>0</v>
      </c>
    </row>
    <row r="124" spans="1:35" x14ac:dyDescent="0.35">
      <c r="A124" t="s">
        <v>226</v>
      </c>
      <c r="B124">
        <v>781</v>
      </c>
      <c r="C124">
        <v>0</v>
      </c>
      <c r="D124">
        <v>0</v>
      </c>
      <c r="E124">
        <v>20</v>
      </c>
      <c r="F124">
        <v>491</v>
      </c>
      <c r="G124">
        <v>0</v>
      </c>
      <c r="H124">
        <v>235</v>
      </c>
      <c r="I124">
        <v>1388</v>
      </c>
      <c r="J124">
        <v>0</v>
      </c>
      <c r="K124">
        <v>0</v>
      </c>
      <c r="L124">
        <v>673</v>
      </c>
      <c r="M124">
        <v>0</v>
      </c>
      <c r="N124">
        <v>0</v>
      </c>
      <c r="O124">
        <v>112</v>
      </c>
      <c r="P124">
        <v>3700</v>
      </c>
      <c r="Q124">
        <v>357</v>
      </c>
      <c r="R124">
        <v>65</v>
      </c>
      <c r="S124">
        <v>654</v>
      </c>
      <c r="T124">
        <v>1425</v>
      </c>
      <c r="U124">
        <v>0</v>
      </c>
      <c r="V124">
        <v>40</v>
      </c>
      <c r="W124">
        <v>0</v>
      </c>
      <c r="X124">
        <v>0</v>
      </c>
      <c r="Y124">
        <v>251</v>
      </c>
      <c r="Z124">
        <v>0</v>
      </c>
      <c r="AA124">
        <v>145</v>
      </c>
      <c r="AB124">
        <v>77</v>
      </c>
      <c r="AC124">
        <v>50</v>
      </c>
      <c r="AD124">
        <v>245</v>
      </c>
      <c r="AE124">
        <v>284</v>
      </c>
      <c r="AF124">
        <v>0</v>
      </c>
      <c r="AG124">
        <v>124</v>
      </c>
      <c r="AH124">
        <v>3717</v>
      </c>
      <c r="AI124">
        <v>0</v>
      </c>
    </row>
    <row r="125" spans="1:35" x14ac:dyDescent="0.35">
      <c r="A125" t="s">
        <v>225</v>
      </c>
      <c r="B125">
        <v>36933</v>
      </c>
      <c r="C125">
        <v>3654</v>
      </c>
      <c r="D125">
        <v>37</v>
      </c>
      <c r="E125">
        <v>367</v>
      </c>
      <c r="F125">
        <v>3025</v>
      </c>
      <c r="G125">
        <v>972</v>
      </c>
      <c r="H125">
        <v>19682</v>
      </c>
      <c r="I125">
        <v>0</v>
      </c>
      <c r="J125">
        <v>7042</v>
      </c>
      <c r="K125">
        <v>0</v>
      </c>
      <c r="L125">
        <v>71</v>
      </c>
      <c r="M125">
        <v>946</v>
      </c>
      <c r="N125">
        <v>138</v>
      </c>
      <c r="O125">
        <v>8277</v>
      </c>
      <c r="P125">
        <v>81144</v>
      </c>
      <c r="Q125">
        <v>14049</v>
      </c>
      <c r="R125">
        <v>3181</v>
      </c>
      <c r="S125">
        <v>8042</v>
      </c>
      <c r="T125">
        <v>0</v>
      </c>
      <c r="U125">
        <v>2897</v>
      </c>
      <c r="V125">
        <v>9579</v>
      </c>
      <c r="W125">
        <v>0</v>
      </c>
      <c r="X125">
        <v>808</v>
      </c>
      <c r="Y125">
        <v>32</v>
      </c>
      <c r="Z125">
        <v>1432</v>
      </c>
      <c r="AA125">
        <v>2989</v>
      </c>
      <c r="AB125">
        <v>684</v>
      </c>
      <c r="AC125">
        <v>2171</v>
      </c>
      <c r="AD125">
        <v>21301</v>
      </c>
      <c r="AE125">
        <v>6799</v>
      </c>
      <c r="AF125">
        <v>67</v>
      </c>
      <c r="AG125">
        <v>11233</v>
      </c>
      <c r="AH125">
        <v>85264</v>
      </c>
      <c r="AI125">
        <v>1404</v>
      </c>
    </row>
    <row r="126" spans="1:35" x14ac:dyDescent="0.35">
      <c r="A126" t="s">
        <v>224</v>
      </c>
      <c r="B126">
        <v>2559</v>
      </c>
      <c r="C126">
        <v>0</v>
      </c>
      <c r="D126">
        <v>0</v>
      </c>
      <c r="E126">
        <v>83</v>
      </c>
      <c r="F126">
        <v>730</v>
      </c>
      <c r="G126">
        <v>0</v>
      </c>
      <c r="H126">
        <v>1216</v>
      </c>
      <c r="I126">
        <v>0</v>
      </c>
      <c r="J126">
        <v>0</v>
      </c>
      <c r="K126">
        <v>0</v>
      </c>
      <c r="L126">
        <v>129</v>
      </c>
      <c r="M126">
        <v>41</v>
      </c>
      <c r="N126">
        <v>24</v>
      </c>
      <c r="O126">
        <v>41</v>
      </c>
      <c r="P126">
        <v>4823</v>
      </c>
      <c r="Q126">
        <v>1770</v>
      </c>
      <c r="R126">
        <v>530</v>
      </c>
      <c r="S126">
        <v>134</v>
      </c>
      <c r="T126">
        <v>0</v>
      </c>
      <c r="U126">
        <v>0</v>
      </c>
      <c r="V126">
        <v>402</v>
      </c>
      <c r="W126">
        <v>0</v>
      </c>
      <c r="X126">
        <v>89</v>
      </c>
      <c r="Y126">
        <v>5</v>
      </c>
      <c r="Z126">
        <v>20</v>
      </c>
      <c r="AA126">
        <v>346</v>
      </c>
      <c r="AB126">
        <v>160</v>
      </c>
      <c r="AC126">
        <v>535</v>
      </c>
      <c r="AD126">
        <v>100</v>
      </c>
      <c r="AE126">
        <v>0</v>
      </c>
      <c r="AF126">
        <v>731</v>
      </c>
      <c r="AG126">
        <v>892</v>
      </c>
      <c r="AH126">
        <v>5714</v>
      </c>
      <c r="AI126">
        <v>276</v>
      </c>
    </row>
    <row r="127" spans="1:35" x14ac:dyDescent="0.35">
      <c r="A127" t="s">
        <v>223</v>
      </c>
      <c r="B127">
        <v>0</v>
      </c>
      <c r="C127">
        <v>8508</v>
      </c>
      <c r="D127">
        <v>296</v>
      </c>
      <c r="E127">
        <v>162</v>
      </c>
      <c r="F127">
        <v>1765</v>
      </c>
      <c r="G127">
        <v>0</v>
      </c>
      <c r="H127">
        <v>5481</v>
      </c>
      <c r="I127">
        <v>22852</v>
      </c>
      <c r="J127">
        <v>2124</v>
      </c>
      <c r="K127">
        <v>0</v>
      </c>
      <c r="L127">
        <v>3477</v>
      </c>
      <c r="M127">
        <v>0</v>
      </c>
      <c r="N127">
        <v>138</v>
      </c>
      <c r="O127">
        <v>1075</v>
      </c>
      <c r="P127">
        <v>45878</v>
      </c>
      <c r="Q127">
        <v>6723</v>
      </c>
      <c r="R127">
        <v>1674</v>
      </c>
      <c r="S127">
        <v>2268</v>
      </c>
      <c r="T127">
        <v>17016</v>
      </c>
      <c r="U127">
        <v>1123</v>
      </c>
      <c r="V127">
        <v>3206</v>
      </c>
      <c r="W127">
        <v>0</v>
      </c>
      <c r="X127">
        <v>672</v>
      </c>
      <c r="Y127">
        <v>1778</v>
      </c>
      <c r="Z127">
        <v>0</v>
      </c>
      <c r="AA127">
        <v>430</v>
      </c>
      <c r="AB127">
        <v>281</v>
      </c>
      <c r="AC127">
        <v>5209</v>
      </c>
      <c r="AD127">
        <v>3563</v>
      </c>
      <c r="AE127">
        <v>3833</v>
      </c>
      <c r="AF127">
        <v>0</v>
      </c>
      <c r="AG127">
        <v>1454</v>
      </c>
      <c r="AH127">
        <v>49230</v>
      </c>
      <c r="AI127">
        <v>0</v>
      </c>
    </row>
    <row r="128" spans="1:35" x14ac:dyDescent="0.35">
      <c r="A128" t="s">
        <v>222</v>
      </c>
      <c r="B128">
        <v>1418</v>
      </c>
      <c r="C128">
        <v>499</v>
      </c>
      <c r="D128">
        <v>181</v>
      </c>
      <c r="E128">
        <v>55</v>
      </c>
      <c r="F128">
        <v>1120</v>
      </c>
      <c r="G128">
        <v>0</v>
      </c>
      <c r="H128">
        <v>768</v>
      </c>
      <c r="I128">
        <v>0</v>
      </c>
      <c r="J128">
        <v>0</v>
      </c>
      <c r="K128">
        <v>0</v>
      </c>
      <c r="L128">
        <v>140</v>
      </c>
      <c r="M128">
        <v>20</v>
      </c>
      <c r="N128">
        <v>93</v>
      </c>
      <c r="O128">
        <v>149</v>
      </c>
      <c r="P128">
        <v>4443</v>
      </c>
      <c r="Q128">
        <v>2077</v>
      </c>
      <c r="R128">
        <v>26</v>
      </c>
      <c r="S128">
        <v>633</v>
      </c>
      <c r="T128">
        <v>0</v>
      </c>
      <c r="U128">
        <v>0</v>
      </c>
      <c r="V128">
        <v>361</v>
      </c>
      <c r="W128">
        <v>0</v>
      </c>
      <c r="X128">
        <v>0</v>
      </c>
      <c r="Y128">
        <v>9</v>
      </c>
      <c r="Z128">
        <v>41</v>
      </c>
      <c r="AA128">
        <v>458</v>
      </c>
      <c r="AB128">
        <v>98</v>
      </c>
      <c r="AC128">
        <v>263</v>
      </c>
      <c r="AD128">
        <v>223</v>
      </c>
      <c r="AE128">
        <v>0</v>
      </c>
      <c r="AF128">
        <v>0</v>
      </c>
      <c r="AG128">
        <v>233</v>
      </c>
      <c r="AH128">
        <v>4422</v>
      </c>
      <c r="AI128">
        <v>0</v>
      </c>
    </row>
    <row r="129" spans="1:35" x14ac:dyDescent="0.35">
      <c r="A129" t="s">
        <v>221</v>
      </c>
      <c r="B129">
        <v>484</v>
      </c>
      <c r="C129">
        <v>0</v>
      </c>
      <c r="D129">
        <v>0</v>
      </c>
      <c r="E129">
        <v>2</v>
      </c>
      <c r="F129">
        <v>359</v>
      </c>
      <c r="G129">
        <v>0</v>
      </c>
      <c r="H129">
        <v>151</v>
      </c>
      <c r="I129">
        <v>0</v>
      </c>
      <c r="J129">
        <v>0</v>
      </c>
      <c r="K129">
        <v>0</v>
      </c>
      <c r="L129">
        <v>7</v>
      </c>
      <c r="M129">
        <v>1</v>
      </c>
      <c r="N129">
        <v>0</v>
      </c>
      <c r="O129">
        <v>17</v>
      </c>
      <c r="P129">
        <v>1021</v>
      </c>
      <c r="Q129">
        <v>559</v>
      </c>
      <c r="R129">
        <v>3</v>
      </c>
      <c r="S129">
        <v>46</v>
      </c>
      <c r="T129">
        <v>0</v>
      </c>
      <c r="U129">
        <v>0</v>
      </c>
      <c r="V129">
        <v>76</v>
      </c>
      <c r="W129">
        <v>0</v>
      </c>
      <c r="X129">
        <v>0</v>
      </c>
      <c r="Y129">
        <v>0</v>
      </c>
      <c r="Z129">
        <v>4</v>
      </c>
      <c r="AA129">
        <v>111</v>
      </c>
      <c r="AB129">
        <v>9</v>
      </c>
      <c r="AC129">
        <v>152</v>
      </c>
      <c r="AD129">
        <v>145</v>
      </c>
      <c r="AE129">
        <v>0</v>
      </c>
      <c r="AF129">
        <v>0</v>
      </c>
      <c r="AG129">
        <v>97</v>
      </c>
      <c r="AH129">
        <v>1202</v>
      </c>
      <c r="AI129">
        <v>0</v>
      </c>
    </row>
    <row r="130" spans="1:35" x14ac:dyDescent="0.35">
      <c r="A130" t="s">
        <v>220</v>
      </c>
      <c r="B130">
        <v>2560</v>
      </c>
      <c r="C130">
        <v>0</v>
      </c>
      <c r="D130">
        <v>0</v>
      </c>
      <c r="E130">
        <v>0</v>
      </c>
      <c r="F130">
        <v>800</v>
      </c>
      <c r="G130">
        <v>604</v>
      </c>
      <c r="H130">
        <v>1073</v>
      </c>
      <c r="I130">
        <v>6452</v>
      </c>
      <c r="J130">
        <v>0</v>
      </c>
      <c r="K130">
        <v>0</v>
      </c>
      <c r="L130">
        <v>0</v>
      </c>
      <c r="M130">
        <v>0</v>
      </c>
      <c r="N130">
        <v>19</v>
      </c>
      <c r="O130">
        <v>62</v>
      </c>
      <c r="P130">
        <v>11570</v>
      </c>
      <c r="Q130">
        <v>2155</v>
      </c>
      <c r="R130">
        <v>853</v>
      </c>
      <c r="S130">
        <v>678</v>
      </c>
      <c r="T130">
        <v>4248</v>
      </c>
      <c r="U130">
        <v>0</v>
      </c>
      <c r="V130">
        <v>634</v>
      </c>
      <c r="W130">
        <v>0</v>
      </c>
      <c r="X130">
        <v>120</v>
      </c>
      <c r="Y130">
        <v>0</v>
      </c>
      <c r="Z130">
        <v>0</v>
      </c>
      <c r="AA130">
        <v>193</v>
      </c>
      <c r="AB130">
        <v>41</v>
      </c>
      <c r="AC130">
        <v>524</v>
      </c>
      <c r="AD130">
        <v>893</v>
      </c>
      <c r="AE130">
        <v>0</v>
      </c>
      <c r="AF130">
        <v>0</v>
      </c>
      <c r="AG130">
        <v>320</v>
      </c>
      <c r="AH130">
        <v>10659</v>
      </c>
      <c r="AI130">
        <v>135</v>
      </c>
    </row>
    <row r="131" spans="1:35" x14ac:dyDescent="0.35">
      <c r="A131" t="s">
        <v>219</v>
      </c>
      <c r="B131">
        <v>2688</v>
      </c>
      <c r="C131">
        <v>0</v>
      </c>
      <c r="D131">
        <v>0</v>
      </c>
      <c r="E131">
        <v>48</v>
      </c>
      <c r="F131">
        <v>205</v>
      </c>
      <c r="G131">
        <v>155</v>
      </c>
      <c r="H131">
        <v>124</v>
      </c>
      <c r="I131">
        <v>0</v>
      </c>
      <c r="J131">
        <v>0</v>
      </c>
      <c r="K131">
        <v>0</v>
      </c>
      <c r="L131">
        <v>305</v>
      </c>
      <c r="M131">
        <v>0</v>
      </c>
      <c r="N131">
        <v>1</v>
      </c>
      <c r="O131">
        <v>86</v>
      </c>
      <c r="P131">
        <v>3612</v>
      </c>
      <c r="Q131">
        <v>1269</v>
      </c>
      <c r="R131">
        <v>144</v>
      </c>
      <c r="S131">
        <v>221</v>
      </c>
      <c r="T131">
        <v>0</v>
      </c>
      <c r="U131">
        <v>0</v>
      </c>
      <c r="V131">
        <v>208</v>
      </c>
      <c r="W131">
        <v>0</v>
      </c>
      <c r="X131">
        <v>0</v>
      </c>
      <c r="Y131">
        <v>25</v>
      </c>
      <c r="Z131">
        <v>0</v>
      </c>
      <c r="AA131">
        <v>351</v>
      </c>
      <c r="AB131">
        <v>34</v>
      </c>
      <c r="AC131">
        <v>583</v>
      </c>
      <c r="AD131">
        <v>423</v>
      </c>
      <c r="AE131">
        <v>0</v>
      </c>
      <c r="AF131">
        <v>20</v>
      </c>
      <c r="AG131">
        <v>574</v>
      </c>
      <c r="AH131">
        <v>3852</v>
      </c>
      <c r="AI131">
        <v>0</v>
      </c>
    </row>
    <row r="132" spans="1:35" x14ac:dyDescent="0.35">
      <c r="A132" t="s">
        <v>218</v>
      </c>
      <c r="B132">
        <v>4621</v>
      </c>
      <c r="C132">
        <v>0</v>
      </c>
      <c r="D132">
        <v>0</v>
      </c>
      <c r="E132">
        <v>0</v>
      </c>
      <c r="F132">
        <v>650</v>
      </c>
      <c r="G132">
        <v>0</v>
      </c>
      <c r="H132">
        <v>2149</v>
      </c>
      <c r="I132">
        <v>0</v>
      </c>
      <c r="J132">
        <v>0</v>
      </c>
      <c r="K132">
        <v>0</v>
      </c>
      <c r="L132">
        <v>2013</v>
      </c>
      <c r="M132">
        <v>209</v>
      </c>
      <c r="N132">
        <v>163</v>
      </c>
      <c r="O132">
        <v>58</v>
      </c>
      <c r="P132">
        <v>9863</v>
      </c>
      <c r="Q132">
        <v>2582</v>
      </c>
      <c r="R132">
        <v>681</v>
      </c>
      <c r="S132">
        <v>550</v>
      </c>
      <c r="T132">
        <v>0</v>
      </c>
      <c r="U132">
        <v>0</v>
      </c>
      <c r="V132">
        <v>675</v>
      </c>
      <c r="W132">
        <v>0</v>
      </c>
      <c r="X132">
        <v>0</v>
      </c>
      <c r="Y132">
        <v>1122</v>
      </c>
      <c r="Z132">
        <v>169</v>
      </c>
      <c r="AA132">
        <v>398</v>
      </c>
      <c r="AB132">
        <v>161</v>
      </c>
      <c r="AC132">
        <v>954</v>
      </c>
      <c r="AD132">
        <v>1128</v>
      </c>
      <c r="AE132">
        <v>0</v>
      </c>
      <c r="AF132">
        <v>344</v>
      </c>
      <c r="AG132">
        <v>1458</v>
      </c>
      <c r="AH132">
        <v>10222</v>
      </c>
      <c r="AI132">
        <v>0</v>
      </c>
    </row>
    <row r="133" spans="1:35" x14ac:dyDescent="0.35">
      <c r="A133" t="s">
        <v>217</v>
      </c>
      <c r="B133">
        <v>0</v>
      </c>
      <c r="C133">
        <v>17426</v>
      </c>
      <c r="D133">
        <v>104</v>
      </c>
      <c r="E133">
        <v>160</v>
      </c>
      <c r="F133">
        <v>1806</v>
      </c>
      <c r="G133">
        <v>0</v>
      </c>
      <c r="H133">
        <v>6712</v>
      </c>
      <c r="I133">
        <v>0</v>
      </c>
      <c r="J133">
        <v>3920</v>
      </c>
      <c r="K133">
        <v>0</v>
      </c>
      <c r="L133">
        <v>3364</v>
      </c>
      <c r="M133">
        <v>0</v>
      </c>
      <c r="N133">
        <v>0</v>
      </c>
      <c r="O133">
        <v>2301</v>
      </c>
      <c r="P133">
        <v>35793</v>
      </c>
      <c r="Q133">
        <v>5297</v>
      </c>
      <c r="R133">
        <v>3114</v>
      </c>
      <c r="S133">
        <v>3915</v>
      </c>
      <c r="T133">
        <v>0</v>
      </c>
      <c r="U133">
        <v>1430</v>
      </c>
      <c r="V133">
        <v>3114</v>
      </c>
      <c r="W133">
        <v>0</v>
      </c>
      <c r="X133">
        <v>92</v>
      </c>
      <c r="Y133">
        <v>497</v>
      </c>
      <c r="Z133">
        <v>0</v>
      </c>
      <c r="AA133">
        <v>1436</v>
      </c>
      <c r="AB133">
        <v>352</v>
      </c>
      <c r="AC133">
        <v>0</v>
      </c>
      <c r="AD133">
        <v>4459</v>
      </c>
      <c r="AE133">
        <v>9567</v>
      </c>
      <c r="AF133">
        <v>0</v>
      </c>
      <c r="AG133">
        <v>2486</v>
      </c>
      <c r="AH133">
        <v>35759</v>
      </c>
      <c r="AI133">
        <v>0</v>
      </c>
    </row>
    <row r="134" spans="1:35" x14ac:dyDescent="0.35">
      <c r="A134" t="s">
        <v>216</v>
      </c>
      <c r="B134">
        <v>5454</v>
      </c>
      <c r="C134">
        <v>0</v>
      </c>
      <c r="D134">
        <v>0</v>
      </c>
      <c r="E134">
        <v>71</v>
      </c>
      <c r="F134">
        <v>1177</v>
      </c>
      <c r="G134">
        <v>323</v>
      </c>
      <c r="H134">
        <v>138</v>
      </c>
      <c r="I134">
        <v>405</v>
      </c>
      <c r="J134">
        <v>0</v>
      </c>
      <c r="K134">
        <v>0</v>
      </c>
      <c r="L134">
        <v>54</v>
      </c>
      <c r="M134">
        <v>0</v>
      </c>
      <c r="N134">
        <v>0</v>
      </c>
      <c r="O134">
        <v>3</v>
      </c>
      <c r="P134">
        <v>7625</v>
      </c>
      <c r="Q134">
        <v>2960</v>
      </c>
      <c r="R134">
        <v>0</v>
      </c>
      <c r="S134">
        <v>427</v>
      </c>
      <c r="T134">
        <v>331</v>
      </c>
      <c r="U134">
        <v>0</v>
      </c>
      <c r="V134">
        <v>838</v>
      </c>
      <c r="W134">
        <v>0</v>
      </c>
      <c r="X134">
        <v>0</v>
      </c>
      <c r="Y134">
        <v>42</v>
      </c>
      <c r="Z134">
        <v>0</v>
      </c>
      <c r="AA134">
        <v>463</v>
      </c>
      <c r="AB134">
        <v>181</v>
      </c>
      <c r="AC134">
        <v>780</v>
      </c>
      <c r="AD134">
        <v>1032</v>
      </c>
      <c r="AE134">
        <v>28</v>
      </c>
      <c r="AF134">
        <v>0</v>
      </c>
      <c r="AG134">
        <v>692</v>
      </c>
      <c r="AH134">
        <v>7774</v>
      </c>
      <c r="AI134">
        <v>122</v>
      </c>
    </row>
    <row r="135" spans="1:35" x14ac:dyDescent="0.35">
      <c r="A135" t="s">
        <v>215</v>
      </c>
      <c r="B135">
        <v>19228</v>
      </c>
      <c r="C135">
        <v>892</v>
      </c>
      <c r="D135">
        <v>4</v>
      </c>
      <c r="E135">
        <v>0</v>
      </c>
      <c r="F135">
        <v>0</v>
      </c>
      <c r="G135">
        <v>0</v>
      </c>
      <c r="H135">
        <v>0</v>
      </c>
      <c r="I135">
        <v>36766</v>
      </c>
      <c r="J135">
        <v>0</v>
      </c>
      <c r="K135">
        <v>0</v>
      </c>
      <c r="L135">
        <v>2138</v>
      </c>
      <c r="M135">
        <v>1569</v>
      </c>
      <c r="N135">
        <v>25</v>
      </c>
      <c r="O135">
        <v>2138</v>
      </c>
      <c r="P135">
        <v>62760</v>
      </c>
      <c r="Q135">
        <v>7653</v>
      </c>
      <c r="R135">
        <v>2466</v>
      </c>
      <c r="S135">
        <v>0</v>
      </c>
      <c r="T135">
        <v>32335</v>
      </c>
      <c r="U135">
        <v>0</v>
      </c>
      <c r="V135">
        <v>3537</v>
      </c>
      <c r="W135">
        <v>0</v>
      </c>
      <c r="X135">
        <v>824</v>
      </c>
      <c r="Y135">
        <v>890</v>
      </c>
      <c r="Z135">
        <v>2143</v>
      </c>
      <c r="AA135">
        <v>892</v>
      </c>
      <c r="AB135">
        <v>583</v>
      </c>
      <c r="AC135">
        <v>5024</v>
      </c>
      <c r="AD135">
        <v>5496</v>
      </c>
      <c r="AE135">
        <v>974</v>
      </c>
      <c r="AF135">
        <v>45</v>
      </c>
      <c r="AG135">
        <v>5646</v>
      </c>
      <c r="AH135">
        <v>68508</v>
      </c>
      <c r="AI135">
        <v>2537</v>
      </c>
    </row>
    <row r="136" spans="1:35" x14ac:dyDescent="0.35">
      <c r="A136" t="s">
        <v>213</v>
      </c>
      <c r="B136">
        <v>6708</v>
      </c>
      <c r="C136">
        <v>0</v>
      </c>
      <c r="D136">
        <v>0</v>
      </c>
      <c r="E136">
        <v>33</v>
      </c>
      <c r="F136">
        <v>700</v>
      </c>
      <c r="G136">
        <v>270</v>
      </c>
      <c r="H136">
        <v>0</v>
      </c>
      <c r="I136">
        <v>0</v>
      </c>
      <c r="J136">
        <v>5</v>
      </c>
      <c r="K136">
        <v>0</v>
      </c>
      <c r="L136">
        <v>178</v>
      </c>
      <c r="M136">
        <v>0</v>
      </c>
      <c r="N136">
        <v>167</v>
      </c>
      <c r="O136">
        <v>954</v>
      </c>
      <c r="P136">
        <v>9015</v>
      </c>
      <c r="Q136">
        <v>2250</v>
      </c>
      <c r="R136">
        <v>1463</v>
      </c>
      <c r="S136">
        <v>0</v>
      </c>
      <c r="T136">
        <v>0</v>
      </c>
      <c r="U136">
        <v>112</v>
      </c>
      <c r="V136">
        <v>532</v>
      </c>
      <c r="W136">
        <v>0</v>
      </c>
      <c r="X136">
        <v>510</v>
      </c>
      <c r="Y136">
        <v>33</v>
      </c>
      <c r="Z136">
        <v>0</v>
      </c>
      <c r="AA136">
        <v>353</v>
      </c>
      <c r="AB136">
        <v>254</v>
      </c>
      <c r="AC136">
        <v>1426</v>
      </c>
      <c r="AD136">
        <v>1366</v>
      </c>
      <c r="AE136">
        <v>0</v>
      </c>
      <c r="AF136">
        <v>0</v>
      </c>
      <c r="AG136">
        <v>851</v>
      </c>
      <c r="AH136">
        <v>9150</v>
      </c>
      <c r="AI136">
        <v>0</v>
      </c>
    </row>
    <row r="137" spans="1:35" x14ac:dyDescent="0.35">
      <c r="A137" t="s">
        <v>212</v>
      </c>
      <c r="B137">
        <v>17154</v>
      </c>
      <c r="C137">
        <v>0</v>
      </c>
      <c r="D137">
        <v>0</v>
      </c>
      <c r="E137">
        <v>0</v>
      </c>
      <c r="F137">
        <v>1513</v>
      </c>
      <c r="G137">
        <v>0</v>
      </c>
      <c r="H137">
        <v>0</v>
      </c>
      <c r="I137">
        <v>48910</v>
      </c>
      <c r="J137">
        <v>641</v>
      </c>
      <c r="K137">
        <v>188</v>
      </c>
      <c r="L137">
        <v>1836</v>
      </c>
      <c r="M137">
        <v>477</v>
      </c>
      <c r="N137">
        <v>1356</v>
      </c>
      <c r="O137">
        <v>1883</v>
      </c>
      <c r="P137">
        <v>73958</v>
      </c>
      <c r="Q137">
        <v>5737</v>
      </c>
      <c r="R137">
        <v>2083</v>
      </c>
      <c r="S137">
        <v>0</v>
      </c>
      <c r="T137">
        <v>36384</v>
      </c>
      <c r="U137">
        <v>258</v>
      </c>
      <c r="V137">
        <v>2616</v>
      </c>
      <c r="W137">
        <v>0</v>
      </c>
      <c r="X137">
        <v>647</v>
      </c>
      <c r="Y137">
        <v>2117</v>
      </c>
      <c r="Z137">
        <v>595</v>
      </c>
      <c r="AA137">
        <v>578</v>
      </c>
      <c r="AB137">
        <v>45</v>
      </c>
      <c r="AC137">
        <v>1211</v>
      </c>
      <c r="AD137">
        <v>9170</v>
      </c>
      <c r="AE137">
        <v>4792</v>
      </c>
      <c r="AF137">
        <v>50</v>
      </c>
      <c r="AG137">
        <v>5216</v>
      </c>
      <c r="AH137">
        <v>71499</v>
      </c>
      <c r="AI137">
        <v>1656</v>
      </c>
    </row>
    <row r="138" spans="1:35" x14ac:dyDescent="0.35">
      <c r="A138" t="s">
        <v>211</v>
      </c>
      <c r="B138">
        <v>6715</v>
      </c>
      <c r="C138">
        <v>0</v>
      </c>
      <c r="D138">
        <v>0</v>
      </c>
      <c r="E138">
        <v>0</v>
      </c>
      <c r="F138">
        <v>620</v>
      </c>
      <c r="G138">
        <v>0</v>
      </c>
      <c r="H138">
        <v>0</v>
      </c>
      <c r="I138">
        <v>18499</v>
      </c>
      <c r="J138">
        <v>0</v>
      </c>
      <c r="K138">
        <v>0</v>
      </c>
      <c r="L138">
        <v>650</v>
      </c>
      <c r="M138">
        <v>4</v>
      </c>
      <c r="N138">
        <v>495</v>
      </c>
      <c r="O138">
        <v>801</v>
      </c>
      <c r="P138">
        <v>27784</v>
      </c>
      <c r="Q138">
        <v>2707</v>
      </c>
      <c r="R138">
        <v>1429</v>
      </c>
      <c r="S138">
        <v>0</v>
      </c>
      <c r="T138">
        <v>13977</v>
      </c>
      <c r="U138">
        <v>0</v>
      </c>
      <c r="V138">
        <v>1142</v>
      </c>
      <c r="W138">
        <v>0</v>
      </c>
      <c r="X138">
        <v>227</v>
      </c>
      <c r="Y138">
        <v>136</v>
      </c>
      <c r="Z138">
        <v>0</v>
      </c>
      <c r="AA138">
        <v>734</v>
      </c>
      <c r="AB138">
        <v>163</v>
      </c>
      <c r="AC138">
        <v>332</v>
      </c>
      <c r="AD138">
        <v>4110</v>
      </c>
      <c r="AE138">
        <v>3403</v>
      </c>
      <c r="AF138">
        <v>0</v>
      </c>
      <c r="AG138">
        <v>2070</v>
      </c>
      <c r="AH138">
        <v>30430</v>
      </c>
      <c r="AI138" s="2">
        <v>766</v>
      </c>
    </row>
    <row r="139" spans="1:35" x14ac:dyDescent="0.35">
      <c r="A139" t="s">
        <v>210</v>
      </c>
      <c r="B139">
        <v>27756</v>
      </c>
      <c r="C139">
        <v>0</v>
      </c>
      <c r="D139">
        <v>0</v>
      </c>
      <c r="E139">
        <v>78</v>
      </c>
      <c r="F139">
        <v>1470</v>
      </c>
      <c r="G139">
        <v>100</v>
      </c>
      <c r="H139">
        <v>0</v>
      </c>
      <c r="I139">
        <v>43965</v>
      </c>
      <c r="J139">
        <v>0</v>
      </c>
      <c r="K139">
        <v>0</v>
      </c>
      <c r="L139">
        <v>0</v>
      </c>
      <c r="M139">
        <v>1329</v>
      </c>
      <c r="N139">
        <v>0</v>
      </c>
      <c r="O139">
        <v>3426</v>
      </c>
      <c r="P139">
        <v>78124</v>
      </c>
      <c r="Q139">
        <v>8729</v>
      </c>
      <c r="R139">
        <v>819</v>
      </c>
      <c r="S139">
        <v>0</v>
      </c>
      <c r="T139">
        <v>39311</v>
      </c>
      <c r="U139">
        <v>0</v>
      </c>
      <c r="V139">
        <v>3011</v>
      </c>
      <c r="W139">
        <v>0</v>
      </c>
      <c r="X139">
        <v>268</v>
      </c>
      <c r="Y139">
        <v>0</v>
      </c>
      <c r="Z139">
        <v>1766</v>
      </c>
      <c r="AA139">
        <v>1868</v>
      </c>
      <c r="AB139">
        <v>473</v>
      </c>
      <c r="AC139">
        <v>762</v>
      </c>
      <c r="AD139">
        <v>11451</v>
      </c>
      <c r="AE139">
        <v>6436</v>
      </c>
      <c r="AF139">
        <v>4848</v>
      </c>
      <c r="AG139">
        <v>7584</v>
      </c>
      <c r="AH139">
        <v>87326</v>
      </c>
      <c r="AI139">
        <v>1293</v>
      </c>
    </row>
    <row r="140" spans="1:35" x14ac:dyDescent="0.35">
      <c r="A140" t="s">
        <v>209</v>
      </c>
      <c r="B140">
        <v>12609</v>
      </c>
      <c r="C140">
        <v>0</v>
      </c>
      <c r="D140">
        <v>0</v>
      </c>
      <c r="E140">
        <v>107</v>
      </c>
      <c r="F140">
        <v>255</v>
      </c>
      <c r="G140">
        <v>1</v>
      </c>
      <c r="H140">
        <v>4727</v>
      </c>
      <c r="I140">
        <v>29020</v>
      </c>
      <c r="J140">
        <v>2860</v>
      </c>
      <c r="K140">
        <v>0</v>
      </c>
      <c r="L140">
        <v>944</v>
      </c>
      <c r="M140">
        <v>0</v>
      </c>
      <c r="N140">
        <v>404</v>
      </c>
      <c r="O140">
        <v>1680</v>
      </c>
      <c r="P140">
        <v>52607</v>
      </c>
      <c r="Q140">
        <v>2893</v>
      </c>
      <c r="R140">
        <v>2703</v>
      </c>
      <c r="S140">
        <v>2633</v>
      </c>
      <c r="T140">
        <v>25221</v>
      </c>
      <c r="U140">
        <v>4373</v>
      </c>
      <c r="V140">
        <v>1512</v>
      </c>
      <c r="W140">
        <v>0</v>
      </c>
      <c r="X140">
        <v>1279</v>
      </c>
      <c r="Y140">
        <v>583</v>
      </c>
      <c r="Z140">
        <v>0</v>
      </c>
      <c r="AA140">
        <v>1314</v>
      </c>
      <c r="AB140">
        <v>729</v>
      </c>
      <c r="AC140">
        <v>0</v>
      </c>
      <c r="AD140">
        <v>7140</v>
      </c>
      <c r="AE140">
        <v>7421</v>
      </c>
      <c r="AF140">
        <v>0</v>
      </c>
      <c r="AG140">
        <v>3229</v>
      </c>
      <c r="AH140">
        <v>61030</v>
      </c>
      <c r="AI140">
        <v>617</v>
      </c>
    </row>
    <row r="141" spans="1:35" x14ac:dyDescent="0.35">
      <c r="A141" t="s">
        <v>208</v>
      </c>
      <c r="B141">
        <v>12531</v>
      </c>
      <c r="C141">
        <v>1640</v>
      </c>
      <c r="D141">
        <v>21</v>
      </c>
      <c r="E141">
        <v>0</v>
      </c>
      <c r="F141">
        <v>2772</v>
      </c>
      <c r="G141">
        <v>0</v>
      </c>
      <c r="H141">
        <v>0</v>
      </c>
      <c r="I141">
        <v>22365</v>
      </c>
      <c r="J141">
        <v>0</v>
      </c>
      <c r="K141">
        <v>0</v>
      </c>
      <c r="L141">
        <v>849</v>
      </c>
      <c r="M141">
        <v>2910</v>
      </c>
      <c r="N141">
        <v>35</v>
      </c>
      <c r="O141">
        <v>972</v>
      </c>
      <c r="P141">
        <v>44095</v>
      </c>
      <c r="Q141">
        <v>5377</v>
      </c>
      <c r="R141">
        <v>1754</v>
      </c>
      <c r="S141">
        <v>0</v>
      </c>
      <c r="T141">
        <v>24252</v>
      </c>
      <c r="U141">
        <v>0</v>
      </c>
      <c r="V141">
        <v>2024</v>
      </c>
      <c r="W141">
        <v>0</v>
      </c>
      <c r="X141">
        <v>0</v>
      </c>
      <c r="Y141">
        <v>488</v>
      </c>
      <c r="Z141">
        <v>168</v>
      </c>
      <c r="AA141">
        <v>874</v>
      </c>
      <c r="AB141">
        <v>33</v>
      </c>
      <c r="AC141">
        <v>3976</v>
      </c>
      <c r="AD141">
        <v>4259</v>
      </c>
      <c r="AE141">
        <v>514</v>
      </c>
      <c r="AF141">
        <v>1196</v>
      </c>
      <c r="AG141">
        <v>3892</v>
      </c>
      <c r="AH141">
        <v>48807</v>
      </c>
      <c r="AI141">
        <v>1433</v>
      </c>
    </row>
    <row r="142" spans="1:35" x14ac:dyDescent="0.35">
      <c r="A142" t="s">
        <v>207</v>
      </c>
      <c r="B142">
        <v>3582</v>
      </c>
      <c r="C142">
        <v>0</v>
      </c>
      <c r="D142">
        <v>0</v>
      </c>
      <c r="E142">
        <v>70</v>
      </c>
      <c r="F142">
        <v>492</v>
      </c>
      <c r="G142">
        <v>200</v>
      </c>
      <c r="H142">
        <v>0</v>
      </c>
      <c r="I142">
        <v>0</v>
      </c>
      <c r="J142">
        <v>0</v>
      </c>
      <c r="K142">
        <v>0</v>
      </c>
      <c r="L142">
        <v>158</v>
      </c>
      <c r="M142">
        <v>107</v>
      </c>
      <c r="N142">
        <v>77</v>
      </c>
      <c r="O142">
        <v>471</v>
      </c>
      <c r="P142">
        <v>5157</v>
      </c>
      <c r="Q142">
        <v>1147</v>
      </c>
      <c r="R142">
        <v>146</v>
      </c>
      <c r="S142">
        <v>0</v>
      </c>
      <c r="T142">
        <v>0</v>
      </c>
      <c r="U142">
        <v>0</v>
      </c>
      <c r="V142">
        <v>546</v>
      </c>
      <c r="W142">
        <v>0</v>
      </c>
      <c r="X142">
        <v>0</v>
      </c>
      <c r="Y142">
        <v>36</v>
      </c>
      <c r="Z142">
        <v>15</v>
      </c>
      <c r="AA142">
        <v>551</v>
      </c>
      <c r="AB142">
        <v>40</v>
      </c>
      <c r="AC142">
        <v>701</v>
      </c>
      <c r="AD142">
        <v>388</v>
      </c>
      <c r="AE142">
        <v>0</v>
      </c>
      <c r="AF142">
        <v>657</v>
      </c>
      <c r="AG142">
        <v>1282</v>
      </c>
      <c r="AH142">
        <v>5509</v>
      </c>
      <c r="AI142">
        <v>485</v>
      </c>
    </row>
    <row r="143" spans="1:35" x14ac:dyDescent="0.35">
      <c r="A143" t="s">
        <v>206</v>
      </c>
      <c r="B143">
        <v>12537</v>
      </c>
      <c r="C143">
        <v>0</v>
      </c>
      <c r="D143">
        <v>0</v>
      </c>
      <c r="E143">
        <v>0</v>
      </c>
      <c r="F143">
        <v>1201</v>
      </c>
      <c r="G143">
        <v>363</v>
      </c>
      <c r="H143">
        <v>0</v>
      </c>
      <c r="I143">
        <v>0</v>
      </c>
      <c r="J143">
        <v>0</v>
      </c>
      <c r="K143">
        <v>0</v>
      </c>
      <c r="L143">
        <v>370</v>
      </c>
      <c r="M143">
        <v>0</v>
      </c>
      <c r="N143">
        <v>189</v>
      </c>
      <c r="O143">
        <v>1147</v>
      </c>
      <c r="P143">
        <v>15807</v>
      </c>
      <c r="Q143">
        <v>3050</v>
      </c>
      <c r="R143">
        <v>1820</v>
      </c>
      <c r="S143">
        <v>0</v>
      </c>
      <c r="T143">
        <v>0</v>
      </c>
      <c r="U143">
        <v>0</v>
      </c>
      <c r="V143">
        <v>297</v>
      </c>
      <c r="W143">
        <v>0</v>
      </c>
      <c r="X143">
        <v>628</v>
      </c>
      <c r="Y143">
        <v>69</v>
      </c>
      <c r="Z143">
        <v>159</v>
      </c>
      <c r="AA143">
        <v>1131</v>
      </c>
      <c r="AB143">
        <v>355</v>
      </c>
      <c r="AC143">
        <v>2375</v>
      </c>
      <c r="AD143">
        <v>2257</v>
      </c>
      <c r="AE143">
        <v>772</v>
      </c>
      <c r="AF143">
        <v>489</v>
      </c>
      <c r="AG143">
        <v>3267</v>
      </c>
      <c r="AH143">
        <v>16669</v>
      </c>
      <c r="AI143">
        <v>641</v>
      </c>
    </row>
    <row r="144" spans="1:35" x14ac:dyDescent="0.35">
      <c r="A144" t="s">
        <v>205</v>
      </c>
      <c r="B144">
        <v>27919</v>
      </c>
      <c r="C144">
        <v>0</v>
      </c>
      <c r="D144">
        <v>0</v>
      </c>
      <c r="E144">
        <v>155</v>
      </c>
      <c r="F144">
        <v>800</v>
      </c>
      <c r="G144">
        <v>12</v>
      </c>
      <c r="H144">
        <v>6178</v>
      </c>
      <c r="I144">
        <v>0</v>
      </c>
      <c r="J144">
        <v>0</v>
      </c>
      <c r="K144">
        <v>0</v>
      </c>
      <c r="L144">
        <v>0</v>
      </c>
      <c r="M144">
        <v>2252</v>
      </c>
      <c r="N144">
        <v>21</v>
      </c>
      <c r="O144">
        <v>2936</v>
      </c>
      <c r="P144">
        <v>40273</v>
      </c>
      <c r="Q144">
        <v>8637</v>
      </c>
      <c r="R144">
        <v>2141</v>
      </c>
      <c r="S144">
        <v>3885</v>
      </c>
      <c r="T144">
        <v>0</v>
      </c>
      <c r="U144">
        <v>0</v>
      </c>
      <c r="V144">
        <v>2736</v>
      </c>
      <c r="W144">
        <v>0</v>
      </c>
      <c r="X144">
        <v>0</v>
      </c>
      <c r="Y144">
        <v>0</v>
      </c>
      <c r="Z144">
        <v>2152</v>
      </c>
      <c r="AA144">
        <v>1394</v>
      </c>
      <c r="AB144">
        <v>452</v>
      </c>
      <c r="AC144">
        <v>3220</v>
      </c>
      <c r="AD144">
        <v>2044</v>
      </c>
      <c r="AE144">
        <v>989</v>
      </c>
      <c r="AF144">
        <v>1204</v>
      </c>
      <c r="AG144">
        <v>8587</v>
      </c>
      <c r="AH144">
        <v>37441</v>
      </c>
      <c r="AI144">
        <v>1468</v>
      </c>
    </row>
    <row r="145" spans="1:35" x14ac:dyDescent="0.35">
      <c r="A145" t="s">
        <v>204</v>
      </c>
      <c r="B145">
        <v>6911</v>
      </c>
      <c r="C145">
        <v>0</v>
      </c>
      <c r="D145">
        <v>0</v>
      </c>
      <c r="E145">
        <v>60</v>
      </c>
      <c r="F145">
        <v>921</v>
      </c>
      <c r="G145">
        <v>152</v>
      </c>
      <c r="H145">
        <v>2105</v>
      </c>
      <c r="I145">
        <v>10583</v>
      </c>
      <c r="J145">
        <v>0</v>
      </c>
      <c r="K145">
        <v>0</v>
      </c>
      <c r="L145">
        <v>86</v>
      </c>
      <c r="M145">
        <v>121</v>
      </c>
      <c r="N145">
        <v>46</v>
      </c>
      <c r="O145">
        <v>448</v>
      </c>
      <c r="P145">
        <v>21433</v>
      </c>
      <c r="Q145">
        <v>1948</v>
      </c>
      <c r="R145">
        <v>679</v>
      </c>
      <c r="S145">
        <v>672</v>
      </c>
      <c r="T145">
        <v>8229</v>
      </c>
      <c r="U145">
        <v>91</v>
      </c>
      <c r="V145">
        <v>411</v>
      </c>
      <c r="W145">
        <v>0</v>
      </c>
      <c r="X145">
        <v>9</v>
      </c>
      <c r="Y145">
        <v>37</v>
      </c>
      <c r="Z145">
        <v>26</v>
      </c>
      <c r="AA145">
        <v>583</v>
      </c>
      <c r="AB145">
        <v>175</v>
      </c>
      <c r="AC145">
        <v>938</v>
      </c>
      <c r="AD145">
        <v>2501</v>
      </c>
      <c r="AE145">
        <v>2278</v>
      </c>
      <c r="AF145">
        <v>340</v>
      </c>
      <c r="AG145">
        <v>1020</v>
      </c>
      <c r="AH145">
        <v>19937</v>
      </c>
      <c r="AI145">
        <v>364</v>
      </c>
    </row>
    <row r="146" spans="1:35" x14ac:dyDescent="0.35">
      <c r="A146" t="s">
        <v>203</v>
      </c>
      <c r="B146">
        <v>9924</v>
      </c>
      <c r="C146">
        <v>314</v>
      </c>
      <c r="D146">
        <v>0</v>
      </c>
      <c r="E146">
        <v>90</v>
      </c>
      <c r="F146">
        <v>1900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536</v>
      </c>
      <c r="N146">
        <v>0</v>
      </c>
      <c r="O146">
        <v>3116</v>
      </c>
      <c r="P146">
        <v>15880</v>
      </c>
      <c r="Q146">
        <v>3714</v>
      </c>
      <c r="R146">
        <v>2098</v>
      </c>
      <c r="S146">
        <v>0</v>
      </c>
      <c r="T146">
        <v>0</v>
      </c>
      <c r="U146">
        <v>0</v>
      </c>
      <c r="V146">
        <v>188</v>
      </c>
      <c r="W146">
        <v>0</v>
      </c>
      <c r="X146">
        <v>0</v>
      </c>
      <c r="Y146">
        <v>0</v>
      </c>
      <c r="Z146">
        <v>1862</v>
      </c>
      <c r="AA146">
        <v>465</v>
      </c>
      <c r="AB146">
        <v>187</v>
      </c>
      <c r="AC146">
        <v>2320</v>
      </c>
      <c r="AD146">
        <v>1209</v>
      </c>
      <c r="AE146">
        <v>0</v>
      </c>
      <c r="AF146">
        <v>1193</v>
      </c>
      <c r="AG146">
        <v>4397</v>
      </c>
      <c r="AH146">
        <v>17633</v>
      </c>
      <c r="AI146">
        <v>363</v>
      </c>
    </row>
    <row r="147" spans="1:35" x14ac:dyDescent="0.35">
      <c r="A147" t="s">
        <v>202</v>
      </c>
      <c r="B147">
        <v>6290</v>
      </c>
      <c r="C147">
        <v>128</v>
      </c>
      <c r="D147">
        <v>69</v>
      </c>
      <c r="E147">
        <v>63</v>
      </c>
      <c r="F147">
        <v>1125</v>
      </c>
      <c r="G147">
        <v>0</v>
      </c>
      <c r="H147">
        <v>1167</v>
      </c>
      <c r="I147">
        <v>0</v>
      </c>
      <c r="J147">
        <v>0</v>
      </c>
      <c r="K147">
        <v>0</v>
      </c>
      <c r="L147">
        <v>111</v>
      </c>
      <c r="M147">
        <v>226</v>
      </c>
      <c r="N147">
        <v>134</v>
      </c>
      <c r="O147">
        <v>1539</v>
      </c>
      <c r="P147">
        <v>10852</v>
      </c>
      <c r="Q147">
        <v>2266</v>
      </c>
      <c r="R147">
        <v>2719</v>
      </c>
      <c r="S147">
        <v>533</v>
      </c>
      <c r="T147">
        <v>0</v>
      </c>
      <c r="U147">
        <v>0</v>
      </c>
      <c r="V147">
        <v>843</v>
      </c>
      <c r="W147">
        <v>0</v>
      </c>
      <c r="X147">
        <v>0</v>
      </c>
      <c r="Y147">
        <v>16</v>
      </c>
      <c r="Z147">
        <v>41</v>
      </c>
      <c r="AA147">
        <v>747</v>
      </c>
      <c r="AB147">
        <v>338</v>
      </c>
      <c r="AC147">
        <v>1855</v>
      </c>
      <c r="AD147">
        <v>1221</v>
      </c>
      <c r="AE147">
        <v>0</v>
      </c>
      <c r="AF147">
        <v>478</v>
      </c>
      <c r="AG147">
        <v>1322</v>
      </c>
      <c r="AH147">
        <v>12379</v>
      </c>
      <c r="AI147">
        <v>0</v>
      </c>
    </row>
    <row r="148" spans="1:35" x14ac:dyDescent="0.35">
      <c r="A148" t="s">
        <v>201</v>
      </c>
      <c r="B148">
        <v>980</v>
      </c>
      <c r="C148">
        <v>0</v>
      </c>
      <c r="D148">
        <v>0</v>
      </c>
      <c r="E148">
        <v>40</v>
      </c>
      <c r="F148">
        <v>25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1045</v>
      </c>
      <c r="Q148">
        <v>162</v>
      </c>
      <c r="R148">
        <v>0</v>
      </c>
      <c r="S148">
        <v>4</v>
      </c>
      <c r="T148">
        <v>0</v>
      </c>
      <c r="U148">
        <v>0</v>
      </c>
      <c r="V148">
        <v>191</v>
      </c>
      <c r="W148">
        <v>0</v>
      </c>
      <c r="X148">
        <v>45</v>
      </c>
      <c r="Y148">
        <v>0</v>
      </c>
      <c r="Z148">
        <v>0</v>
      </c>
      <c r="AA148">
        <v>153</v>
      </c>
      <c r="AB148">
        <v>29</v>
      </c>
      <c r="AC148">
        <v>82</v>
      </c>
      <c r="AD148">
        <v>86</v>
      </c>
      <c r="AE148">
        <v>0</v>
      </c>
      <c r="AF148">
        <v>0</v>
      </c>
      <c r="AG148">
        <v>202</v>
      </c>
      <c r="AH148">
        <v>954</v>
      </c>
      <c r="AI148">
        <v>0</v>
      </c>
    </row>
    <row r="149" spans="1:35" x14ac:dyDescent="0.35">
      <c r="A149" t="s">
        <v>200</v>
      </c>
      <c r="B149">
        <v>0</v>
      </c>
      <c r="C149">
        <v>3616</v>
      </c>
      <c r="D149">
        <v>202</v>
      </c>
      <c r="E149">
        <v>40</v>
      </c>
      <c r="F149">
        <v>643</v>
      </c>
      <c r="G149">
        <v>0</v>
      </c>
      <c r="H149">
        <v>1310</v>
      </c>
      <c r="I149">
        <v>3252</v>
      </c>
      <c r="J149">
        <v>0</v>
      </c>
      <c r="K149">
        <v>0</v>
      </c>
      <c r="L149">
        <v>24</v>
      </c>
      <c r="M149">
        <v>410</v>
      </c>
      <c r="N149">
        <v>31</v>
      </c>
      <c r="O149">
        <v>143</v>
      </c>
      <c r="P149">
        <v>9671</v>
      </c>
      <c r="Q149">
        <v>1436</v>
      </c>
      <c r="R149">
        <v>1525</v>
      </c>
      <c r="S149">
        <v>1341</v>
      </c>
      <c r="T149">
        <v>2586</v>
      </c>
      <c r="U149">
        <v>0</v>
      </c>
      <c r="V149">
        <v>453</v>
      </c>
      <c r="W149">
        <v>0</v>
      </c>
      <c r="X149">
        <v>38</v>
      </c>
      <c r="Y149">
        <v>0</v>
      </c>
      <c r="Z149">
        <v>0</v>
      </c>
      <c r="AA149">
        <v>166</v>
      </c>
      <c r="AB149">
        <v>82</v>
      </c>
      <c r="AC149">
        <v>1347</v>
      </c>
      <c r="AD149">
        <v>923</v>
      </c>
      <c r="AE149">
        <v>0</v>
      </c>
      <c r="AF149">
        <v>0</v>
      </c>
      <c r="AG149">
        <v>386</v>
      </c>
      <c r="AH149">
        <v>10283</v>
      </c>
      <c r="AI149">
        <v>0</v>
      </c>
    </row>
    <row r="150" spans="1:35" x14ac:dyDescent="0.35">
      <c r="A150" t="s">
        <v>199</v>
      </c>
      <c r="B150">
        <v>3616</v>
      </c>
      <c r="C150">
        <v>443</v>
      </c>
      <c r="D150">
        <v>30</v>
      </c>
      <c r="E150">
        <v>25</v>
      </c>
      <c r="F150">
        <v>642</v>
      </c>
      <c r="G150">
        <v>451</v>
      </c>
      <c r="H150">
        <v>1329</v>
      </c>
      <c r="I150">
        <v>5273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599</v>
      </c>
      <c r="P150">
        <v>12408</v>
      </c>
      <c r="Q150">
        <v>2104</v>
      </c>
      <c r="R150">
        <v>470</v>
      </c>
      <c r="S150">
        <v>921</v>
      </c>
      <c r="T150">
        <v>3960</v>
      </c>
      <c r="U150">
        <v>0</v>
      </c>
      <c r="V150">
        <v>545</v>
      </c>
      <c r="W150">
        <v>0</v>
      </c>
      <c r="X150">
        <v>0</v>
      </c>
      <c r="Y150">
        <v>0</v>
      </c>
      <c r="Z150">
        <v>0</v>
      </c>
      <c r="AA150">
        <v>338</v>
      </c>
      <c r="AB150">
        <v>157</v>
      </c>
      <c r="AC150">
        <v>1819</v>
      </c>
      <c r="AD150">
        <v>718</v>
      </c>
      <c r="AE150">
        <v>0</v>
      </c>
      <c r="AF150">
        <v>340</v>
      </c>
      <c r="AG150">
        <v>682</v>
      </c>
      <c r="AH150">
        <v>12054</v>
      </c>
      <c r="AI150">
        <v>0</v>
      </c>
    </row>
    <row r="151" spans="1:35" x14ac:dyDescent="0.35">
      <c r="A151" t="s">
        <v>198</v>
      </c>
      <c r="B151">
        <v>13402</v>
      </c>
      <c r="C151">
        <v>0</v>
      </c>
      <c r="D151">
        <v>0</v>
      </c>
      <c r="E151">
        <v>130</v>
      </c>
      <c r="F151">
        <v>1513</v>
      </c>
      <c r="G151">
        <v>988</v>
      </c>
      <c r="H151">
        <v>5488</v>
      </c>
      <c r="I151">
        <v>0</v>
      </c>
      <c r="J151">
        <v>0</v>
      </c>
      <c r="K151">
        <v>0</v>
      </c>
      <c r="L151">
        <v>1260</v>
      </c>
      <c r="M151">
        <v>0</v>
      </c>
      <c r="N151">
        <v>101</v>
      </c>
      <c r="O151">
        <v>5004</v>
      </c>
      <c r="P151">
        <v>27886</v>
      </c>
      <c r="Q151">
        <v>4287</v>
      </c>
      <c r="R151">
        <v>5041</v>
      </c>
      <c r="S151">
        <v>2464</v>
      </c>
      <c r="T151">
        <v>0</v>
      </c>
      <c r="U151">
        <v>0</v>
      </c>
      <c r="V151">
        <v>1552</v>
      </c>
      <c r="W151">
        <v>0</v>
      </c>
      <c r="X151">
        <v>1024</v>
      </c>
      <c r="Y151">
        <v>759</v>
      </c>
      <c r="Z151">
        <v>0</v>
      </c>
      <c r="AA151">
        <v>1360</v>
      </c>
      <c r="AB151">
        <v>111</v>
      </c>
      <c r="AC151">
        <v>4246</v>
      </c>
      <c r="AD151">
        <v>3214</v>
      </c>
      <c r="AE151">
        <v>0</v>
      </c>
      <c r="AF151">
        <v>0</v>
      </c>
      <c r="AG151">
        <v>2564</v>
      </c>
      <c r="AH151">
        <v>26622</v>
      </c>
      <c r="AI151">
        <v>0</v>
      </c>
    </row>
    <row r="152" spans="1:35" x14ac:dyDescent="0.35">
      <c r="A152" t="s">
        <v>197</v>
      </c>
      <c r="B152">
        <v>16313</v>
      </c>
      <c r="C152">
        <v>0</v>
      </c>
      <c r="D152">
        <v>0</v>
      </c>
      <c r="E152">
        <v>213</v>
      </c>
      <c r="F152">
        <v>2105</v>
      </c>
      <c r="G152">
        <v>151</v>
      </c>
      <c r="H152">
        <v>0</v>
      </c>
      <c r="I152">
        <v>0</v>
      </c>
      <c r="J152">
        <v>551</v>
      </c>
      <c r="K152">
        <v>2094</v>
      </c>
      <c r="L152">
        <v>2383</v>
      </c>
      <c r="M152">
        <v>312</v>
      </c>
      <c r="N152">
        <v>35</v>
      </c>
      <c r="O152">
        <v>1010</v>
      </c>
      <c r="P152">
        <v>25167</v>
      </c>
      <c r="Q152">
        <v>6972</v>
      </c>
      <c r="R152">
        <v>874</v>
      </c>
      <c r="S152">
        <v>0</v>
      </c>
      <c r="T152">
        <v>0</v>
      </c>
      <c r="U152">
        <v>393</v>
      </c>
      <c r="V152">
        <v>1689</v>
      </c>
      <c r="W152">
        <v>1684</v>
      </c>
      <c r="X152">
        <v>0</v>
      </c>
      <c r="Y152">
        <v>1203</v>
      </c>
      <c r="Z152">
        <v>44</v>
      </c>
      <c r="AA152">
        <v>1375</v>
      </c>
      <c r="AB152">
        <v>271</v>
      </c>
      <c r="AC152">
        <v>3317</v>
      </c>
      <c r="AD152">
        <v>1794</v>
      </c>
      <c r="AE152">
        <v>0</v>
      </c>
      <c r="AF152">
        <v>1037</v>
      </c>
      <c r="AG152">
        <v>5396</v>
      </c>
      <c r="AH152">
        <v>26049</v>
      </c>
      <c r="AI152">
        <v>0</v>
      </c>
    </row>
    <row r="153" spans="1:35" x14ac:dyDescent="0.35">
      <c r="A153" t="s">
        <v>196</v>
      </c>
      <c r="B153">
        <v>9337</v>
      </c>
      <c r="C153">
        <v>0</v>
      </c>
      <c r="D153">
        <v>0</v>
      </c>
      <c r="E153">
        <v>100</v>
      </c>
      <c r="F153">
        <v>3250</v>
      </c>
      <c r="G153">
        <v>5</v>
      </c>
      <c r="H153">
        <v>2511</v>
      </c>
      <c r="I153">
        <v>0</v>
      </c>
      <c r="J153">
        <v>0</v>
      </c>
      <c r="K153">
        <v>0</v>
      </c>
      <c r="L153">
        <v>0</v>
      </c>
      <c r="M153">
        <v>643</v>
      </c>
      <c r="N153">
        <v>15</v>
      </c>
      <c r="O153">
        <v>993</v>
      </c>
      <c r="P153">
        <v>16854</v>
      </c>
      <c r="Q153">
        <v>4529</v>
      </c>
      <c r="R153">
        <v>504</v>
      </c>
      <c r="S153">
        <v>705</v>
      </c>
      <c r="T153">
        <v>0</v>
      </c>
      <c r="U153">
        <v>0</v>
      </c>
      <c r="V153">
        <v>1144</v>
      </c>
      <c r="W153">
        <v>0</v>
      </c>
      <c r="X153">
        <v>903</v>
      </c>
      <c r="Y153">
        <v>0</v>
      </c>
      <c r="Z153">
        <v>230</v>
      </c>
      <c r="AA153">
        <v>403</v>
      </c>
      <c r="AB153">
        <v>50</v>
      </c>
      <c r="AC153">
        <v>1977</v>
      </c>
      <c r="AD153">
        <v>1678</v>
      </c>
      <c r="AE153">
        <v>1665</v>
      </c>
      <c r="AF153">
        <v>0</v>
      </c>
      <c r="AG153">
        <v>2629</v>
      </c>
      <c r="AH153">
        <v>16417</v>
      </c>
      <c r="AI153">
        <v>0</v>
      </c>
    </row>
    <row r="154" spans="1:35" x14ac:dyDescent="0.35">
      <c r="A154" t="s">
        <v>195</v>
      </c>
      <c r="B154">
        <v>10154</v>
      </c>
      <c r="C154">
        <v>0</v>
      </c>
      <c r="D154">
        <v>0</v>
      </c>
      <c r="E154">
        <v>115</v>
      </c>
      <c r="F154">
        <v>933</v>
      </c>
      <c r="G154">
        <v>0</v>
      </c>
      <c r="H154">
        <v>3560</v>
      </c>
      <c r="I154">
        <v>13705</v>
      </c>
      <c r="J154">
        <v>0</v>
      </c>
      <c r="K154">
        <v>0</v>
      </c>
      <c r="L154">
        <v>424</v>
      </c>
      <c r="M154">
        <v>624</v>
      </c>
      <c r="N154">
        <v>0</v>
      </c>
      <c r="O154">
        <v>1975</v>
      </c>
      <c r="P154">
        <v>31490</v>
      </c>
      <c r="Q154">
        <v>4568</v>
      </c>
      <c r="R154">
        <v>1567</v>
      </c>
      <c r="S154">
        <v>3402</v>
      </c>
      <c r="T154">
        <v>8536</v>
      </c>
      <c r="U154">
        <v>0</v>
      </c>
      <c r="V154">
        <v>1296</v>
      </c>
      <c r="W154">
        <v>0</v>
      </c>
      <c r="X154">
        <v>342</v>
      </c>
      <c r="Y154">
        <v>335</v>
      </c>
      <c r="Z154">
        <v>161</v>
      </c>
      <c r="AA154">
        <v>1040</v>
      </c>
      <c r="AB154">
        <v>590</v>
      </c>
      <c r="AC154">
        <v>74</v>
      </c>
      <c r="AD154">
        <v>2858</v>
      </c>
      <c r="AE154">
        <v>2532</v>
      </c>
      <c r="AF154">
        <v>300</v>
      </c>
      <c r="AG154">
        <v>2771</v>
      </c>
      <c r="AH154">
        <v>30372</v>
      </c>
      <c r="AI154">
        <v>0</v>
      </c>
    </row>
    <row r="155" spans="1:35" x14ac:dyDescent="0.35">
      <c r="A155" t="s">
        <v>194</v>
      </c>
      <c r="B155">
        <v>14073</v>
      </c>
      <c r="C155">
        <v>0</v>
      </c>
      <c r="D155">
        <v>0</v>
      </c>
      <c r="E155">
        <v>125</v>
      </c>
      <c r="F155">
        <v>1362</v>
      </c>
      <c r="G155">
        <v>50</v>
      </c>
      <c r="H155">
        <v>4371</v>
      </c>
      <c r="I155">
        <v>18107</v>
      </c>
      <c r="J155">
        <v>0</v>
      </c>
      <c r="K155">
        <v>0</v>
      </c>
      <c r="L155">
        <v>873</v>
      </c>
      <c r="M155">
        <v>0</v>
      </c>
      <c r="N155">
        <v>11</v>
      </c>
      <c r="O155">
        <v>1567</v>
      </c>
      <c r="P155">
        <v>40539</v>
      </c>
      <c r="Q155">
        <v>3856</v>
      </c>
      <c r="R155">
        <v>1667</v>
      </c>
      <c r="S155">
        <v>1024</v>
      </c>
      <c r="T155">
        <v>12751</v>
      </c>
      <c r="U155">
        <v>0</v>
      </c>
      <c r="V155">
        <v>1384</v>
      </c>
      <c r="W155">
        <v>0</v>
      </c>
      <c r="X155">
        <v>231</v>
      </c>
      <c r="Y155">
        <v>366</v>
      </c>
      <c r="Z155">
        <v>0</v>
      </c>
      <c r="AA155">
        <v>1531</v>
      </c>
      <c r="AB155">
        <v>616</v>
      </c>
      <c r="AC155">
        <v>39</v>
      </c>
      <c r="AD155">
        <v>3876</v>
      </c>
      <c r="AE155">
        <v>4724</v>
      </c>
      <c r="AF155">
        <v>0</v>
      </c>
      <c r="AG155">
        <v>5727</v>
      </c>
      <c r="AH155">
        <v>37792</v>
      </c>
      <c r="AI155">
        <v>0</v>
      </c>
    </row>
    <row r="156" spans="1:35" x14ac:dyDescent="0.35">
      <c r="A156" t="s">
        <v>193</v>
      </c>
      <c r="B156">
        <v>4580</v>
      </c>
      <c r="C156">
        <v>233</v>
      </c>
      <c r="D156">
        <v>84</v>
      </c>
      <c r="E156">
        <v>67</v>
      </c>
      <c r="F156">
        <v>1781</v>
      </c>
      <c r="G156">
        <v>170</v>
      </c>
      <c r="H156">
        <v>0</v>
      </c>
      <c r="I156">
        <v>0</v>
      </c>
      <c r="J156">
        <v>0</v>
      </c>
      <c r="K156">
        <v>0</v>
      </c>
      <c r="L156">
        <v>951</v>
      </c>
      <c r="M156">
        <v>0</v>
      </c>
      <c r="N156">
        <v>0</v>
      </c>
      <c r="O156">
        <v>527</v>
      </c>
      <c r="P156">
        <v>8393</v>
      </c>
      <c r="Q156">
        <v>3033</v>
      </c>
      <c r="R156">
        <v>146</v>
      </c>
      <c r="S156">
        <v>0</v>
      </c>
      <c r="T156">
        <v>0</v>
      </c>
      <c r="U156">
        <v>0</v>
      </c>
      <c r="V156">
        <v>1007</v>
      </c>
      <c r="W156">
        <v>0</v>
      </c>
      <c r="X156">
        <v>99</v>
      </c>
      <c r="Y156">
        <v>227</v>
      </c>
      <c r="Z156">
        <v>0</v>
      </c>
      <c r="AA156">
        <v>608</v>
      </c>
      <c r="AB156">
        <v>147</v>
      </c>
      <c r="AC156">
        <v>105</v>
      </c>
      <c r="AD156">
        <v>12</v>
      </c>
      <c r="AE156">
        <v>0</v>
      </c>
      <c r="AF156">
        <v>37</v>
      </c>
      <c r="AG156">
        <v>1754</v>
      </c>
      <c r="AH156">
        <v>7175</v>
      </c>
      <c r="AI156">
        <f>405+24786</f>
        <v>25191</v>
      </c>
    </row>
    <row r="157" spans="1:35" x14ac:dyDescent="0.35">
      <c r="A157" t="s">
        <v>192</v>
      </c>
      <c r="B157">
        <v>6077</v>
      </c>
      <c r="C157">
        <v>180</v>
      </c>
      <c r="D157">
        <v>0</v>
      </c>
      <c r="E157">
        <v>48</v>
      </c>
      <c r="F157">
        <v>1461</v>
      </c>
      <c r="G157">
        <v>25</v>
      </c>
      <c r="H157">
        <v>0</v>
      </c>
      <c r="I157">
        <v>0</v>
      </c>
      <c r="J157">
        <v>0</v>
      </c>
      <c r="K157">
        <v>0</v>
      </c>
      <c r="L157">
        <v>652</v>
      </c>
      <c r="M157">
        <v>0</v>
      </c>
      <c r="N157">
        <v>0</v>
      </c>
      <c r="O157">
        <v>1272</v>
      </c>
      <c r="P157">
        <v>9715</v>
      </c>
      <c r="Q157">
        <v>5006</v>
      </c>
      <c r="R157">
        <v>2439</v>
      </c>
      <c r="S157">
        <v>0</v>
      </c>
      <c r="T157">
        <v>0</v>
      </c>
      <c r="U157">
        <v>0</v>
      </c>
      <c r="V157">
        <v>1371</v>
      </c>
      <c r="W157">
        <v>0</v>
      </c>
      <c r="X157">
        <v>58</v>
      </c>
      <c r="Y157">
        <v>504</v>
      </c>
      <c r="Z157">
        <v>94</v>
      </c>
      <c r="AA157">
        <v>521</v>
      </c>
      <c r="AB157">
        <v>56</v>
      </c>
      <c r="AC157">
        <v>771</v>
      </c>
      <c r="AD157">
        <v>207</v>
      </c>
      <c r="AE157">
        <v>0</v>
      </c>
      <c r="AF157">
        <v>0</v>
      </c>
      <c r="AG157">
        <v>1008</v>
      </c>
      <c r="AH157">
        <v>12035</v>
      </c>
      <c r="AI157">
        <v>0</v>
      </c>
    </row>
    <row r="158" spans="1:35" x14ac:dyDescent="0.35">
      <c r="A158" t="s">
        <v>191</v>
      </c>
      <c r="B158">
        <v>4850</v>
      </c>
      <c r="C158">
        <v>0</v>
      </c>
      <c r="D158">
        <v>0</v>
      </c>
      <c r="E158">
        <v>59</v>
      </c>
      <c r="F158">
        <v>1058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496</v>
      </c>
      <c r="M158">
        <v>0</v>
      </c>
      <c r="N158">
        <v>0</v>
      </c>
      <c r="O158">
        <v>52</v>
      </c>
      <c r="P158">
        <v>6515</v>
      </c>
      <c r="Q158">
        <v>2017</v>
      </c>
      <c r="R158">
        <v>62</v>
      </c>
      <c r="S158">
        <v>0</v>
      </c>
      <c r="T158">
        <v>0</v>
      </c>
      <c r="U158">
        <v>0</v>
      </c>
      <c r="V158">
        <v>686</v>
      </c>
      <c r="W158">
        <v>0</v>
      </c>
      <c r="X158">
        <v>297</v>
      </c>
      <c r="Y158">
        <v>183</v>
      </c>
      <c r="Z158">
        <v>0</v>
      </c>
      <c r="AA158">
        <v>404</v>
      </c>
      <c r="AB158">
        <v>43</v>
      </c>
      <c r="AC158">
        <v>231</v>
      </c>
      <c r="AD158">
        <v>235</v>
      </c>
      <c r="AE158">
        <v>0</v>
      </c>
      <c r="AF158">
        <v>0</v>
      </c>
      <c r="AG158">
        <v>1643</v>
      </c>
      <c r="AH158">
        <v>5801</v>
      </c>
      <c r="AI158">
        <v>0</v>
      </c>
    </row>
    <row r="159" spans="1:35" x14ac:dyDescent="0.35">
      <c r="A159" t="s">
        <v>190</v>
      </c>
      <c r="B159">
        <v>1765</v>
      </c>
      <c r="C159">
        <v>1293</v>
      </c>
      <c r="D159">
        <v>65</v>
      </c>
      <c r="E159">
        <v>71</v>
      </c>
      <c r="F159">
        <v>570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767</v>
      </c>
      <c r="M159">
        <v>0</v>
      </c>
      <c r="N159">
        <v>0</v>
      </c>
      <c r="O159">
        <v>105</v>
      </c>
      <c r="P159">
        <v>4636</v>
      </c>
      <c r="Q159">
        <v>2177</v>
      </c>
      <c r="R159">
        <v>60</v>
      </c>
      <c r="S159">
        <v>0</v>
      </c>
      <c r="T159">
        <v>0</v>
      </c>
      <c r="U159">
        <v>0</v>
      </c>
      <c r="V159">
        <v>707</v>
      </c>
      <c r="W159">
        <v>0</v>
      </c>
      <c r="X159">
        <v>0</v>
      </c>
      <c r="Y159">
        <v>280</v>
      </c>
      <c r="Z159">
        <v>0</v>
      </c>
      <c r="AA159">
        <v>324</v>
      </c>
      <c r="AB159">
        <v>29</v>
      </c>
      <c r="AC159">
        <v>145</v>
      </c>
      <c r="AD159">
        <v>70</v>
      </c>
      <c r="AE159">
        <v>0</v>
      </c>
      <c r="AF159">
        <v>0</v>
      </c>
      <c r="AG159">
        <v>581</v>
      </c>
      <c r="AH159">
        <v>4373</v>
      </c>
      <c r="AI159">
        <v>0</v>
      </c>
    </row>
    <row r="160" spans="1:35" x14ac:dyDescent="0.35">
      <c r="A160" t="s">
        <v>189</v>
      </c>
      <c r="B160">
        <v>7336</v>
      </c>
      <c r="C160">
        <v>0</v>
      </c>
      <c r="D160">
        <v>0</v>
      </c>
      <c r="E160">
        <v>76</v>
      </c>
      <c r="F160">
        <v>986</v>
      </c>
      <c r="G160">
        <v>42</v>
      </c>
      <c r="H160">
        <v>2587</v>
      </c>
      <c r="I160">
        <v>9692</v>
      </c>
      <c r="J160">
        <v>0</v>
      </c>
      <c r="K160">
        <v>0</v>
      </c>
      <c r="L160">
        <v>672</v>
      </c>
      <c r="M160">
        <v>0</v>
      </c>
      <c r="N160">
        <v>1</v>
      </c>
      <c r="O160">
        <v>883</v>
      </c>
      <c r="P160">
        <v>22275</v>
      </c>
      <c r="Q160">
        <v>2002</v>
      </c>
      <c r="R160">
        <v>220</v>
      </c>
      <c r="S160">
        <v>1020</v>
      </c>
      <c r="T160">
        <v>8240</v>
      </c>
      <c r="U160">
        <v>0</v>
      </c>
      <c r="V160">
        <v>1201</v>
      </c>
      <c r="W160">
        <v>0</v>
      </c>
      <c r="X160">
        <v>122</v>
      </c>
      <c r="Y160">
        <v>0</v>
      </c>
      <c r="Z160">
        <v>0</v>
      </c>
      <c r="AA160">
        <v>560</v>
      </c>
      <c r="AB160">
        <v>131</v>
      </c>
      <c r="AC160">
        <v>2704</v>
      </c>
      <c r="AD160">
        <v>2515</v>
      </c>
      <c r="AE160">
        <v>0</v>
      </c>
      <c r="AF160">
        <v>0</v>
      </c>
      <c r="AG160">
        <v>1784</v>
      </c>
      <c r="AH160">
        <v>20499</v>
      </c>
      <c r="AI160">
        <v>323</v>
      </c>
    </row>
    <row r="161" spans="1:35" x14ac:dyDescent="0.35">
      <c r="A161" t="s">
        <v>188</v>
      </c>
      <c r="B161">
        <v>9453</v>
      </c>
      <c r="C161">
        <v>0</v>
      </c>
      <c r="D161">
        <v>0</v>
      </c>
      <c r="E161">
        <v>82</v>
      </c>
      <c r="F161">
        <v>2066</v>
      </c>
      <c r="G161">
        <v>975</v>
      </c>
      <c r="H161">
        <v>5241</v>
      </c>
      <c r="I161">
        <v>18059</v>
      </c>
      <c r="J161">
        <v>0</v>
      </c>
      <c r="K161">
        <v>0</v>
      </c>
      <c r="L161">
        <v>873</v>
      </c>
      <c r="M161">
        <v>1847</v>
      </c>
      <c r="N161">
        <v>620</v>
      </c>
      <c r="O161">
        <v>1155</v>
      </c>
      <c r="P161">
        <v>40371</v>
      </c>
      <c r="Q161">
        <v>4998</v>
      </c>
      <c r="R161">
        <v>882</v>
      </c>
      <c r="S161">
        <v>2377</v>
      </c>
      <c r="T161">
        <v>15144</v>
      </c>
      <c r="U161">
        <v>0</v>
      </c>
      <c r="V161">
        <v>1281</v>
      </c>
      <c r="W161">
        <v>0</v>
      </c>
      <c r="X161">
        <v>803</v>
      </c>
      <c r="Y161">
        <v>874</v>
      </c>
      <c r="Z161">
        <v>1262</v>
      </c>
      <c r="AA161">
        <v>656</v>
      </c>
      <c r="AB161">
        <v>985</v>
      </c>
      <c r="AC161">
        <v>941</v>
      </c>
      <c r="AD161">
        <v>4810</v>
      </c>
      <c r="AE161">
        <v>3055</v>
      </c>
      <c r="AF161">
        <v>0</v>
      </c>
      <c r="AG161">
        <v>3011</v>
      </c>
      <c r="AH161">
        <v>41079</v>
      </c>
      <c r="AI161">
        <v>0</v>
      </c>
    </row>
    <row r="162" spans="1:35" x14ac:dyDescent="0.35">
      <c r="A162" t="s">
        <v>187</v>
      </c>
      <c r="B162">
        <v>7519</v>
      </c>
      <c r="C162">
        <v>0</v>
      </c>
      <c r="D162">
        <v>0</v>
      </c>
      <c r="E162">
        <v>75</v>
      </c>
      <c r="F162">
        <v>954</v>
      </c>
      <c r="G162">
        <v>0</v>
      </c>
      <c r="H162">
        <v>6830</v>
      </c>
      <c r="I162">
        <v>0</v>
      </c>
      <c r="J162">
        <v>0</v>
      </c>
      <c r="K162">
        <v>0</v>
      </c>
      <c r="L162">
        <v>531</v>
      </c>
      <c r="M162">
        <v>422</v>
      </c>
      <c r="N162">
        <v>102</v>
      </c>
      <c r="O162">
        <v>191</v>
      </c>
      <c r="P162">
        <v>16624</v>
      </c>
      <c r="Q162">
        <v>2947</v>
      </c>
      <c r="R162">
        <v>66</v>
      </c>
      <c r="S162">
        <v>2899</v>
      </c>
      <c r="T162">
        <v>0</v>
      </c>
      <c r="U162">
        <v>33</v>
      </c>
      <c r="V162">
        <v>576</v>
      </c>
      <c r="W162">
        <v>0</v>
      </c>
      <c r="X162">
        <v>162</v>
      </c>
      <c r="Y162">
        <v>260</v>
      </c>
      <c r="Z162">
        <v>289</v>
      </c>
      <c r="AA162">
        <v>855</v>
      </c>
      <c r="AB162">
        <v>235</v>
      </c>
      <c r="AC162">
        <v>483</v>
      </c>
      <c r="AD162">
        <v>3986</v>
      </c>
      <c r="AE162">
        <v>2208</v>
      </c>
      <c r="AF162">
        <v>0</v>
      </c>
      <c r="AG162">
        <v>1465</v>
      </c>
      <c r="AH162">
        <v>16464</v>
      </c>
      <c r="AI162">
        <v>0</v>
      </c>
    </row>
    <row r="163" spans="1:35" x14ac:dyDescent="0.35">
      <c r="A163" t="s">
        <v>186</v>
      </c>
      <c r="B163">
        <v>3433</v>
      </c>
      <c r="C163">
        <v>638</v>
      </c>
      <c r="D163">
        <v>51</v>
      </c>
      <c r="E163">
        <v>55</v>
      </c>
      <c r="F163">
        <v>1397</v>
      </c>
      <c r="G163">
        <v>30</v>
      </c>
      <c r="H163">
        <v>1419</v>
      </c>
      <c r="I163">
        <v>6848</v>
      </c>
      <c r="J163">
        <v>0</v>
      </c>
      <c r="K163">
        <v>0</v>
      </c>
      <c r="L163">
        <v>72</v>
      </c>
      <c r="M163">
        <v>811</v>
      </c>
      <c r="N163">
        <v>20</v>
      </c>
      <c r="O163">
        <v>462</v>
      </c>
      <c r="P163">
        <v>15236</v>
      </c>
      <c r="Q163">
        <v>1942</v>
      </c>
      <c r="R163">
        <v>156</v>
      </c>
      <c r="S163">
        <v>827</v>
      </c>
      <c r="T163">
        <v>5858</v>
      </c>
      <c r="U163">
        <v>0</v>
      </c>
      <c r="V163">
        <v>500</v>
      </c>
      <c r="W163">
        <v>0</v>
      </c>
      <c r="X163">
        <v>0</v>
      </c>
      <c r="Y163">
        <v>19</v>
      </c>
      <c r="Z163">
        <v>882</v>
      </c>
      <c r="AA163">
        <v>296</v>
      </c>
      <c r="AB163">
        <v>94</v>
      </c>
      <c r="AC163">
        <v>0</v>
      </c>
      <c r="AD163">
        <v>517</v>
      </c>
      <c r="AE163">
        <v>1846</v>
      </c>
      <c r="AF163">
        <v>0</v>
      </c>
      <c r="AG163">
        <v>1468</v>
      </c>
      <c r="AH163">
        <v>14405</v>
      </c>
      <c r="AI163">
        <v>0</v>
      </c>
    </row>
    <row r="164" spans="1:35" x14ac:dyDescent="0.35">
      <c r="A164" t="s">
        <v>184</v>
      </c>
      <c r="B164">
        <v>19468</v>
      </c>
      <c r="C164">
        <v>0</v>
      </c>
      <c r="D164">
        <v>0</v>
      </c>
      <c r="E164">
        <v>223</v>
      </c>
      <c r="F164">
        <v>1148</v>
      </c>
      <c r="G164">
        <v>120</v>
      </c>
      <c r="H164">
        <v>5143</v>
      </c>
      <c r="I164">
        <v>0</v>
      </c>
      <c r="J164">
        <v>2262</v>
      </c>
      <c r="K164">
        <v>0</v>
      </c>
      <c r="L164">
        <v>2218</v>
      </c>
      <c r="M164">
        <v>5638</v>
      </c>
      <c r="N164">
        <v>0</v>
      </c>
      <c r="O164">
        <v>2933</v>
      </c>
      <c r="P164">
        <v>39153</v>
      </c>
      <c r="Q164">
        <v>4109</v>
      </c>
      <c r="R164">
        <v>4041</v>
      </c>
      <c r="S164">
        <v>6005</v>
      </c>
      <c r="T164">
        <v>0</v>
      </c>
      <c r="U164">
        <v>766</v>
      </c>
      <c r="V164">
        <v>2344</v>
      </c>
      <c r="W164">
        <v>0</v>
      </c>
      <c r="X164">
        <v>1383</v>
      </c>
      <c r="Y164">
        <v>857</v>
      </c>
      <c r="Z164">
        <v>6332</v>
      </c>
      <c r="AA164">
        <v>1585</v>
      </c>
      <c r="AB164">
        <v>410</v>
      </c>
      <c r="AC164">
        <v>3933</v>
      </c>
      <c r="AD164">
        <v>2809</v>
      </c>
      <c r="AE164">
        <v>0</v>
      </c>
      <c r="AF164">
        <v>162</v>
      </c>
      <c r="AG164">
        <v>4660</v>
      </c>
      <c r="AH164">
        <v>39396</v>
      </c>
      <c r="AI164">
        <v>1090</v>
      </c>
    </row>
    <row r="165" spans="1:35" x14ac:dyDescent="0.35">
      <c r="A165" t="s">
        <v>185</v>
      </c>
      <c r="B165">
        <v>5318</v>
      </c>
      <c r="C165">
        <v>0</v>
      </c>
      <c r="D165">
        <v>0</v>
      </c>
      <c r="E165">
        <v>0</v>
      </c>
      <c r="F165">
        <v>713</v>
      </c>
      <c r="G165">
        <v>5278</v>
      </c>
      <c r="H165">
        <v>0</v>
      </c>
      <c r="I165">
        <v>13961</v>
      </c>
      <c r="J165">
        <v>0</v>
      </c>
      <c r="K165">
        <v>0</v>
      </c>
      <c r="L165">
        <v>0</v>
      </c>
      <c r="M165">
        <v>1322</v>
      </c>
      <c r="N165">
        <v>17</v>
      </c>
      <c r="O165">
        <v>99</v>
      </c>
      <c r="P165">
        <v>26708</v>
      </c>
      <c r="Q165">
        <v>1622</v>
      </c>
      <c r="R165">
        <v>258</v>
      </c>
      <c r="S165">
        <v>0</v>
      </c>
      <c r="T165">
        <v>12622</v>
      </c>
      <c r="U165">
        <v>0</v>
      </c>
      <c r="V165">
        <v>1253</v>
      </c>
      <c r="W165">
        <v>0</v>
      </c>
      <c r="X165">
        <v>0</v>
      </c>
      <c r="Y165">
        <v>0</v>
      </c>
      <c r="Z165">
        <v>417</v>
      </c>
      <c r="AA165">
        <v>185</v>
      </c>
      <c r="AB165">
        <v>183</v>
      </c>
      <c r="AC165">
        <v>12187</v>
      </c>
      <c r="AD165">
        <v>5591</v>
      </c>
      <c r="AE165">
        <v>2430</v>
      </c>
      <c r="AF165">
        <v>1613</v>
      </c>
      <c r="AG165">
        <v>2139</v>
      </c>
      <c r="AH165">
        <v>40500</v>
      </c>
      <c r="AI165">
        <v>977</v>
      </c>
    </row>
    <row r="166" spans="1:35" x14ac:dyDescent="0.35">
      <c r="A166" t="s">
        <v>183</v>
      </c>
      <c r="B166">
        <v>17187</v>
      </c>
      <c r="C166">
        <v>0</v>
      </c>
      <c r="D166">
        <v>0</v>
      </c>
      <c r="E166">
        <v>114</v>
      </c>
      <c r="F166">
        <v>3036</v>
      </c>
      <c r="G166">
        <v>870</v>
      </c>
      <c r="H166">
        <v>5711</v>
      </c>
      <c r="I166">
        <v>0</v>
      </c>
      <c r="J166">
        <v>0</v>
      </c>
      <c r="K166">
        <v>0</v>
      </c>
      <c r="L166">
        <v>636</v>
      </c>
      <c r="M166">
        <v>4453</v>
      </c>
      <c r="N166">
        <v>156</v>
      </c>
      <c r="O166">
        <v>1976</v>
      </c>
      <c r="P166">
        <v>34139</v>
      </c>
      <c r="Q166">
        <v>5078</v>
      </c>
      <c r="R166">
        <v>1732</v>
      </c>
      <c r="S166">
        <v>1541</v>
      </c>
      <c r="T166">
        <v>0</v>
      </c>
      <c r="U166">
        <v>0</v>
      </c>
      <c r="V166">
        <v>1438</v>
      </c>
      <c r="W166">
        <v>0</v>
      </c>
      <c r="X166">
        <v>1911</v>
      </c>
      <c r="Y166">
        <v>563</v>
      </c>
      <c r="Z166">
        <v>109</v>
      </c>
      <c r="AA166">
        <v>0</v>
      </c>
      <c r="AB166">
        <v>56</v>
      </c>
      <c r="AC166">
        <v>5981</v>
      </c>
      <c r="AD166">
        <v>3820</v>
      </c>
      <c r="AE166">
        <v>30</v>
      </c>
      <c r="AF166">
        <v>3307</v>
      </c>
      <c r="AG166">
        <v>4789</v>
      </c>
      <c r="AH166">
        <v>30355</v>
      </c>
      <c r="AI166">
        <v>0</v>
      </c>
    </row>
    <row r="167" spans="1:35" x14ac:dyDescent="0.35">
      <c r="A167" t="s">
        <v>182</v>
      </c>
      <c r="B167">
        <v>14022</v>
      </c>
      <c r="C167">
        <v>0</v>
      </c>
      <c r="D167">
        <v>0</v>
      </c>
      <c r="E167">
        <v>118</v>
      </c>
      <c r="F167">
        <v>2656</v>
      </c>
      <c r="G167">
        <v>0</v>
      </c>
      <c r="H167">
        <v>6924</v>
      </c>
      <c r="I167">
        <v>26540</v>
      </c>
      <c r="J167">
        <v>0</v>
      </c>
      <c r="K167">
        <v>0</v>
      </c>
      <c r="L167">
        <v>448</v>
      </c>
      <c r="M167">
        <v>1381</v>
      </c>
      <c r="N167">
        <v>80</v>
      </c>
      <c r="O167">
        <v>1112</v>
      </c>
      <c r="P167">
        <v>53281</v>
      </c>
      <c r="Q167">
        <v>5966</v>
      </c>
      <c r="R167">
        <v>1443</v>
      </c>
      <c r="S167">
        <v>3868</v>
      </c>
      <c r="T167">
        <v>20163</v>
      </c>
      <c r="U167">
        <v>0</v>
      </c>
      <c r="V167">
        <v>1391</v>
      </c>
      <c r="W167">
        <v>0</v>
      </c>
      <c r="X167">
        <v>709</v>
      </c>
      <c r="Y167">
        <v>352</v>
      </c>
      <c r="Z167">
        <v>3379</v>
      </c>
      <c r="AA167">
        <v>883</v>
      </c>
      <c r="AB167">
        <v>217</v>
      </c>
      <c r="AC167">
        <v>0</v>
      </c>
      <c r="AD167">
        <v>7329</v>
      </c>
      <c r="AE167">
        <v>4590</v>
      </c>
      <c r="AF167">
        <v>0</v>
      </c>
      <c r="AG167">
        <v>4381</v>
      </c>
      <c r="AH167">
        <v>54671</v>
      </c>
      <c r="AI167">
        <v>1946</v>
      </c>
    </row>
    <row r="168" spans="1:35" x14ac:dyDescent="0.35">
      <c r="A168" t="s">
        <v>181</v>
      </c>
      <c r="B168">
        <v>0</v>
      </c>
      <c r="C168">
        <v>15257</v>
      </c>
      <c r="D168">
        <v>0</v>
      </c>
      <c r="E168">
        <v>0</v>
      </c>
      <c r="F168">
        <v>2392</v>
      </c>
      <c r="G168">
        <v>7750</v>
      </c>
      <c r="H168">
        <v>0</v>
      </c>
      <c r="I168">
        <v>21358</v>
      </c>
      <c r="J168">
        <v>0</v>
      </c>
      <c r="K168">
        <v>0</v>
      </c>
      <c r="L168">
        <v>834</v>
      </c>
      <c r="M168">
        <v>4551</v>
      </c>
      <c r="N168">
        <v>1078</v>
      </c>
      <c r="O168">
        <v>1929</v>
      </c>
      <c r="P168">
        <v>55149</v>
      </c>
      <c r="Q168">
        <v>8403</v>
      </c>
      <c r="R168">
        <v>70</v>
      </c>
      <c r="S168">
        <v>87</v>
      </c>
      <c r="T168">
        <v>17800</v>
      </c>
      <c r="U168">
        <v>0</v>
      </c>
      <c r="V168">
        <v>1479</v>
      </c>
      <c r="W168">
        <v>0</v>
      </c>
      <c r="X168">
        <v>0</v>
      </c>
      <c r="Y168">
        <v>367</v>
      </c>
      <c r="Z168">
        <v>3857</v>
      </c>
      <c r="AA168">
        <v>130</v>
      </c>
      <c r="AB168">
        <v>603</v>
      </c>
      <c r="AC168">
        <v>610</v>
      </c>
      <c r="AD168">
        <v>10861</v>
      </c>
      <c r="AE168">
        <v>4005</v>
      </c>
      <c r="AF168">
        <v>2353</v>
      </c>
      <c r="AG168">
        <v>4010</v>
      </c>
      <c r="AH168">
        <v>54635</v>
      </c>
      <c r="AI168">
        <v>0</v>
      </c>
    </row>
    <row r="169" spans="1:35" x14ac:dyDescent="0.35">
      <c r="A169" t="s">
        <v>180</v>
      </c>
      <c r="B169">
        <v>28557</v>
      </c>
      <c r="C169">
        <v>576</v>
      </c>
      <c r="D169">
        <v>7</v>
      </c>
      <c r="E169">
        <v>114</v>
      </c>
      <c r="F169">
        <v>2215</v>
      </c>
      <c r="G169">
        <v>0</v>
      </c>
      <c r="H169">
        <v>0</v>
      </c>
      <c r="I169">
        <v>0</v>
      </c>
      <c r="J169">
        <v>1389</v>
      </c>
      <c r="K169">
        <v>1513</v>
      </c>
      <c r="L169">
        <v>3456</v>
      </c>
      <c r="M169">
        <v>520</v>
      </c>
      <c r="N169">
        <v>865</v>
      </c>
      <c r="O169">
        <v>1785</v>
      </c>
      <c r="P169">
        <v>40997</v>
      </c>
      <c r="Q169">
        <v>3214</v>
      </c>
      <c r="R169">
        <v>300</v>
      </c>
      <c r="S169">
        <v>0</v>
      </c>
      <c r="T169">
        <v>0</v>
      </c>
      <c r="U169">
        <v>1139</v>
      </c>
      <c r="V169">
        <v>2191</v>
      </c>
      <c r="W169">
        <v>75</v>
      </c>
      <c r="X169">
        <v>52</v>
      </c>
      <c r="Y169">
        <v>2370</v>
      </c>
      <c r="Z169">
        <v>0</v>
      </c>
      <c r="AA169">
        <v>260</v>
      </c>
      <c r="AB169">
        <v>275</v>
      </c>
      <c r="AC169">
        <v>0</v>
      </c>
      <c r="AD169">
        <v>8221</v>
      </c>
      <c r="AE169">
        <v>9104</v>
      </c>
      <c r="AF169">
        <v>3837</v>
      </c>
      <c r="AG169">
        <v>8296</v>
      </c>
      <c r="AH169">
        <v>39334</v>
      </c>
      <c r="AI169">
        <v>1463</v>
      </c>
    </row>
    <row r="170" spans="1:35" x14ac:dyDescent="0.35">
      <c r="A170" t="s">
        <v>179</v>
      </c>
      <c r="B170">
        <v>0</v>
      </c>
      <c r="C170">
        <v>22565</v>
      </c>
      <c r="D170">
        <v>17</v>
      </c>
      <c r="E170">
        <v>65</v>
      </c>
      <c r="F170">
        <v>932</v>
      </c>
      <c r="G170">
        <v>10403</v>
      </c>
      <c r="H170">
        <v>0</v>
      </c>
      <c r="I170">
        <v>0</v>
      </c>
      <c r="J170">
        <v>7016</v>
      </c>
      <c r="K170">
        <v>0</v>
      </c>
      <c r="L170">
        <v>2961</v>
      </c>
      <c r="M170">
        <v>5116</v>
      </c>
      <c r="N170">
        <v>149</v>
      </c>
      <c r="O170">
        <v>4999</v>
      </c>
      <c r="P170">
        <v>54223</v>
      </c>
      <c r="Q170">
        <v>5762</v>
      </c>
      <c r="R170">
        <v>54</v>
      </c>
      <c r="S170">
        <v>0</v>
      </c>
      <c r="T170">
        <v>0</v>
      </c>
      <c r="U170">
        <v>4073</v>
      </c>
      <c r="V170">
        <v>4151</v>
      </c>
      <c r="W170">
        <v>0</v>
      </c>
      <c r="X170">
        <v>735</v>
      </c>
      <c r="Y170">
        <v>1490</v>
      </c>
      <c r="Z170">
        <v>3770</v>
      </c>
      <c r="AA170">
        <v>130</v>
      </c>
      <c r="AB170">
        <v>55</v>
      </c>
      <c r="AC170">
        <v>0</v>
      </c>
      <c r="AD170">
        <v>15875</v>
      </c>
      <c r="AE170">
        <v>11119</v>
      </c>
      <c r="AF170">
        <v>25</v>
      </c>
      <c r="AG170">
        <v>10019</v>
      </c>
      <c r="AH170">
        <v>57258</v>
      </c>
      <c r="AI170">
        <v>2138</v>
      </c>
    </row>
    <row r="171" spans="1:35" x14ac:dyDescent="0.35">
      <c r="A171" t="s">
        <v>178</v>
      </c>
      <c r="B171">
        <v>9695</v>
      </c>
      <c r="C171">
        <v>0</v>
      </c>
      <c r="D171">
        <v>0</v>
      </c>
      <c r="E171">
        <v>97</v>
      </c>
      <c r="F171">
        <v>2972</v>
      </c>
      <c r="G171">
        <v>169</v>
      </c>
      <c r="H171">
        <v>2561</v>
      </c>
      <c r="I171">
        <v>0</v>
      </c>
      <c r="J171">
        <v>0</v>
      </c>
      <c r="K171">
        <v>0</v>
      </c>
      <c r="L171">
        <v>617</v>
      </c>
      <c r="M171">
        <v>955</v>
      </c>
      <c r="N171">
        <v>136</v>
      </c>
      <c r="O171">
        <v>2498</v>
      </c>
      <c r="P171">
        <v>19700</v>
      </c>
      <c r="Q171">
        <v>2582</v>
      </c>
      <c r="R171">
        <v>217</v>
      </c>
      <c r="S171">
        <v>1000</v>
      </c>
      <c r="T171">
        <v>0</v>
      </c>
      <c r="U171">
        <v>0</v>
      </c>
      <c r="V171">
        <v>1423</v>
      </c>
      <c r="W171">
        <v>0</v>
      </c>
      <c r="X171">
        <v>8</v>
      </c>
      <c r="Y171">
        <v>344</v>
      </c>
      <c r="Z171">
        <v>1417</v>
      </c>
      <c r="AA171">
        <v>205</v>
      </c>
      <c r="AB171">
        <v>118</v>
      </c>
      <c r="AC171">
        <v>169</v>
      </c>
      <c r="AD171">
        <v>4720</v>
      </c>
      <c r="AE171">
        <v>1531</v>
      </c>
      <c r="AF171">
        <v>1950</v>
      </c>
      <c r="AG171">
        <v>4972</v>
      </c>
      <c r="AH171">
        <v>20656</v>
      </c>
      <c r="AI171">
        <v>725</v>
      </c>
    </row>
    <row r="172" spans="1:35" x14ac:dyDescent="0.35">
      <c r="A172" t="s">
        <v>177</v>
      </c>
      <c r="B172">
        <v>65049</v>
      </c>
      <c r="C172">
        <v>1758</v>
      </c>
      <c r="D172">
        <v>0</v>
      </c>
      <c r="E172">
        <v>266</v>
      </c>
      <c r="F172">
        <v>474</v>
      </c>
      <c r="G172">
        <v>250</v>
      </c>
      <c r="H172">
        <v>0</v>
      </c>
      <c r="I172">
        <v>70887</v>
      </c>
      <c r="J172">
        <v>24145</v>
      </c>
      <c r="K172">
        <v>43289</v>
      </c>
      <c r="L172">
        <v>4098</v>
      </c>
      <c r="M172">
        <v>14380</v>
      </c>
      <c r="N172">
        <v>11348</v>
      </c>
      <c r="O172">
        <v>7672</v>
      </c>
      <c r="P172">
        <v>243616</v>
      </c>
      <c r="Q172">
        <v>19871</v>
      </c>
      <c r="R172">
        <v>3234</v>
      </c>
      <c r="S172">
        <v>0</v>
      </c>
      <c r="T172">
        <v>52290</v>
      </c>
      <c r="U172">
        <v>14953</v>
      </c>
      <c r="V172">
        <v>9707</v>
      </c>
      <c r="W172">
        <v>29163</v>
      </c>
      <c r="X172">
        <v>1726</v>
      </c>
      <c r="Y172">
        <v>876</v>
      </c>
      <c r="Z172">
        <v>0</v>
      </c>
      <c r="AA172">
        <v>3910</v>
      </c>
      <c r="AB172">
        <v>2288</v>
      </c>
      <c r="AC172">
        <v>23305</v>
      </c>
      <c r="AD172">
        <v>38090</v>
      </c>
      <c r="AE172">
        <v>17339</v>
      </c>
      <c r="AF172">
        <v>10</v>
      </c>
      <c r="AG172">
        <v>19776</v>
      </c>
      <c r="AH172">
        <v>236538</v>
      </c>
      <c r="AI172">
        <v>1668</v>
      </c>
    </row>
    <row r="173" spans="1:35" x14ac:dyDescent="0.35">
      <c r="A173" t="s">
        <v>176</v>
      </c>
      <c r="B173">
        <v>0</v>
      </c>
      <c r="C173">
        <v>15185</v>
      </c>
      <c r="D173">
        <v>63</v>
      </c>
      <c r="E173">
        <v>0</v>
      </c>
      <c r="F173">
        <v>1255</v>
      </c>
      <c r="G173">
        <v>0</v>
      </c>
      <c r="H173">
        <v>0</v>
      </c>
      <c r="I173">
        <v>23192</v>
      </c>
      <c r="J173">
        <v>0</v>
      </c>
      <c r="K173">
        <v>0</v>
      </c>
      <c r="L173">
        <v>1435</v>
      </c>
      <c r="M173">
        <v>2714</v>
      </c>
      <c r="N173">
        <v>80</v>
      </c>
      <c r="O173">
        <v>4161</v>
      </c>
      <c r="P173">
        <v>48085</v>
      </c>
      <c r="Q173">
        <v>4887</v>
      </c>
      <c r="R173">
        <v>2484</v>
      </c>
      <c r="S173">
        <v>0</v>
      </c>
      <c r="T173">
        <v>19153</v>
      </c>
      <c r="U173">
        <v>0</v>
      </c>
      <c r="V173">
        <v>1852</v>
      </c>
      <c r="W173">
        <v>0</v>
      </c>
      <c r="X173">
        <v>0</v>
      </c>
      <c r="Y173">
        <v>590</v>
      </c>
      <c r="Z173">
        <v>2090</v>
      </c>
      <c r="AA173">
        <v>0</v>
      </c>
      <c r="AB173">
        <v>334</v>
      </c>
      <c r="AC173">
        <v>0</v>
      </c>
      <c r="AD173">
        <v>7016</v>
      </c>
      <c r="AE173">
        <v>3746</v>
      </c>
      <c r="AF173">
        <v>1337</v>
      </c>
      <c r="AG173">
        <v>3518</v>
      </c>
      <c r="AH173">
        <v>47007</v>
      </c>
      <c r="AI173">
        <v>0</v>
      </c>
    </row>
    <row r="174" spans="1:35" x14ac:dyDescent="0.35">
      <c r="A174" t="s">
        <v>175</v>
      </c>
      <c r="B174">
        <v>4860</v>
      </c>
      <c r="C174">
        <v>0</v>
      </c>
      <c r="D174">
        <v>0</v>
      </c>
      <c r="E174">
        <v>56</v>
      </c>
      <c r="F174">
        <v>681</v>
      </c>
      <c r="G174">
        <v>34</v>
      </c>
      <c r="H174">
        <v>3009</v>
      </c>
      <c r="I174">
        <v>8315</v>
      </c>
      <c r="J174">
        <v>0</v>
      </c>
      <c r="K174">
        <v>0</v>
      </c>
      <c r="L174">
        <v>315</v>
      </c>
      <c r="M174">
        <v>2606</v>
      </c>
      <c r="N174">
        <v>0</v>
      </c>
      <c r="O174">
        <v>903</v>
      </c>
      <c r="P174">
        <v>20779</v>
      </c>
      <c r="Q174">
        <v>2893</v>
      </c>
      <c r="R174">
        <v>324</v>
      </c>
      <c r="S174">
        <v>1049</v>
      </c>
      <c r="T174">
        <v>8097</v>
      </c>
      <c r="U174">
        <v>0</v>
      </c>
      <c r="V174">
        <v>659</v>
      </c>
      <c r="W174">
        <v>0</v>
      </c>
      <c r="X174">
        <v>0</v>
      </c>
      <c r="Y174">
        <v>96</v>
      </c>
      <c r="Z174">
        <v>2514</v>
      </c>
      <c r="AA174">
        <v>195</v>
      </c>
      <c r="AB174">
        <v>67</v>
      </c>
      <c r="AC174">
        <v>180</v>
      </c>
      <c r="AD174">
        <v>4179</v>
      </c>
      <c r="AE174">
        <v>1897</v>
      </c>
      <c r="AF174">
        <v>0</v>
      </c>
      <c r="AG174">
        <v>1109</v>
      </c>
      <c r="AH174">
        <v>23259</v>
      </c>
      <c r="AI174">
        <v>0</v>
      </c>
    </row>
    <row r="175" spans="1:35" x14ac:dyDescent="0.35">
      <c r="A175" t="s">
        <v>174</v>
      </c>
      <c r="B175">
        <v>9060</v>
      </c>
      <c r="C175">
        <v>0</v>
      </c>
      <c r="D175">
        <v>0</v>
      </c>
      <c r="E175">
        <v>110</v>
      </c>
      <c r="F175">
        <v>1967</v>
      </c>
      <c r="G175">
        <v>35</v>
      </c>
      <c r="H175">
        <v>5095</v>
      </c>
      <c r="I175">
        <v>24525</v>
      </c>
      <c r="J175">
        <v>661</v>
      </c>
      <c r="K175">
        <v>0</v>
      </c>
      <c r="L175">
        <v>904</v>
      </c>
      <c r="M175">
        <v>7534</v>
      </c>
      <c r="N175">
        <v>154</v>
      </c>
      <c r="O175">
        <v>2084</v>
      </c>
      <c r="P175">
        <v>52129</v>
      </c>
      <c r="Q175">
        <v>4583</v>
      </c>
      <c r="R175">
        <v>1182</v>
      </c>
      <c r="S175">
        <v>1802</v>
      </c>
      <c r="T175">
        <v>16580</v>
      </c>
      <c r="U175">
        <v>561</v>
      </c>
      <c r="V175">
        <v>1061</v>
      </c>
      <c r="W175">
        <v>0</v>
      </c>
      <c r="X175">
        <v>419</v>
      </c>
      <c r="Y175">
        <v>517</v>
      </c>
      <c r="Z175">
        <v>4716</v>
      </c>
      <c r="AA175">
        <v>631</v>
      </c>
      <c r="AB175">
        <v>370</v>
      </c>
      <c r="AC175">
        <v>2136</v>
      </c>
      <c r="AD175">
        <v>9613</v>
      </c>
      <c r="AE175">
        <v>5504</v>
      </c>
      <c r="AF175">
        <v>0</v>
      </c>
      <c r="AG175">
        <v>2437</v>
      </c>
      <c r="AH175">
        <v>52112</v>
      </c>
      <c r="AI175">
        <v>371</v>
      </c>
    </row>
    <row r="176" spans="1:35" x14ac:dyDescent="0.35">
      <c r="A176" t="s">
        <v>173</v>
      </c>
      <c r="B176">
        <v>22698</v>
      </c>
      <c r="C176">
        <v>0</v>
      </c>
      <c r="D176">
        <v>0</v>
      </c>
      <c r="E176">
        <v>217</v>
      </c>
      <c r="F176">
        <v>1561</v>
      </c>
      <c r="G176">
        <v>32</v>
      </c>
      <c r="H176">
        <v>11462</v>
      </c>
      <c r="I176">
        <v>28409</v>
      </c>
      <c r="J176">
        <v>5255</v>
      </c>
      <c r="K176">
        <v>11293</v>
      </c>
      <c r="L176">
        <v>2241</v>
      </c>
      <c r="M176">
        <v>7507</v>
      </c>
      <c r="N176">
        <v>178</v>
      </c>
      <c r="O176">
        <v>3864</v>
      </c>
      <c r="P176">
        <v>94717</v>
      </c>
      <c r="Q176">
        <v>4992</v>
      </c>
      <c r="R176">
        <v>1431</v>
      </c>
      <c r="S176">
        <v>3095</v>
      </c>
      <c r="T176">
        <v>22282</v>
      </c>
      <c r="U176">
        <v>2361</v>
      </c>
      <c r="V176">
        <v>3321</v>
      </c>
      <c r="W176">
        <v>7977</v>
      </c>
      <c r="X176">
        <v>895</v>
      </c>
      <c r="Y176">
        <v>1439</v>
      </c>
      <c r="Z176">
        <v>7015</v>
      </c>
      <c r="AA176">
        <v>1399</v>
      </c>
      <c r="AB176">
        <v>779</v>
      </c>
      <c r="AC176">
        <v>1788</v>
      </c>
      <c r="AD176">
        <v>19752</v>
      </c>
      <c r="AE176">
        <v>15315</v>
      </c>
      <c r="AF176">
        <v>262</v>
      </c>
      <c r="AG176">
        <v>7543</v>
      </c>
      <c r="AH176">
        <v>101646</v>
      </c>
      <c r="AI176">
        <v>1426</v>
      </c>
    </row>
    <row r="177" spans="1:35" x14ac:dyDescent="0.35">
      <c r="A177" t="s">
        <v>172</v>
      </c>
      <c r="B177">
        <v>23254</v>
      </c>
      <c r="C177">
        <v>142</v>
      </c>
      <c r="D177">
        <v>0</v>
      </c>
      <c r="E177">
        <v>0</v>
      </c>
      <c r="F177">
        <v>2067</v>
      </c>
      <c r="G177">
        <v>185</v>
      </c>
      <c r="H177">
        <v>0</v>
      </c>
      <c r="I177">
        <v>0</v>
      </c>
      <c r="J177">
        <v>2061</v>
      </c>
      <c r="K177">
        <v>204</v>
      </c>
      <c r="L177">
        <v>50</v>
      </c>
      <c r="M177">
        <v>4738</v>
      </c>
      <c r="N177">
        <v>137</v>
      </c>
      <c r="O177">
        <v>2733</v>
      </c>
      <c r="P177">
        <v>35571</v>
      </c>
      <c r="Q177">
        <v>3612</v>
      </c>
      <c r="R177">
        <v>4142</v>
      </c>
      <c r="S177">
        <v>0</v>
      </c>
      <c r="T177">
        <v>0</v>
      </c>
      <c r="U177">
        <v>1935</v>
      </c>
      <c r="V177">
        <v>666</v>
      </c>
      <c r="W177">
        <v>95</v>
      </c>
      <c r="X177">
        <v>0</v>
      </c>
      <c r="Y177">
        <v>26</v>
      </c>
      <c r="Z177">
        <v>2758</v>
      </c>
      <c r="AA177">
        <v>1901</v>
      </c>
      <c r="AB177">
        <v>411</v>
      </c>
      <c r="AC177">
        <v>2981</v>
      </c>
      <c r="AD177">
        <v>3406</v>
      </c>
      <c r="AE177">
        <v>3381</v>
      </c>
      <c r="AF177">
        <v>2933</v>
      </c>
      <c r="AG177">
        <v>5713</v>
      </c>
      <c r="AH177">
        <v>33960</v>
      </c>
      <c r="AI177">
        <v>1781</v>
      </c>
    </row>
    <row r="178" spans="1:35" x14ac:dyDescent="0.35">
      <c r="A178" t="s">
        <v>171</v>
      </c>
      <c r="B178">
        <v>9226</v>
      </c>
      <c r="C178">
        <v>0</v>
      </c>
      <c r="D178">
        <v>0</v>
      </c>
      <c r="E178">
        <v>77</v>
      </c>
      <c r="F178">
        <v>2912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116</v>
      </c>
      <c r="M178">
        <v>4951</v>
      </c>
      <c r="N178">
        <v>282</v>
      </c>
      <c r="O178">
        <v>794</v>
      </c>
      <c r="P178">
        <v>18358</v>
      </c>
      <c r="Q178">
        <v>4723</v>
      </c>
      <c r="R178">
        <v>424</v>
      </c>
      <c r="S178">
        <v>0</v>
      </c>
      <c r="T178">
        <v>0</v>
      </c>
      <c r="U178">
        <v>0</v>
      </c>
      <c r="V178">
        <v>1204</v>
      </c>
      <c r="W178">
        <v>0</v>
      </c>
      <c r="X178">
        <v>58</v>
      </c>
      <c r="Y178">
        <v>0</v>
      </c>
      <c r="Z178">
        <v>4962</v>
      </c>
      <c r="AA178">
        <v>284</v>
      </c>
      <c r="AB178">
        <v>0</v>
      </c>
      <c r="AC178">
        <v>902</v>
      </c>
      <c r="AD178">
        <v>1476</v>
      </c>
      <c r="AE178">
        <v>709</v>
      </c>
      <c r="AF178">
        <v>2178</v>
      </c>
      <c r="AG178">
        <v>3628</v>
      </c>
      <c r="AH178">
        <v>20548</v>
      </c>
      <c r="AI178">
        <v>0</v>
      </c>
    </row>
    <row r="179" spans="1:35" x14ac:dyDescent="0.35">
      <c r="A179" t="s">
        <v>170</v>
      </c>
      <c r="B179">
        <v>13380</v>
      </c>
      <c r="C179">
        <v>1024</v>
      </c>
      <c r="D179">
        <v>20</v>
      </c>
      <c r="E179">
        <v>102</v>
      </c>
      <c r="F179">
        <v>2328</v>
      </c>
      <c r="G179">
        <v>5218</v>
      </c>
      <c r="H179">
        <v>0</v>
      </c>
      <c r="I179">
        <v>19540</v>
      </c>
      <c r="J179">
        <v>417</v>
      </c>
      <c r="K179">
        <v>0</v>
      </c>
      <c r="L179">
        <v>149</v>
      </c>
      <c r="M179">
        <v>2304</v>
      </c>
      <c r="N179">
        <v>98</v>
      </c>
      <c r="O179">
        <v>3131</v>
      </c>
      <c r="P179">
        <v>47711</v>
      </c>
      <c r="Q179">
        <v>6419</v>
      </c>
      <c r="R179">
        <v>1951</v>
      </c>
      <c r="S179">
        <v>0</v>
      </c>
      <c r="T179">
        <v>15220</v>
      </c>
      <c r="U179">
        <v>575</v>
      </c>
      <c r="V179">
        <v>1946</v>
      </c>
      <c r="W179">
        <v>0</v>
      </c>
      <c r="X179">
        <v>142</v>
      </c>
      <c r="Y179">
        <v>21</v>
      </c>
      <c r="Z179">
        <v>0</v>
      </c>
      <c r="AA179">
        <v>614</v>
      </c>
      <c r="AB179">
        <v>189</v>
      </c>
      <c r="AC179">
        <v>98</v>
      </c>
      <c r="AD179">
        <v>10139</v>
      </c>
      <c r="AE179">
        <v>4078</v>
      </c>
      <c r="AF179">
        <v>1407</v>
      </c>
      <c r="AG179">
        <v>2937</v>
      </c>
      <c r="AH179">
        <v>45736</v>
      </c>
      <c r="AI179">
        <v>1228</v>
      </c>
    </row>
    <row r="180" spans="1:35" x14ac:dyDescent="0.35">
      <c r="A180" t="s">
        <v>169</v>
      </c>
      <c r="B180">
        <v>0</v>
      </c>
      <c r="C180">
        <v>20842</v>
      </c>
      <c r="D180">
        <v>0</v>
      </c>
      <c r="E180">
        <v>109</v>
      </c>
      <c r="F180">
        <v>283</v>
      </c>
      <c r="G180">
        <v>5862</v>
      </c>
      <c r="H180">
        <v>11462</v>
      </c>
      <c r="I180">
        <v>28989</v>
      </c>
      <c r="J180">
        <v>5918</v>
      </c>
      <c r="K180">
        <v>0</v>
      </c>
      <c r="L180">
        <v>1821</v>
      </c>
      <c r="M180">
        <v>5630</v>
      </c>
      <c r="N180">
        <v>1275</v>
      </c>
      <c r="O180">
        <v>1839</v>
      </c>
      <c r="P180">
        <v>84030</v>
      </c>
      <c r="Q180">
        <v>7648</v>
      </c>
      <c r="R180">
        <v>678</v>
      </c>
      <c r="S180">
        <v>6228</v>
      </c>
      <c r="T180">
        <v>22280</v>
      </c>
      <c r="U180">
        <v>3383</v>
      </c>
      <c r="V180">
        <v>2459</v>
      </c>
      <c r="W180">
        <v>0</v>
      </c>
      <c r="X180">
        <v>1676</v>
      </c>
      <c r="Y180">
        <v>710</v>
      </c>
      <c r="Z180">
        <v>2206</v>
      </c>
      <c r="AA180">
        <v>1717</v>
      </c>
      <c r="AB180">
        <v>731</v>
      </c>
      <c r="AC180">
        <v>0</v>
      </c>
      <c r="AD180">
        <v>13210</v>
      </c>
      <c r="AE180">
        <v>7060</v>
      </c>
      <c r="AF180">
        <v>200</v>
      </c>
      <c r="AG180">
        <v>5656</v>
      </c>
      <c r="AH180">
        <v>75842</v>
      </c>
      <c r="AI180">
        <v>1120</v>
      </c>
    </row>
    <row r="181" spans="1:35" x14ac:dyDescent="0.35">
      <c r="A181" t="s">
        <v>168</v>
      </c>
      <c r="B181">
        <v>21660</v>
      </c>
      <c r="C181">
        <v>663</v>
      </c>
      <c r="D181">
        <v>0</v>
      </c>
      <c r="E181">
        <v>130</v>
      </c>
      <c r="F181">
        <v>2510</v>
      </c>
      <c r="G181">
        <v>511</v>
      </c>
      <c r="H181">
        <v>7140</v>
      </c>
      <c r="I181">
        <v>23132</v>
      </c>
      <c r="J181">
        <v>1708</v>
      </c>
      <c r="K181">
        <v>0</v>
      </c>
      <c r="L181">
        <v>914</v>
      </c>
      <c r="M181">
        <v>5294</v>
      </c>
      <c r="N181">
        <v>1965</v>
      </c>
      <c r="O181">
        <v>2353</v>
      </c>
      <c r="P181">
        <v>67980</v>
      </c>
      <c r="Q181">
        <v>3765</v>
      </c>
      <c r="R181">
        <v>741</v>
      </c>
      <c r="S181">
        <v>1727</v>
      </c>
      <c r="T181">
        <v>21743</v>
      </c>
      <c r="U181">
        <v>1494</v>
      </c>
      <c r="V181">
        <v>2416</v>
      </c>
      <c r="W181">
        <v>0</v>
      </c>
      <c r="X181">
        <v>0</v>
      </c>
      <c r="Y181">
        <v>266</v>
      </c>
      <c r="Z181">
        <v>1567</v>
      </c>
      <c r="AA181">
        <v>2099</v>
      </c>
      <c r="AB181">
        <v>671</v>
      </c>
      <c r="AC181">
        <v>3748</v>
      </c>
      <c r="AD181">
        <v>10711</v>
      </c>
      <c r="AE181">
        <v>14897</v>
      </c>
      <c r="AF181">
        <v>11551</v>
      </c>
      <c r="AG181">
        <v>3219</v>
      </c>
      <c r="AH181">
        <v>80615</v>
      </c>
      <c r="AI181">
        <v>0</v>
      </c>
    </row>
    <row r="182" spans="1:35" x14ac:dyDescent="0.35">
      <c r="A182" t="s">
        <v>167</v>
      </c>
      <c r="B182">
        <v>0</v>
      </c>
      <c r="C182">
        <v>14109</v>
      </c>
      <c r="D182">
        <v>82</v>
      </c>
      <c r="E182">
        <v>102</v>
      </c>
      <c r="F182">
        <v>2448</v>
      </c>
      <c r="G182">
        <v>89</v>
      </c>
      <c r="H182">
        <v>0</v>
      </c>
      <c r="I182">
        <v>17568</v>
      </c>
      <c r="J182">
        <v>0</v>
      </c>
      <c r="K182">
        <v>0</v>
      </c>
      <c r="L182">
        <v>112</v>
      </c>
      <c r="M182">
        <v>2548</v>
      </c>
      <c r="N182">
        <v>55</v>
      </c>
      <c r="O182">
        <v>1476</v>
      </c>
      <c r="P182">
        <v>38589</v>
      </c>
      <c r="Q182">
        <v>5273</v>
      </c>
      <c r="R182">
        <v>1387</v>
      </c>
      <c r="S182">
        <v>0</v>
      </c>
      <c r="T182">
        <v>15082</v>
      </c>
      <c r="U182">
        <v>132</v>
      </c>
      <c r="V182">
        <v>2213</v>
      </c>
      <c r="W182">
        <v>0</v>
      </c>
      <c r="X182">
        <v>67</v>
      </c>
      <c r="Y182">
        <v>70</v>
      </c>
      <c r="Z182">
        <v>2439</v>
      </c>
      <c r="AA182">
        <v>1081</v>
      </c>
      <c r="AB182">
        <v>280</v>
      </c>
      <c r="AC182">
        <v>0</v>
      </c>
      <c r="AD182">
        <v>6056</v>
      </c>
      <c r="AE182">
        <v>4262</v>
      </c>
      <c r="AF182">
        <v>354</v>
      </c>
      <c r="AG182">
        <v>4057</v>
      </c>
      <c r="AH182">
        <v>42753</v>
      </c>
      <c r="AI182">
        <v>0</v>
      </c>
    </row>
    <row r="183" spans="1:35" x14ac:dyDescent="0.35">
      <c r="A183" t="s">
        <v>166</v>
      </c>
      <c r="B183">
        <v>5701</v>
      </c>
      <c r="C183">
        <v>0</v>
      </c>
      <c r="D183">
        <v>0</v>
      </c>
      <c r="E183">
        <v>0</v>
      </c>
      <c r="F183">
        <v>1732</v>
      </c>
      <c r="G183">
        <v>3242</v>
      </c>
      <c r="H183">
        <v>0</v>
      </c>
      <c r="I183">
        <v>16048</v>
      </c>
      <c r="J183">
        <v>0</v>
      </c>
      <c r="K183">
        <v>0</v>
      </c>
      <c r="L183">
        <v>158</v>
      </c>
      <c r="M183">
        <v>902</v>
      </c>
      <c r="N183">
        <v>264</v>
      </c>
      <c r="O183">
        <v>432</v>
      </c>
      <c r="P183">
        <v>28479</v>
      </c>
      <c r="Q183">
        <v>3961</v>
      </c>
      <c r="R183">
        <v>484</v>
      </c>
      <c r="S183">
        <v>0</v>
      </c>
      <c r="T183">
        <v>12541</v>
      </c>
      <c r="U183">
        <v>0</v>
      </c>
      <c r="V183">
        <v>1174</v>
      </c>
      <c r="W183">
        <v>0</v>
      </c>
      <c r="X183">
        <v>100</v>
      </c>
      <c r="Y183">
        <v>61</v>
      </c>
      <c r="Z183">
        <v>250</v>
      </c>
      <c r="AA183">
        <v>0</v>
      </c>
      <c r="AB183">
        <v>0</v>
      </c>
      <c r="AC183">
        <v>39</v>
      </c>
      <c r="AD183">
        <v>5222</v>
      </c>
      <c r="AE183">
        <v>2463</v>
      </c>
      <c r="AF183">
        <v>466</v>
      </c>
      <c r="AG183">
        <v>1848</v>
      </c>
      <c r="AH183">
        <v>28609</v>
      </c>
      <c r="AI183">
        <v>444</v>
      </c>
    </row>
    <row r="184" spans="1:35" x14ac:dyDescent="0.35">
      <c r="A184" t="s">
        <v>165</v>
      </c>
      <c r="B184">
        <v>12552</v>
      </c>
      <c r="C184">
        <v>0</v>
      </c>
      <c r="D184">
        <v>0</v>
      </c>
      <c r="E184">
        <v>120</v>
      </c>
      <c r="F184">
        <v>1610</v>
      </c>
      <c r="G184">
        <v>0</v>
      </c>
      <c r="H184">
        <v>9734</v>
      </c>
      <c r="I184">
        <v>37587</v>
      </c>
      <c r="J184">
        <v>1894</v>
      </c>
      <c r="K184">
        <v>0</v>
      </c>
      <c r="L184">
        <v>1610</v>
      </c>
      <c r="M184">
        <v>14752</v>
      </c>
      <c r="N184">
        <v>0</v>
      </c>
      <c r="O184">
        <v>722</v>
      </c>
      <c r="P184">
        <v>80581</v>
      </c>
      <c r="Q184">
        <v>5039</v>
      </c>
      <c r="R184">
        <v>2225</v>
      </c>
      <c r="S184">
        <v>3092</v>
      </c>
      <c r="T184">
        <v>27957</v>
      </c>
      <c r="U184">
        <v>1015</v>
      </c>
      <c r="V184">
        <v>2536</v>
      </c>
      <c r="W184">
        <v>0</v>
      </c>
      <c r="X184">
        <v>705</v>
      </c>
      <c r="Y184">
        <v>746</v>
      </c>
      <c r="Z184">
        <v>17229</v>
      </c>
      <c r="AA184">
        <v>809</v>
      </c>
      <c r="AB184">
        <v>967</v>
      </c>
      <c r="AC184">
        <v>2406</v>
      </c>
      <c r="AD184">
        <v>12400</v>
      </c>
      <c r="AE184">
        <v>9083</v>
      </c>
      <c r="AF184">
        <v>0</v>
      </c>
      <c r="AG184">
        <v>4809</v>
      </c>
      <c r="AH184">
        <v>91018</v>
      </c>
      <c r="AI184">
        <v>0</v>
      </c>
    </row>
    <row r="185" spans="1:35" x14ac:dyDescent="0.35">
      <c r="A185" t="s">
        <v>164</v>
      </c>
      <c r="B185">
        <v>14440</v>
      </c>
      <c r="C185">
        <v>0</v>
      </c>
      <c r="D185">
        <v>0</v>
      </c>
      <c r="E185">
        <v>108</v>
      </c>
      <c r="F185">
        <v>3450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282</v>
      </c>
      <c r="M185">
        <v>2459</v>
      </c>
      <c r="N185">
        <v>399</v>
      </c>
      <c r="O185">
        <v>204</v>
      </c>
      <c r="P185">
        <v>21342</v>
      </c>
      <c r="Q185">
        <v>3755</v>
      </c>
      <c r="R185">
        <v>0</v>
      </c>
      <c r="S185">
        <v>0</v>
      </c>
      <c r="T185">
        <v>0</v>
      </c>
      <c r="U185">
        <v>0</v>
      </c>
      <c r="V185">
        <v>1964</v>
      </c>
      <c r="W185">
        <v>0</v>
      </c>
      <c r="X185">
        <v>138</v>
      </c>
      <c r="Y185">
        <v>599</v>
      </c>
      <c r="Z185">
        <v>2343</v>
      </c>
      <c r="AA185">
        <v>269</v>
      </c>
      <c r="AB185">
        <v>0</v>
      </c>
      <c r="AC185">
        <v>533</v>
      </c>
      <c r="AD185">
        <v>1829</v>
      </c>
      <c r="AE185">
        <v>1202</v>
      </c>
      <c r="AF185">
        <v>3667</v>
      </c>
      <c r="AG185">
        <v>5358</v>
      </c>
      <c r="AH185">
        <v>21657</v>
      </c>
      <c r="AI185">
        <v>1408</v>
      </c>
    </row>
    <row r="186" spans="1:35" x14ac:dyDescent="0.35">
      <c r="A186" t="s">
        <v>163</v>
      </c>
      <c r="B186">
        <v>0</v>
      </c>
      <c r="C186">
        <v>53642</v>
      </c>
      <c r="D186">
        <v>114</v>
      </c>
      <c r="E186">
        <v>320</v>
      </c>
      <c r="F186">
        <v>1578</v>
      </c>
      <c r="G186">
        <v>4986</v>
      </c>
      <c r="H186">
        <v>0</v>
      </c>
      <c r="I186">
        <v>72071</v>
      </c>
      <c r="J186">
        <v>17752</v>
      </c>
      <c r="K186">
        <v>21114</v>
      </c>
      <c r="L186">
        <v>3621</v>
      </c>
      <c r="M186">
        <v>22687</v>
      </c>
      <c r="N186">
        <v>2323</v>
      </c>
      <c r="O186">
        <v>4575</v>
      </c>
      <c r="P186">
        <v>204783</v>
      </c>
      <c r="Q186">
        <v>13970</v>
      </c>
      <c r="R186">
        <v>4718</v>
      </c>
      <c r="S186">
        <v>0</v>
      </c>
      <c r="T186">
        <v>52744</v>
      </c>
      <c r="U186">
        <v>6549</v>
      </c>
      <c r="V186">
        <v>3934</v>
      </c>
      <c r="W186">
        <v>10162</v>
      </c>
      <c r="X186">
        <v>1704</v>
      </c>
      <c r="Y186">
        <v>1413</v>
      </c>
      <c r="Z186">
        <v>22009</v>
      </c>
      <c r="AA186">
        <v>3227</v>
      </c>
      <c r="AB186">
        <v>1436</v>
      </c>
      <c r="AC186">
        <v>3454</v>
      </c>
      <c r="AD186">
        <v>28106</v>
      </c>
      <c r="AE186">
        <v>21112</v>
      </c>
      <c r="AF186">
        <v>2427</v>
      </c>
      <c r="AG186">
        <v>14711</v>
      </c>
      <c r="AH186">
        <v>191676</v>
      </c>
      <c r="AI186">
        <v>2196</v>
      </c>
    </row>
    <row r="187" spans="1:35" x14ac:dyDescent="0.35">
      <c r="A187" t="s">
        <v>161</v>
      </c>
      <c r="B187">
        <v>14073</v>
      </c>
      <c r="C187">
        <v>0</v>
      </c>
      <c r="D187">
        <v>0</v>
      </c>
      <c r="E187">
        <v>175</v>
      </c>
      <c r="F187">
        <v>956</v>
      </c>
      <c r="G187">
        <v>13</v>
      </c>
      <c r="H187">
        <v>14045</v>
      </c>
      <c r="I187">
        <v>30155</v>
      </c>
      <c r="J187">
        <v>0</v>
      </c>
      <c r="K187">
        <v>0</v>
      </c>
      <c r="L187">
        <v>330</v>
      </c>
      <c r="M187">
        <v>9170</v>
      </c>
      <c r="N187">
        <v>423</v>
      </c>
      <c r="O187">
        <v>1017</v>
      </c>
      <c r="P187">
        <v>70357</v>
      </c>
      <c r="Q187">
        <v>3680</v>
      </c>
      <c r="R187">
        <v>432</v>
      </c>
      <c r="S187">
        <v>6078</v>
      </c>
      <c r="T187">
        <v>23495</v>
      </c>
      <c r="U187">
        <v>0</v>
      </c>
      <c r="V187">
        <v>1566</v>
      </c>
      <c r="W187">
        <v>0</v>
      </c>
      <c r="X187">
        <v>2471</v>
      </c>
      <c r="Y187">
        <v>172</v>
      </c>
      <c r="Z187">
        <v>247</v>
      </c>
      <c r="AA187">
        <v>2384</v>
      </c>
      <c r="AB187">
        <v>256</v>
      </c>
      <c r="AC187">
        <v>4663</v>
      </c>
      <c r="AD187">
        <v>9033</v>
      </c>
      <c r="AE187">
        <v>6228</v>
      </c>
      <c r="AF187">
        <v>31</v>
      </c>
      <c r="AG187">
        <v>3254</v>
      </c>
      <c r="AH187">
        <v>63990</v>
      </c>
      <c r="AI187">
        <v>0</v>
      </c>
    </row>
    <row r="188" spans="1:35" x14ac:dyDescent="0.35">
      <c r="A188" t="s">
        <v>160</v>
      </c>
      <c r="B188">
        <v>6388</v>
      </c>
      <c r="C188">
        <v>0</v>
      </c>
      <c r="D188">
        <v>0</v>
      </c>
      <c r="E188">
        <v>35</v>
      </c>
      <c r="F188">
        <v>368</v>
      </c>
      <c r="G188">
        <v>0</v>
      </c>
      <c r="H188">
        <v>0</v>
      </c>
      <c r="I188">
        <v>11015</v>
      </c>
      <c r="J188">
        <v>0</v>
      </c>
      <c r="K188">
        <v>0</v>
      </c>
      <c r="L188">
        <v>372</v>
      </c>
      <c r="M188">
        <v>141</v>
      </c>
      <c r="N188">
        <v>0</v>
      </c>
      <c r="O188">
        <v>117</v>
      </c>
      <c r="P188">
        <v>18436</v>
      </c>
      <c r="Q188">
        <v>3015</v>
      </c>
      <c r="R188">
        <v>310</v>
      </c>
      <c r="S188">
        <v>0</v>
      </c>
      <c r="T188">
        <v>9386</v>
      </c>
      <c r="U188">
        <v>106</v>
      </c>
      <c r="V188">
        <v>1065</v>
      </c>
      <c r="W188">
        <v>0</v>
      </c>
      <c r="X188">
        <v>0</v>
      </c>
      <c r="Y188">
        <v>136</v>
      </c>
      <c r="Z188">
        <v>71</v>
      </c>
      <c r="AA188">
        <v>909</v>
      </c>
      <c r="AB188">
        <v>583</v>
      </c>
      <c r="AC188">
        <v>828</v>
      </c>
      <c r="AD188">
        <v>1062</v>
      </c>
      <c r="AE188">
        <v>243</v>
      </c>
      <c r="AF188">
        <v>0</v>
      </c>
      <c r="AG188">
        <v>1821</v>
      </c>
      <c r="AH188">
        <v>19535</v>
      </c>
      <c r="AI188">
        <v>0</v>
      </c>
    </row>
    <row r="189" spans="1:35" x14ac:dyDescent="0.35">
      <c r="A189" t="s">
        <v>159</v>
      </c>
      <c r="B189">
        <v>13284</v>
      </c>
      <c r="C189">
        <v>0</v>
      </c>
      <c r="D189">
        <v>0</v>
      </c>
      <c r="E189">
        <v>85</v>
      </c>
      <c r="F189">
        <v>127</v>
      </c>
      <c r="G189">
        <v>0</v>
      </c>
      <c r="H189">
        <v>5041</v>
      </c>
      <c r="I189">
        <v>0</v>
      </c>
      <c r="J189">
        <v>0</v>
      </c>
      <c r="K189">
        <v>0</v>
      </c>
      <c r="L189">
        <v>264</v>
      </c>
      <c r="M189">
        <v>1223</v>
      </c>
      <c r="N189">
        <v>721</v>
      </c>
      <c r="O189">
        <v>3629</v>
      </c>
      <c r="P189">
        <v>24374</v>
      </c>
      <c r="Q189">
        <v>5269</v>
      </c>
      <c r="R189">
        <v>151</v>
      </c>
      <c r="S189">
        <v>2328</v>
      </c>
      <c r="T189">
        <v>0</v>
      </c>
      <c r="U189">
        <v>0</v>
      </c>
      <c r="V189">
        <v>1328</v>
      </c>
      <c r="W189">
        <v>0</v>
      </c>
      <c r="X189">
        <v>466</v>
      </c>
      <c r="Y189">
        <v>206</v>
      </c>
      <c r="Z189">
        <v>1308</v>
      </c>
      <c r="AA189">
        <v>1149</v>
      </c>
      <c r="AB189">
        <v>333</v>
      </c>
      <c r="AC189">
        <v>2292</v>
      </c>
      <c r="AD189">
        <v>4367</v>
      </c>
      <c r="AE189">
        <v>0</v>
      </c>
      <c r="AF189">
        <v>608</v>
      </c>
      <c r="AG189">
        <v>5787</v>
      </c>
      <c r="AH189">
        <v>25592</v>
      </c>
      <c r="AI189">
        <v>0</v>
      </c>
    </row>
    <row r="190" spans="1:35" x14ac:dyDescent="0.35">
      <c r="A190" t="s">
        <v>158</v>
      </c>
      <c r="B190">
        <v>0</v>
      </c>
      <c r="C190">
        <v>297</v>
      </c>
      <c r="D190">
        <v>25</v>
      </c>
      <c r="E190">
        <v>10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</v>
      </c>
      <c r="P190">
        <v>334</v>
      </c>
      <c r="Q190">
        <v>205</v>
      </c>
      <c r="R190">
        <v>0</v>
      </c>
      <c r="S190">
        <v>0</v>
      </c>
      <c r="T190">
        <v>0</v>
      </c>
      <c r="U190">
        <v>0</v>
      </c>
      <c r="V190">
        <v>65</v>
      </c>
      <c r="W190">
        <v>0</v>
      </c>
      <c r="X190">
        <v>0</v>
      </c>
      <c r="Y190">
        <v>0</v>
      </c>
      <c r="Z190">
        <v>0</v>
      </c>
      <c r="AA190">
        <v>52</v>
      </c>
      <c r="AB190">
        <v>32</v>
      </c>
      <c r="AC190">
        <v>0</v>
      </c>
      <c r="AD190">
        <v>0</v>
      </c>
      <c r="AE190">
        <v>0</v>
      </c>
      <c r="AF190">
        <v>0</v>
      </c>
      <c r="AG190">
        <v>20</v>
      </c>
      <c r="AH190">
        <v>374</v>
      </c>
      <c r="AI190">
        <v>0</v>
      </c>
    </row>
    <row r="191" spans="1:35" x14ac:dyDescent="0.35">
      <c r="A191" t="s">
        <v>157</v>
      </c>
      <c r="B191">
        <v>0</v>
      </c>
      <c r="C191">
        <v>943</v>
      </c>
      <c r="D191">
        <v>57</v>
      </c>
      <c r="E191">
        <v>0</v>
      </c>
      <c r="F191">
        <v>218</v>
      </c>
      <c r="G191">
        <v>0</v>
      </c>
      <c r="H191">
        <v>616</v>
      </c>
      <c r="I191">
        <v>2711</v>
      </c>
      <c r="J191">
        <v>0</v>
      </c>
      <c r="K191">
        <v>0</v>
      </c>
      <c r="L191">
        <v>145</v>
      </c>
      <c r="M191">
        <v>0</v>
      </c>
      <c r="N191">
        <v>0</v>
      </c>
      <c r="O191">
        <v>180</v>
      </c>
      <c r="P191">
        <v>4870</v>
      </c>
      <c r="Q191">
        <v>1114</v>
      </c>
      <c r="R191">
        <v>0</v>
      </c>
      <c r="S191">
        <v>224</v>
      </c>
      <c r="T191">
        <v>2690</v>
      </c>
      <c r="U191">
        <v>0</v>
      </c>
      <c r="V191">
        <v>402</v>
      </c>
      <c r="W191">
        <v>0</v>
      </c>
      <c r="X191">
        <v>48</v>
      </c>
      <c r="Y191">
        <v>50</v>
      </c>
      <c r="Z191">
        <v>0</v>
      </c>
      <c r="AA191">
        <v>78</v>
      </c>
      <c r="AB191">
        <v>0</v>
      </c>
      <c r="AC191">
        <v>247</v>
      </c>
      <c r="AD191">
        <v>108</v>
      </c>
      <c r="AE191">
        <v>0</v>
      </c>
      <c r="AF191">
        <v>0</v>
      </c>
      <c r="AG191">
        <v>263</v>
      </c>
      <c r="AH191">
        <v>5224</v>
      </c>
      <c r="AI191">
        <v>0</v>
      </c>
    </row>
    <row r="192" spans="1:35" x14ac:dyDescent="0.35">
      <c r="A192" t="s">
        <v>156</v>
      </c>
      <c r="B192">
        <v>49402</v>
      </c>
      <c r="C192">
        <v>0</v>
      </c>
      <c r="D192">
        <v>0</v>
      </c>
      <c r="E192">
        <v>257</v>
      </c>
      <c r="F192">
        <v>1500</v>
      </c>
      <c r="G192">
        <v>0</v>
      </c>
      <c r="H192">
        <v>14466</v>
      </c>
      <c r="I192">
        <v>0</v>
      </c>
      <c r="J192">
        <v>0</v>
      </c>
      <c r="K192">
        <v>0</v>
      </c>
      <c r="L192">
        <v>0</v>
      </c>
      <c r="M192">
        <v>136</v>
      </c>
      <c r="N192">
        <v>1518</v>
      </c>
      <c r="O192">
        <v>3237</v>
      </c>
      <c r="P192">
        <v>70516</v>
      </c>
      <c r="Q192">
        <v>13351</v>
      </c>
      <c r="R192">
        <v>1026</v>
      </c>
      <c r="S192">
        <v>5695</v>
      </c>
      <c r="T192">
        <v>0</v>
      </c>
      <c r="U192">
        <v>0</v>
      </c>
      <c r="V192">
        <v>4089</v>
      </c>
      <c r="W192">
        <v>0</v>
      </c>
      <c r="X192">
        <v>1482</v>
      </c>
      <c r="Y192">
        <v>0</v>
      </c>
      <c r="Z192">
        <v>654</v>
      </c>
      <c r="AA192">
        <v>3140</v>
      </c>
      <c r="AB192">
        <v>936</v>
      </c>
      <c r="AC192">
        <v>2152</v>
      </c>
      <c r="AD192">
        <v>17588</v>
      </c>
      <c r="AE192">
        <v>9020</v>
      </c>
      <c r="AF192">
        <v>29</v>
      </c>
      <c r="AG192">
        <v>12052</v>
      </c>
      <c r="AH192">
        <v>71214</v>
      </c>
      <c r="AI192">
        <v>0</v>
      </c>
    </row>
    <row r="193" spans="1:35" x14ac:dyDescent="0.35">
      <c r="A193" t="s">
        <v>155</v>
      </c>
      <c r="B193">
        <v>7542</v>
      </c>
      <c r="C193">
        <v>0</v>
      </c>
      <c r="D193">
        <v>0</v>
      </c>
      <c r="E193">
        <v>105</v>
      </c>
      <c r="F193">
        <v>330</v>
      </c>
      <c r="G193">
        <v>6432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1061</v>
      </c>
      <c r="N193">
        <v>0</v>
      </c>
      <c r="O193">
        <v>294</v>
      </c>
      <c r="P193">
        <v>15764</v>
      </c>
      <c r="Q193">
        <v>2946</v>
      </c>
      <c r="R193">
        <v>224</v>
      </c>
      <c r="S193">
        <v>0</v>
      </c>
      <c r="T193">
        <v>0</v>
      </c>
      <c r="U193">
        <v>0</v>
      </c>
      <c r="V193">
        <v>712</v>
      </c>
      <c r="W193">
        <v>0</v>
      </c>
      <c r="X193">
        <v>0</v>
      </c>
      <c r="Y193">
        <v>0</v>
      </c>
      <c r="Z193">
        <v>730</v>
      </c>
      <c r="AA193">
        <v>510</v>
      </c>
      <c r="AB193">
        <v>174</v>
      </c>
      <c r="AC193">
        <v>1533</v>
      </c>
      <c r="AD193">
        <v>5982</v>
      </c>
      <c r="AE193">
        <v>678</v>
      </c>
      <c r="AF193">
        <v>770</v>
      </c>
      <c r="AG193">
        <v>1943</v>
      </c>
      <c r="AH193">
        <v>16202</v>
      </c>
      <c r="AI193">
        <v>708</v>
      </c>
    </row>
    <row r="194" spans="1:35" x14ac:dyDescent="0.35">
      <c r="A194" t="s">
        <v>154</v>
      </c>
      <c r="B194">
        <v>17835</v>
      </c>
      <c r="C194">
        <v>2137</v>
      </c>
      <c r="D194">
        <v>16</v>
      </c>
      <c r="E194">
        <v>0</v>
      </c>
      <c r="F194">
        <v>1947</v>
      </c>
      <c r="G194">
        <v>10167</v>
      </c>
      <c r="H194">
        <v>10565</v>
      </c>
      <c r="I194">
        <v>0</v>
      </c>
      <c r="J194">
        <v>4173</v>
      </c>
      <c r="K194">
        <v>0</v>
      </c>
      <c r="L194">
        <v>3863</v>
      </c>
      <c r="M194">
        <v>5699</v>
      </c>
      <c r="N194">
        <v>1298</v>
      </c>
      <c r="O194">
        <v>2039</v>
      </c>
      <c r="P194">
        <v>59739</v>
      </c>
      <c r="Q194">
        <v>8097</v>
      </c>
      <c r="R194">
        <v>1649</v>
      </c>
      <c r="S194">
        <v>4793</v>
      </c>
      <c r="T194">
        <v>0</v>
      </c>
      <c r="U194">
        <v>2136</v>
      </c>
      <c r="V194">
        <v>3120</v>
      </c>
      <c r="W194">
        <v>0</v>
      </c>
      <c r="X194">
        <v>2971</v>
      </c>
      <c r="Y194">
        <v>1624</v>
      </c>
      <c r="Z194">
        <v>5328</v>
      </c>
      <c r="AA194">
        <v>2493</v>
      </c>
      <c r="AB194">
        <v>370</v>
      </c>
      <c r="AC194">
        <v>784</v>
      </c>
      <c r="AD194">
        <v>11513</v>
      </c>
      <c r="AE194">
        <v>7741</v>
      </c>
      <c r="AF194">
        <v>2629</v>
      </c>
      <c r="AG194">
        <v>6661</v>
      </c>
      <c r="AH194">
        <v>61909</v>
      </c>
      <c r="AI194">
        <v>894</v>
      </c>
    </row>
    <row r="195" spans="1:35" x14ac:dyDescent="0.35">
      <c r="A195" t="s">
        <v>153</v>
      </c>
      <c r="B195">
        <v>14099</v>
      </c>
      <c r="C195">
        <v>0</v>
      </c>
      <c r="D195">
        <v>0</v>
      </c>
      <c r="E195">
        <v>130</v>
      </c>
      <c r="F195">
        <v>824</v>
      </c>
      <c r="G195">
        <v>0</v>
      </c>
      <c r="H195">
        <v>18371</v>
      </c>
      <c r="I195">
        <v>26545</v>
      </c>
      <c r="J195">
        <v>0</v>
      </c>
      <c r="K195">
        <v>0</v>
      </c>
      <c r="L195">
        <v>761</v>
      </c>
      <c r="M195">
        <v>0</v>
      </c>
      <c r="N195">
        <v>18</v>
      </c>
      <c r="O195">
        <v>1535</v>
      </c>
      <c r="P195">
        <v>62283</v>
      </c>
      <c r="Q195">
        <v>4134</v>
      </c>
      <c r="R195">
        <v>1100</v>
      </c>
      <c r="S195">
        <v>2989</v>
      </c>
      <c r="T195">
        <v>17642</v>
      </c>
      <c r="U195">
        <v>0</v>
      </c>
      <c r="V195">
        <v>1814</v>
      </c>
      <c r="W195">
        <v>0</v>
      </c>
      <c r="X195">
        <v>227</v>
      </c>
      <c r="Y195">
        <v>697</v>
      </c>
      <c r="Z195">
        <v>0</v>
      </c>
      <c r="AA195">
        <v>56</v>
      </c>
      <c r="AB195">
        <v>38</v>
      </c>
      <c r="AC195">
        <v>0</v>
      </c>
      <c r="AD195">
        <v>16752</v>
      </c>
      <c r="AE195">
        <v>9178</v>
      </c>
      <c r="AF195">
        <v>0</v>
      </c>
      <c r="AG195">
        <v>3928</v>
      </c>
      <c r="AH195">
        <v>58555</v>
      </c>
      <c r="AI195">
        <v>858</v>
      </c>
    </row>
    <row r="196" spans="1:35" x14ac:dyDescent="0.35">
      <c r="A196" t="s">
        <v>152</v>
      </c>
      <c r="B196">
        <v>15999</v>
      </c>
      <c r="C196">
        <v>0</v>
      </c>
      <c r="D196">
        <v>0</v>
      </c>
      <c r="E196">
        <v>148</v>
      </c>
      <c r="F196">
        <v>882</v>
      </c>
      <c r="G196">
        <v>0</v>
      </c>
      <c r="H196">
        <v>5791</v>
      </c>
      <c r="I196">
        <v>26096</v>
      </c>
      <c r="J196">
        <v>623</v>
      </c>
      <c r="K196">
        <v>0</v>
      </c>
      <c r="L196">
        <v>0</v>
      </c>
      <c r="M196">
        <v>0</v>
      </c>
      <c r="N196">
        <v>0</v>
      </c>
      <c r="O196">
        <v>1857</v>
      </c>
      <c r="P196">
        <v>51396</v>
      </c>
      <c r="Q196">
        <v>6320</v>
      </c>
      <c r="R196">
        <v>1193</v>
      </c>
      <c r="S196">
        <v>891</v>
      </c>
      <c r="T196">
        <v>19152</v>
      </c>
      <c r="U196">
        <v>980</v>
      </c>
      <c r="V196">
        <v>3011</v>
      </c>
      <c r="W196">
        <v>0</v>
      </c>
      <c r="X196">
        <v>0</v>
      </c>
      <c r="Y196">
        <v>0</v>
      </c>
      <c r="Z196">
        <v>0</v>
      </c>
      <c r="AA196">
        <v>520</v>
      </c>
      <c r="AB196">
        <v>219</v>
      </c>
      <c r="AC196">
        <v>808</v>
      </c>
      <c r="AD196">
        <v>7620</v>
      </c>
      <c r="AE196">
        <v>5264</v>
      </c>
      <c r="AF196">
        <v>4807</v>
      </c>
      <c r="AG196">
        <v>3798</v>
      </c>
      <c r="AH196">
        <v>54583</v>
      </c>
      <c r="AI196">
        <v>1282</v>
      </c>
    </row>
    <row r="197" spans="1:35" x14ac:dyDescent="0.35">
      <c r="A197" t="s">
        <v>151</v>
      </c>
      <c r="B197">
        <v>24951</v>
      </c>
      <c r="C197">
        <v>1323</v>
      </c>
      <c r="D197">
        <v>6</v>
      </c>
      <c r="E197">
        <v>115</v>
      </c>
      <c r="F197">
        <v>436</v>
      </c>
      <c r="G197">
        <v>3764</v>
      </c>
      <c r="H197">
        <v>9889</v>
      </c>
      <c r="I197">
        <v>35991</v>
      </c>
      <c r="J197">
        <v>4462</v>
      </c>
      <c r="K197">
        <v>0</v>
      </c>
      <c r="L197">
        <v>2436</v>
      </c>
      <c r="M197">
        <v>2152</v>
      </c>
      <c r="N197">
        <v>851</v>
      </c>
      <c r="O197">
        <v>7332</v>
      </c>
      <c r="P197">
        <v>93708</v>
      </c>
      <c r="Q197">
        <v>6960</v>
      </c>
      <c r="R197">
        <v>4874</v>
      </c>
      <c r="S197">
        <v>1437</v>
      </c>
      <c r="T197">
        <v>24212</v>
      </c>
      <c r="U197">
        <v>2553</v>
      </c>
      <c r="V197">
        <v>1894</v>
      </c>
      <c r="W197">
        <v>0</v>
      </c>
      <c r="X197">
        <v>607</v>
      </c>
      <c r="Y197">
        <v>1425</v>
      </c>
      <c r="Z197">
        <v>1564</v>
      </c>
      <c r="AA197">
        <v>0</v>
      </c>
      <c r="AB197">
        <v>226</v>
      </c>
      <c r="AC197">
        <v>0</v>
      </c>
      <c r="AD197">
        <v>24579</v>
      </c>
      <c r="AE197">
        <v>13741</v>
      </c>
      <c r="AF197">
        <v>4065</v>
      </c>
      <c r="AG197">
        <v>8113</v>
      </c>
      <c r="AH197">
        <v>96250</v>
      </c>
      <c r="AI197">
        <v>1505</v>
      </c>
    </row>
    <row r="198" spans="1:35" x14ac:dyDescent="0.35">
      <c r="A198" t="s">
        <v>150</v>
      </c>
      <c r="B198">
        <v>10406</v>
      </c>
      <c r="C198">
        <v>0</v>
      </c>
      <c r="D198">
        <v>0</v>
      </c>
      <c r="E198">
        <v>0</v>
      </c>
      <c r="F198">
        <v>509</v>
      </c>
      <c r="G198">
        <v>2226</v>
      </c>
      <c r="H198">
        <v>10574</v>
      </c>
      <c r="I198">
        <v>31140</v>
      </c>
      <c r="J198">
        <v>1910</v>
      </c>
      <c r="K198">
        <v>0</v>
      </c>
      <c r="L198">
        <v>2842</v>
      </c>
      <c r="M198">
        <v>52</v>
      </c>
      <c r="N198">
        <v>69</v>
      </c>
      <c r="O198">
        <v>1339</v>
      </c>
      <c r="P198">
        <v>61067</v>
      </c>
      <c r="Q198">
        <v>12296</v>
      </c>
      <c r="R198">
        <v>884</v>
      </c>
      <c r="S198">
        <v>8031</v>
      </c>
      <c r="T198">
        <v>26292</v>
      </c>
      <c r="U198">
        <v>3148</v>
      </c>
      <c r="V198">
        <v>3232</v>
      </c>
      <c r="W198">
        <v>0</v>
      </c>
      <c r="X198">
        <v>1082</v>
      </c>
      <c r="Y198">
        <v>2044</v>
      </c>
      <c r="Z198">
        <v>0</v>
      </c>
      <c r="AA198">
        <v>2320</v>
      </c>
      <c r="AB198">
        <v>0</v>
      </c>
      <c r="AC198">
        <v>4010</v>
      </c>
      <c r="AD198">
        <v>8399</v>
      </c>
      <c r="AE198">
        <v>3201</v>
      </c>
      <c r="AF198">
        <v>2562</v>
      </c>
      <c r="AG198">
        <v>2957</v>
      </c>
      <c r="AH198">
        <v>80458</v>
      </c>
      <c r="AI198">
        <v>0</v>
      </c>
    </row>
    <row r="199" spans="1:35" x14ac:dyDescent="0.35">
      <c r="A199" t="s">
        <v>149</v>
      </c>
      <c r="B199">
        <v>35823</v>
      </c>
      <c r="C199">
        <v>0</v>
      </c>
      <c r="D199">
        <v>0</v>
      </c>
      <c r="E199">
        <v>0</v>
      </c>
      <c r="F199">
        <v>5143</v>
      </c>
      <c r="G199">
        <v>1289</v>
      </c>
      <c r="H199">
        <v>17892</v>
      </c>
      <c r="I199">
        <v>0</v>
      </c>
      <c r="J199">
        <v>10454</v>
      </c>
      <c r="K199">
        <v>0</v>
      </c>
      <c r="L199">
        <v>2011</v>
      </c>
      <c r="M199">
        <v>5203</v>
      </c>
      <c r="N199">
        <v>6510</v>
      </c>
      <c r="O199">
        <v>29265</v>
      </c>
      <c r="P199">
        <v>113590</v>
      </c>
      <c r="Q199">
        <v>12849</v>
      </c>
      <c r="R199">
        <v>9209</v>
      </c>
      <c r="S199">
        <v>6500</v>
      </c>
      <c r="T199">
        <v>0</v>
      </c>
      <c r="U199">
        <v>4907</v>
      </c>
      <c r="V199">
        <v>4121</v>
      </c>
      <c r="W199">
        <v>0</v>
      </c>
      <c r="X199">
        <v>331</v>
      </c>
      <c r="Y199">
        <v>978</v>
      </c>
      <c r="Z199">
        <v>12122</v>
      </c>
      <c r="AA199">
        <v>2814</v>
      </c>
      <c r="AB199">
        <v>949</v>
      </c>
      <c r="AC199">
        <v>4477</v>
      </c>
      <c r="AD199">
        <v>24289</v>
      </c>
      <c r="AE199">
        <v>11836</v>
      </c>
      <c r="AF199">
        <v>975</v>
      </c>
      <c r="AG199">
        <v>26174</v>
      </c>
      <c r="AH199">
        <v>122531</v>
      </c>
      <c r="AI199">
        <v>0</v>
      </c>
    </row>
    <row r="200" spans="1:35" x14ac:dyDescent="0.35">
      <c r="A200" t="s">
        <v>148</v>
      </c>
      <c r="B200">
        <v>30969</v>
      </c>
      <c r="C200">
        <v>1936</v>
      </c>
      <c r="D200">
        <v>21</v>
      </c>
      <c r="E200">
        <v>145</v>
      </c>
      <c r="F200">
        <v>1361</v>
      </c>
      <c r="G200">
        <v>0</v>
      </c>
      <c r="H200">
        <v>9773</v>
      </c>
      <c r="I200">
        <v>51736</v>
      </c>
      <c r="J200">
        <v>404</v>
      </c>
      <c r="K200">
        <v>1422</v>
      </c>
      <c r="L200">
        <v>0</v>
      </c>
      <c r="M200">
        <v>7555</v>
      </c>
      <c r="N200">
        <v>1683</v>
      </c>
      <c r="O200">
        <v>6825</v>
      </c>
      <c r="P200">
        <v>113830</v>
      </c>
      <c r="Q200">
        <v>9576</v>
      </c>
      <c r="R200">
        <v>2574</v>
      </c>
      <c r="S200">
        <v>2789</v>
      </c>
      <c r="T200">
        <v>35538</v>
      </c>
      <c r="U200">
        <v>1855</v>
      </c>
      <c r="V200">
        <v>2855</v>
      </c>
      <c r="W200">
        <v>1439</v>
      </c>
      <c r="X200">
        <v>0</v>
      </c>
      <c r="Y200">
        <v>0</v>
      </c>
      <c r="Z200">
        <v>9094</v>
      </c>
      <c r="AA200">
        <v>2157</v>
      </c>
      <c r="AB200">
        <v>304</v>
      </c>
      <c r="AC200">
        <v>0</v>
      </c>
      <c r="AD200">
        <v>16508</v>
      </c>
      <c r="AE200">
        <v>9596</v>
      </c>
      <c r="AF200">
        <v>2656</v>
      </c>
      <c r="AG200">
        <v>8760</v>
      </c>
      <c r="AH200">
        <v>105701</v>
      </c>
      <c r="AI200">
        <v>0</v>
      </c>
    </row>
    <row r="201" spans="1:35" x14ac:dyDescent="0.35">
      <c r="A201" t="s">
        <v>147</v>
      </c>
      <c r="B201">
        <v>14406</v>
      </c>
      <c r="C201">
        <v>0</v>
      </c>
      <c r="D201">
        <v>0</v>
      </c>
      <c r="E201">
        <v>0</v>
      </c>
      <c r="F201">
        <v>2486</v>
      </c>
      <c r="G201">
        <v>3235</v>
      </c>
      <c r="H201">
        <v>9329</v>
      </c>
      <c r="I201">
        <v>17704</v>
      </c>
      <c r="J201">
        <v>1175</v>
      </c>
      <c r="K201">
        <v>0</v>
      </c>
      <c r="L201">
        <v>0</v>
      </c>
      <c r="M201">
        <v>519</v>
      </c>
      <c r="N201">
        <v>721</v>
      </c>
      <c r="O201">
        <v>2257</v>
      </c>
      <c r="P201">
        <v>51832</v>
      </c>
      <c r="Q201">
        <v>5644</v>
      </c>
      <c r="R201">
        <v>632</v>
      </c>
      <c r="S201">
        <v>3956</v>
      </c>
      <c r="T201">
        <v>11960</v>
      </c>
      <c r="U201">
        <v>1624</v>
      </c>
      <c r="V201">
        <v>2022</v>
      </c>
      <c r="W201">
        <v>0</v>
      </c>
      <c r="X201">
        <v>199</v>
      </c>
      <c r="Y201">
        <v>0</v>
      </c>
      <c r="Z201">
        <v>710</v>
      </c>
      <c r="AA201">
        <v>823</v>
      </c>
      <c r="AB201">
        <v>714</v>
      </c>
      <c r="AC201">
        <v>60</v>
      </c>
      <c r="AD201">
        <v>14150</v>
      </c>
      <c r="AE201">
        <v>6982</v>
      </c>
      <c r="AF201">
        <v>333</v>
      </c>
      <c r="AG201">
        <v>5337</v>
      </c>
      <c r="AH201">
        <v>55146</v>
      </c>
      <c r="AI201">
        <v>804</v>
      </c>
    </row>
    <row r="202" spans="1:35" x14ac:dyDescent="0.35">
      <c r="A202" t="s">
        <v>146</v>
      </c>
      <c r="B202">
        <v>10723</v>
      </c>
      <c r="C202">
        <v>0</v>
      </c>
      <c r="D202">
        <v>0</v>
      </c>
      <c r="E202">
        <v>50</v>
      </c>
      <c r="F202">
        <v>561</v>
      </c>
      <c r="G202">
        <v>0</v>
      </c>
      <c r="H202">
        <v>3927</v>
      </c>
      <c r="I202">
        <v>10192</v>
      </c>
      <c r="J202">
        <v>0</v>
      </c>
      <c r="K202">
        <v>0</v>
      </c>
      <c r="L202">
        <v>7</v>
      </c>
      <c r="M202">
        <v>69</v>
      </c>
      <c r="N202">
        <v>9</v>
      </c>
      <c r="O202">
        <v>410</v>
      </c>
      <c r="P202">
        <v>25948</v>
      </c>
      <c r="Q202">
        <v>2676</v>
      </c>
      <c r="R202">
        <v>942</v>
      </c>
      <c r="S202">
        <v>3898</v>
      </c>
      <c r="T202">
        <v>6371</v>
      </c>
      <c r="U202">
        <v>0</v>
      </c>
      <c r="V202">
        <v>1296</v>
      </c>
      <c r="W202">
        <v>0</v>
      </c>
      <c r="X202">
        <v>296</v>
      </c>
      <c r="Y202">
        <v>3</v>
      </c>
      <c r="Z202">
        <v>96</v>
      </c>
      <c r="AA202">
        <v>492</v>
      </c>
      <c r="AB202">
        <v>291</v>
      </c>
      <c r="AC202">
        <v>349</v>
      </c>
      <c r="AD202">
        <v>6551</v>
      </c>
      <c r="AE202">
        <v>3735</v>
      </c>
      <c r="AF202">
        <v>0</v>
      </c>
      <c r="AG202">
        <v>1135</v>
      </c>
      <c r="AH202">
        <v>28131</v>
      </c>
      <c r="AI202">
        <v>0</v>
      </c>
    </row>
    <row r="203" spans="1:35" x14ac:dyDescent="0.35">
      <c r="A203" t="s">
        <v>145</v>
      </c>
      <c r="B203">
        <v>5913</v>
      </c>
      <c r="C203">
        <v>0</v>
      </c>
      <c r="D203">
        <v>0</v>
      </c>
      <c r="E203">
        <v>70</v>
      </c>
      <c r="F203">
        <v>985</v>
      </c>
      <c r="G203">
        <v>976</v>
      </c>
      <c r="H203">
        <v>3507</v>
      </c>
      <c r="I203">
        <v>0</v>
      </c>
      <c r="J203">
        <v>0</v>
      </c>
      <c r="K203">
        <v>0</v>
      </c>
      <c r="L203">
        <v>630</v>
      </c>
      <c r="M203">
        <v>531</v>
      </c>
      <c r="N203">
        <v>875</v>
      </c>
      <c r="O203">
        <v>536</v>
      </c>
      <c r="P203">
        <v>14023</v>
      </c>
      <c r="Q203">
        <v>3018</v>
      </c>
      <c r="R203">
        <v>679</v>
      </c>
      <c r="S203">
        <v>2108</v>
      </c>
      <c r="T203">
        <v>0</v>
      </c>
      <c r="U203">
        <v>0</v>
      </c>
      <c r="V203">
        <v>933</v>
      </c>
      <c r="W203">
        <v>0</v>
      </c>
      <c r="X203">
        <v>0</v>
      </c>
      <c r="Y203">
        <v>280</v>
      </c>
      <c r="Z203">
        <v>73</v>
      </c>
      <c r="AA203">
        <v>542</v>
      </c>
      <c r="AB203">
        <v>220</v>
      </c>
      <c r="AC203">
        <v>974</v>
      </c>
      <c r="AD203">
        <v>1643</v>
      </c>
      <c r="AE203">
        <v>1955</v>
      </c>
      <c r="AF203">
        <v>621</v>
      </c>
      <c r="AG203">
        <v>1554</v>
      </c>
      <c r="AH203">
        <v>14600</v>
      </c>
      <c r="AI203">
        <v>478</v>
      </c>
    </row>
    <row r="204" spans="1:35" x14ac:dyDescent="0.35">
      <c r="A204" t="s">
        <v>526</v>
      </c>
      <c r="B204">
        <v>7328</v>
      </c>
      <c r="C204">
        <v>0</v>
      </c>
      <c r="D204">
        <v>0</v>
      </c>
      <c r="E204">
        <v>78</v>
      </c>
      <c r="F204">
        <v>66</v>
      </c>
      <c r="G204">
        <v>47</v>
      </c>
      <c r="H204">
        <v>4574</v>
      </c>
      <c r="I204">
        <v>0</v>
      </c>
      <c r="J204">
        <v>0</v>
      </c>
      <c r="K204">
        <v>0</v>
      </c>
      <c r="L204">
        <v>199</v>
      </c>
      <c r="M204">
        <v>1371</v>
      </c>
      <c r="N204">
        <v>200</v>
      </c>
      <c r="O204">
        <v>156</v>
      </c>
      <c r="P204">
        <v>14019</v>
      </c>
      <c r="Q204">
        <v>1659</v>
      </c>
      <c r="R204">
        <v>429</v>
      </c>
      <c r="S204">
        <v>1063</v>
      </c>
      <c r="T204">
        <v>0</v>
      </c>
      <c r="U204">
        <v>35</v>
      </c>
      <c r="V204">
        <v>949</v>
      </c>
      <c r="W204">
        <v>0</v>
      </c>
      <c r="X204">
        <v>0</v>
      </c>
      <c r="Y204">
        <v>53</v>
      </c>
      <c r="Z204">
        <v>213</v>
      </c>
      <c r="AA204">
        <v>739</v>
      </c>
      <c r="AB204">
        <v>860</v>
      </c>
      <c r="AC204">
        <v>1610</v>
      </c>
      <c r="AD204">
        <v>1736</v>
      </c>
      <c r="AE204">
        <v>636</v>
      </c>
      <c r="AF204">
        <v>3044</v>
      </c>
      <c r="AG204">
        <v>1751</v>
      </c>
      <c r="AH204">
        <v>14777</v>
      </c>
      <c r="AI204">
        <v>797</v>
      </c>
    </row>
    <row r="205" spans="1:35" x14ac:dyDescent="0.35">
      <c r="A205" t="s">
        <v>144</v>
      </c>
      <c r="B205">
        <v>5241</v>
      </c>
      <c r="C205">
        <v>0</v>
      </c>
      <c r="D205">
        <v>0</v>
      </c>
      <c r="E205">
        <v>73</v>
      </c>
      <c r="F205">
        <v>406</v>
      </c>
      <c r="G205">
        <v>55</v>
      </c>
      <c r="H205">
        <v>2612</v>
      </c>
      <c r="I205">
        <v>6569</v>
      </c>
      <c r="J205">
        <v>0</v>
      </c>
      <c r="K205">
        <v>0</v>
      </c>
      <c r="L205">
        <v>483</v>
      </c>
      <c r="M205">
        <v>12</v>
      </c>
      <c r="N205">
        <v>139</v>
      </c>
      <c r="O205">
        <v>519</v>
      </c>
      <c r="P205">
        <v>16109</v>
      </c>
      <c r="Q205">
        <v>2055</v>
      </c>
      <c r="R205">
        <v>311</v>
      </c>
      <c r="S205">
        <v>923</v>
      </c>
      <c r="T205">
        <v>7229</v>
      </c>
      <c r="U205">
        <v>0</v>
      </c>
      <c r="V205">
        <v>472</v>
      </c>
      <c r="W205">
        <v>0</v>
      </c>
      <c r="X205">
        <v>147</v>
      </c>
      <c r="Y205">
        <v>217</v>
      </c>
      <c r="Z205">
        <v>0</v>
      </c>
      <c r="AA205">
        <v>143</v>
      </c>
      <c r="AB205">
        <v>153</v>
      </c>
      <c r="AC205">
        <v>0</v>
      </c>
      <c r="AD205">
        <v>2448</v>
      </c>
      <c r="AE205">
        <v>3738</v>
      </c>
      <c r="AF205">
        <v>40</v>
      </c>
      <c r="AG205">
        <v>625</v>
      </c>
      <c r="AH205">
        <v>18501</v>
      </c>
      <c r="AI205">
        <v>460</v>
      </c>
    </row>
    <row r="206" spans="1:35" x14ac:dyDescent="0.35">
      <c r="A206" t="s">
        <v>143</v>
      </c>
      <c r="B206">
        <v>24798</v>
      </c>
      <c r="C206">
        <v>0</v>
      </c>
      <c r="D206">
        <v>0</v>
      </c>
      <c r="E206">
        <v>115</v>
      </c>
      <c r="F206">
        <v>2508</v>
      </c>
      <c r="G206">
        <v>2901</v>
      </c>
      <c r="H206">
        <v>12194</v>
      </c>
      <c r="I206">
        <v>41945</v>
      </c>
      <c r="J206">
        <v>1808</v>
      </c>
      <c r="K206">
        <v>0</v>
      </c>
      <c r="L206">
        <v>2103</v>
      </c>
      <c r="M206">
        <v>2179</v>
      </c>
      <c r="N206">
        <v>11</v>
      </c>
      <c r="O206">
        <v>3726</v>
      </c>
      <c r="P206">
        <v>94288</v>
      </c>
      <c r="Q206">
        <v>10263</v>
      </c>
      <c r="R206">
        <v>584</v>
      </c>
      <c r="S206">
        <v>5342</v>
      </c>
      <c r="T206">
        <v>33821</v>
      </c>
      <c r="U206">
        <v>1003</v>
      </c>
      <c r="V206">
        <v>3408</v>
      </c>
      <c r="W206">
        <v>0</v>
      </c>
      <c r="X206">
        <v>898</v>
      </c>
      <c r="Y206">
        <v>841</v>
      </c>
      <c r="Z206">
        <v>2328</v>
      </c>
      <c r="AA206">
        <v>1566</v>
      </c>
      <c r="AB206">
        <v>71</v>
      </c>
      <c r="AC206">
        <v>1439</v>
      </c>
      <c r="AD206">
        <v>17618</v>
      </c>
      <c r="AE206">
        <v>7291</v>
      </c>
      <c r="AF206">
        <v>5322</v>
      </c>
      <c r="AG206">
        <v>8747</v>
      </c>
      <c r="AH206">
        <v>100542</v>
      </c>
      <c r="AI206">
        <v>981</v>
      </c>
    </row>
    <row r="207" spans="1:35" x14ac:dyDescent="0.35">
      <c r="A207" t="s">
        <v>142</v>
      </c>
      <c r="B207">
        <v>10154</v>
      </c>
      <c r="C207">
        <v>0</v>
      </c>
      <c r="D207">
        <v>0</v>
      </c>
      <c r="E207">
        <v>75</v>
      </c>
      <c r="F207">
        <v>4547</v>
      </c>
      <c r="G207">
        <v>315</v>
      </c>
      <c r="H207">
        <v>190</v>
      </c>
      <c r="I207">
        <v>20008</v>
      </c>
      <c r="J207">
        <v>0</v>
      </c>
      <c r="K207">
        <v>0</v>
      </c>
      <c r="L207">
        <v>819</v>
      </c>
      <c r="M207">
        <v>2685</v>
      </c>
      <c r="N207">
        <v>0</v>
      </c>
      <c r="O207">
        <v>1142</v>
      </c>
      <c r="P207">
        <v>39935</v>
      </c>
      <c r="Q207">
        <v>6125</v>
      </c>
      <c r="R207">
        <v>367</v>
      </c>
      <c r="S207">
        <v>36</v>
      </c>
      <c r="T207">
        <v>11323</v>
      </c>
      <c r="U207">
        <v>94</v>
      </c>
      <c r="V207">
        <v>2753</v>
      </c>
      <c r="W207">
        <v>0</v>
      </c>
      <c r="X207">
        <v>50</v>
      </c>
      <c r="Y207">
        <v>483</v>
      </c>
      <c r="Z207">
        <v>495</v>
      </c>
      <c r="AA207">
        <v>0</v>
      </c>
      <c r="AB207">
        <v>248</v>
      </c>
      <c r="AC207">
        <v>3116</v>
      </c>
      <c r="AD207">
        <v>6189</v>
      </c>
      <c r="AE207">
        <v>1371</v>
      </c>
      <c r="AF207">
        <v>1235</v>
      </c>
      <c r="AG207">
        <v>2891</v>
      </c>
      <c r="AH207">
        <v>36776</v>
      </c>
      <c r="AI207">
        <v>0</v>
      </c>
    </row>
    <row r="208" spans="1:35" x14ac:dyDescent="0.35">
      <c r="A208" t="s">
        <v>141</v>
      </c>
      <c r="B208">
        <v>42953</v>
      </c>
      <c r="C208">
        <v>0</v>
      </c>
      <c r="D208">
        <v>0</v>
      </c>
      <c r="E208">
        <v>0</v>
      </c>
      <c r="F208">
        <v>1736</v>
      </c>
      <c r="G208">
        <v>13980</v>
      </c>
      <c r="H208">
        <v>16588</v>
      </c>
      <c r="I208">
        <v>0</v>
      </c>
      <c r="J208">
        <v>4267</v>
      </c>
      <c r="K208">
        <v>0</v>
      </c>
      <c r="L208">
        <v>171</v>
      </c>
      <c r="M208">
        <v>1831</v>
      </c>
      <c r="N208">
        <v>448</v>
      </c>
      <c r="O208">
        <v>3822</v>
      </c>
      <c r="P208">
        <v>85796</v>
      </c>
      <c r="Q208">
        <v>9300</v>
      </c>
      <c r="R208">
        <v>5814</v>
      </c>
      <c r="S208">
        <v>7601</v>
      </c>
      <c r="T208">
        <v>0</v>
      </c>
      <c r="U208">
        <v>2601</v>
      </c>
      <c r="V208">
        <v>4419</v>
      </c>
      <c r="W208">
        <v>0</v>
      </c>
      <c r="X208">
        <v>1029</v>
      </c>
      <c r="Y208">
        <v>0</v>
      </c>
      <c r="Z208">
        <v>1086</v>
      </c>
      <c r="AA208">
        <v>1068</v>
      </c>
      <c r="AB208">
        <v>83</v>
      </c>
      <c r="AC208">
        <v>0</v>
      </c>
      <c r="AD208">
        <v>30217</v>
      </c>
      <c r="AE208">
        <v>12326</v>
      </c>
      <c r="AF208">
        <v>11</v>
      </c>
      <c r="AG208">
        <v>7273</v>
      </c>
      <c r="AH208">
        <v>82828</v>
      </c>
      <c r="AI208">
        <v>1694</v>
      </c>
    </row>
    <row r="209" spans="1:35" x14ac:dyDescent="0.35">
      <c r="A209" t="s">
        <v>140</v>
      </c>
      <c r="B209">
        <v>22771</v>
      </c>
      <c r="C209">
        <v>0</v>
      </c>
      <c r="D209">
        <v>0</v>
      </c>
      <c r="E209">
        <v>200</v>
      </c>
      <c r="F209">
        <v>3550</v>
      </c>
      <c r="G209">
        <v>1521</v>
      </c>
      <c r="H209">
        <v>10496</v>
      </c>
      <c r="I209">
        <v>42578</v>
      </c>
      <c r="J209">
        <v>4863</v>
      </c>
      <c r="K209">
        <v>0</v>
      </c>
      <c r="L209">
        <v>2958</v>
      </c>
      <c r="M209">
        <v>9182</v>
      </c>
      <c r="N209">
        <v>1477</v>
      </c>
      <c r="O209">
        <v>1394</v>
      </c>
      <c r="P209">
        <v>100990</v>
      </c>
      <c r="Q209">
        <v>7433</v>
      </c>
      <c r="R209">
        <v>1764</v>
      </c>
      <c r="S209">
        <v>3735</v>
      </c>
      <c r="T209">
        <v>42816</v>
      </c>
      <c r="U209">
        <v>3342</v>
      </c>
      <c r="V209">
        <v>5056</v>
      </c>
      <c r="W209">
        <v>0</v>
      </c>
      <c r="X209">
        <v>1291</v>
      </c>
      <c r="Y209">
        <v>1545</v>
      </c>
      <c r="Z209">
        <v>7528</v>
      </c>
      <c r="AA209">
        <v>3543</v>
      </c>
      <c r="AB209">
        <v>1000</v>
      </c>
      <c r="AC209">
        <v>0</v>
      </c>
      <c r="AD209">
        <v>7290</v>
      </c>
      <c r="AE209">
        <v>13543</v>
      </c>
      <c r="AF209">
        <v>0</v>
      </c>
      <c r="AG209">
        <v>7728</v>
      </c>
      <c r="AH209">
        <v>107614</v>
      </c>
      <c r="AI209">
        <v>0</v>
      </c>
    </row>
    <row r="210" spans="1:35" x14ac:dyDescent="0.35">
      <c r="A210" t="s">
        <v>139</v>
      </c>
      <c r="B210">
        <v>8833</v>
      </c>
      <c r="C210">
        <v>0</v>
      </c>
      <c r="D210">
        <v>0</v>
      </c>
      <c r="E210">
        <v>84</v>
      </c>
      <c r="F210">
        <v>753</v>
      </c>
      <c r="G210">
        <v>0</v>
      </c>
      <c r="H210">
        <v>4930</v>
      </c>
      <c r="I210">
        <v>0</v>
      </c>
      <c r="J210">
        <v>2647</v>
      </c>
      <c r="K210">
        <v>0</v>
      </c>
      <c r="L210">
        <v>365</v>
      </c>
      <c r="M210">
        <v>0</v>
      </c>
      <c r="N210">
        <v>0</v>
      </c>
      <c r="O210">
        <v>829</v>
      </c>
      <c r="P210">
        <v>18441</v>
      </c>
      <c r="Q210">
        <v>1428</v>
      </c>
      <c r="R210">
        <v>389</v>
      </c>
      <c r="S210">
        <v>2587</v>
      </c>
      <c r="T210">
        <v>0</v>
      </c>
      <c r="U210">
        <v>984</v>
      </c>
      <c r="V210">
        <v>1858</v>
      </c>
      <c r="W210">
        <v>0</v>
      </c>
      <c r="X210">
        <v>558</v>
      </c>
      <c r="Y210">
        <v>117</v>
      </c>
      <c r="Z210">
        <v>0</v>
      </c>
      <c r="AA210">
        <v>844</v>
      </c>
      <c r="AB210">
        <v>407</v>
      </c>
      <c r="AC210">
        <v>996</v>
      </c>
      <c r="AD210">
        <v>3536</v>
      </c>
      <c r="AE210">
        <v>3299</v>
      </c>
      <c r="AF210">
        <v>0</v>
      </c>
      <c r="AG210">
        <v>2735</v>
      </c>
      <c r="AH210">
        <v>19738</v>
      </c>
      <c r="AI210">
        <v>0</v>
      </c>
    </row>
    <row r="211" spans="1:35" x14ac:dyDescent="0.35">
      <c r="A211" t="s">
        <v>138</v>
      </c>
      <c r="B211">
        <v>9041</v>
      </c>
      <c r="C211">
        <v>0</v>
      </c>
      <c r="D211">
        <v>0</v>
      </c>
      <c r="E211">
        <v>125</v>
      </c>
      <c r="F211">
        <v>700</v>
      </c>
      <c r="G211">
        <v>0</v>
      </c>
      <c r="H211">
        <v>5216</v>
      </c>
      <c r="I211">
        <v>13618</v>
      </c>
      <c r="J211">
        <v>0</v>
      </c>
      <c r="K211">
        <v>0</v>
      </c>
      <c r="L211">
        <v>97</v>
      </c>
      <c r="M211">
        <v>751</v>
      </c>
      <c r="N211">
        <v>139</v>
      </c>
      <c r="O211">
        <v>313</v>
      </c>
      <c r="P211">
        <v>30000</v>
      </c>
      <c r="Q211">
        <v>2453</v>
      </c>
      <c r="R211">
        <v>360</v>
      </c>
      <c r="S211">
        <v>1443</v>
      </c>
      <c r="T211">
        <v>12280</v>
      </c>
      <c r="U211">
        <v>309</v>
      </c>
      <c r="V211">
        <v>1460</v>
      </c>
      <c r="W211">
        <v>0</v>
      </c>
      <c r="X211">
        <v>218</v>
      </c>
      <c r="Y211">
        <v>57</v>
      </c>
      <c r="Z211">
        <v>265</v>
      </c>
      <c r="AA211">
        <v>890</v>
      </c>
      <c r="AB211">
        <v>502</v>
      </c>
      <c r="AC211">
        <v>680</v>
      </c>
      <c r="AD211">
        <v>3272</v>
      </c>
      <c r="AE211">
        <v>5001</v>
      </c>
      <c r="AF211">
        <v>1568</v>
      </c>
      <c r="AG211">
        <v>1396</v>
      </c>
      <c r="AH211">
        <v>32154</v>
      </c>
      <c r="AI211">
        <v>0</v>
      </c>
    </row>
    <row r="212" spans="1:35" x14ac:dyDescent="0.35">
      <c r="A212" t="s">
        <v>137</v>
      </c>
      <c r="B212">
        <v>16062</v>
      </c>
      <c r="C212">
        <v>5673</v>
      </c>
      <c r="D212">
        <v>134</v>
      </c>
      <c r="E212">
        <v>209</v>
      </c>
      <c r="F212">
        <v>1486</v>
      </c>
      <c r="G212">
        <v>60</v>
      </c>
      <c r="H212">
        <v>13836</v>
      </c>
      <c r="I212">
        <v>47921</v>
      </c>
      <c r="J212">
        <v>2586</v>
      </c>
      <c r="K212">
        <v>153</v>
      </c>
      <c r="L212">
        <v>2408</v>
      </c>
      <c r="M212">
        <v>5431</v>
      </c>
      <c r="N212">
        <v>753</v>
      </c>
      <c r="O212">
        <v>1373</v>
      </c>
      <c r="P212">
        <v>98085</v>
      </c>
      <c r="Q212">
        <v>9180</v>
      </c>
      <c r="R212">
        <v>1633</v>
      </c>
      <c r="S212">
        <v>6815</v>
      </c>
      <c r="T212">
        <v>35018</v>
      </c>
      <c r="U212">
        <v>861</v>
      </c>
      <c r="V212">
        <v>3770</v>
      </c>
      <c r="W212">
        <v>93</v>
      </c>
      <c r="X212">
        <v>1661</v>
      </c>
      <c r="Y212">
        <v>1312</v>
      </c>
      <c r="Z212">
        <v>3153</v>
      </c>
      <c r="AA212">
        <v>2019</v>
      </c>
      <c r="AB212">
        <v>523</v>
      </c>
      <c r="AC212">
        <v>0</v>
      </c>
      <c r="AD212">
        <v>10178</v>
      </c>
      <c r="AE212">
        <v>11063</v>
      </c>
      <c r="AF212">
        <v>0</v>
      </c>
      <c r="AG212">
        <v>9997</v>
      </c>
      <c r="AH212">
        <v>97276</v>
      </c>
      <c r="AI212">
        <v>1702</v>
      </c>
    </row>
    <row r="213" spans="1:35" x14ac:dyDescent="0.35">
      <c r="A213" t="s">
        <v>136</v>
      </c>
      <c r="B213">
        <v>8519</v>
      </c>
      <c r="C213">
        <v>0</v>
      </c>
      <c r="D213">
        <v>0</v>
      </c>
      <c r="E213">
        <v>100</v>
      </c>
      <c r="F213">
        <v>322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202</v>
      </c>
      <c r="M213">
        <v>0</v>
      </c>
      <c r="N213">
        <v>18</v>
      </c>
      <c r="O213">
        <v>790</v>
      </c>
      <c r="P213">
        <v>9951</v>
      </c>
      <c r="Q213">
        <v>2420</v>
      </c>
      <c r="R213">
        <v>26</v>
      </c>
      <c r="S213">
        <v>0</v>
      </c>
      <c r="T213">
        <v>0</v>
      </c>
      <c r="U213">
        <v>0</v>
      </c>
      <c r="V213">
        <v>1189</v>
      </c>
      <c r="W213">
        <v>0</v>
      </c>
      <c r="X213">
        <v>271</v>
      </c>
      <c r="Y213">
        <v>43</v>
      </c>
      <c r="Z213">
        <v>0</v>
      </c>
      <c r="AA213">
        <v>834</v>
      </c>
      <c r="AB213">
        <v>130</v>
      </c>
      <c r="AC213">
        <v>421</v>
      </c>
      <c r="AD213">
        <v>314</v>
      </c>
      <c r="AE213">
        <v>0</v>
      </c>
      <c r="AF213">
        <v>0</v>
      </c>
      <c r="AG213">
        <v>3223</v>
      </c>
      <c r="AH213">
        <v>8871</v>
      </c>
      <c r="AI213">
        <v>0</v>
      </c>
    </row>
    <row r="214" spans="1:35" x14ac:dyDescent="0.35">
      <c r="A214" t="s">
        <v>135</v>
      </c>
      <c r="B214">
        <v>10546</v>
      </c>
      <c r="C214">
        <v>0</v>
      </c>
      <c r="D214">
        <v>0</v>
      </c>
      <c r="E214">
        <v>104</v>
      </c>
      <c r="F214">
        <v>113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25</v>
      </c>
      <c r="M214">
        <v>67</v>
      </c>
      <c r="N214">
        <v>70</v>
      </c>
      <c r="O214">
        <v>119</v>
      </c>
      <c r="P214">
        <v>11044</v>
      </c>
      <c r="Q214">
        <v>4537</v>
      </c>
      <c r="R214">
        <v>0</v>
      </c>
      <c r="S214">
        <v>0</v>
      </c>
      <c r="T214">
        <v>0</v>
      </c>
      <c r="U214">
        <v>75</v>
      </c>
      <c r="V214">
        <v>1342</v>
      </c>
      <c r="W214">
        <v>0</v>
      </c>
      <c r="X214">
        <v>0</v>
      </c>
      <c r="Y214">
        <v>43</v>
      </c>
      <c r="Z214">
        <v>372</v>
      </c>
      <c r="AA214">
        <v>1022</v>
      </c>
      <c r="AB214">
        <v>457</v>
      </c>
      <c r="AC214">
        <v>1038</v>
      </c>
      <c r="AD214">
        <v>553</v>
      </c>
      <c r="AE214">
        <v>0</v>
      </c>
      <c r="AF214">
        <v>366</v>
      </c>
      <c r="AG214">
        <v>1252</v>
      </c>
      <c r="AH214">
        <v>11057</v>
      </c>
      <c r="AI214">
        <v>237</v>
      </c>
    </row>
    <row r="215" spans="1:35" x14ac:dyDescent="0.35">
      <c r="A215" t="s">
        <v>134</v>
      </c>
      <c r="B215">
        <v>11251</v>
      </c>
      <c r="C215">
        <v>0</v>
      </c>
      <c r="D215">
        <v>0</v>
      </c>
      <c r="E215">
        <v>143</v>
      </c>
      <c r="F215">
        <v>13</v>
      </c>
      <c r="G215">
        <v>158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1151</v>
      </c>
      <c r="N215">
        <v>0</v>
      </c>
      <c r="O215">
        <v>154</v>
      </c>
      <c r="P215">
        <v>12870</v>
      </c>
      <c r="Q215">
        <v>3560</v>
      </c>
      <c r="R215">
        <v>48</v>
      </c>
      <c r="S215">
        <v>0</v>
      </c>
      <c r="T215">
        <v>0</v>
      </c>
      <c r="U215">
        <v>0</v>
      </c>
      <c r="V215">
        <v>1532</v>
      </c>
      <c r="W215">
        <v>0</v>
      </c>
      <c r="X215">
        <v>1032</v>
      </c>
      <c r="Y215">
        <v>0</v>
      </c>
      <c r="Z215">
        <v>52</v>
      </c>
      <c r="AA215">
        <v>1018</v>
      </c>
      <c r="AB215">
        <v>254</v>
      </c>
      <c r="AC215">
        <v>1505</v>
      </c>
      <c r="AD215">
        <v>449</v>
      </c>
      <c r="AE215">
        <v>0</v>
      </c>
      <c r="AF215">
        <v>454</v>
      </c>
      <c r="AG215">
        <v>2063</v>
      </c>
      <c r="AH215">
        <v>11967</v>
      </c>
      <c r="AI215">
        <v>0</v>
      </c>
    </row>
    <row r="216" spans="1:35" x14ac:dyDescent="0.35">
      <c r="A216" t="s">
        <v>133</v>
      </c>
      <c r="B216">
        <v>25898</v>
      </c>
      <c r="C216">
        <v>0</v>
      </c>
      <c r="D216">
        <v>0</v>
      </c>
      <c r="E216">
        <v>0</v>
      </c>
      <c r="F216">
        <v>618</v>
      </c>
      <c r="G216">
        <v>32778</v>
      </c>
      <c r="H216">
        <v>0</v>
      </c>
      <c r="I216">
        <v>60767</v>
      </c>
      <c r="J216">
        <v>2774</v>
      </c>
      <c r="K216">
        <v>0</v>
      </c>
      <c r="L216">
        <v>2565</v>
      </c>
      <c r="M216">
        <v>2463</v>
      </c>
      <c r="N216">
        <v>0</v>
      </c>
      <c r="O216">
        <v>2423</v>
      </c>
      <c r="P216">
        <v>130286</v>
      </c>
      <c r="Q216">
        <v>6371</v>
      </c>
      <c r="R216">
        <v>586</v>
      </c>
      <c r="S216">
        <v>742</v>
      </c>
      <c r="T216">
        <v>47416</v>
      </c>
      <c r="U216">
        <v>2009</v>
      </c>
      <c r="V216">
        <v>4235</v>
      </c>
      <c r="W216">
        <v>0</v>
      </c>
      <c r="X216">
        <v>2105</v>
      </c>
      <c r="Y216">
        <v>2047</v>
      </c>
      <c r="Z216">
        <v>4757</v>
      </c>
      <c r="AA216">
        <v>1364</v>
      </c>
      <c r="AB216">
        <v>175</v>
      </c>
      <c r="AC216">
        <v>953</v>
      </c>
      <c r="AD216">
        <v>33849</v>
      </c>
      <c r="AE216">
        <v>13142</v>
      </c>
      <c r="AF216">
        <v>360</v>
      </c>
      <c r="AG216">
        <v>12223</v>
      </c>
      <c r="AH216">
        <v>132334</v>
      </c>
      <c r="AI216">
        <v>11106</v>
      </c>
    </row>
    <row r="217" spans="1:35" x14ac:dyDescent="0.35">
      <c r="A217" t="s">
        <v>132</v>
      </c>
      <c r="B217">
        <v>0</v>
      </c>
      <c r="C217">
        <v>31327</v>
      </c>
      <c r="D217">
        <v>53</v>
      </c>
      <c r="E217">
        <v>190</v>
      </c>
      <c r="F217">
        <v>344</v>
      </c>
      <c r="G217">
        <v>0</v>
      </c>
      <c r="H217">
        <v>0</v>
      </c>
      <c r="I217">
        <v>0</v>
      </c>
      <c r="J217">
        <v>4263</v>
      </c>
      <c r="K217">
        <v>0</v>
      </c>
      <c r="L217">
        <v>1595</v>
      </c>
      <c r="M217">
        <v>13422</v>
      </c>
      <c r="N217">
        <v>263</v>
      </c>
      <c r="O217">
        <v>3660</v>
      </c>
      <c r="P217">
        <v>55117</v>
      </c>
      <c r="Q217">
        <v>8824</v>
      </c>
      <c r="R217">
        <v>1221</v>
      </c>
      <c r="S217">
        <v>0</v>
      </c>
      <c r="T217">
        <v>0</v>
      </c>
      <c r="U217">
        <v>3511</v>
      </c>
      <c r="V217">
        <v>4988</v>
      </c>
      <c r="W217">
        <v>0</v>
      </c>
      <c r="X217">
        <v>0</v>
      </c>
      <c r="Y217">
        <v>583</v>
      </c>
      <c r="Z217">
        <v>11482</v>
      </c>
      <c r="AA217">
        <v>1632</v>
      </c>
      <c r="AB217">
        <v>737</v>
      </c>
      <c r="AC217">
        <v>1604</v>
      </c>
      <c r="AD217">
        <v>4388</v>
      </c>
      <c r="AE217">
        <v>4774</v>
      </c>
      <c r="AF217">
        <v>886</v>
      </c>
      <c r="AG217">
        <v>9886</v>
      </c>
      <c r="AH217">
        <v>54516</v>
      </c>
      <c r="AI217">
        <v>0</v>
      </c>
    </row>
    <row r="218" spans="1:35" x14ac:dyDescent="0.35">
      <c r="A218" t="s">
        <v>131</v>
      </c>
      <c r="B218">
        <v>6712</v>
      </c>
      <c r="C218">
        <v>49</v>
      </c>
      <c r="D218">
        <v>0</v>
      </c>
      <c r="E218">
        <v>80</v>
      </c>
      <c r="F218">
        <v>960</v>
      </c>
      <c r="G218">
        <v>373</v>
      </c>
      <c r="H218">
        <v>132</v>
      </c>
      <c r="I218">
        <v>0</v>
      </c>
      <c r="J218">
        <v>0</v>
      </c>
      <c r="K218">
        <v>0</v>
      </c>
      <c r="L218">
        <v>223</v>
      </c>
      <c r="M218">
        <v>6</v>
      </c>
      <c r="N218">
        <v>115</v>
      </c>
      <c r="O218">
        <v>159</v>
      </c>
      <c r="P218">
        <v>8809</v>
      </c>
      <c r="Q218">
        <v>3263</v>
      </c>
      <c r="R218">
        <v>220</v>
      </c>
      <c r="S218">
        <v>817</v>
      </c>
      <c r="T218">
        <v>0</v>
      </c>
      <c r="U218">
        <v>0</v>
      </c>
      <c r="V218">
        <v>896</v>
      </c>
      <c r="W218">
        <v>0</v>
      </c>
      <c r="X218">
        <v>387</v>
      </c>
      <c r="Y218">
        <v>86</v>
      </c>
      <c r="Z218">
        <v>41</v>
      </c>
      <c r="AA218">
        <v>731</v>
      </c>
      <c r="AB218">
        <v>154</v>
      </c>
      <c r="AC218">
        <v>0</v>
      </c>
      <c r="AD218">
        <v>375</v>
      </c>
      <c r="AE218">
        <v>754</v>
      </c>
      <c r="AF218">
        <v>74</v>
      </c>
      <c r="AG218">
        <v>851</v>
      </c>
      <c r="AH218">
        <v>8649</v>
      </c>
      <c r="AI218">
        <v>0</v>
      </c>
    </row>
    <row r="219" spans="1:35" x14ac:dyDescent="0.35">
      <c r="A219" t="s">
        <v>130</v>
      </c>
      <c r="B219">
        <v>3635</v>
      </c>
      <c r="C219">
        <v>0</v>
      </c>
      <c r="D219">
        <v>0</v>
      </c>
      <c r="E219">
        <v>54</v>
      </c>
      <c r="F219">
        <v>563</v>
      </c>
      <c r="G219">
        <v>110</v>
      </c>
      <c r="H219">
        <v>16</v>
      </c>
      <c r="I219">
        <v>0</v>
      </c>
      <c r="J219">
        <v>0</v>
      </c>
      <c r="K219">
        <v>0</v>
      </c>
      <c r="L219">
        <v>84</v>
      </c>
      <c r="M219">
        <v>8</v>
      </c>
      <c r="N219">
        <v>7</v>
      </c>
      <c r="O219">
        <v>261</v>
      </c>
      <c r="P219">
        <v>4738</v>
      </c>
      <c r="Q219">
        <v>1350</v>
      </c>
      <c r="R219">
        <v>393</v>
      </c>
      <c r="S219">
        <v>382</v>
      </c>
      <c r="T219">
        <v>0</v>
      </c>
      <c r="U219">
        <v>0</v>
      </c>
      <c r="V219">
        <v>486</v>
      </c>
      <c r="W219">
        <v>0</v>
      </c>
      <c r="X219">
        <v>343</v>
      </c>
      <c r="Y219">
        <v>100</v>
      </c>
      <c r="Z219">
        <v>936</v>
      </c>
      <c r="AA219">
        <v>329</v>
      </c>
      <c r="AB219">
        <v>187</v>
      </c>
      <c r="AC219">
        <v>251</v>
      </c>
      <c r="AD219">
        <v>267</v>
      </c>
      <c r="AE219">
        <v>0</v>
      </c>
      <c r="AF219">
        <v>0</v>
      </c>
      <c r="AG219">
        <v>981</v>
      </c>
      <c r="AH219">
        <v>6005</v>
      </c>
      <c r="AI219">
        <v>0</v>
      </c>
    </row>
    <row r="220" spans="1:35" x14ac:dyDescent="0.35">
      <c r="A220" t="s">
        <v>129</v>
      </c>
      <c r="B220">
        <v>28411</v>
      </c>
      <c r="C220">
        <v>11</v>
      </c>
      <c r="D220">
        <v>0</v>
      </c>
      <c r="E220">
        <v>155</v>
      </c>
      <c r="F220">
        <v>3886</v>
      </c>
      <c r="G220">
        <v>0</v>
      </c>
      <c r="H220">
        <v>18912</v>
      </c>
      <c r="I220">
        <v>0</v>
      </c>
      <c r="J220">
        <v>3190</v>
      </c>
      <c r="K220">
        <v>0</v>
      </c>
      <c r="L220">
        <v>197</v>
      </c>
      <c r="M220">
        <v>7480</v>
      </c>
      <c r="N220">
        <v>84</v>
      </c>
      <c r="O220">
        <v>2541</v>
      </c>
      <c r="P220">
        <v>64867</v>
      </c>
      <c r="Q220">
        <v>11384</v>
      </c>
      <c r="R220">
        <v>814</v>
      </c>
      <c r="S220">
        <v>12786</v>
      </c>
      <c r="T220">
        <v>0</v>
      </c>
      <c r="U220">
        <v>2917</v>
      </c>
      <c r="V220">
        <v>3543</v>
      </c>
      <c r="W220">
        <v>0</v>
      </c>
      <c r="X220">
        <v>1752</v>
      </c>
      <c r="Y220">
        <v>167</v>
      </c>
      <c r="Z220">
        <v>6385</v>
      </c>
      <c r="AA220">
        <v>1885</v>
      </c>
      <c r="AB220">
        <v>448</v>
      </c>
      <c r="AC220">
        <v>100</v>
      </c>
      <c r="AD220">
        <v>7770</v>
      </c>
      <c r="AE220">
        <v>6018</v>
      </c>
      <c r="AF220">
        <v>273</v>
      </c>
      <c r="AG220">
        <v>10331</v>
      </c>
      <c r="AH220">
        <v>66573</v>
      </c>
      <c r="AI220">
        <v>1610</v>
      </c>
    </row>
    <row r="221" spans="1:35" x14ac:dyDescent="0.35">
      <c r="A221" t="s">
        <v>429</v>
      </c>
      <c r="B221">
        <v>5900</v>
      </c>
      <c r="C221">
        <v>0</v>
      </c>
      <c r="D221">
        <v>0</v>
      </c>
      <c r="E221">
        <v>80</v>
      </c>
      <c r="F221">
        <v>200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1707</v>
      </c>
      <c r="N221">
        <v>0</v>
      </c>
      <c r="O221">
        <v>169</v>
      </c>
      <c r="P221">
        <v>8056</v>
      </c>
      <c r="Q221">
        <v>1330</v>
      </c>
      <c r="R221">
        <v>32</v>
      </c>
      <c r="S221">
        <v>0</v>
      </c>
      <c r="T221">
        <v>0</v>
      </c>
      <c r="U221">
        <v>0</v>
      </c>
      <c r="V221">
        <v>312</v>
      </c>
      <c r="W221">
        <v>0</v>
      </c>
      <c r="X221">
        <v>0</v>
      </c>
      <c r="Y221">
        <v>0</v>
      </c>
      <c r="Z221">
        <v>0</v>
      </c>
      <c r="AA221">
        <v>249</v>
      </c>
      <c r="AB221">
        <v>119</v>
      </c>
      <c r="AC221">
        <v>1847</v>
      </c>
      <c r="AD221">
        <v>527</v>
      </c>
      <c r="AE221">
        <v>0</v>
      </c>
      <c r="AF221">
        <v>487</v>
      </c>
      <c r="AG221">
        <v>1304</v>
      </c>
      <c r="AH221">
        <v>6207</v>
      </c>
      <c r="AI221">
        <v>0</v>
      </c>
    </row>
    <row r="222" spans="1:35" x14ac:dyDescent="0.35">
      <c r="A222" t="s">
        <v>128</v>
      </c>
      <c r="B222">
        <v>831</v>
      </c>
      <c r="C222">
        <v>0</v>
      </c>
      <c r="D222">
        <v>0</v>
      </c>
      <c r="E222">
        <v>26</v>
      </c>
      <c r="F222">
        <v>292</v>
      </c>
      <c r="G222">
        <v>0</v>
      </c>
      <c r="H222">
        <v>356</v>
      </c>
      <c r="I222">
        <v>0</v>
      </c>
      <c r="J222">
        <v>0</v>
      </c>
      <c r="K222">
        <v>0</v>
      </c>
      <c r="L222">
        <v>114</v>
      </c>
      <c r="M222">
        <v>14</v>
      </c>
      <c r="N222">
        <v>0</v>
      </c>
      <c r="O222">
        <v>42</v>
      </c>
      <c r="P222">
        <v>1675</v>
      </c>
      <c r="Q222">
        <v>462</v>
      </c>
      <c r="R222">
        <v>46</v>
      </c>
      <c r="S222">
        <v>39</v>
      </c>
      <c r="T222">
        <v>0</v>
      </c>
      <c r="U222">
        <v>0</v>
      </c>
      <c r="V222">
        <v>95</v>
      </c>
      <c r="W222">
        <v>0</v>
      </c>
      <c r="X222">
        <v>0</v>
      </c>
      <c r="Y222">
        <v>26</v>
      </c>
      <c r="Z222">
        <v>8</v>
      </c>
      <c r="AA222">
        <v>104</v>
      </c>
      <c r="AB222">
        <v>19</v>
      </c>
      <c r="AC222">
        <v>479</v>
      </c>
      <c r="AD222">
        <v>193</v>
      </c>
      <c r="AE222">
        <v>31</v>
      </c>
      <c r="AF222">
        <v>23</v>
      </c>
      <c r="AG222">
        <v>96</v>
      </c>
      <c r="AH222">
        <v>1621</v>
      </c>
      <c r="AI222">
        <v>0</v>
      </c>
    </row>
    <row r="223" spans="1:35" x14ac:dyDescent="0.35">
      <c r="A223" t="s">
        <v>127</v>
      </c>
      <c r="B223">
        <v>8096</v>
      </c>
      <c r="C223">
        <v>0</v>
      </c>
      <c r="D223">
        <v>0</v>
      </c>
      <c r="E223">
        <v>91</v>
      </c>
      <c r="F223">
        <v>880</v>
      </c>
      <c r="G223">
        <v>407</v>
      </c>
      <c r="H223">
        <v>3393</v>
      </c>
      <c r="I223">
        <v>12059</v>
      </c>
      <c r="J223">
        <v>0</v>
      </c>
      <c r="K223">
        <v>0</v>
      </c>
      <c r="L223">
        <v>160</v>
      </c>
      <c r="M223">
        <v>79</v>
      </c>
      <c r="N223">
        <v>2489</v>
      </c>
      <c r="O223">
        <v>1064</v>
      </c>
      <c r="P223">
        <v>28718</v>
      </c>
      <c r="Q223">
        <v>2648</v>
      </c>
      <c r="R223">
        <v>323</v>
      </c>
      <c r="S223">
        <v>1673</v>
      </c>
      <c r="T223">
        <v>9713</v>
      </c>
      <c r="U223">
        <v>28</v>
      </c>
      <c r="V223">
        <v>1182</v>
      </c>
      <c r="W223">
        <v>0</v>
      </c>
      <c r="X223">
        <v>732</v>
      </c>
      <c r="Y223">
        <v>73</v>
      </c>
      <c r="Z223">
        <v>121</v>
      </c>
      <c r="AA223">
        <v>798</v>
      </c>
      <c r="AB223">
        <v>196</v>
      </c>
      <c r="AC223">
        <v>3618</v>
      </c>
      <c r="AD223">
        <v>4171</v>
      </c>
      <c r="AE223">
        <v>1497</v>
      </c>
      <c r="AF223">
        <v>263</v>
      </c>
      <c r="AG223">
        <v>2509</v>
      </c>
      <c r="AH223">
        <v>29545</v>
      </c>
      <c r="AI223">
        <v>0</v>
      </c>
    </row>
    <row r="224" spans="1:35" x14ac:dyDescent="0.35">
      <c r="A224" t="s">
        <v>126</v>
      </c>
      <c r="B224">
        <v>0</v>
      </c>
      <c r="C224">
        <v>1863</v>
      </c>
      <c r="D224">
        <v>0</v>
      </c>
      <c r="E224">
        <v>85</v>
      </c>
      <c r="F224">
        <v>308</v>
      </c>
      <c r="G224">
        <v>0</v>
      </c>
      <c r="H224">
        <v>1718</v>
      </c>
      <c r="I224">
        <v>7492</v>
      </c>
      <c r="J224">
        <v>0</v>
      </c>
      <c r="K224">
        <v>0</v>
      </c>
      <c r="L224">
        <v>911</v>
      </c>
      <c r="M224">
        <v>0</v>
      </c>
      <c r="N224">
        <v>180</v>
      </c>
      <c r="O224">
        <v>1099</v>
      </c>
      <c r="P224">
        <v>13656</v>
      </c>
      <c r="Q224">
        <v>1763</v>
      </c>
      <c r="R224">
        <v>656</v>
      </c>
      <c r="S224">
        <v>419</v>
      </c>
      <c r="T224">
        <v>5261</v>
      </c>
      <c r="U224">
        <v>0</v>
      </c>
      <c r="V224">
        <v>899</v>
      </c>
      <c r="W224">
        <v>0</v>
      </c>
      <c r="X224">
        <v>45</v>
      </c>
      <c r="Y224">
        <v>316</v>
      </c>
      <c r="Z224">
        <v>0</v>
      </c>
      <c r="AA224">
        <v>477</v>
      </c>
      <c r="AB224">
        <v>101</v>
      </c>
      <c r="AC224">
        <v>180</v>
      </c>
      <c r="AD224">
        <v>1626</v>
      </c>
      <c r="AE224">
        <v>1730</v>
      </c>
      <c r="AF224">
        <v>524</v>
      </c>
      <c r="AG224">
        <v>534</v>
      </c>
      <c r="AH224">
        <v>14531</v>
      </c>
      <c r="AI224">
        <v>0</v>
      </c>
    </row>
    <row r="225" spans="1:35" x14ac:dyDescent="0.35">
      <c r="A225" t="s">
        <v>125</v>
      </c>
      <c r="B225">
        <v>3666</v>
      </c>
      <c r="C225">
        <v>0</v>
      </c>
      <c r="D225">
        <v>0</v>
      </c>
      <c r="E225">
        <v>38</v>
      </c>
      <c r="F225">
        <v>0</v>
      </c>
      <c r="G225">
        <v>0</v>
      </c>
      <c r="H225">
        <v>0</v>
      </c>
      <c r="I225">
        <v>0</v>
      </c>
      <c r="J225">
        <v>403</v>
      </c>
      <c r="K225">
        <v>0</v>
      </c>
      <c r="L225">
        <v>232</v>
      </c>
      <c r="M225">
        <v>0</v>
      </c>
      <c r="N225">
        <v>0</v>
      </c>
      <c r="O225">
        <v>211</v>
      </c>
      <c r="P225">
        <v>4550</v>
      </c>
      <c r="Q225">
        <v>659</v>
      </c>
      <c r="R225">
        <v>333</v>
      </c>
      <c r="S225">
        <v>0</v>
      </c>
      <c r="T225">
        <v>0</v>
      </c>
      <c r="U225">
        <v>817</v>
      </c>
      <c r="V225">
        <v>453</v>
      </c>
      <c r="W225">
        <v>0</v>
      </c>
      <c r="X225">
        <v>71</v>
      </c>
      <c r="Y225">
        <v>142</v>
      </c>
      <c r="Z225">
        <v>0</v>
      </c>
      <c r="AA225">
        <v>202</v>
      </c>
      <c r="AB225">
        <v>232</v>
      </c>
      <c r="AC225">
        <v>966</v>
      </c>
      <c r="AD225">
        <v>930</v>
      </c>
      <c r="AE225">
        <v>0</v>
      </c>
      <c r="AF225">
        <v>0</v>
      </c>
      <c r="AG225">
        <v>659</v>
      </c>
      <c r="AH225">
        <v>5464</v>
      </c>
      <c r="AI225">
        <v>0</v>
      </c>
    </row>
    <row r="226" spans="1:35" x14ac:dyDescent="0.35">
      <c r="A226" t="s">
        <v>124</v>
      </c>
      <c r="B226">
        <v>0</v>
      </c>
      <c r="C226">
        <v>925</v>
      </c>
      <c r="D226">
        <v>122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10</v>
      </c>
      <c r="M226">
        <v>0</v>
      </c>
      <c r="N226">
        <v>0</v>
      </c>
      <c r="O226">
        <v>9</v>
      </c>
      <c r="P226">
        <v>1066</v>
      </c>
      <c r="Q226">
        <v>724</v>
      </c>
      <c r="R226">
        <v>176</v>
      </c>
      <c r="S226">
        <v>0</v>
      </c>
      <c r="T226">
        <v>0</v>
      </c>
      <c r="U226">
        <v>0</v>
      </c>
      <c r="V226">
        <v>67</v>
      </c>
      <c r="W226">
        <v>0</v>
      </c>
      <c r="X226">
        <v>0</v>
      </c>
      <c r="Y226">
        <v>0</v>
      </c>
      <c r="Z226">
        <v>0</v>
      </c>
      <c r="AA226">
        <v>53</v>
      </c>
      <c r="AB226">
        <v>0</v>
      </c>
      <c r="AC226">
        <v>252</v>
      </c>
      <c r="AD226">
        <v>122</v>
      </c>
      <c r="AE226">
        <v>0</v>
      </c>
      <c r="AF226">
        <v>8</v>
      </c>
      <c r="AG226">
        <v>89</v>
      </c>
      <c r="AH226">
        <v>1491</v>
      </c>
      <c r="AI226">
        <v>442</v>
      </c>
    </row>
    <row r="227" spans="1:35" x14ac:dyDescent="0.35">
      <c r="A227" t="s">
        <v>123</v>
      </c>
      <c r="B227">
        <v>6041</v>
      </c>
      <c r="C227">
        <v>20</v>
      </c>
      <c r="D227">
        <v>0</v>
      </c>
      <c r="E227">
        <v>71</v>
      </c>
      <c r="F227">
        <v>650</v>
      </c>
      <c r="G227">
        <v>0</v>
      </c>
      <c r="H227">
        <v>3856</v>
      </c>
      <c r="I227">
        <v>10949</v>
      </c>
      <c r="J227">
        <v>1910</v>
      </c>
      <c r="K227">
        <v>0</v>
      </c>
      <c r="L227">
        <v>0</v>
      </c>
      <c r="M227">
        <v>2265</v>
      </c>
      <c r="N227">
        <v>129</v>
      </c>
      <c r="O227">
        <v>344</v>
      </c>
      <c r="P227">
        <v>26235</v>
      </c>
      <c r="Q227">
        <v>2276</v>
      </c>
      <c r="R227">
        <v>382</v>
      </c>
      <c r="S227">
        <v>2068</v>
      </c>
      <c r="T227">
        <v>9094</v>
      </c>
      <c r="U227">
        <v>1726</v>
      </c>
      <c r="V227">
        <v>567</v>
      </c>
      <c r="W227">
        <v>0</v>
      </c>
      <c r="X227">
        <v>849</v>
      </c>
      <c r="Y227">
        <v>0</v>
      </c>
      <c r="Z227">
        <v>2147</v>
      </c>
      <c r="AA227">
        <v>614</v>
      </c>
      <c r="AB227">
        <v>469</v>
      </c>
      <c r="AC227">
        <v>657</v>
      </c>
      <c r="AD227">
        <v>3842</v>
      </c>
      <c r="AE227">
        <v>1863</v>
      </c>
      <c r="AF227">
        <v>20</v>
      </c>
      <c r="AG227">
        <v>925</v>
      </c>
      <c r="AH227">
        <v>27499</v>
      </c>
      <c r="AI227">
        <v>5059</v>
      </c>
    </row>
    <row r="228" spans="1:35" x14ac:dyDescent="0.35">
      <c r="A228" t="s">
        <v>122</v>
      </c>
      <c r="B228">
        <v>3315</v>
      </c>
      <c r="C228">
        <v>0</v>
      </c>
      <c r="D228">
        <v>0</v>
      </c>
      <c r="E228">
        <v>65</v>
      </c>
      <c r="F228">
        <v>664</v>
      </c>
      <c r="G228">
        <v>0</v>
      </c>
      <c r="H228">
        <v>2158</v>
      </c>
      <c r="I228">
        <v>6001</v>
      </c>
      <c r="J228">
        <v>0</v>
      </c>
      <c r="K228">
        <v>0</v>
      </c>
      <c r="L228">
        <v>297</v>
      </c>
      <c r="M228">
        <v>39</v>
      </c>
      <c r="N228">
        <v>142</v>
      </c>
      <c r="O228">
        <v>407</v>
      </c>
      <c r="P228">
        <v>13088</v>
      </c>
      <c r="Q228">
        <v>1596</v>
      </c>
      <c r="R228">
        <v>83</v>
      </c>
      <c r="S228">
        <v>782</v>
      </c>
      <c r="T228">
        <v>4326</v>
      </c>
      <c r="U228">
        <v>0</v>
      </c>
      <c r="V228">
        <v>514</v>
      </c>
      <c r="W228">
        <v>0</v>
      </c>
      <c r="X228">
        <v>281</v>
      </c>
      <c r="Y228">
        <v>275</v>
      </c>
      <c r="Z228">
        <v>49</v>
      </c>
      <c r="AA228">
        <v>425</v>
      </c>
      <c r="AB228">
        <v>169</v>
      </c>
      <c r="AC228">
        <v>1414</v>
      </c>
      <c r="AD228">
        <v>1584</v>
      </c>
      <c r="AE228">
        <v>267</v>
      </c>
      <c r="AF228">
        <v>0</v>
      </c>
      <c r="AG228">
        <v>1115</v>
      </c>
      <c r="AH228">
        <v>12880</v>
      </c>
      <c r="AI228">
        <v>54</v>
      </c>
    </row>
    <row r="229" spans="1:35" x14ac:dyDescent="0.35">
      <c r="A229" t="s">
        <v>121</v>
      </c>
      <c r="B229">
        <v>5511</v>
      </c>
      <c r="C229">
        <v>0</v>
      </c>
      <c r="D229">
        <v>0</v>
      </c>
      <c r="E229">
        <v>0</v>
      </c>
      <c r="F229">
        <v>406</v>
      </c>
      <c r="G229">
        <v>0</v>
      </c>
      <c r="H229">
        <v>119</v>
      </c>
      <c r="I229">
        <v>3207</v>
      </c>
      <c r="J229">
        <v>0</v>
      </c>
      <c r="K229">
        <v>0</v>
      </c>
      <c r="L229">
        <v>0</v>
      </c>
      <c r="M229">
        <v>4</v>
      </c>
      <c r="N229">
        <v>0</v>
      </c>
      <c r="O229">
        <v>46</v>
      </c>
      <c r="P229">
        <v>9293</v>
      </c>
      <c r="Q229">
        <v>1388</v>
      </c>
      <c r="R229">
        <v>50</v>
      </c>
      <c r="S229">
        <v>247</v>
      </c>
      <c r="T229">
        <v>2525</v>
      </c>
      <c r="U229">
        <v>0</v>
      </c>
      <c r="V229">
        <v>443</v>
      </c>
      <c r="W229">
        <v>0</v>
      </c>
      <c r="X229">
        <v>0</v>
      </c>
      <c r="Y229">
        <v>0</v>
      </c>
      <c r="Z229">
        <v>0</v>
      </c>
      <c r="AA229">
        <v>356</v>
      </c>
      <c r="AB229">
        <v>249</v>
      </c>
      <c r="AC229">
        <v>1090</v>
      </c>
      <c r="AD229">
        <v>558</v>
      </c>
      <c r="AE229">
        <v>1</v>
      </c>
      <c r="AF229">
        <v>1399</v>
      </c>
      <c r="AG229">
        <v>523</v>
      </c>
      <c r="AH229">
        <v>8829</v>
      </c>
      <c r="AI229">
        <v>88</v>
      </c>
    </row>
    <row r="230" spans="1:35" x14ac:dyDescent="0.35">
      <c r="A230" t="s">
        <v>120</v>
      </c>
      <c r="B230">
        <v>1433</v>
      </c>
      <c r="C230">
        <v>0</v>
      </c>
      <c r="D230">
        <v>0</v>
      </c>
      <c r="E230">
        <v>0</v>
      </c>
      <c r="F230">
        <v>220</v>
      </c>
      <c r="G230">
        <v>58</v>
      </c>
      <c r="H230">
        <v>676</v>
      </c>
      <c r="I230">
        <v>0</v>
      </c>
      <c r="J230">
        <v>0</v>
      </c>
      <c r="K230">
        <v>184</v>
      </c>
      <c r="L230">
        <v>135</v>
      </c>
      <c r="M230">
        <v>0</v>
      </c>
      <c r="N230">
        <v>0</v>
      </c>
      <c r="O230">
        <v>115</v>
      </c>
      <c r="P230">
        <v>2821</v>
      </c>
      <c r="Q230">
        <v>593</v>
      </c>
      <c r="R230">
        <v>32</v>
      </c>
      <c r="S230">
        <v>648</v>
      </c>
      <c r="T230">
        <v>0</v>
      </c>
      <c r="U230">
        <v>0</v>
      </c>
      <c r="V230">
        <v>112</v>
      </c>
      <c r="W230">
        <v>102</v>
      </c>
      <c r="X230">
        <v>0</v>
      </c>
      <c r="Y230">
        <v>51</v>
      </c>
      <c r="Z230">
        <v>0</v>
      </c>
      <c r="AA230">
        <v>271</v>
      </c>
      <c r="AB230">
        <v>75</v>
      </c>
      <c r="AC230">
        <v>695</v>
      </c>
      <c r="AD230">
        <v>743</v>
      </c>
      <c r="AE230">
        <v>0</v>
      </c>
      <c r="AF230">
        <v>0</v>
      </c>
      <c r="AG230">
        <v>471</v>
      </c>
      <c r="AH230">
        <v>3793</v>
      </c>
      <c r="AI230">
        <v>35</v>
      </c>
    </row>
    <row r="231" spans="1:35" x14ac:dyDescent="0.35">
      <c r="A231" t="s">
        <v>119</v>
      </c>
      <c r="B231">
        <v>4679</v>
      </c>
      <c r="C231">
        <v>131</v>
      </c>
      <c r="D231">
        <v>0</v>
      </c>
      <c r="E231">
        <v>59</v>
      </c>
      <c r="F231">
        <v>639</v>
      </c>
      <c r="G231">
        <v>0</v>
      </c>
      <c r="H231">
        <v>97</v>
      </c>
      <c r="I231">
        <v>0</v>
      </c>
      <c r="J231">
        <v>0</v>
      </c>
      <c r="K231">
        <v>0</v>
      </c>
      <c r="L231">
        <v>365</v>
      </c>
      <c r="M231">
        <v>0</v>
      </c>
      <c r="N231">
        <v>0</v>
      </c>
      <c r="O231">
        <v>115</v>
      </c>
      <c r="P231">
        <v>6085</v>
      </c>
      <c r="Q231">
        <v>1821</v>
      </c>
      <c r="R231">
        <v>177</v>
      </c>
      <c r="S231">
        <v>29</v>
      </c>
      <c r="T231">
        <v>0</v>
      </c>
      <c r="U231">
        <v>0</v>
      </c>
      <c r="V231">
        <v>374</v>
      </c>
      <c r="W231">
        <v>0</v>
      </c>
      <c r="X231">
        <v>0</v>
      </c>
      <c r="Y231">
        <v>170</v>
      </c>
      <c r="Z231">
        <v>0</v>
      </c>
      <c r="AA231">
        <v>328</v>
      </c>
      <c r="AB231">
        <v>121</v>
      </c>
      <c r="AC231">
        <v>891</v>
      </c>
      <c r="AD231">
        <v>456</v>
      </c>
      <c r="AE231">
        <v>0</v>
      </c>
      <c r="AF231">
        <v>0</v>
      </c>
      <c r="AG231">
        <v>570</v>
      </c>
      <c r="AH231">
        <v>4937</v>
      </c>
      <c r="AI231">
        <v>0</v>
      </c>
    </row>
    <row r="232" spans="1:35" x14ac:dyDescent="0.35">
      <c r="A232" t="s">
        <v>118</v>
      </c>
      <c r="B232">
        <v>811</v>
      </c>
      <c r="C232">
        <v>0</v>
      </c>
      <c r="D232">
        <v>0</v>
      </c>
      <c r="E232">
        <v>25</v>
      </c>
      <c r="F232">
        <v>296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100</v>
      </c>
      <c r="M232">
        <v>0</v>
      </c>
      <c r="N232">
        <v>0</v>
      </c>
      <c r="O232">
        <v>2</v>
      </c>
      <c r="P232">
        <v>1234</v>
      </c>
      <c r="Q232">
        <v>514</v>
      </c>
      <c r="R232">
        <v>0</v>
      </c>
      <c r="S232">
        <v>0</v>
      </c>
      <c r="T232">
        <v>0</v>
      </c>
      <c r="U232">
        <v>0</v>
      </c>
      <c r="V232">
        <v>160</v>
      </c>
      <c r="W232">
        <v>0</v>
      </c>
      <c r="X232">
        <v>0</v>
      </c>
      <c r="Y232">
        <v>0</v>
      </c>
      <c r="Z232">
        <v>0</v>
      </c>
      <c r="AA232">
        <v>205</v>
      </c>
      <c r="AB232">
        <v>57</v>
      </c>
      <c r="AC232">
        <v>120</v>
      </c>
      <c r="AD232">
        <v>25</v>
      </c>
      <c r="AE232">
        <v>0</v>
      </c>
      <c r="AF232">
        <v>0</v>
      </c>
      <c r="AG232">
        <v>65</v>
      </c>
      <c r="AH232">
        <v>1146</v>
      </c>
      <c r="AI232">
        <v>0</v>
      </c>
    </row>
    <row r="233" spans="1:35" x14ac:dyDescent="0.35">
      <c r="A233" t="s">
        <v>117</v>
      </c>
      <c r="B233">
        <v>10158</v>
      </c>
      <c r="C233">
        <v>0</v>
      </c>
      <c r="D233">
        <v>0</v>
      </c>
      <c r="E233">
        <v>80</v>
      </c>
      <c r="F233">
        <v>564</v>
      </c>
      <c r="G233">
        <v>0</v>
      </c>
      <c r="H233">
        <v>0</v>
      </c>
      <c r="I233">
        <v>0</v>
      </c>
      <c r="J233">
        <v>1233</v>
      </c>
      <c r="K233">
        <v>0</v>
      </c>
      <c r="L233">
        <v>3581</v>
      </c>
      <c r="M233">
        <v>46</v>
      </c>
      <c r="N233">
        <v>125</v>
      </c>
      <c r="O233">
        <v>1265</v>
      </c>
      <c r="P233">
        <v>17052</v>
      </c>
      <c r="Q233">
        <v>3456</v>
      </c>
      <c r="R233">
        <v>1286</v>
      </c>
      <c r="S233">
        <v>0</v>
      </c>
      <c r="T233">
        <v>0</v>
      </c>
      <c r="U233">
        <v>502</v>
      </c>
      <c r="V233">
        <v>1588</v>
      </c>
      <c r="W233">
        <v>0</v>
      </c>
      <c r="X233">
        <v>0</v>
      </c>
      <c r="Y233">
        <v>1041</v>
      </c>
      <c r="Z233">
        <v>15</v>
      </c>
      <c r="AA233">
        <v>427</v>
      </c>
      <c r="AB233">
        <v>376</v>
      </c>
      <c r="AC233">
        <v>3587</v>
      </c>
      <c r="AD233">
        <v>2908</v>
      </c>
      <c r="AE233">
        <v>0</v>
      </c>
      <c r="AF233">
        <v>389</v>
      </c>
      <c r="AG233">
        <v>3509</v>
      </c>
      <c r="AH233">
        <v>19084</v>
      </c>
      <c r="AI233">
        <v>805</v>
      </c>
    </row>
    <row r="234" spans="1:35" x14ac:dyDescent="0.35">
      <c r="A234" t="s">
        <v>116</v>
      </c>
      <c r="B234">
        <v>1431</v>
      </c>
      <c r="C234">
        <v>0</v>
      </c>
      <c r="D234">
        <v>0</v>
      </c>
      <c r="E234">
        <v>48</v>
      </c>
      <c r="F234">
        <v>300</v>
      </c>
      <c r="G234">
        <v>16</v>
      </c>
      <c r="H234">
        <v>0</v>
      </c>
      <c r="I234">
        <v>0</v>
      </c>
      <c r="J234">
        <v>0</v>
      </c>
      <c r="K234">
        <v>0</v>
      </c>
      <c r="L234">
        <v>28</v>
      </c>
      <c r="M234">
        <v>0</v>
      </c>
      <c r="N234">
        <v>0</v>
      </c>
      <c r="O234">
        <v>1</v>
      </c>
      <c r="P234">
        <v>1824</v>
      </c>
      <c r="Q234">
        <v>682</v>
      </c>
      <c r="R234">
        <v>15</v>
      </c>
      <c r="S234">
        <v>0</v>
      </c>
      <c r="T234">
        <v>0</v>
      </c>
      <c r="U234">
        <v>0</v>
      </c>
      <c r="V234">
        <v>218</v>
      </c>
      <c r="W234">
        <v>0</v>
      </c>
      <c r="X234">
        <v>12</v>
      </c>
      <c r="Y234">
        <v>0</v>
      </c>
      <c r="Z234">
        <v>0</v>
      </c>
      <c r="AA234">
        <v>159</v>
      </c>
      <c r="AB234">
        <v>18</v>
      </c>
      <c r="AC234">
        <v>241</v>
      </c>
      <c r="AD234">
        <v>50</v>
      </c>
      <c r="AE234">
        <v>0</v>
      </c>
      <c r="AF234">
        <v>30</v>
      </c>
      <c r="AG234">
        <v>176</v>
      </c>
      <c r="AH234">
        <v>1601</v>
      </c>
      <c r="AI234">
        <v>0</v>
      </c>
    </row>
    <row r="235" spans="1:35" x14ac:dyDescent="0.35">
      <c r="A235" t="s">
        <v>115</v>
      </c>
      <c r="B235">
        <v>142</v>
      </c>
      <c r="C235">
        <v>168</v>
      </c>
      <c r="D235">
        <v>31</v>
      </c>
      <c r="E235">
        <v>10</v>
      </c>
      <c r="F235">
        <v>242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64</v>
      </c>
      <c r="M235">
        <v>0</v>
      </c>
      <c r="N235">
        <v>0</v>
      </c>
      <c r="O235">
        <v>0</v>
      </c>
      <c r="P235">
        <v>657</v>
      </c>
      <c r="Q235">
        <v>542</v>
      </c>
      <c r="R235">
        <v>5</v>
      </c>
      <c r="S235">
        <v>0</v>
      </c>
      <c r="T235">
        <v>0</v>
      </c>
      <c r="U235">
        <v>0</v>
      </c>
      <c r="V235">
        <v>53</v>
      </c>
      <c r="W235">
        <v>0</v>
      </c>
      <c r="X235">
        <v>0</v>
      </c>
      <c r="Y235">
        <v>3</v>
      </c>
      <c r="Z235">
        <v>0</v>
      </c>
      <c r="AA235">
        <v>98</v>
      </c>
      <c r="AB235">
        <v>17</v>
      </c>
      <c r="AC235">
        <v>23</v>
      </c>
      <c r="AD235">
        <v>7</v>
      </c>
      <c r="AE235">
        <v>0</v>
      </c>
      <c r="AF235">
        <v>0</v>
      </c>
      <c r="AG235">
        <v>37</v>
      </c>
      <c r="AH235">
        <v>785</v>
      </c>
      <c r="AI235">
        <v>0</v>
      </c>
    </row>
    <row r="236" spans="1:35" x14ac:dyDescent="0.35">
      <c r="A236" t="s">
        <v>114</v>
      </c>
      <c r="B236">
        <v>0</v>
      </c>
      <c r="C236">
        <v>558</v>
      </c>
      <c r="D236">
        <v>23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33</v>
      </c>
      <c r="M236">
        <v>0</v>
      </c>
      <c r="N236">
        <v>0</v>
      </c>
      <c r="O236">
        <v>42</v>
      </c>
      <c r="P236">
        <v>656</v>
      </c>
      <c r="Q236">
        <v>105</v>
      </c>
      <c r="R236">
        <v>0</v>
      </c>
      <c r="S236">
        <v>0</v>
      </c>
      <c r="T236">
        <v>0</v>
      </c>
      <c r="U236">
        <v>0</v>
      </c>
      <c r="V236">
        <v>75</v>
      </c>
      <c r="W236">
        <v>0</v>
      </c>
      <c r="X236">
        <v>0</v>
      </c>
      <c r="Y236">
        <v>15</v>
      </c>
      <c r="Z236">
        <v>0</v>
      </c>
      <c r="AA236">
        <v>0</v>
      </c>
      <c r="AB236">
        <v>0</v>
      </c>
      <c r="AC236">
        <v>380</v>
      </c>
      <c r="AD236">
        <v>342</v>
      </c>
      <c r="AE236">
        <v>0</v>
      </c>
      <c r="AF236">
        <v>0</v>
      </c>
      <c r="AG236">
        <v>6</v>
      </c>
      <c r="AH236">
        <v>923</v>
      </c>
      <c r="AI236">
        <v>0</v>
      </c>
    </row>
    <row r="237" spans="1:35" x14ac:dyDescent="0.35">
      <c r="A237" t="s">
        <v>113</v>
      </c>
      <c r="B237">
        <v>275</v>
      </c>
      <c r="C237">
        <v>50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</v>
      </c>
      <c r="P237">
        <v>330</v>
      </c>
      <c r="Q237">
        <v>106</v>
      </c>
      <c r="R237">
        <v>0</v>
      </c>
      <c r="S237">
        <v>39</v>
      </c>
      <c r="T237">
        <v>0</v>
      </c>
      <c r="U237">
        <v>0</v>
      </c>
      <c r="V237">
        <v>55</v>
      </c>
      <c r="W237">
        <v>0</v>
      </c>
      <c r="X237">
        <v>0</v>
      </c>
      <c r="Y237">
        <v>0</v>
      </c>
      <c r="Z237">
        <v>0</v>
      </c>
      <c r="AA237">
        <v>38</v>
      </c>
      <c r="AB237">
        <v>5</v>
      </c>
      <c r="AC237">
        <v>61</v>
      </c>
      <c r="AD237">
        <v>11</v>
      </c>
      <c r="AE237">
        <v>0</v>
      </c>
      <c r="AF237">
        <v>0</v>
      </c>
      <c r="AG237">
        <v>10</v>
      </c>
      <c r="AH237">
        <v>325</v>
      </c>
      <c r="AI237">
        <v>0</v>
      </c>
    </row>
    <row r="238" spans="1:35" x14ac:dyDescent="0.35">
      <c r="A238" t="s">
        <v>112</v>
      </c>
      <c r="B238">
        <v>1069</v>
      </c>
      <c r="C238">
        <v>921</v>
      </c>
      <c r="D238">
        <v>0</v>
      </c>
      <c r="E238">
        <v>50</v>
      </c>
      <c r="F238">
        <v>32</v>
      </c>
      <c r="G238">
        <v>0</v>
      </c>
      <c r="H238">
        <v>744</v>
      </c>
      <c r="I238">
        <v>0</v>
      </c>
      <c r="J238">
        <v>0</v>
      </c>
      <c r="K238">
        <v>0</v>
      </c>
      <c r="L238">
        <v>555</v>
      </c>
      <c r="M238">
        <v>0</v>
      </c>
      <c r="N238">
        <v>0</v>
      </c>
      <c r="O238">
        <v>119</v>
      </c>
      <c r="P238">
        <v>3490</v>
      </c>
      <c r="Q238">
        <v>912</v>
      </c>
      <c r="R238">
        <v>20</v>
      </c>
      <c r="S238">
        <v>364</v>
      </c>
      <c r="T238">
        <v>0</v>
      </c>
      <c r="U238">
        <v>0</v>
      </c>
      <c r="V238">
        <v>245</v>
      </c>
      <c r="W238">
        <v>0</v>
      </c>
      <c r="X238">
        <v>0</v>
      </c>
      <c r="Y238">
        <v>70</v>
      </c>
      <c r="Z238">
        <v>0</v>
      </c>
      <c r="AA238">
        <v>335</v>
      </c>
      <c r="AB238">
        <v>62</v>
      </c>
      <c r="AC238">
        <v>146</v>
      </c>
      <c r="AD238">
        <v>222</v>
      </c>
      <c r="AE238">
        <v>29</v>
      </c>
      <c r="AF238">
        <v>0</v>
      </c>
      <c r="AG238">
        <v>330</v>
      </c>
      <c r="AH238">
        <v>2735</v>
      </c>
      <c r="AI238">
        <v>0</v>
      </c>
    </row>
    <row r="239" spans="1:35" x14ac:dyDescent="0.35">
      <c r="A239" t="s">
        <v>111</v>
      </c>
      <c r="B239">
        <v>2421</v>
      </c>
      <c r="C239">
        <v>0</v>
      </c>
      <c r="D239">
        <v>0</v>
      </c>
      <c r="E239">
        <v>62</v>
      </c>
      <c r="F239">
        <v>49</v>
      </c>
      <c r="G239">
        <v>0</v>
      </c>
      <c r="H239">
        <v>762</v>
      </c>
      <c r="I239">
        <v>0</v>
      </c>
      <c r="J239">
        <v>0</v>
      </c>
      <c r="K239">
        <v>0</v>
      </c>
      <c r="L239">
        <v>647</v>
      </c>
      <c r="M239">
        <v>0</v>
      </c>
      <c r="N239">
        <v>0</v>
      </c>
      <c r="O239">
        <v>44</v>
      </c>
      <c r="P239">
        <v>3985</v>
      </c>
      <c r="Q239">
        <v>804</v>
      </c>
      <c r="R239">
        <v>152</v>
      </c>
      <c r="S239">
        <v>744</v>
      </c>
      <c r="T239">
        <v>0</v>
      </c>
      <c r="U239">
        <v>0</v>
      </c>
      <c r="V239">
        <v>547</v>
      </c>
      <c r="W239">
        <v>0</v>
      </c>
      <c r="X239">
        <v>0</v>
      </c>
      <c r="Y239">
        <v>88</v>
      </c>
      <c r="Z239">
        <v>0</v>
      </c>
      <c r="AA239">
        <v>275</v>
      </c>
      <c r="AB239">
        <v>44</v>
      </c>
      <c r="AC239">
        <v>460</v>
      </c>
      <c r="AD239">
        <v>768</v>
      </c>
      <c r="AE239">
        <v>0</v>
      </c>
      <c r="AF239">
        <v>0</v>
      </c>
      <c r="AG239">
        <v>190</v>
      </c>
      <c r="AH239">
        <v>4072</v>
      </c>
      <c r="AI239">
        <v>0</v>
      </c>
    </row>
    <row r="240" spans="1:35" x14ac:dyDescent="0.35">
      <c r="A240" t="s">
        <v>110</v>
      </c>
      <c r="B240">
        <v>4612</v>
      </c>
      <c r="C240">
        <v>0</v>
      </c>
      <c r="D240">
        <v>0</v>
      </c>
      <c r="E240">
        <v>102</v>
      </c>
      <c r="F240">
        <v>120</v>
      </c>
      <c r="G240">
        <v>0</v>
      </c>
      <c r="H240">
        <v>3944</v>
      </c>
      <c r="I240">
        <v>0</v>
      </c>
      <c r="J240">
        <v>0</v>
      </c>
      <c r="K240">
        <v>0</v>
      </c>
      <c r="L240">
        <v>132</v>
      </c>
      <c r="M240">
        <v>144</v>
      </c>
      <c r="N240">
        <v>0</v>
      </c>
      <c r="O240">
        <v>487</v>
      </c>
      <c r="P240">
        <v>9541</v>
      </c>
      <c r="Q240">
        <v>2149</v>
      </c>
      <c r="R240">
        <v>0</v>
      </c>
      <c r="S240">
        <v>1157</v>
      </c>
      <c r="T240">
        <v>0</v>
      </c>
      <c r="U240">
        <v>0</v>
      </c>
      <c r="V240">
        <v>1045</v>
      </c>
      <c r="W240">
        <v>0</v>
      </c>
      <c r="X240">
        <v>0</v>
      </c>
      <c r="Y240">
        <v>95</v>
      </c>
      <c r="Z240">
        <v>442</v>
      </c>
      <c r="AA240">
        <v>487</v>
      </c>
      <c r="AB240">
        <v>666</v>
      </c>
      <c r="AC240">
        <v>1158</v>
      </c>
      <c r="AD240">
        <v>1218</v>
      </c>
      <c r="AE240">
        <v>1190</v>
      </c>
      <c r="AF240">
        <v>0</v>
      </c>
      <c r="AG240">
        <v>971</v>
      </c>
      <c r="AH240">
        <v>10578</v>
      </c>
      <c r="AI240">
        <v>1290</v>
      </c>
    </row>
    <row r="241" spans="1:35" x14ac:dyDescent="0.35">
      <c r="A241" t="s">
        <v>109</v>
      </c>
      <c r="B241">
        <v>891</v>
      </c>
      <c r="C241">
        <v>0</v>
      </c>
      <c r="D241">
        <v>0</v>
      </c>
      <c r="E241">
        <v>35</v>
      </c>
      <c r="F241">
        <v>120</v>
      </c>
      <c r="G241">
        <v>0</v>
      </c>
      <c r="H241">
        <v>195</v>
      </c>
      <c r="I241">
        <v>0</v>
      </c>
      <c r="J241">
        <v>0</v>
      </c>
      <c r="K241">
        <v>0</v>
      </c>
      <c r="L241">
        <v>180</v>
      </c>
      <c r="M241">
        <v>0</v>
      </c>
      <c r="N241">
        <v>7</v>
      </c>
      <c r="O241">
        <v>45</v>
      </c>
      <c r="P241">
        <v>1473</v>
      </c>
      <c r="Q241">
        <v>515</v>
      </c>
      <c r="R241">
        <v>32</v>
      </c>
      <c r="S241">
        <v>153</v>
      </c>
      <c r="T241">
        <v>0</v>
      </c>
      <c r="U241">
        <v>0</v>
      </c>
      <c r="V241">
        <v>167</v>
      </c>
      <c r="W241">
        <v>0</v>
      </c>
      <c r="X241">
        <v>0</v>
      </c>
      <c r="Y241">
        <v>0</v>
      </c>
      <c r="Z241">
        <v>0</v>
      </c>
      <c r="AA241">
        <v>158</v>
      </c>
      <c r="AB241">
        <v>74</v>
      </c>
      <c r="AC241">
        <v>0</v>
      </c>
      <c r="AD241">
        <v>0</v>
      </c>
      <c r="AE241">
        <v>0</v>
      </c>
      <c r="AF241">
        <v>200</v>
      </c>
      <c r="AG241">
        <v>87</v>
      </c>
      <c r="AH241">
        <v>1386</v>
      </c>
      <c r="AI241">
        <v>114</v>
      </c>
    </row>
    <row r="242" spans="1:35" x14ac:dyDescent="0.35">
      <c r="A242" t="s">
        <v>108</v>
      </c>
      <c r="B242">
        <v>225</v>
      </c>
      <c r="C242">
        <v>209</v>
      </c>
      <c r="D242">
        <v>0</v>
      </c>
      <c r="E242">
        <v>34</v>
      </c>
      <c r="F242">
        <v>80</v>
      </c>
      <c r="G242">
        <v>0</v>
      </c>
      <c r="H242">
        <v>328</v>
      </c>
      <c r="I242">
        <v>0</v>
      </c>
      <c r="J242">
        <v>0</v>
      </c>
      <c r="K242">
        <v>0</v>
      </c>
      <c r="L242">
        <v>7</v>
      </c>
      <c r="M242">
        <v>0</v>
      </c>
      <c r="N242">
        <v>0</v>
      </c>
      <c r="O242">
        <v>58</v>
      </c>
      <c r="P242">
        <v>941</v>
      </c>
      <c r="Q242">
        <v>188</v>
      </c>
      <c r="R242">
        <v>79</v>
      </c>
      <c r="S242">
        <v>22</v>
      </c>
      <c r="T242">
        <v>0</v>
      </c>
      <c r="U242">
        <v>0</v>
      </c>
      <c r="V242">
        <v>63</v>
      </c>
      <c r="W242">
        <v>0</v>
      </c>
      <c r="X242">
        <v>0</v>
      </c>
      <c r="Y242">
        <v>13</v>
      </c>
      <c r="Z242">
        <v>0</v>
      </c>
      <c r="AA242">
        <v>142</v>
      </c>
      <c r="AB242">
        <v>28</v>
      </c>
      <c r="AC242">
        <v>128</v>
      </c>
      <c r="AD242">
        <v>108</v>
      </c>
      <c r="AE242">
        <v>0</v>
      </c>
      <c r="AF242">
        <v>10</v>
      </c>
      <c r="AG242">
        <v>168</v>
      </c>
      <c r="AH242">
        <v>949</v>
      </c>
      <c r="AI242">
        <v>0</v>
      </c>
    </row>
    <row r="243" spans="1:35" x14ac:dyDescent="0.35">
      <c r="A243" t="s">
        <v>107</v>
      </c>
      <c r="B243">
        <v>4161</v>
      </c>
      <c r="C243">
        <v>0</v>
      </c>
      <c r="D243">
        <v>0</v>
      </c>
      <c r="E243">
        <v>109</v>
      </c>
      <c r="F243">
        <v>308</v>
      </c>
      <c r="G243">
        <v>0</v>
      </c>
      <c r="H243">
        <v>1358</v>
      </c>
      <c r="I243">
        <v>0</v>
      </c>
      <c r="J243">
        <v>0</v>
      </c>
      <c r="K243">
        <v>0</v>
      </c>
      <c r="L243">
        <v>1200</v>
      </c>
      <c r="M243">
        <v>86</v>
      </c>
      <c r="N243">
        <v>40</v>
      </c>
      <c r="O243">
        <v>643</v>
      </c>
      <c r="P243">
        <v>7905</v>
      </c>
      <c r="Q243">
        <v>2327</v>
      </c>
      <c r="R243">
        <v>105</v>
      </c>
      <c r="S243">
        <v>482</v>
      </c>
      <c r="T243">
        <v>0</v>
      </c>
      <c r="U243">
        <v>53</v>
      </c>
      <c r="V243">
        <v>730</v>
      </c>
      <c r="W243">
        <v>0</v>
      </c>
      <c r="X243">
        <v>6</v>
      </c>
      <c r="Y243">
        <v>707</v>
      </c>
      <c r="Z243">
        <v>24</v>
      </c>
      <c r="AA243">
        <v>470</v>
      </c>
      <c r="AB243">
        <v>147</v>
      </c>
      <c r="AC243">
        <v>1055</v>
      </c>
      <c r="AD243">
        <v>1327</v>
      </c>
      <c r="AE243">
        <v>0</v>
      </c>
      <c r="AF243">
        <v>100</v>
      </c>
      <c r="AG243">
        <v>1075</v>
      </c>
      <c r="AH243">
        <v>8608</v>
      </c>
      <c r="AI243">
        <v>0</v>
      </c>
    </row>
    <row r="244" spans="1:35" x14ac:dyDescent="0.35">
      <c r="A244" t="s">
        <v>106</v>
      </c>
      <c r="B244">
        <v>332</v>
      </c>
      <c r="C244">
        <v>0</v>
      </c>
      <c r="D244">
        <v>0</v>
      </c>
      <c r="E244">
        <v>23</v>
      </c>
      <c r="F244">
        <v>60</v>
      </c>
      <c r="G244">
        <v>0</v>
      </c>
      <c r="H244">
        <v>106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</v>
      </c>
      <c r="P244">
        <v>537</v>
      </c>
      <c r="Q244">
        <v>238</v>
      </c>
      <c r="R244">
        <v>0</v>
      </c>
      <c r="S244">
        <v>110</v>
      </c>
      <c r="T244">
        <v>0</v>
      </c>
      <c r="U244">
        <v>0</v>
      </c>
      <c r="V244">
        <v>28</v>
      </c>
      <c r="W244">
        <v>0</v>
      </c>
      <c r="X244">
        <v>0</v>
      </c>
      <c r="Y244">
        <v>0</v>
      </c>
      <c r="Z244">
        <v>0</v>
      </c>
      <c r="AA244">
        <v>140</v>
      </c>
      <c r="AB244">
        <v>23</v>
      </c>
      <c r="AC244">
        <v>49</v>
      </c>
      <c r="AD244">
        <v>39</v>
      </c>
      <c r="AE244">
        <v>0</v>
      </c>
      <c r="AF244">
        <v>0</v>
      </c>
      <c r="AG244">
        <v>34</v>
      </c>
      <c r="AH244">
        <v>661</v>
      </c>
      <c r="AI244">
        <v>45</v>
      </c>
    </row>
    <row r="245" spans="1:35" x14ac:dyDescent="0.35">
      <c r="A245" t="s">
        <v>105</v>
      </c>
      <c r="B245">
        <v>1229</v>
      </c>
      <c r="C245">
        <v>0</v>
      </c>
      <c r="D245">
        <v>0</v>
      </c>
      <c r="E245">
        <v>20</v>
      </c>
      <c r="F245">
        <v>40</v>
      </c>
      <c r="G245">
        <v>0</v>
      </c>
      <c r="H245">
        <v>28</v>
      </c>
      <c r="I245">
        <v>0</v>
      </c>
      <c r="J245">
        <v>0</v>
      </c>
      <c r="K245">
        <v>0</v>
      </c>
      <c r="L245">
        <v>37</v>
      </c>
      <c r="M245">
        <v>0</v>
      </c>
      <c r="N245">
        <v>0</v>
      </c>
      <c r="O245">
        <v>2</v>
      </c>
      <c r="P245">
        <v>1356</v>
      </c>
      <c r="Q245">
        <v>208</v>
      </c>
      <c r="R245">
        <v>0</v>
      </c>
      <c r="S245">
        <v>30</v>
      </c>
      <c r="T245">
        <v>0</v>
      </c>
      <c r="U245">
        <v>0</v>
      </c>
      <c r="V245">
        <v>105</v>
      </c>
      <c r="W245">
        <v>0</v>
      </c>
      <c r="X245">
        <v>0</v>
      </c>
      <c r="Y245">
        <v>22</v>
      </c>
      <c r="Z245">
        <v>0</v>
      </c>
      <c r="AA245">
        <v>106</v>
      </c>
      <c r="AB245">
        <v>38</v>
      </c>
      <c r="AC245">
        <v>182</v>
      </c>
      <c r="AD245">
        <v>90</v>
      </c>
      <c r="AE245">
        <v>0</v>
      </c>
      <c r="AF245">
        <v>0</v>
      </c>
      <c r="AG245">
        <v>0</v>
      </c>
      <c r="AH245">
        <v>781</v>
      </c>
      <c r="AI245">
        <v>0</v>
      </c>
    </row>
    <row r="246" spans="1:35" x14ac:dyDescent="0.35">
      <c r="A246" t="s">
        <v>104</v>
      </c>
      <c r="B246">
        <v>4163</v>
      </c>
      <c r="C246">
        <v>0</v>
      </c>
      <c r="D246">
        <v>0</v>
      </c>
      <c r="E246">
        <v>74</v>
      </c>
      <c r="F246">
        <v>154</v>
      </c>
      <c r="G246">
        <v>0</v>
      </c>
      <c r="H246">
        <v>1073</v>
      </c>
      <c r="I246">
        <v>4054</v>
      </c>
      <c r="J246">
        <v>0</v>
      </c>
      <c r="K246">
        <v>0</v>
      </c>
      <c r="L246">
        <v>777</v>
      </c>
      <c r="M246">
        <v>130</v>
      </c>
      <c r="N246">
        <v>27</v>
      </c>
      <c r="O246">
        <v>210</v>
      </c>
      <c r="P246">
        <v>10662</v>
      </c>
      <c r="Q246">
        <v>1035</v>
      </c>
      <c r="R246">
        <v>108</v>
      </c>
      <c r="S246">
        <v>776</v>
      </c>
      <c r="T246">
        <v>4580</v>
      </c>
      <c r="U246">
        <v>0</v>
      </c>
      <c r="V246">
        <v>845</v>
      </c>
      <c r="W246">
        <v>0</v>
      </c>
      <c r="X246">
        <v>23</v>
      </c>
      <c r="Y246">
        <v>459</v>
      </c>
      <c r="Z246">
        <v>0</v>
      </c>
      <c r="AA246">
        <v>385</v>
      </c>
      <c r="AB246">
        <v>135</v>
      </c>
      <c r="AC246">
        <v>1279</v>
      </c>
      <c r="AD246">
        <v>997</v>
      </c>
      <c r="AE246">
        <v>0</v>
      </c>
      <c r="AF246">
        <v>24</v>
      </c>
      <c r="AG246">
        <v>733</v>
      </c>
      <c r="AH246">
        <v>11379</v>
      </c>
      <c r="AI246">
        <v>0</v>
      </c>
    </row>
    <row r="247" spans="1:35" x14ac:dyDescent="0.35">
      <c r="A247" t="s">
        <v>103</v>
      </c>
      <c r="B247">
        <v>458</v>
      </c>
      <c r="C247">
        <v>0</v>
      </c>
      <c r="D247">
        <v>0</v>
      </c>
      <c r="E247">
        <v>20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67</v>
      </c>
      <c r="M247">
        <v>0</v>
      </c>
      <c r="N247">
        <v>0</v>
      </c>
      <c r="O247">
        <v>1</v>
      </c>
      <c r="P247">
        <v>546</v>
      </c>
      <c r="Q247">
        <v>165</v>
      </c>
      <c r="R247">
        <v>1</v>
      </c>
      <c r="S247">
        <v>0</v>
      </c>
      <c r="T247">
        <v>0</v>
      </c>
      <c r="U247">
        <v>0</v>
      </c>
      <c r="V247">
        <v>73</v>
      </c>
      <c r="W247">
        <v>0</v>
      </c>
      <c r="X247">
        <v>0</v>
      </c>
      <c r="Y247">
        <v>7</v>
      </c>
      <c r="Z247">
        <v>0</v>
      </c>
      <c r="AA247">
        <v>98</v>
      </c>
      <c r="AB247">
        <v>18</v>
      </c>
      <c r="AC247">
        <v>55</v>
      </c>
      <c r="AD247">
        <v>31</v>
      </c>
      <c r="AE247">
        <v>0</v>
      </c>
      <c r="AF247">
        <v>0</v>
      </c>
      <c r="AG247">
        <v>61</v>
      </c>
      <c r="AH247">
        <v>509</v>
      </c>
      <c r="AI247">
        <v>0</v>
      </c>
    </row>
    <row r="248" spans="1:35" x14ac:dyDescent="0.35">
      <c r="A248" t="s">
        <v>102</v>
      </c>
      <c r="B248">
        <v>0</v>
      </c>
      <c r="C248">
        <v>8270</v>
      </c>
      <c r="D248">
        <v>106</v>
      </c>
      <c r="E248">
        <v>0</v>
      </c>
      <c r="F248">
        <v>280</v>
      </c>
      <c r="G248">
        <v>0</v>
      </c>
      <c r="H248">
        <v>3154</v>
      </c>
      <c r="I248">
        <v>13582</v>
      </c>
      <c r="J248">
        <v>0</v>
      </c>
      <c r="K248">
        <v>1770</v>
      </c>
      <c r="L248">
        <v>2031</v>
      </c>
      <c r="M248">
        <v>518</v>
      </c>
      <c r="N248">
        <v>0</v>
      </c>
      <c r="O248">
        <v>596</v>
      </c>
      <c r="P248">
        <v>30307</v>
      </c>
      <c r="Q248">
        <v>2592</v>
      </c>
      <c r="R248">
        <v>0</v>
      </c>
      <c r="S248">
        <v>1687</v>
      </c>
      <c r="T248">
        <v>8955</v>
      </c>
      <c r="U248">
        <v>117</v>
      </c>
      <c r="V248">
        <v>2120</v>
      </c>
      <c r="W248">
        <v>123</v>
      </c>
      <c r="X248">
        <v>18</v>
      </c>
      <c r="Y248">
        <v>256</v>
      </c>
      <c r="Z248">
        <v>387</v>
      </c>
      <c r="AA248">
        <v>456</v>
      </c>
      <c r="AB248">
        <v>826</v>
      </c>
      <c r="AC248">
        <v>4344</v>
      </c>
      <c r="AD248">
        <v>4163</v>
      </c>
      <c r="AE248">
        <v>612</v>
      </c>
      <c r="AF248">
        <v>44</v>
      </c>
      <c r="AG248">
        <v>930</v>
      </c>
      <c r="AH248">
        <v>27630</v>
      </c>
      <c r="AI248">
        <v>0</v>
      </c>
    </row>
    <row r="249" spans="1:35" x14ac:dyDescent="0.35">
      <c r="A249" t="s">
        <v>101</v>
      </c>
      <c r="B249">
        <v>1782</v>
      </c>
      <c r="C249">
        <v>0</v>
      </c>
      <c r="D249">
        <v>0</v>
      </c>
      <c r="E249">
        <v>58</v>
      </c>
      <c r="F249">
        <v>460</v>
      </c>
      <c r="G249">
        <v>25</v>
      </c>
      <c r="H249">
        <v>1738</v>
      </c>
      <c r="I249">
        <v>2651</v>
      </c>
      <c r="J249">
        <v>0</v>
      </c>
      <c r="K249">
        <v>0</v>
      </c>
      <c r="L249">
        <v>836</v>
      </c>
      <c r="M249">
        <v>0</v>
      </c>
      <c r="N249">
        <v>0</v>
      </c>
      <c r="O249">
        <v>13</v>
      </c>
      <c r="P249">
        <v>7563</v>
      </c>
      <c r="Q249">
        <v>1177</v>
      </c>
      <c r="R249">
        <v>0</v>
      </c>
      <c r="S249">
        <v>771</v>
      </c>
      <c r="T249">
        <v>2264</v>
      </c>
      <c r="U249">
        <v>0</v>
      </c>
      <c r="V249">
        <v>483</v>
      </c>
      <c r="W249">
        <v>0</v>
      </c>
      <c r="X249">
        <v>0</v>
      </c>
      <c r="Y249">
        <v>353</v>
      </c>
      <c r="Z249">
        <v>0</v>
      </c>
      <c r="AA249">
        <v>296</v>
      </c>
      <c r="AB249">
        <v>43</v>
      </c>
      <c r="AC249">
        <v>902</v>
      </c>
      <c r="AD249">
        <v>921</v>
      </c>
      <c r="AE249">
        <v>121</v>
      </c>
      <c r="AF249">
        <v>0</v>
      </c>
      <c r="AG249">
        <v>220</v>
      </c>
      <c r="AH249">
        <v>7551</v>
      </c>
      <c r="AI249">
        <v>0</v>
      </c>
    </row>
    <row r="250" spans="1:35" x14ac:dyDescent="0.35">
      <c r="A250" t="s">
        <v>100</v>
      </c>
      <c r="B250">
        <v>6752</v>
      </c>
      <c r="C250">
        <v>0</v>
      </c>
      <c r="D250">
        <v>0</v>
      </c>
      <c r="E250">
        <v>0</v>
      </c>
      <c r="F250">
        <v>558</v>
      </c>
      <c r="G250">
        <v>0</v>
      </c>
      <c r="H250">
        <v>560</v>
      </c>
      <c r="I250">
        <v>0</v>
      </c>
      <c r="J250">
        <v>0</v>
      </c>
      <c r="K250">
        <v>0</v>
      </c>
      <c r="L250">
        <v>700</v>
      </c>
      <c r="M250">
        <v>0</v>
      </c>
      <c r="N250">
        <v>31</v>
      </c>
      <c r="O250">
        <v>91</v>
      </c>
      <c r="P250">
        <v>8692</v>
      </c>
      <c r="Q250">
        <v>2179</v>
      </c>
      <c r="R250">
        <v>273</v>
      </c>
      <c r="S250">
        <v>1640</v>
      </c>
      <c r="T250">
        <v>0</v>
      </c>
      <c r="U250">
        <v>0</v>
      </c>
      <c r="V250">
        <v>655</v>
      </c>
      <c r="W250">
        <v>0</v>
      </c>
      <c r="X250">
        <v>70</v>
      </c>
      <c r="Y250">
        <v>454</v>
      </c>
      <c r="Z250">
        <v>0</v>
      </c>
      <c r="AA250">
        <v>603</v>
      </c>
      <c r="AB250">
        <v>127</v>
      </c>
      <c r="AC250">
        <v>1834</v>
      </c>
      <c r="AD250">
        <v>1552</v>
      </c>
      <c r="AE250">
        <v>0</v>
      </c>
      <c r="AF250">
        <v>0</v>
      </c>
      <c r="AG250">
        <v>598</v>
      </c>
      <c r="AH250">
        <v>9985</v>
      </c>
      <c r="AI250">
        <v>0</v>
      </c>
    </row>
    <row r="251" spans="1:35" x14ac:dyDescent="0.35">
      <c r="A251" t="s">
        <v>99</v>
      </c>
      <c r="B251">
        <v>3346</v>
      </c>
      <c r="C251">
        <v>0</v>
      </c>
      <c r="D251">
        <v>0</v>
      </c>
      <c r="E251">
        <v>40</v>
      </c>
      <c r="F251">
        <v>253</v>
      </c>
      <c r="G251">
        <v>0</v>
      </c>
      <c r="H251">
        <v>565</v>
      </c>
      <c r="I251">
        <v>0</v>
      </c>
      <c r="J251">
        <v>0</v>
      </c>
      <c r="K251">
        <v>0</v>
      </c>
      <c r="L251">
        <v>413</v>
      </c>
      <c r="M251">
        <v>0</v>
      </c>
      <c r="N251">
        <v>0</v>
      </c>
      <c r="O251">
        <v>100</v>
      </c>
      <c r="P251">
        <v>4717</v>
      </c>
      <c r="Q251">
        <v>622</v>
      </c>
      <c r="R251">
        <v>52</v>
      </c>
      <c r="S251">
        <v>480</v>
      </c>
      <c r="T251">
        <v>0</v>
      </c>
      <c r="U251">
        <v>0</v>
      </c>
      <c r="V251">
        <v>523</v>
      </c>
      <c r="W251">
        <v>0</v>
      </c>
      <c r="X251">
        <v>0</v>
      </c>
      <c r="Y251">
        <v>142</v>
      </c>
      <c r="Z251">
        <v>0</v>
      </c>
      <c r="AA251">
        <v>340</v>
      </c>
      <c r="AB251">
        <v>129</v>
      </c>
      <c r="AC251">
        <v>1455</v>
      </c>
      <c r="AD251">
        <v>411</v>
      </c>
      <c r="AE251">
        <v>0</v>
      </c>
      <c r="AF251">
        <v>0</v>
      </c>
      <c r="AG251">
        <v>580</v>
      </c>
      <c r="AH251">
        <v>4734</v>
      </c>
      <c r="AI251">
        <v>1529</v>
      </c>
    </row>
    <row r="252" spans="1:35" x14ac:dyDescent="0.35">
      <c r="A252" t="s">
        <v>1</v>
      </c>
      <c r="B252">
        <v>2221940</v>
      </c>
      <c r="C252">
        <v>419968</v>
      </c>
      <c r="D252">
        <v>3350</v>
      </c>
      <c r="E252">
        <v>18682</v>
      </c>
      <c r="F252">
        <v>278528</v>
      </c>
      <c r="G252">
        <v>146412</v>
      </c>
      <c r="H252">
        <v>621121</v>
      </c>
      <c r="I252">
        <v>1385378</v>
      </c>
      <c r="J252">
        <v>212504</v>
      </c>
      <c r="K252">
        <v>94990</v>
      </c>
      <c r="L252">
        <v>130521</v>
      </c>
      <c r="M252">
        <v>296759</v>
      </c>
      <c r="N252">
        <v>69589</v>
      </c>
      <c r="O252">
        <v>303923</v>
      </c>
      <c r="P252">
        <v>6203665</v>
      </c>
      <c r="Q252">
        <v>951485</v>
      </c>
      <c r="R252">
        <v>246602</v>
      </c>
      <c r="S252">
        <v>300125</v>
      </c>
      <c r="T252">
        <v>1097179</v>
      </c>
      <c r="U252">
        <v>135184</v>
      </c>
      <c r="V252">
        <v>334102</v>
      </c>
      <c r="W252">
        <v>59851</v>
      </c>
      <c r="X252">
        <v>96299</v>
      </c>
      <c r="Y252">
        <v>64394</v>
      </c>
      <c r="Z252">
        <v>245572</v>
      </c>
      <c r="AA252">
        <v>189640</v>
      </c>
      <c r="AB252">
        <v>66977</v>
      </c>
      <c r="AC252">
        <v>349180</v>
      </c>
      <c r="AD252">
        <v>923110</v>
      </c>
      <c r="AE252">
        <v>482983</v>
      </c>
      <c r="AF252">
        <v>131646</v>
      </c>
      <c r="AG252">
        <v>643859</v>
      </c>
      <c r="AH252">
        <v>6318188</v>
      </c>
      <c r="AI252">
        <v>166574</v>
      </c>
    </row>
    <row r="253" spans="1:35" x14ac:dyDescent="0.35">
      <c r="A253" t="s">
        <v>0</v>
      </c>
      <c r="B253">
        <f t="shared" ref="B253:P253" si="0">+B252-SUM(B2:B251)</f>
        <v>0</v>
      </c>
      <c r="C253">
        <f t="shared" si="0"/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ref="Q253:AI253" si="1">+Q252-SUM(Q2:Q251)</f>
        <v>0</v>
      </c>
      <c r="R253">
        <f t="shared" si="1"/>
        <v>0</v>
      </c>
      <c r="S253">
        <f t="shared" si="1"/>
        <v>0</v>
      </c>
      <c r="T253">
        <f t="shared" si="1"/>
        <v>0</v>
      </c>
      <c r="U253">
        <f t="shared" si="1"/>
        <v>0</v>
      </c>
      <c r="V253">
        <f t="shared" si="1"/>
        <v>0</v>
      </c>
      <c r="W253">
        <f t="shared" si="1"/>
        <v>0</v>
      </c>
      <c r="X253">
        <f t="shared" si="1"/>
        <v>0</v>
      </c>
      <c r="Y253">
        <f t="shared" si="1"/>
        <v>0</v>
      </c>
      <c r="Z253">
        <f t="shared" si="1"/>
        <v>0</v>
      </c>
      <c r="AA253">
        <f t="shared" si="1"/>
        <v>0</v>
      </c>
      <c r="AB253">
        <f t="shared" si="1"/>
        <v>0</v>
      </c>
      <c r="AC253">
        <f t="shared" si="1"/>
        <v>0</v>
      </c>
      <c r="AD253">
        <f t="shared" si="1"/>
        <v>0</v>
      </c>
      <c r="AE253">
        <f t="shared" si="1"/>
        <v>0</v>
      </c>
      <c r="AF253">
        <f t="shared" si="1"/>
        <v>0</v>
      </c>
      <c r="AG253">
        <f t="shared" si="1"/>
        <v>0</v>
      </c>
      <c r="AH253">
        <f t="shared" si="1"/>
        <v>0</v>
      </c>
      <c r="AI253">
        <f t="shared" si="1"/>
        <v>0</v>
      </c>
    </row>
  </sheetData>
  <conditionalFormatting sqref="A253:AI253">
    <cfRule type="cellIs" dxfId="9" priority="2" operator="notEqual">
      <formula>0</formula>
    </cfRule>
  </conditionalFormatting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G814"/>
  <sheetViews>
    <sheetView workbookViewId="0">
      <pane xSplit="1" ySplit="1" topLeftCell="G77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2" x14ac:dyDescent="0.35">
      <c r="A1" t="s">
        <v>96</v>
      </c>
      <c r="B1" t="s">
        <v>1193</v>
      </c>
      <c r="C1" t="s">
        <v>1198</v>
      </c>
      <c r="D1" t="s">
        <v>1191</v>
      </c>
      <c r="E1" t="s">
        <v>1190</v>
      </c>
      <c r="F1" t="s">
        <v>1194</v>
      </c>
      <c r="G1" t="s">
        <v>1182</v>
      </c>
      <c r="H1" t="s">
        <v>1187</v>
      </c>
      <c r="I1" t="s">
        <v>1186</v>
      </c>
      <c r="J1" t="s">
        <v>1183</v>
      </c>
      <c r="K1" t="s">
        <v>1181</v>
      </c>
      <c r="L1" t="s">
        <v>1188</v>
      </c>
      <c r="M1" t="s">
        <v>1180</v>
      </c>
      <c r="N1" t="s">
        <v>1179</v>
      </c>
      <c r="O1" t="s">
        <v>1177</v>
      </c>
      <c r="P1" t="s">
        <v>1176</v>
      </c>
      <c r="Q1" t="s">
        <v>1175</v>
      </c>
      <c r="R1" t="s">
        <v>1174</v>
      </c>
      <c r="S1" t="s">
        <v>1172</v>
      </c>
      <c r="T1" t="s">
        <v>1170</v>
      </c>
      <c r="U1" t="s">
        <v>1169</v>
      </c>
      <c r="V1" t="s">
        <v>1196</v>
      </c>
      <c r="W1" t="s">
        <v>1168</v>
      </c>
      <c r="X1" t="s">
        <v>1167</v>
      </c>
      <c r="Y1" t="s">
        <v>1166</v>
      </c>
      <c r="Z1" t="s">
        <v>1165</v>
      </c>
      <c r="AA1" t="s">
        <v>1222</v>
      </c>
      <c r="AB1" t="s">
        <v>1164</v>
      </c>
      <c r="AC1" t="s">
        <v>1163</v>
      </c>
      <c r="AD1" t="s">
        <v>1162</v>
      </c>
      <c r="AE1" t="s">
        <v>1161</v>
      </c>
      <c r="AF1" t="s">
        <v>1160</v>
      </c>
    </row>
    <row r="2" spans="1:32" x14ac:dyDescent="0.35">
      <c r="A2" t="s">
        <v>1153</v>
      </c>
      <c r="B2">
        <v>589</v>
      </c>
      <c r="C2">
        <v>502</v>
      </c>
      <c r="D2">
        <v>0</v>
      </c>
      <c r="E2">
        <v>29</v>
      </c>
      <c r="F2">
        <v>788</v>
      </c>
      <c r="G2">
        <v>0</v>
      </c>
      <c r="H2">
        <v>0</v>
      </c>
      <c r="I2">
        <v>2357</v>
      </c>
      <c r="J2">
        <v>264</v>
      </c>
      <c r="K2">
        <v>59</v>
      </c>
      <c r="L2">
        <v>0</v>
      </c>
      <c r="M2">
        <v>112</v>
      </c>
      <c r="N2">
        <v>4700</v>
      </c>
      <c r="O2">
        <v>1145</v>
      </c>
      <c r="P2">
        <v>271</v>
      </c>
      <c r="Q2">
        <v>0</v>
      </c>
      <c r="R2">
        <v>2154</v>
      </c>
      <c r="S2">
        <v>27</v>
      </c>
      <c r="T2">
        <v>0</v>
      </c>
      <c r="U2">
        <v>174</v>
      </c>
      <c r="V2">
        <v>311</v>
      </c>
      <c r="W2">
        <v>0</v>
      </c>
      <c r="X2">
        <v>137</v>
      </c>
      <c r="Y2">
        <v>136</v>
      </c>
      <c r="Z2">
        <v>396</v>
      </c>
      <c r="AA2">
        <v>0</v>
      </c>
      <c r="AB2">
        <v>208</v>
      </c>
      <c r="AC2">
        <v>0</v>
      </c>
      <c r="AD2">
        <v>4</v>
      </c>
      <c r="AE2">
        <v>4963</v>
      </c>
      <c r="AF2">
        <v>0</v>
      </c>
    </row>
    <row r="3" spans="1:32" x14ac:dyDescent="0.35">
      <c r="A3" t="s">
        <v>1152</v>
      </c>
      <c r="B3">
        <v>8077</v>
      </c>
      <c r="C3">
        <v>0</v>
      </c>
      <c r="D3">
        <v>0</v>
      </c>
      <c r="E3">
        <v>0</v>
      </c>
      <c r="F3">
        <v>2196</v>
      </c>
      <c r="G3">
        <v>158</v>
      </c>
      <c r="H3">
        <v>3026</v>
      </c>
      <c r="I3">
        <v>12693</v>
      </c>
      <c r="J3">
        <v>0</v>
      </c>
      <c r="K3">
        <v>539</v>
      </c>
      <c r="L3">
        <v>0</v>
      </c>
      <c r="M3">
        <v>617</v>
      </c>
      <c r="N3">
        <v>27306</v>
      </c>
      <c r="O3">
        <v>3158</v>
      </c>
      <c r="P3">
        <v>1174</v>
      </c>
      <c r="Q3">
        <v>1443</v>
      </c>
      <c r="R3">
        <v>10628</v>
      </c>
      <c r="S3">
        <v>223</v>
      </c>
      <c r="T3">
        <v>664</v>
      </c>
      <c r="U3">
        <v>0</v>
      </c>
      <c r="V3">
        <v>1013</v>
      </c>
      <c r="W3">
        <v>320</v>
      </c>
      <c r="X3">
        <v>954</v>
      </c>
      <c r="Y3">
        <v>327</v>
      </c>
      <c r="Z3">
        <v>3601</v>
      </c>
      <c r="AA3">
        <v>0</v>
      </c>
      <c r="AB3">
        <v>3064</v>
      </c>
      <c r="AC3">
        <v>0</v>
      </c>
      <c r="AD3">
        <v>1187</v>
      </c>
      <c r="AE3">
        <v>27756</v>
      </c>
      <c r="AF3">
        <v>704</v>
      </c>
    </row>
    <row r="4" spans="1:32" x14ac:dyDescent="0.35">
      <c r="A4" t="s">
        <v>1151</v>
      </c>
      <c r="B4">
        <v>32100</v>
      </c>
      <c r="C4">
        <v>0</v>
      </c>
      <c r="D4">
        <v>0</v>
      </c>
      <c r="E4">
        <v>0</v>
      </c>
      <c r="F4">
        <v>2615</v>
      </c>
      <c r="G4">
        <v>4217</v>
      </c>
      <c r="H4">
        <v>0</v>
      </c>
      <c r="I4">
        <v>0</v>
      </c>
      <c r="J4">
        <v>0</v>
      </c>
      <c r="K4">
        <v>164</v>
      </c>
      <c r="L4">
        <v>0</v>
      </c>
      <c r="M4">
        <v>7262</v>
      </c>
      <c r="N4">
        <v>46358</v>
      </c>
      <c r="O4">
        <v>9418</v>
      </c>
      <c r="P4">
        <v>1428</v>
      </c>
      <c r="Q4">
        <v>0</v>
      </c>
      <c r="R4">
        <v>2364</v>
      </c>
      <c r="S4">
        <v>0</v>
      </c>
      <c r="T4">
        <v>0</v>
      </c>
      <c r="U4">
        <v>0</v>
      </c>
      <c r="V4">
        <v>9073</v>
      </c>
      <c r="W4">
        <v>1613</v>
      </c>
      <c r="X4">
        <v>3065</v>
      </c>
      <c r="Y4">
        <v>899</v>
      </c>
      <c r="Z4">
        <v>6842</v>
      </c>
      <c r="AA4">
        <v>0</v>
      </c>
      <c r="AB4">
        <v>3978</v>
      </c>
      <c r="AC4">
        <v>7238</v>
      </c>
      <c r="AD4">
        <v>465</v>
      </c>
      <c r="AE4">
        <v>46383</v>
      </c>
      <c r="AF4">
        <v>0</v>
      </c>
    </row>
    <row r="5" spans="1:32" x14ac:dyDescent="0.35">
      <c r="A5" t="s">
        <v>1150</v>
      </c>
      <c r="B5">
        <v>9661</v>
      </c>
      <c r="C5">
        <v>0</v>
      </c>
      <c r="D5">
        <v>0</v>
      </c>
      <c r="E5">
        <v>0</v>
      </c>
      <c r="F5">
        <v>1894</v>
      </c>
      <c r="G5">
        <v>27</v>
      </c>
      <c r="H5">
        <v>0</v>
      </c>
      <c r="I5">
        <v>0</v>
      </c>
      <c r="J5">
        <v>0</v>
      </c>
      <c r="K5">
        <v>0</v>
      </c>
      <c r="L5">
        <v>0</v>
      </c>
      <c r="M5">
        <v>661</v>
      </c>
      <c r="N5">
        <v>12243</v>
      </c>
      <c r="O5">
        <v>4661</v>
      </c>
      <c r="P5">
        <v>102</v>
      </c>
      <c r="Q5">
        <v>0</v>
      </c>
      <c r="R5">
        <v>0</v>
      </c>
      <c r="S5">
        <v>1026</v>
      </c>
      <c r="T5">
        <v>464</v>
      </c>
      <c r="U5">
        <v>0</v>
      </c>
      <c r="V5">
        <v>1891</v>
      </c>
      <c r="W5">
        <v>0</v>
      </c>
      <c r="X5">
        <v>816</v>
      </c>
      <c r="Y5">
        <v>227</v>
      </c>
      <c r="Z5">
        <v>247</v>
      </c>
      <c r="AA5">
        <v>0</v>
      </c>
      <c r="AB5">
        <v>250</v>
      </c>
      <c r="AC5">
        <v>853</v>
      </c>
      <c r="AD5">
        <v>100</v>
      </c>
      <c r="AE5">
        <v>10637</v>
      </c>
      <c r="AF5">
        <v>0</v>
      </c>
    </row>
    <row r="6" spans="1:32" x14ac:dyDescent="0.35">
      <c r="A6" t="s">
        <v>1149</v>
      </c>
      <c r="B6">
        <v>10042</v>
      </c>
      <c r="C6">
        <v>0</v>
      </c>
      <c r="D6">
        <v>40</v>
      </c>
      <c r="E6">
        <v>1</v>
      </c>
      <c r="F6">
        <v>751</v>
      </c>
      <c r="G6">
        <v>693</v>
      </c>
      <c r="H6">
        <v>2021</v>
      </c>
      <c r="I6">
        <v>0</v>
      </c>
      <c r="J6">
        <v>0</v>
      </c>
      <c r="K6">
        <v>0</v>
      </c>
      <c r="L6">
        <v>0</v>
      </c>
      <c r="M6">
        <v>151</v>
      </c>
      <c r="N6">
        <v>13699</v>
      </c>
      <c r="O6">
        <v>2767</v>
      </c>
      <c r="P6">
        <v>158</v>
      </c>
      <c r="Q6">
        <v>1413</v>
      </c>
      <c r="R6">
        <v>0</v>
      </c>
      <c r="S6">
        <v>1083</v>
      </c>
      <c r="T6">
        <v>0</v>
      </c>
      <c r="U6">
        <v>0</v>
      </c>
      <c r="V6">
        <v>909</v>
      </c>
      <c r="W6">
        <v>1056</v>
      </c>
      <c r="X6">
        <v>932</v>
      </c>
      <c r="Y6">
        <v>545</v>
      </c>
      <c r="Z6">
        <v>1490</v>
      </c>
      <c r="AA6">
        <v>0</v>
      </c>
      <c r="AB6">
        <v>1014</v>
      </c>
      <c r="AC6">
        <v>426</v>
      </c>
      <c r="AD6">
        <v>199</v>
      </c>
      <c r="AE6">
        <v>11992</v>
      </c>
      <c r="AF6">
        <v>0</v>
      </c>
    </row>
    <row r="7" spans="1:32" x14ac:dyDescent="0.35">
      <c r="A7" t="s">
        <v>1148</v>
      </c>
      <c r="B7">
        <v>31536</v>
      </c>
      <c r="C7">
        <v>0</v>
      </c>
      <c r="D7">
        <v>0</v>
      </c>
      <c r="E7">
        <v>0</v>
      </c>
      <c r="F7">
        <v>2492</v>
      </c>
      <c r="G7">
        <v>3516</v>
      </c>
      <c r="H7">
        <v>0</v>
      </c>
      <c r="I7">
        <v>0</v>
      </c>
      <c r="J7">
        <v>0</v>
      </c>
      <c r="K7">
        <v>530</v>
      </c>
      <c r="L7">
        <v>0</v>
      </c>
      <c r="M7">
        <v>407</v>
      </c>
      <c r="N7">
        <v>38481</v>
      </c>
      <c r="O7">
        <v>11800</v>
      </c>
      <c r="P7">
        <v>1062</v>
      </c>
      <c r="Q7">
        <v>0</v>
      </c>
      <c r="R7">
        <v>0</v>
      </c>
      <c r="S7">
        <v>2807</v>
      </c>
      <c r="T7">
        <v>0</v>
      </c>
      <c r="U7">
        <v>0</v>
      </c>
      <c r="V7">
        <v>4076</v>
      </c>
      <c r="W7">
        <v>3324</v>
      </c>
      <c r="X7">
        <v>2045</v>
      </c>
      <c r="Y7">
        <v>718</v>
      </c>
      <c r="Z7">
        <v>2225</v>
      </c>
      <c r="AA7">
        <v>0</v>
      </c>
      <c r="AB7">
        <v>2671</v>
      </c>
      <c r="AC7">
        <v>6769</v>
      </c>
      <c r="AD7">
        <v>589</v>
      </c>
      <c r="AE7">
        <v>38086</v>
      </c>
      <c r="AF7">
        <v>995</v>
      </c>
    </row>
    <row r="8" spans="1:32" x14ac:dyDescent="0.35">
      <c r="A8" t="s">
        <v>1147</v>
      </c>
      <c r="B8">
        <v>3367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187</v>
      </c>
      <c r="N8">
        <v>3554</v>
      </c>
      <c r="O8">
        <v>699</v>
      </c>
      <c r="P8">
        <v>181</v>
      </c>
      <c r="Q8">
        <v>0</v>
      </c>
      <c r="R8">
        <v>0</v>
      </c>
      <c r="S8">
        <v>387</v>
      </c>
      <c r="T8">
        <v>400</v>
      </c>
      <c r="U8">
        <v>0</v>
      </c>
      <c r="V8">
        <v>46</v>
      </c>
      <c r="W8">
        <v>235</v>
      </c>
      <c r="X8">
        <v>347</v>
      </c>
      <c r="Y8">
        <v>236</v>
      </c>
      <c r="Z8">
        <v>292</v>
      </c>
      <c r="AA8">
        <v>0</v>
      </c>
      <c r="AB8">
        <v>210</v>
      </c>
      <c r="AC8">
        <v>0</v>
      </c>
      <c r="AD8">
        <v>47</v>
      </c>
      <c r="AE8">
        <v>3080</v>
      </c>
      <c r="AF8">
        <v>0</v>
      </c>
    </row>
    <row r="9" spans="1:32" x14ac:dyDescent="0.35">
      <c r="A9" t="s">
        <v>1221</v>
      </c>
      <c r="B9">
        <v>8496</v>
      </c>
      <c r="C9">
        <v>0</v>
      </c>
      <c r="D9">
        <v>0</v>
      </c>
      <c r="E9">
        <v>0</v>
      </c>
      <c r="F9">
        <v>154</v>
      </c>
      <c r="G9">
        <v>795</v>
      </c>
      <c r="H9">
        <v>0</v>
      </c>
      <c r="I9">
        <v>0</v>
      </c>
      <c r="J9">
        <v>0</v>
      </c>
      <c r="K9">
        <v>0</v>
      </c>
      <c r="L9">
        <v>0</v>
      </c>
      <c r="M9">
        <v>79</v>
      </c>
      <c r="N9">
        <v>9524</v>
      </c>
      <c r="O9">
        <v>3074</v>
      </c>
      <c r="P9">
        <v>576</v>
      </c>
      <c r="Q9">
        <v>0</v>
      </c>
      <c r="R9">
        <v>0</v>
      </c>
      <c r="S9">
        <v>507</v>
      </c>
      <c r="T9">
        <v>0</v>
      </c>
      <c r="U9">
        <v>0</v>
      </c>
      <c r="V9">
        <v>562</v>
      </c>
      <c r="W9">
        <v>778</v>
      </c>
      <c r="X9">
        <v>987</v>
      </c>
      <c r="Y9">
        <v>213</v>
      </c>
      <c r="Z9">
        <v>606</v>
      </c>
      <c r="AA9">
        <v>0</v>
      </c>
      <c r="AB9">
        <v>219</v>
      </c>
      <c r="AC9">
        <v>2337</v>
      </c>
      <c r="AD9">
        <v>61</v>
      </c>
      <c r="AE9">
        <v>9920</v>
      </c>
      <c r="AF9">
        <v>0</v>
      </c>
    </row>
    <row r="10" spans="1:32" x14ac:dyDescent="0.35">
      <c r="A10" t="s">
        <v>1146</v>
      </c>
      <c r="B10">
        <v>14434</v>
      </c>
      <c r="C10">
        <v>0</v>
      </c>
      <c r="D10">
        <v>0</v>
      </c>
      <c r="E10">
        <v>0</v>
      </c>
      <c r="F10">
        <v>2699</v>
      </c>
      <c r="G10">
        <v>15</v>
      </c>
      <c r="H10">
        <v>0</v>
      </c>
      <c r="I10">
        <v>0</v>
      </c>
      <c r="J10">
        <v>0</v>
      </c>
      <c r="K10">
        <v>0</v>
      </c>
      <c r="L10">
        <v>0</v>
      </c>
      <c r="M10">
        <v>1079</v>
      </c>
      <c r="N10">
        <v>18227</v>
      </c>
      <c r="O10">
        <v>5059</v>
      </c>
      <c r="P10">
        <v>1216</v>
      </c>
      <c r="Q10">
        <v>0</v>
      </c>
      <c r="R10">
        <v>0</v>
      </c>
      <c r="S10">
        <v>887</v>
      </c>
      <c r="T10">
        <v>0</v>
      </c>
      <c r="U10">
        <v>0</v>
      </c>
      <c r="V10">
        <v>5262</v>
      </c>
      <c r="W10">
        <v>0</v>
      </c>
      <c r="X10">
        <v>877</v>
      </c>
      <c r="Y10">
        <v>454</v>
      </c>
      <c r="Z10">
        <v>2064</v>
      </c>
      <c r="AA10">
        <v>0</v>
      </c>
      <c r="AB10">
        <v>1149</v>
      </c>
      <c r="AC10">
        <v>1345</v>
      </c>
      <c r="AD10">
        <v>684</v>
      </c>
      <c r="AE10">
        <v>18997</v>
      </c>
      <c r="AF10">
        <v>637</v>
      </c>
    </row>
    <row r="11" spans="1:32" x14ac:dyDescent="0.35">
      <c r="A11" t="s">
        <v>1145</v>
      </c>
      <c r="B11">
        <v>27457</v>
      </c>
      <c r="C11">
        <v>0</v>
      </c>
      <c r="D11">
        <v>0</v>
      </c>
      <c r="E11">
        <v>0</v>
      </c>
      <c r="F11">
        <v>3755</v>
      </c>
      <c r="G11">
        <v>6404</v>
      </c>
      <c r="H11">
        <v>0</v>
      </c>
      <c r="I11">
        <v>0</v>
      </c>
      <c r="J11">
        <v>0</v>
      </c>
      <c r="K11">
        <v>165</v>
      </c>
      <c r="L11">
        <v>0</v>
      </c>
      <c r="M11">
        <v>1025</v>
      </c>
      <c r="N11">
        <v>38806</v>
      </c>
      <c r="O11">
        <v>13436</v>
      </c>
      <c r="P11">
        <v>3308</v>
      </c>
      <c r="Q11">
        <v>0</v>
      </c>
      <c r="R11">
        <v>0</v>
      </c>
      <c r="S11">
        <v>1552</v>
      </c>
      <c r="T11">
        <v>2259</v>
      </c>
      <c r="U11">
        <v>0</v>
      </c>
      <c r="V11">
        <v>2743</v>
      </c>
      <c r="W11">
        <v>7322</v>
      </c>
      <c r="X11">
        <v>1504</v>
      </c>
      <c r="Y11">
        <v>766</v>
      </c>
      <c r="Z11">
        <v>2584</v>
      </c>
      <c r="AA11">
        <v>0</v>
      </c>
      <c r="AB11">
        <v>3006</v>
      </c>
      <c r="AC11">
        <v>369</v>
      </c>
      <c r="AD11">
        <v>263</v>
      </c>
      <c r="AE11">
        <v>39112</v>
      </c>
      <c r="AF11">
        <v>0</v>
      </c>
    </row>
    <row r="12" spans="1:32" x14ac:dyDescent="0.35">
      <c r="A12" t="s">
        <v>1144</v>
      </c>
      <c r="B12">
        <v>13572</v>
      </c>
      <c r="C12">
        <v>0</v>
      </c>
      <c r="D12">
        <v>0</v>
      </c>
      <c r="E12">
        <v>0</v>
      </c>
      <c r="F12">
        <v>2027</v>
      </c>
      <c r="G12">
        <v>2873</v>
      </c>
      <c r="H12">
        <v>0</v>
      </c>
      <c r="I12">
        <v>0</v>
      </c>
      <c r="J12">
        <v>0</v>
      </c>
      <c r="K12">
        <v>396</v>
      </c>
      <c r="L12">
        <v>33</v>
      </c>
      <c r="M12">
        <v>673</v>
      </c>
      <c r="N12">
        <v>19574</v>
      </c>
      <c r="O12">
        <v>6570</v>
      </c>
      <c r="P12">
        <v>1441</v>
      </c>
      <c r="Q12">
        <v>0</v>
      </c>
      <c r="R12">
        <v>0</v>
      </c>
      <c r="S12">
        <v>1358</v>
      </c>
      <c r="T12">
        <v>1078</v>
      </c>
      <c r="U12">
        <v>0</v>
      </c>
      <c r="V12">
        <v>2581</v>
      </c>
      <c r="W12">
        <v>1622</v>
      </c>
      <c r="X12">
        <v>1134</v>
      </c>
      <c r="Y12">
        <v>436</v>
      </c>
      <c r="Z12">
        <v>1233</v>
      </c>
      <c r="AA12">
        <v>100</v>
      </c>
      <c r="AB12">
        <v>1286</v>
      </c>
      <c r="AC12">
        <v>159</v>
      </c>
      <c r="AD12">
        <v>689</v>
      </c>
      <c r="AE12">
        <v>19687</v>
      </c>
      <c r="AF12">
        <v>0</v>
      </c>
    </row>
    <row r="13" spans="1:32" x14ac:dyDescent="0.35">
      <c r="A13" t="s">
        <v>1143</v>
      </c>
      <c r="B13">
        <v>9351</v>
      </c>
      <c r="C13">
        <v>0</v>
      </c>
      <c r="D13">
        <v>0</v>
      </c>
      <c r="E13">
        <v>0</v>
      </c>
      <c r="F13">
        <v>420</v>
      </c>
      <c r="G13">
        <v>567</v>
      </c>
      <c r="H13">
        <v>0</v>
      </c>
      <c r="I13">
        <v>0</v>
      </c>
      <c r="J13">
        <v>0</v>
      </c>
      <c r="K13">
        <v>123</v>
      </c>
      <c r="L13">
        <v>0</v>
      </c>
      <c r="M13">
        <v>123</v>
      </c>
      <c r="N13">
        <v>10584</v>
      </c>
      <c r="O13">
        <v>4314</v>
      </c>
      <c r="P13">
        <v>114</v>
      </c>
      <c r="Q13">
        <v>0</v>
      </c>
      <c r="R13">
        <v>0</v>
      </c>
      <c r="S13">
        <v>830</v>
      </c>
      <c r="T13">
        <v>518</v>
      </c>
      <c r="U13">
        <v>0</v>
      </c>
      <c r="V13">
        <v>1006</v>
      </c>
      <c r="W13">
        <v>468</v>
      </c>
      <c r="X13">
        <v>676</v>
      </c>
      <c r="Y13">
        <v>221</v>
      </c>
      <c r="Z13">
        <v>1243</v>
      </c>
      <c r="AA13">
        <v>0</v>
      </c>
      <c r="AB13">
        <v>679</v>
      </c>
      <c r="AC13">
        <v>0</v>
      </c>
      <c r="AD13">
        <v>319</v>
      </c>
      <c r="AE13">
        <v>10388</v>
      </c>
      <c r="AF13">
        <v>0</v>
      </c>
    </row>
    <row r="14" spans="1:32" x14ac:dyDescent="0.35">
      <c r="A14" t="s">
        <v>1142</v>
      </c>
      <c r="B14">
        <v>4745</v>
      </c>
      <c r="C14">
        <v>0</v>
      </c>
      <c r="D14">
        <v>0</v>
      </c>
      <c r="E14">
        <v>0</v>
      </c>
      <c r="F14">
        <v>1881</v>
      </c>
      <c r="G14">
        <v>140</v>
      </c>
      <c r="H14">
        <v>925</v>
      </c>
      <c r="I14">
        <v>1987</v>
      </c>
      <c r="J14">
        <v>0</v>
      </c>
      <c r="K14">
        <v>42</v>
      </c>
      <c r="L14">
        <v>0</v>
      </c>
      <c r="M14">
        <v>79</v>
      </c>
      <c r="N14">
        <v>9799</v>
      </c>
      <c r="O14">
        <v>3967</v>
      </c>
      <c r="P14">
        <v>266</v>
      </c>
      <c r="Q14">
        <v>225</v>
      </c>
      <c r="R14">
        <v>2554</v>
      </c>
      <c r="S14">
        <v>36</v>
      </c>
      <c r="T14">
        <v>0</v>
      </c>
      <c r="U14">
        <v>0</v>
      </c>
      <c r="V14">
        <v>402</v>
      </c>
      <c r="W14">
        <v>15</v>
      </c>
      <c r="X14">
        <v>412</v>
      </c>
      <c r="Y14">
        <v>107</v>
      </c>
      <c r="Z14">
        <v>1268</v>
      </c>
      <c r="AA14">
        <v>0</v>
      </c>
      <c r="AB14">
        <v>668</v>
      </c>
      <c r="AC14">
        <v>1231</v>
      </c>
      <c r="AD14">
        <v>42</v>
      </c>
      <c r="AE14">
        <v>11193</v>
      </c>
      <c r="AF14">
        <v>0</v>
      </c>
    </row>
    <row r="15" spans="1:32" x14ac:dyDescent="0.35">
      <c r="A15" t="s">
        <v>1141</v>
      </c>
      <c r="B15">
        <v>6002</v>
      </c>
      <c r="C15">
        <v>0</v>
      </c>
      <c r="D15">
        <v>0</v>
      </c>
      <c r="E15">
        <v>0</v>
      </c>
      <c r="F15">
        <v>922</v>
      </c>
      <c r="G15">
        <v>622</v>
      </c>
      <c r="H15">
        <v>0</v>
      </c>
      <c r="I15">
        <v>0</v>
      </c>
      <c r="J15">
        <v>0</v>
      </c>
      <c r="K15">
        <v>26</v>
      </c>
      <c r="L15">
        <v>0</v>
      </c>
      <c r="M15">
        <v>253</v>
      </c>
      <c r="N15">
        <v>7825</v>
      </c>
      <c r="O15">
        <v>3027</v>
      </c>
      <c r="P15">
        <v>660</v>
      </c>
      <c r="Q15">
        <v>0</v>
      </c>
      <c r="R15">
        <v>0</v>
      </c>
      <c r="S15">
        <v>971</v>
      </c>
      <c r="T15">
        <v>1147</v>
      </c>
      <c r="U15">
        <v>0</v>
      </c>
      <c r="V15">
        <v>977</v>
      </c>
      <c r="W15">
        <v>85</v>
      </c>
      <c r="X15">
        <v>872</v>
      </c>
      <c r="Y15">
        <v>224</v>
      </c>
      <c r="Z15">
        <v>298</v>
      </c>
      <c r="AA15">
        <v>0</v>
      </c>
      <c r="AB15">
        <v>258</v>
      </c>
      <c r="AC15">
        <v>0</v>
      </c>
      <c r="AD15">
        <v>371</v>
      </c>
      <c r="AE15">
        <v>8890</v>
      </c>
      <c r="AF15">
        <v>0</v>
      </c>
    </row>
    <row r="16" spans="1:32" x14ac:dyDescent="0.35">
      <c r="A16" t="s">
        <v>1220</v>
      </c>
      <c r="B16">
        <v>19791</v>
      </c>
      <c r="C16">
        <v>0</v>
      </c>
      <c r="D16">
        <v>0</v>
      </c>
      <c r="E16">
        <v>0</v>
      </c>
      <c r="F16">
        <v>424</v>
      </c>
      <c r="G16">
        <v>123</v>
      </c>
      <c r="H16">
        <v>0</v>
      </c>
      <c r="I16">
        <v>0</v>
      </c>
      <c r="J16">
        <v>0</v>
      </c>
      <c r="K16">
        <v>151</v>
      </c>
      <c r="L16">
        <v>2</v>
      </c>
      <c r="M16">
        <v>263</v>
      </c>
      <c r="N16">
        <v>20754</v>
      </c>
      <c r="O16">
        <v>5709</v>
      </c>
      <c r="P16">
        <v>433</v>
      </c>
      <c r="Q16">
        <v>0</v>
      </c>
      <c r="R16">
        <v>0</v>
      </c>
      <c r="S16">
        <v>1114</v>
      </c>
      <c r="T16">
        <v>0</v>
      </c>
      <c r="U16">
        <v>0</v>
      </c>
      <c r="V16">
        <v>4746</v>
      </c>
      <c r="W16">
        <v>450</v>
      </c>
      <c r="X16">
        <v>1508</v>
      </c>
      <c r="Y16">
        <v>988</v>
      </c>
      <c r="Z16">
        <v>39</v>
      </c>
      <c r="AA16">
        <v>0</v>
      </c>
      <c r="AB16">
        <v>40</v>
      </c>
      <c r="AC16">
        <v>1131</v>
      </c>
      <c r="AD16">
        <v>926</v>
      </c>
      <c r="AE16">
        <v>17084</v>
      </c>
      <c r="AF16">
        <v>0</v>
      </c>
    </row>
    <row r="17" spans="1:32" x14ac:dyDescent="0.35">
      <c r="A17" t="s">
        <v>1140</v>
      </c>
      <c r="B17">
        <v>2441</v>
      </c>
      <c r="C17">
        <v>0</v>
      </c>
      <c r="D17">
        <v>14</v>
      </c>
      <c r="E17">
        <v>0</v>
      </c>
      <c r="F17">
        <v>1815</v>
      </c>
      <c r="G17">
        <v>55</v>
      </c>
      <c r="H17">
        <v>52</v>
      </c>
      <c r="I17">
        <v>0</v>
      </c>
      <c r="J17">
        <v>0</v>
      </c>
      <c r="K17">
        <v>3</v>
      </c>
      <c r="L17">
        <v>0</v>
      </c>
      <c r="M17">
        <v>261</v>
      </c>
      <c r="N17">
        <v>4641</v>
      </c>
      <c r="O17">
        <v>1410</v>
      </c>
      <c r="P17">
        <v>22</v>
      </c>
      <c r="Q17">
        <v>444</v>
      </c>
      <c r="R17">
        <v>0</v>
      </c>
      <c r="S17">
        <v>333</v>
      </c>
      <c r="T17">
        <v>1</v>
      </c>
      <c r="U17">
        <v>0</v>
      </c>
      <c r="V17">
        <v>1170</v>
      </c>
      <c r="W17">
        <v>105</v>
      </c>
      <c r="X17">
        <v>367</v>
      </c>
      <c r="Y17">
        <v>275</v>
      </c>
      <c r="Z17">
        <v>599</v>
      </c>
      <c r="AA17">
        <v>0</v>
      </c>
      <c r="AB17">
        <v>477</v>
      </c>
      <c r="AC17">
        <v>8</v>
      </c>
      <c r="AD17">
        <v>257</v>
      </c>
      <c r="AE17">
        <v>5468</v>
      </c>
      <c r="AF17">
        <v>0</v>
      </c>
    </row>
    <row r="18" spans="1:32" x14ac:dyDescent="0.35">
      <c r="A18" t="s">
        <v>1139</v>
      </c>
      <c r="B18">
        <v>9563</v>
      </c>
      <c r="C18">
        <v>0</v>
      </c>
      <c r="D18">
        <v>0</v>
      </c>
      <c r="E18">
        <v>0</v>
      </c>
      <c r="F18">
        <v>2389</v>
      </c>
      <c r="G18">
        <v>641</v>
      </c>
      <c r="H18">
        <v>0</v>
      </c>
      <c r="I18">
        <v>0</v>
      </c>
      <c r="J18">
        <v>0</v>
      </c>
      <c r="K18">
        <v>13</v>
      </c>
      <c r="L18">
        <v>159</v>
      </c>
      <c r="M18">
        <v>654</v>
      </c>
      <c r="N18">
        <v>13419</v>
      </c>
      <c r="O18">
        <v>3405</v>
      </c>
      <c r="P18">
        <v>320</v>
      </c>
      <c r="Q18">
        <v>0</v>
      </c>
      <c r="R18">
        <v>0</v>
      </c>
      <c r="S18">
        <v>849</v>
      </c>
      <c r="T18">
        <v>137</v>
      </c>
      <c r="U18">
        <v>0</v>
      </c>
      <c r="V18">
        <v>946</v>
      </c>
      <c r="W18">
        <v>0</v>
      </c>
      <c r="X18">
        <v>868</v>
      </c>
      <c r="Y18">
        <v>219</v>
      </c>
      <c r="Z18">
        <v>1475</v>
      </c>
      <c r="AA18">
        <v>0</v>
      </c>
      <c r="AB18">
        <v>621</v>
      </c>
      <c r="AC18">
        <v>2416</v>
      </c>
      <c r="AD18">
        <v>299</v>
      </c>
      <c r="AE18">
        <v>11555</v>
      </c>
      <c r="AF18">
        <v>0</v>
      </c>
    </row>
    <row r="19" spans="1:32" x14ac:dyDescent="0.35">
      <c r="A19" t="s">
        <v>1138</v>
      </c>
      <c r="B19">
        <v>7893</v>
      </c>
      <c r="C19">
        <v>0</v>
      </c>
      <c r="D19">
        <v>0</v>
      </c>
      <c r="E19">
        <v>0</v>
      </c>
      <c r="F19">
        <v>1905</v>
      </c>
      <c r="G19">
        <v>0</v>
      </c>
      <c r="H19">
        <v>2267</v>
      </c>
      <c r="I19">
        <v>0</v>
      </c>
      <c r="J19">
        <v>0</v>
      </c>
      <c r="K19">
        <v>0</v>
      </c>
      <c r="L19">
        <v>0</v>
      </c>
      <c r="M19">
        <v>228</v>
      </c>
      <c r="N19">
        <v>12293</v>
      </c>
      <c r="O19">
        <v>2073</v>
      </c>
      <c r="P19">
        <v>345</v>
      </c>
      <c r="Q19">
        <v>2032</v>
      </c>
      <c r="R19">
        <v>0</v>
      </c>
      <c r="S19">
        <v>763</v>
      </c>
      <c r="T19">
        <v>456</v>
      </c>
      <c r="U19">
        <v>0</v>
      </c>
      <c r="V19">
        <v>1735</v>
      </c>
      <c r="W19">
        <v>0</v>
      </c>
      <c r="X19">
        <v>684</v>
      </c>
      <c r="Y19">
        <v>119</v>
      </c>
      <c r="Z19">
        <v>2173</v>
      </c>
      <c r="AA19">
        <v>0</v>
      </c>
      <c r="AB19">
        <v>1376</v>
      </c>
      <c r="AC19">
        <v>0</v>
      </c>
      <c r="AD19">
        <v>115</v>
      </c>
      <c r="AE19">
        <v>11871</v>
      </c>
      <c r="AF19">
        <v>0</v>
      </c>
    </row>
    <row r="20" spans="1:32" x14ac:dyDescent="0.35">
      <c r="A20" t="s">
        <v>1137</v>
      </c>
      <c r="B20">
        <v>5129</v>
      </c>
      <c r="C20">
        <v>0</v>
      </c>
      <c r="D20">
        <v>0</v>
      </c>
      <c r="E20">
        <v>0</v>
      </c>
      <c r="F20">
        <v>790</v>
      </c>
      <c r="G20">
        <v>0</v>
      </c>
      <c r="H20">
        <v>2149</v>
      </c>
      <c r="I20">
        <v>0</v>
      </c>
      <c r="J20">
        <v>0</v>
      </c>
      <c r="K20">
        <v>110</v>
      </c>
      <c r="L20">
        <v>382</v>
      </c>
      <c r="M20">
        <v>356</v>
      </c>
      <c r="N20">
        <v>8916</v>
      </c>
      <c r="O20">
        <v>2190</v>
      </c>
      <c r="P20">
        <v>49</v>
      </c>
      <c r="Q20">
        <v>1760</v>
      </c>
      <c r="R20">
        <v>0</v>
      </c>
      <c r="S20">
        <v>702</v>
      </c>
      <c r="T20">
        <v>0</v>
      </c>
      <c r="U20">
        <v>0</v>
      </c>
      <c r="V20">
        <v>1701</v>
      </c>
      <c r="W20">
        <v>0</v>
      </c>
      <c r="X20">
        <v>477</v>
      </c>
      <c r="Y20">
        <v>75</v>
      </c>
      <c r="Z20">
        <v>775</v>
      </c>
      <c r="AA20">
        <v>0</v>
      </c>
      <c r="AB20">
        <v>276</v>
      </c>
      <c r="AC20">
        <v>1376</v>
      </c>
      <c r="AD20">
        <v>50</v>
      </c>
      <c r="AE20">
        <v>9431</v>
      </c>
      <c r="AF20">
        <v>0</v>
      </c>
    </row>
    <row r="21" spans="1:32" x14ac:dyDescent="0.35">
      <c r="A21" t="s">
        <v>1136</v>
      </c>
      <c r="B21">
        <v>4677</v>
      </c>
      <c r="C21">
        <v>0</v>
      </c>
      <c r="D21">
        <v>0</v>
      </c>
      <c r="E21">
        <v>0</v>
      </c>
      <c r="F21">
        <v>419</v>
      </c>
      <c r="G21">
        <v>293</v>
      </c>
      <c r="H21">
        <v>2101</v>
      </c>
      <c r="I21">
        <v>2355</v>
      </c>
      <c r="J21">
        <v>0</v>
      </c>
      <c r="K21">
        <v>279</v>
      </c>
      <c r="L21">
        <v>4</v>
      </c>
      <c r="M21">
        <v>13</v>
      </c>
      <c r="N21">
        <v>10141</v>
      </c>
      <c r="O21">
        <v>2092</v>
      </c>
      <c r="P21">
        <v>52</v>
      </c>
      <c r="Q21">
        <v>712</v>
      </c>
      <c r="R21">
        <v>1869</v>
      </c>
      <c r="S21">
        <v>80</v>
      </c>
      <c r="T21">
        <v>323</v>
      </c>
      <c r="U21">
        <v>0</v>
      </c>
      <c r="V21">
        <v>523</v>
      </c>
      <c r="W21">
        <v>231</v>
      </c>
      <c r="X21">
        <v>611</v>
      </c>
      <c r="Y21">
        <v>201</v>
      </c>
      <c r="Z21">
        <v>2115</v>
      </c>
      <c r="AA21">
        <v>0</v>
      </c>
      <c r="AB21">
        <v>1402</v>
      </c>
      <c r="AC21">
        <v>50</v>
      </c>
      <c r="AD21">
        <v>353</v>
      </c>
      <c r="AE21">
        <v>10614</v>
      </c>
      <c r="AF21">
        <v>281</v>
      </c>
    </row>
    <row r="22" spans="1:32" x14ac:dyDescent="0.35">
      <c r="A22" t="s">
        <v>1135</v>
      </c>
      <c r="B22">
        <v>10147</v>
      </c>
      <c r="C22">
        <v>0</v>
      </c>
      <c r="D22">
        <v>0</v>
      </c>
      <c r="E22">
        <v>0</v>
      </c>
      <c r="F22">
        <v>1958</v>
      </c>
      <c r="G22">
        <v>3694</v>
      </c>
      <c r="H22">
        <v>0</v>
      </c>
      <c r="I22">
        <v>0</v>
      </c>
      <c r="J22">
        <v>0</v>
      </c>
      <c r="K22">
        <v>75</v>
      </c>
      <c r="L22">
        <v>0</v>
      </c>
      <c r="M22">
        <v>857</v>
      </c>
      <c r="N22">
        <v>16731</v>
      </c>
      <c r="O22">
        <v>3918</v>
      </c>
      <c r="P22">
        <v>1309</v>
      </c>
      <c r="Q22">
        <v>0</v>
      </c>
      <c r="R22">
        <v>0</v>
      </c>
      <c r="S22">
        <v>671</v>
      </c>
      <c r="T22">
        <v>531</v>
      </c>
      <c r="U22">
        <v>0</v>
      </c>
      <c r="V22">
        <v>2363</v>
      </c>
      <c r="W22">
        <v>1051</v>
      </c>
      <c r="X22">
        <v>832</v>
      </c>
      <c r="Y22">
        <v>299</v>
      </c>
      <c r="Z22">
        <v>3953</v>
      </c>
      <c r="AA22">
        <v>0</v>
      </c>
      <c r="AB22">
        <v>2136</v>
      </c>
      <c r="AC22">
        <v>230</v>
      </c>
      <c r="AD22">
        <v>230</v>
      </c>
      <c r="AE22">
        <v>17523</v>
      </c>
      <c r="AF22">
        <v>0</v>
      </c>
    </row>
    <row r="23" spans="1:32" x14ac:dyDescent="0.35">
      <c r="A23" t="s">
        <v>1134</v>
      </c>
      <c r="B23">
        <v>2040</v>
      </c>
      <c r="C23">
        <v>0</v>
      </c>
      <c r="D23">
        <v>0</v>
      </c>
      <c r="E23">
        <v>0</v>
      </c>
      <c r="F23">
        <v>1039</v>
      </c>
      <c r="G23">
        <v>0</v>
      </c>
      <c r="H23">
        <v>2724</v>
      </c>
      <c r="I23">
        <v>0</v>
      </c>
      <c r="J23">
        <v>0</v>
      </c>
      <c r="K23">
        <v>25</v>
      </c>
      <c r="L23">
        <v>0</v>
      </c>
      <c r="M23">
        <v>70</v>
      </c>
      <c r="N23">
        <v>5898</v>
      </c>
      <c r="O23">
        <v>1582</v>
      </c>
      <c r="P23">
        <v>10</v>
      </c>
      <c r="Q23">
        <v>1168</v>
      </c>
      <c r="R23">
        <v>0</v>
      </c>
      <c r="S23">
        <v>436</v>
      </c>
      <c r="T23">
        <v>0</v>
      </c>
      <c r="U23">
        <v>0</v>
      </c>
      <c r="V23">
        <v>143</v>
      </c>
      <c r="W23">
        <v>0</v>
      </c>
      <c r="X23">
        <v>368</v>
      </c>
      <c r="Y23">
        <v>117</v>
      </c>
      <c r="Z23">
        <v>587</v>
      </c>
      <c r="AA23">
        <v>25</v>
      </c>
      <c r="AB23">
        <v>844</v>
      </c>
      <c r="AC23">
        <v>25</v>
      </c>
      <c r="AD23">
        <v>269</v>
      </c>
      <c r="AE23">
        <v>5574</v>
      </c>
      <c r="AF23">
        <v>0</v>
      </c>
    </row>
    <row r="24" spans="1:32" x14ac:dyDescent="0.35">
      <c r="A24" t="s">
        <v>1133</v>
      </c>
      <c r="B24">
        <v>2825</v>
      </c>
      <c r="C24">
        <v>0</v>
      </c>
      <c r="D24">
        <v>116</v>
      </c>
      <c r="E24">
        <v>0</v>
      </c>
      <c r="F24">
        <v>80</v>
      </c>
      <c r="G24">
        <v>391</v>
      </c>
      <c r="H24">
        <v>0</v>
      </c>
      <c r="I24">
        <v>0</v>
      </c>
      <c r="J24">
        <v>0</v>
      </c>
      <c r="K24">
        <v>0</v>
      </c>
      <c r="L24">
        <v>0</v>
      </c>
      <c r="M24">
        <v>35</v>
      </c>
      <c r="N24">
        <v>3447</v>
      </c>
      <c r="O24">
        <v>804</v>
      </c>
      <c r="P24">
        <v>31</v>
      </c>
      <c r="Q24">
        <v>0</v>
      </c>
      <c r="R24">
        <v>0</v>
      </c>
      <c r="S24">
        <v>522</v>
      </c>
      <c r="T24">
        <v>0</v>
      </c>
      <c r="U24">
        <v>0</v>
      </c>
      <c r="V24">
        <v>486</v>
      </c>
      <c r="W24">
        <v>568</v>
      </c>
      <c r="X24">
        <v>251</v>
      </c>
      <c r="Y24">
        <v>90</v>
      </c>
      <c r="Z24">
        <v>208</v>
      </c>
      <c r="AA24">
        <v>0</v>
      </c>
      <c r="AB24">
        <v>114</v>
      </c>
      <c r="AC24">
        <v>249</v>
      </c>
      <c r="AD24">
        <v>254</v>
      </c>
      <c r="AE24">
        <v>3577</v>
      </c>
      <c r="AF24">
        <v>0</v>
      </c>
    </row>
    <row r="25" spans="1:32" x14ac:dyDescent="0.35">
      <c r="A25" t="s">
        <v>1132</v>
      </c>
      <c r="B25">
        <v>2658</v>
      </c>
      <c r="C25">
        <v>0</v>
      </c>
      <c r="D25">
        <v>0</v>
      </c>
      <c r="E25">
        <v>0</v>
      </c>
      <c r="F25">
        <v>33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</v>
      </c>
      <c r="N25">
        <v>2700</v>
      </c>
      <c r="O25">
        <v>1469</v>
      </c>
      <c r="P25">
        <v>440</v>
      </c>
      <c r="Q25">
        <v>7</v>
      </c>
      <c r="R25">
        <v>0</v>
      </c>
      <c r="S25">
        <v>55</v>
      </c>
      <c r="T25">
        <v>190</v>
      </c>
      <c r="U25">
        <v>0</v>
      </c>
      <c r="V25">
        <v>123</v>
      </c>
      <c r="W25">
        <v>0</v>
      </c>
      <c r="X25">
        <v>223</v>
      </c>
      <c r="Y25">
        <v>63</v>
      </c>
      <c r="Z25">
        <v>0</v>
      </c>
      <c r="AA25">
        <v>0</v>
      </c>
      <c r="AB25">
        <v>0</v>
      </c>
      <c r="AC25">
        <v>0</v>
      </c>
      <c r="AD25">
        <v>26</v>
      </c>
      <c r="AE25">
        <v>2596</v>
      </c>
      <c r="AF25">
        <v>0</v>
      </c>
    </row>
    <row r="26" spans="1:32" x14ac:dyDescent="0.35">
      <c r="A26" t="s">
        <v>1131</v>
      </c>
      <c r="B26">
        <v>11011</v>
      </c>
      <c r="C26">
        <v>0</v>
      </c>
      <c r="D26">
        <v>0</v>
      </c>
      <c r="E26">
        <v>0</v>
      </c>
      <c r="F26">
        <v>2392</v>
      </c>
      <c r="G26">
        <v>1085</v>
      </c>
      <c r="H26">
        <v>0</v>
      </c>
      <c r="I26">
        <v>0</v>
      </c>
      <c r="J26">
        <v>0</v>
      </c>
      <c r="K26">
        <v>0</v>
      </c>
      <c r="L26">
        <v>0</v>
      </c>
      <c r="M26">
        <v>751</v>
      </c>
      <c r="N26">
        <v>15239</v>
      </c>
      <c r="O26">
        <v>6087</v>
      </c>
      <c r="P26">
        <v>1975</v>
      </c>
      <c r="Q26">
        <v>0</v>
      </c>
      <c r="R26">
        <v>0</v>
      </c>
      <c r="S26">
        <v>949</v>
      </c>
      <c r="T26">
        <v>521</v>
      </c>
      <c r="U26">
        <v>0</v>
      </c>
      <c r="V26">
        <v>368</v>
      </c>
      <c r="W26">
        <v>1095</v>
      </c>
      <c r="X26">
        <v>1284</v>
      </c>
      <c r="Y26">
        <v>313</v>
      </c>
      <c r="Z26">
        <v>1201</v>
      </c>
      <c r="AA26">
        <v>0</v>
      </c>
      <c r="AB26">
        <v>1005</v>
      </c>
      <c r="AC26">
        <v>0</v>
      </c>
      <c r="AD26">
        <v>1065</v>
      </c>
      <c r="AE26">
        <v>15863</v>
      </c>
      <c r="AF26">
        <v>0</v>
      </c>
    </row>
    <row r="27" spans="1:32" x14ac:dyDescent="0.35">
      <c r="A27" t="s">
        <v>1130</v>
      </c>
      <c r="B27">
        <v>3454</v>
      </c>
      <c r="C27">
        <v>0</v>
      </c>
      <c r="D27">
        <v>0</v>
      </c>
      <c r="E27">
        <v>0</v>
      </c>
      <c r="F27">
        <v>1107</v>
      </c>
      <c r="G27">
        <v>0</v>
      </c>
      <c r="H27">
        <v>517</v>
      </c>
      <c r="I27">
        <v>0</v>
      </c>
      <c r="J27">
        <v>17</v>
      </c>
      <c r="K27">
        <v>80</v>
      </c>
      <c r="L27">
        <v>0</v>
      </c>
      <c r="M27">
        <v>41</v>
      </c>
      <c r="N27">
        <v>5216</v>
      </c>
      <c r="O27">
        <v>1569</v>
      </c>
      <c r="P27">
        <v>815</v>
      </c>
      <c r="Q27">
        <v>419</v>
      </c>
      <c r="R27">
        <v>0</v>
      </c>
      <c r="S27">
        <v>304</v>
      </c>
      <c r="T27">
        <v>91</v>
      </c>
      <c r="U27">
        <v>9</v>
      </c>
      <c r="V27">
        <v>110</v>
      </c>
      <c r="W27">
        <v>0</v>
      </c>
      <c r="X27">
        <v>334</v>
      </c>
      <c r="Y27">
        <v>176</v>
      </c>
      <c r="Z27">
        <v>728</v>
      </c>
      <c r="AA27">
        <v>0</v>
      </c>
      <c r="AB27">
        <v>457</v>
      </c>
      <c r="AC27">
        <v>0</v>
      </c>
      <c r="AD27">
        <v>61</v>
      </c>
      <c r="AE27">
        <v>5073</v>
      </c>
      <c r="AF27">
        <v>0</v>
      </c>
    </row>
    <row r="28" spans="1:32" x14ac:dyDescent="0.35">
      <c r="A28" t="s">
        <v>1129</v>
      </c>
      <c r="B28">
        <v>7025</v>
      </c>
      <c r="C28">
        <v>0</v>
      </c>
      <c r="D28">
        <v>0</v>
      </c>
      <c r="E28">
        <v>0</v>
      </c>
      <c r="F28">
        <v>160</v>
      </c>
      <c r="G28">
        <v>1163</v>
      </c>
      <c r="H28">
        <v>0</v>
      </c>
      <c r="I28">
        <v>0</v>
      </c>
      <c r="J28">
        <v>0</v>
      </c>
      <c r="K28">
        <v>16</v>
      </c>
      <c r="L28">
        <v>0</v>
      </c>
      <c r="M28">
        <v>165</v>
      </c>
      <c r="N28">
        <v>8529</v>
      </c>
      <c r="O28">
        <v>1069</v>
      </c>
      <c r="P28">
        <v>1454</v>
      </c>
      <c r="Q28">
        <v>0</v>
      </c>
      <c r="R28">
        <v>0</v>
      </c>
      <c r="S28">
        <v>323</v>
      </c>
      <c r="T28">
        <v>0</v>
      </c>
      <c r="U28">
        <v>0</v>
      </c>
      <c r="V28">
        <v>695</v>
      </c>
      <c r="W28">
        <v>50</v>
      </c>
      <c r="X28">
        <v>824</v>
      </c>
      <c r="Y28">
        <v>97</v>
      </c>
      <c r="Z28">
        <v>2013</v>
      </c>
      <c r="AA28">
        <v>0</v>
      </c>
      <c r="AB28">
        <v>1289</v>
      </c>
      <c r="AC28">
        <v>0</v>
      </c>
      <c r="AD28">
        <v>172</v>
      </c>
      <c r="AE28">
        <v>7986</v>
      </c>
      <c r="AF28">
        <v>0</v>
      </c>
    </row>
    <row r="29" spans="1:32" x14ac:dyDescent="0.35">
      <c r="A29" t="s">
        <v>1128</v>
      </c>
      <c r="B29">
        <v>4105</v>
      </c>
      <c r="C29">
        <v>0</v>
      </c>
      <c r="D29">
        <v>0</v>
      </c>
      <c r="E29">
        <v>0</v>
      </c>
      <c r="F29">
        <v>1534</v>
      </c>
      <c r="G29">
        <v>0</v>
      </c>
      <c r="H29">
        <v>652</v>
      </c>
      <c r="I29">
        <v>0</v>
      </c>
      <c r="J29">
        <v>0</v>
      </c>
      <c r="K29">
        <v>0</v>
      </c>
      <c r="L29">
        <v>0</v>
      </c>
      <c r="M29">
        <v>1330</v>
      </c>
      <c r="N29">
        <v>7621</v>
      </c>
      <c r="O29">
        <v>2267</v>
      </c>
      <c r="P29">
        <v>358</v>
      </c>
      <c r="Q29">
        <v>623</v>
      </c>
      <c r="R29">
        <v>0</v>
      </c>
      <c r="S29">
        <v>48</v>
      </c>
      <c r="T29">
        <v>0</v>
      </c>
      <c r="U29">
        <v>0</v>
      </c>
      <c r="V29">
        <v>1470</v>
      </c>
      <c r="W29">
        <v>0</v>
      </c>
      <c r="X29">
        <v>477</v>
      </c>
      <c r="Y29">
        <v>179</v>
      </c>
      <c r="Z29">
        <v>1344</v>
      </c>
      <c r="AA29">
        <v>0</v>
      </c>
      <c r="AB29">
        <v>673</v>
      </c>
      <c r="AC29">
        <v>0</v>
      </c>
      <c r="AD29">
        <v>74</v>
      </c>
      <c r="AE29">
        <v>7513</v>
      </c>
      <c r="AF29">
        <v>0</v>
      </c>
    </row>
    <row r="30" spans="1:32" x14ac:dyDescent="0.35">
      <c r="A30" t="s">
        <v>1127</v>
      </c>
      <c r="B30">
        <v>6663</v>
      </c>
      <c r="C30">
        <v>0</v>
      </c>
      <c r="D30">
        <v>0</v>
      </c>
      <c r="E30">
        <v>0</v>
      </c>
      <c r="F30">
        <v>61</v>
      </c>
      <c r="G30">
        <v>0</v>
      </c>
      <c r="H30">
        <v>0</v>
      </c>
      <c r="I30">
        <v>0</v>
      </c>
      <c r="J30">
        <v>0</v>
      </c>
      <c r="K30">
        <v>123</v>
      </c>
      <c r="L30">
        <v>0</v>
      </c>
      <c r="M30">
        <v>141</v>
      </c>
      <c r="N30">
        <v>6988</v>
      </c>
      <c r="O30">
        <v>2007</v>
      </c>
      <c r="P30">
        <v>1521</v>
      </c>
      <c r="Q30">
        <v>25</v>
      </c>
      <c r="R30">
        <v>0</v>
      </c>
      <c r="S30">
        <v>422</v>
      </c>
      <c r="T30">
        <v>87</v>
      </c>
      <c r="U30">
        <v>0</v>
      </c>
      <c r="V30">
        <v>1372</v>
      </c>
      <c r="W30">
        <v>0</v>
      </c>
      <c r="X30">
        <v>654</v>
      </c>
      <c r="Y30">
        <v>258</v>
      </c>
      <c r="Z30">
        <v>413</v>
      </c>
      <c r="AA30">
        <v>0</v>
      </c>
      <c r="AB30">
        <v>257</v>
      </c>
      <c r="AC30">
        <v>0</v>
      </c>
      <c r="AD30">
        <v>315</v>
      </c>
      <c r="AE30">
        <v>7331</v>
      </c>
      <c r="AF30">
        <v>0</v>
      </c>
    </row>
    <row r="31" spans="1:32" x14ac:dyDescent="0.35">
      <c r="A31" t="s">
        <v>1126</v>
      </c>
      <c r="B31">
        <v>14999</v>
      </c>
      <c r="C31">
        <v>0</v>
      </c>
      <c r="D31">
        <v>0</v>
      </c>
      <c r="E31">
        <v>0</v>
      </c>
      <c r="F31">
        <v>2270</v>
      </c>
      <c r="G31">
        <v>164</v>
      </c>
      <c r="H31">
        <v>0</v>
      </c>
      <c r="I31">
        <v>0</v>
      </c>
      <c r="J31">
        <v>0</v>
      </c>
      <c r="K31">
        <v>20</v>
      </c>
      <c r="L31">
        <v>0</v>
      </c>
      <c r="M31">
        <v>543</v>
      </c>
      <c r="N31">
        <v>17996</v>
      </c>
      <c r="O31">
        <v>6723</v>
      </c>
      <c r="P31">
        <v>171</v>
      </c>
      <c r="Q31">
        <v>0</v>
      </c>
      <c r="R31">
        <v>0</v>
      </c>
      <c r="S31">
        <v>1515</v>
      </c>
      <c r="T31">
        <v>667</v>
      </c>
      <c r="U31">
        <v>0</v>
      </c>
      <c r="V31">
        <v>1794</v>
      </c>
      <c r="W31">
        <v>0</v>
      </c>
      <c r="X31">
        <v>1334</v>
      </c>
      <c r="Y31">
        <v>471</v>
      </c>
      <c r="Z31">
        <v>628</v>
      </c>
      <c r="AA31">
        <v>344</v>
      </c>
      <c r="AB31">
        <v>398</v>
      </c>
      <c r="AC31">
        <v>211</v>
      </c>
      <c r="AD31">
        <v>711</v>
      </c>
      <c r="AE31">
        <v>14967</v>
      </c>
      <c r="AF31">
        <v>1491</v>
      </c>
    </row>
    <row r="32" spans="1:32" x14ac:dyDescent="0.35">
      <c r="A32" t="s">
        <v>1125</v>
      </c>
      <c r="B32">
        <v>2637</v>
      </c>
      <c r="C32">
        <v>0</v>
      </c>
      <c r="D32">
        <v>0</v>
      </c>
      <c r="E32">
        <v>0</v>
      </c>
      <c r="F32">
        <v>774</v>
      </c>
      <c r="G32">
        <v>0</v>
      </c>
      <c r="H32">
        <v>0</v>
      </c>
      <c r="I32">
        <v>0</v>
      </c>
      <c r="J32">
        <v>0</v>
      </c>
      <c r="K32">
        <v>0</v>
      </c>
      <c r="L32">
        <v>8</v>
      </c>
      <c r="M32">
        <v>86</v>
      </c>
      <c r="N32">
        <v>3505</v>
      </c>
      <c r="O32">
        <v>909</v>
      </c>
      <c r="P32">
        <v>63</v>
      </c>
      <c r="Q32">
        <v>70</v>
      </c>
      <c r="R32">
        <v>0</v>
      </c>
      <c r="S32">
        <v>217</v>
      </c>
      <c r="T32">
        <v>0</v>
      </c>
      <c r="U32">
        <v>0</v>
      </c>
      <c r="V32">
        <v>601</v>
      </c>
      <c r="W32">
        <v>0</v>
      </c>
      <c r="X32">
        <v>306</v>
      </c>
      <c r="Y32">
        <v>218</v>
      </c>
      <c r="Z32">
        <v>237</v>
      </c>
      <c r="AA32">
        <v>0</v>
      </c>
      <c r="AB32">
        <v>272</v>
      </c>
      <c r="AC32">
        <v>292</v>
      </c>
      <c r="AD32">
        <v>24</v>
      </c>
      <c r="AE32">
        <v>3209</v>
      </c>
      <c r="AF32">
        <v>0</v>
      </c>
    </row>
    <row r="33" spans="1:32" x14ac:dyDescent="0.35">
      <c r="A33" t="s">
        <v>1124</v>
      </c>
      <c r="B33">
        <v>6062</v>
      </c>
      <c r="C33">
        <v>0</v>
      </c>
      <c r="D33">
        <v>0</v>
      </c>
      <c r="E33">
        <v>0</v>
      </c>
      <c r="F33">
        <v>61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61</v>
      </c>
      <c r="N33">
        <v>6184</v>
      </c>
      <c r="O33">
        <v>747</v>
      </c>
      <c r="P33">
        <v>2067</v>
      </c>
      <c r="Q33">
        <v>0</v>
      </c>
      <c r="R33">
        <v>0</v>
      </c>
      <c r="S33">
        <v>359</v>
      </c>
      <c r="T33">
        <v>0</v>
      </c>
      <c r="U33">
        <v>0</v>
      </c>
      <c r="V33">
        <v>596</v>
      </c>
      <c r="W33">
        <v>0</v>
      </c>
      <c r="X33">
        <v>551</v>
      </c>
      <c r="Y33">
        <v>150</v>
      </c>
      <c r="Z33">
        <v>966</v>
      </c>
      <c r="AA33">
        <v>0</v>
      </c>
      <c r="AB33">
        <v>722</v>
      </c>
      <c r="AC33">
        <v>0</v>
      </c>
      <c r="AD33">
        <v>214</v>
      </c>
      <c r="AE33">
        <v>6372</v>
      </c>
      <c r="AF33">
        <v>351</v>
      </c>
    </row>
    <row r="34" spans="1:32" x14ac:dyDescent="0.35">
      <c r="A34" t="s">
        <v>1123</v>
      </c>
      <c r="B34">
        <v>1677</v>
      </c>
      <c r="C34">
        <v>0</v>
      </c>
      <c r="D34">
        <v>95</v>
      </c>
      <c r="E34">
        <v>0</v>
      </c>
      <c r="F34">
        <v>424</v>
      </c>
      <c r="G34">
        <v>0</v>
      </c>
      <c r="H34">
        <v>709</v>
      </c>
      <c r="I34">
        <v>0</v>
      </c>
      <c r="J34">
        <v>0</v>
      </c>
      <c r="K34">
        <v>3</v>
      </c>
      <c r="L34">
        <v>140</v>
      </c>
      <c r="M34">
        <v>57</v>
      </c>
      <c r="N34">
        <v>3105</v>
      </c>
      <c r="O34">
        <v>1239</v>
      </c>
      <c r="P34">
        <v>290</v>
      </c>
      <c r="Q34">
        <v>508</v>
      </c>
      <c r="R34">
        <v>0</v>
      </c>
      <c r="S34">
        <v>236</v>
      </c>
      <c r="T34">
        <v>0</v>
      </c>
      <c r="U34">
        <v>0</v>
      </c>
      <c r="V34">
        <v>57</v>
      </c>
      <c r="W34">
        <v>0</v>
      </c>
      <c r="X34">
        <v>202</v>
      </c>
      <c r="Y34">
        <v>75</v>
      </c>
      <c r="Z34">
        <v>264</v>
      </c>
      <c r="AA34">
        <v>0</v>
      </c>
      <c r="AB34">
        <v>515</v>
      </c>
      <c r="AC34">
        <v>298</v>
      </c>
      <c r="AD34">
        <v>9</v>
      </c>
      <c r="AE34">
        <v>3693</v>
      </c>
      <c r="AF34">
        <v>0</v>
      </c>
    </row>
    <row r="35" spans="1:32" x14ac:dyDescent="0.35">
      <c r="A35" t="s">
        <v>1122</v>
      </c>
      <c r="B35">
        <v>2111</v>
      </c>
      <c r="C35">
        <v>0</v>
      </c>
      <c r="D35">
        <v>0</v>
      </c>
      <c r="E35">
        <v>0</v>
      </c>
      <c r="F35">
        <v>15</v>
      </c>
      <c r="G35">
        <v>591</v>
      </c>
      <c r="H35">
        <v>0</v>
      </c>
      <c r="I35">
        <v>0</v>
      </c>
      <c r="J35">
        <v>0</v>
      </c>
      <c r="K35">
        <v>20</v>
      </c>
      <c r="L35">
        <v>0</v>
      </c>
      <c r="M35">
        <v>334</v>
      </c>
      <c r="N35">
        <v>3071</v>
      </c>
      <c r="O35">
        <v>921</v>
      </c>
      <c r="P35">
        <v>0</v>
      </c>
      <c r="Q35">
        <v>0</v>
      </c>
      <c r="R35">
        <v>0</v>
      </c>
      <c r="S35">
        <v>213</v>
      </c>
      <c r="T35">
        <v>116</v>
      </c>
      <c r="U35">
        <v>0</v>
      </c>
      <c r="V35">
        <v>26</v>
      </c>
      <c r="W35">
        <v>46</v>
      </c>
      <c r="X35">
        <v>249</v>
      </c>
      <c r="Y35">
        <v>92</v>
      </c>
      <c r="Z35">
        <v>982</v>
      </c>
      <c r="AA35">
        <v>0</v>
      </c>
      <c r="AB35">
        <v>375</v>
      </c>
      <c r="AC35">
        <v>0</v>
      </c>
      <c r="AD35">
        <v>216</v>
      </c>
      <c r="AE35">
        <v>3236</v>
      </c>
      <c r="AF35">
        <v>0</v>
      </c>
    </row>
    <row r="36" spans="1:32" x14ac:dyDescent="0.35">
      <c r="A36" t="s">
        <v>1121</v>
      </c>
      <c r="B36">
        <v>2835</v>
      </c>
      <c r="C36">
        <v>0</v>
      </c>
      <c r="D36">
        <v>0</v>
      </c>
      <c r="E36">
        <v>0</v>
      </c>
      <c r="F36">
        <v>397</v>
      </c>
      <c r="G36">
        <v>9</v>
      </c>
      <c r="H36">
        <v>0</v>
      </c>
      <c r="I36">
        <v>0</v>
      </c>
      <c r="J36">
        <v>0</v>
      </c>
      <c r="K36">
        <v>0</v>
      </c>
      <c r="L36">
        <v>0</v>
      </c>
      <c r="M36">
        <v>33</v>
      </c>
      <c r="N36">
        <v>3274</v>
      </c>
      <c r="O36">
        <v>1315</v>
      </c>
      <c r="P36">
        <v>77</v>
      </c>
      <c r="Q36">
        <v>0</v>
      </c>
      <c r="R36">
        <v>0</v>
      </c>
      <c r="S36">
        <v>320</v>
      </c>
      <c r="T36">
        <v>0</v>
      </c>
      <c r="U36">
        <v>0</v>
      </c>
      <c r="V36">
        <v>368</v>
      </c>
      <c r="W36">
        <v>0</v>
      </c>
      <c r="X36">
        <v>213</v>
      </c>
      <c r="Y36">
        <v>143</v>
      </c>
      <c r="Z36">
        <v>164</v>
      </c>
      <c r="AA36">
        <v>0</v>
      </c>
      <c r="AB36">
        <v>108</v>
      </c>
      <c r="AC36">
        <v>395</v>
      </c>
      <c r="AD36">
        <v>214</v>
      </c>
      <c r="AE36">
        <v>3317</v>
      </c>
      <c r="AF36">
        <v>80</v>
      </c>
    </row>
    <row r="37" spans="1:32" x14ac:dyDescent="0.35">
      <c r="A37" t="s">
        <v>1120</v>
      </c>
      <c r="B37">
        <v>909</v>
      </c>
      <c r="C37">
        <v>0</v>
      </c>
      <c r="D37">
        <v>0</v>
      </c>
      <c r="E37">
        <v>0</v>
      </c>
      <c r="F37">
        <v>200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95</v>
      </c>
      <c r="N37">
        <v>1204</v>
      </c>
      <c r="O37">
        <v>761</v>
      </c>
      <c r="P37">
        <v>0</v>
      </c>
      <c r="Q37">
        <v>26</v>
      </c>
      <c r="R37">
        <v>0</v>
      </c>
      <c r="S37">
        <v>188</v>
      </c>
      <c r="T37">
        <v>0</v>
      </c>
      <c r="U37">
        <v>0</v>
      </c>
      <c r="V37">
        <v>33</v>
      </c>
      <c r="W37">
        <v>0</v>
      </c>
      <c r="X37">
        <v>207</v>
      </c>
      <c r="Y37">
        <v>54</v>
      </c>
      <c r="Z37">
        <v>40</v>
      </c>
      <c r="AA37">
        <v>0</v>
      </c>
      <c r="AB37">
        <v>30</v>
      </c>
      <c r="AC37">
        <v>0</v>
      </c>
      <c r="AD37">
        <v>5</v>
      </c>
      <c r="AE37">
        <v>1344</v>
      </c>
      <c r="AF37">
        <v>0</v>
      </c>
    </row>
    <row r="38" spans="1:32" x14ac:dyDescent="0.35">
      <c r="A38" t="s">
        <v>1119</v>
      </c>
      <c r="B38">
        <v>25917</v>
      </c>
      <c r="C38">
        <v>0</v>
      </c>
      <c r="D38">
        <v>0</v>
      </c>
      <c r="E38">
        <v>0</v>
      </c>
      <c r="F38">
        <v>3685</v>
      </c>
      <c r="G38">
        <v>1963</v>
      </c>
      <c r="H38">
        <v>0</v>
      </c>
      <c r="I38">
        <v>0</v>
      </c>
      <c r="J38">
        <v>0</v>
      </c>
      <c r="K38">
        <v>6</v>
      </c>
      <c r="L38">
        <v>30</v>
      </c>
      <c r="M38">
        <v>2159</v>
      </c>
      <c r="N38">
        <v>33760</v>
      </c>
      <c r="O38">
        <f t="shared" ref="O38:O44" si="0">+AE38-SUM(P38:AD38)</f>
        <v>10322</v>
      </c>
      <c r="P38">
        <v>1304</v>
      </c>
      <c r="Q38">
        <v>0</v>
      </c>
      <c r="R38">
        <v>0</v>
      </c>
      <c r="S38">
        <v>2025</v>
      </c>
      <c r="T38">
        <v>1124</v>
      </c>
      <c r="U38">
        <v>0</v>
      </c>
      <c r="V38">
        <v>4497</v>
      </c>
      <c r="W38">
        <v>475</v>
      </c>
      <c r="X38">
        <v>1877</v>
      </c>
      <c r="Y38">
        <v>681</v>
      </c>
      <c r="Z38">
        <v>4049</v>
      </c>
      <c r="AA38">
        <v>0</v>
      </c>
      <c r="AB38">
        <v>2465</v>
      </c>
      <c r="AC38">
        <v>4618</v>
      </c>
      <c r="AD38">
        <v>463</v>
      </c>
      <c r="AE38">
        <v>33900</v>
      </c>
      <c r="AF38">
        <v>0</v>
      </c>
    </row>
    <row r="39" spans="1:32" x14ac:dyDescent="0.35">
      <c r="A39" t="s">
        <v>1118</v>
      </c>
      <c r="B39">
        <v>7485</v>
      </c>
      <c r="C39">
        <v>0</v>
      </c>
      <c r="D39">
        <v>0</v>
      </c>
      <c r="E39">
        <v>0</v>
      </c>
      <c r="F39">
        <v>448</v>
      </c>
      <c r="G39">
        <v>236</v>
      </c>
      <c r="H39">
        <v>0</v>
      </c>
      <c r="I39">
        <v>0</v>
      </c>
      <c r="J39">
        <v>0</v>
      </c>
      <c r="K39">
        <v>0</v>
      </c>
      <c r="L39">
        <v>0</v>
      </c>
      <c r="M39">
        <v>489</v>
      </c>
      <c r="N39">
        <v>8658</v>
      </c>
      <c r="O39">
        <f t="shared" si="0"/>
        <v>1083</v>
      </c>
      <c r="P39">
        <v>787</v>
      </c>
      <c r="Q39">
        <v>0</v>
      </c>
      <c r="R39">
        <v>0</v>
      </c>
      <c r="S39">
        <v>742</v>
      </c>
      <c r="T39">
        <v>0</v>
      </c>
      <c r="U39">
        <v>0</v>
      </c>
      <c r="V39">
        <v>473</v>
      </c>
      <c r="W39">
        <v>183</v>
      </c>
      <c r="X39">
        <v>667</v>
      </c>
      <c r="Y39">
        <v>212</v>
      </c>
      <c r="Z39">
        <v>1907</v>
      </c>
      <c r="AA39">
        <v>0</v>
      </c>
      <c r="AB39">
        <v>1665</v>
      </c>
      <c r="AC39">
        <v>614</v>
      </c>
      <c r="AD39">
        <v>72</v>
      </c>
      <c r="AE39">
        <v>8405</v>
      </c>
      <c r="AF39">
        <v>0</v>
      </c>
    </row>
    <row r="40" spans="1:32" x14ac:dyDescent="0.35">
      <c r="A40" t="s">
        <v>1117</v>
      </c>
      <c r="B40">
        <v>5759</v>
      </c>
      <c r="C40">
        <v>0</v>
      </c>
      <c r="D40">
        <v>0</v>
      </c>
      <c r="E40">
        <v>0</v>
      </c>
      <c r="F40">
        <v>539</v>
      </c>
      <c r="G40">
        <v>138</v>
      </c>
      <c r="H40">
        <v>0</v>
      </c>
      <c r="I40">
        <v>0</v>
      </c>
      <c r="J40">
        <v>0</v>
      </c>
      <c r="K40">
        <v>18</v>
      </c>
      <c r="L40">
        <v>0</v>
      </c>
      <c r="M40">
        <v>160</v>
      </c>
      <c r="N40">
        <v>6614</v>
      </c>
      <c r="O40">
        <f t="shared" si="0"/>
        <v>2374</v>
      </c>
      <c r="P40">
        <v>1367</v>
      </c>
      <c r="Q40">
        <v>0</v>
      </c>
      <c r="R40">
        <v>0</v>
      </c>
      <c r="S40">
        <v>525</v>
      </c>
      <c r="T40">
        <v>227</v>
      </c>
      <c r="U40">
        <v>0</v>
      </c>
      <c r="V40">
        <v>865</v>
      </c>
      <c r="W40">
        <v>379</v>
      </c>
      <c r="X40">
        <v>622</v>
      </c>
      <c r="Y40">
        <v>53</v>
      </c>
      <c r="Z40">
        <v>90</v>
      </c>
      <c r="AA40">
        <v>0</v>
      </c>
      <c r="AB40">
        <v>67</v>
      </c>
      <c r="AC40">
        <v>0</v>
      </c>
      <c r="AD40">
        <v>69</v>
      </c>
      <c r="AE40">
        <v>6638</v>
      </c>
      <c r="AF40">
        <v>0</v>
      </c>
    </row>
    <row r="41" spans="1:32" x14ac:dyDescent="0.35">
      <c r="A41" t="s">
        <v>1116</v>
      </c>
      <c r="B41">
        <v>10057</v>
      </c>
      <c r="C41">
        <v>0</v>
      </c>
      <c r="D41">
        <v>0</v>
      </c>
      <c r="E41">
        <v>0</v>
      </c>
      <c r="F41">
        <v>163</v>
      </c>
      <c r="G41">
        <v>210</v>
      </c>
      <c r="H41">
        <v>0</v>
      </c>
      <c r="I41">
        <v>0</v>
      </c>
      <c r="J41">
        <v>0</v>
      </c>
      <c r="K41">
        <v>9</v>
      </c>
      <c r="L41">
        <v>66</v>
      </c>
      <c r="M41">
        <v>286</v>
      </c>
      <c r="N41">
        <v>10791</v>
      </c>
      <c r="O41">
        <f t="shared" si="0"/>
        <v>6906</v>
      </c>
      <c r="P41">
        <v>0</v>
      </c>
      <c r="Q41">
        <v>0</v>
      </c>
      <c r="R41">
        <v>0</v>
      </c>
      <c r="S41">
        <v>843</v>
      </c>
      <c r="T41">
        <v>0</v>
      </c>
      <c r="U41">
        <v>0</v>
      </c>
      <c r="V41">
        <v>368</v>
      </c>
      <c r="W41">
        <v>0</v>
      </c>
      <c r="X41">
        <v>874</v>
      </c>
      <c r="Y41">
        <v>342</v>
      </c>
      <c r="Z41">
        <v>680</v>
      </c>
      <c r="AA41">
        <v>0</v>
      </c>
      <c r="AB41">
        <v>138</v>
      </c>
      <c r="AC41">
        <v>518</v>
      </c>
      <c r="AD41">
        <v>552</v>
      </c>
      <c r="AE41">
        <v>11221</v>
      </c>
      <c r="AF41">
        <v>0</v>
      </c>
    </row>
    <row r="42" spans="1:32" x14ac:dyDescent="0.35">
      <c r="A42" t="s">
        <v>1115</v>
      </c>
      <c r="B42">
        <v>6751</v>
      </c>
      <c r="C42">
        <v>0</v>
      </c>
      <c r="D42">
        <v>0</v>
      </c>
      <c r="E42">
        <v>0</v>
      </c>
      <c r="F42">
        <v>652</v>
      </c>
      <c r="G42">
        <v>23</v>
      </c>
      <c r="H42">
        <v>0</v>
      </c>
      <c r="I42">
        <v>0</v>
      </c>
      <c r="J42">
        <v>25</v>
      </c>
      <c r="K42">
        <v>0</v>
      </c>
      <c r="L42">
        <v>75</v>
      </c>
      <c r="M42">
        <v>290</v>
      </c>
      <c r="N42">
        <v>7816</v>
      </c>
      <c r="O42">
        <f t="shared" si="0"/>
        <v>1393</v>
      </c>
      <c r="P42">
        <v>1344</v>
      </c>
      <c r="Q42">
        <v>0</v>
      </c>
      <c r="R42">
        <v>0</v>
      </c>
      <c r="S42">
        <v>698</v>
      </c>
      <c r="T42">
        <v>0</v>
      </c>
      <c r="U42">
        <v>16</v>
      </c>
      <c r="V42">
        <v>710</v>
      </c>
      <c r="W42">
        <v>21</v>
      </c>
      <c r="X42">
        <v>701</v>
      </c>
      <c r="Y42">
        <v>203</v>
      </c>
      <c r="Z42">
        <v>1226</v>
      </c>
      <c r="AA42">
        <v>0</v>
      </c>
      <c r="AB42">
        <v>967</v>
      </c>
      <c r="AC42">
        <v>225</v>
      </c>
      <c r="AD42">
        <v>161</v>
      </c>
      <c r="AE42">
        <v>7665</v>
      </c>
      <c r="AF42">
        <v>0</v>
      </c>
    </row>
    <row r="43" spans="1:32" x14ac:dyDescent="0.35">
      <c r="A43" t="s">
        <v>1114</v>
      </c>
      <c r="B43">
        <v>9431</v>
      </c>
      <c r="C43">
        <v>0</v>
      </c>
      <c r="D43">
        <v>0</v>
      </c>
      <c r="E43">
        <v>0</v>
      </c>
      <c r="F43">
        <v>175</v>
      </c>
      <c r="G43">
        <v>536</v>
      </c>
      <c r="H43">
        <v>0</v>
      </c>
      <c r="I43">
        <v>0</v>
      </c>
      <c r="J43">
        <v>0</v>
      </c>
      <c r="K43">
        <v>66</v>
      </c>
      <c r="L43">
        <v>0</v>
      </c>
      <c r="M43">
        <v>339</v>
      </c>
      <c r="N43">
        <v>10547</v>
      </c>
      <c r="O43">
        <f t="shared" si="0"/>
        <v>3113</v>
      </c>
      <c r="P43">
        <v>1400</v>
      </c>
      <c r="Q43">
        <v>0</v>
      </c>
      <c r="R43">
        <v>0</v>
      </c>
      <c r="S43">
        <v>528</v>
      </c>
      <c r="T43">
        <v>0</v>
      </c>
      <c r="U43">
        <v>0</v>
      </c>
      <c r="V43">
        <v>526</v>
      </c>
      <c r="W43">
        <v>0</v>
      </c>
      <c r="X43">
        <v>733</v>
      </c>
      <c r="Y43">
        <v>298</v>
      </c>
      <c r="Z43">
        <v>2135</v>
      </c>
      <c r="AA43">
        <v>0</v>
      </c>
      <c r="AB43">
        <v>1231</v>
      </c>
      <c r="AC43">
        <v>100</v>
      </c>
      <c r="AD43">
        <v>181</v>
      </c>
      <c r="AE43">
        <v>10245</v>
      </c>
      <c r="AF43">
        <v>207</v>
      </c>
    </row>
    <row r="44" spans="1:32" x14ac:dyDescent="0.35">
      <c r="A44" t="s">
        <v>1113</v>
      </c>
      <c r="B44">
        <v>13955</v>
      </c>
      <c r="C44">
        <v>0</v>
      </c>
      <c r="D44">
        <v>34</v>
      </c>
      <c r="E44">
        <v>1</v>
      </c>
      <c r="F44">
        <v>781</v>
      </c>
      <c r="G44">
        <v>571</v>
      </c>
      <c r="H44">
        <v>3270</v>
      </c>
      <c r="I44">
        <v>0</v>
      </c>
      <c r="J44">
        <v>0</v>
      </c>
      <c r="K44">
        <v>45</v>
      </c>
      <c r="L44">
        <v>282</v>
      </c>
      <c r="M44">
        <v>695</v>
      </c>
      <c r="N44">
        <v>19634</v>
      </c>
      <c r="O44">
        <f t="shared" si="0"/>
        <v>3934</v>
      </c>
      <c r="P44">
        <v>2295</v>
      </c>
      <c r="Q44">
        <v>4353</v>
      </c>
      <c r="R44">
        <v>0</v>
      </c>
      <c r="S44">
        <v>531</v>
      </c>
      <c r="T44">
        <v>452</v>
      </c>
      <c r="U44">
        <v>0</v>
      </c>
      <c r="V44">
        <v>1525</v>
      </c>
      <c r="W44">
        <v>439</v>
      </c>
      <c r="X44">
        <v>987</v>
      </c>
      <c r="Y44">
        <v>742</v>
      </c>
      <c r="Z44">
        <v>2392</v>
      </c>
      <c r="AA44">
        <v>0</v>
      </c>
      <c r="AB44">
        <v>1728</v>
      </c>
      <c r="AC44">
        <v>0</v>
      </c>
      <c r="AD44">
        <v>483</v>
      </c>
      <c r="AE44">
        <v>19861</v>
      </c>
      <c r="AF44">
        <v>454</v>
      </c>
    </row>
    <row r="45" spans="1:32" x14ac:dyDescent="0.35">
      <c r="A45" t="s">
        <v>1112</v>
      </c>
      <c r="B45">
        <v>16690</v>
      </c>
      <c r="C45">
        <v>0</v>
      </c>
      <c r="D45">
        <v>0</v>
      </c>
      <c r="E45">
        <v>0</v>
      </c>
      <c r="F45">
        <v>1508</v>
      </c>
      <c r="G45">
        <v>458</v>
      </c>
      <c r="H45">
        <v>0</v>
      </c>
      <c r="I45">
        <v>0</v>
      </c>
      <c r="J45">
        <v>0</v>
      </c>
      <c r="K45">
        <v>108</v>
      </c>
      <c r="L45">
        <v>0</v>
      </c>
      <c r="M45">
        <v>473</v>
      </c>
      <c r="N45">
        <v>19237</v>
      </c>
      <c r="O45">
        <v>5046</v>
      </c>
      <c r="P45">
        <v>3748</v>
      </c>
      <c r="Q45">
        <v>0</v>
      </c>
      <c r="R45">
        <v>0</v>
      </c>
      <c r="S45">
        <v>1027</v>
      </c>
      <c r="T45">
        <v>0</v>
      </c>
      <c r="U45">
        <v>0</v>
      </c>
      <c r="V45">
        <v>1347</v>
      </c>
      <c r="W45">
        <v>0</v>
      </c>
      <c r="X45">
        <v>1324</v>
      </c>
      <c r="Y45">
        <v>376</v>
      </c>
      <c r="Z45">
        <v>3673</v>
      </c>
      <c r="AA45">
        <v>0</v>
      </c>
      <c r="AB45">
        <v>1632</v>
      </c>
      <c r="AC45">
        <v>941</v>
      </c>
      <c r="AD45">
        <v>383</v>
      </c>
      <c r="AE45">
        <v>19497</v>
      </c>
      <c r="AF45">
        <v>0</v>
      </c>
    </row>
    <row r="46" spans="1:32" x14ac:dyDescent="0.35">
      <c r="A46" t="s">
        <v>1111</v>
      </c>
      <c r="B46">
        <v>5023</v>
      </c>
      <c r="C46">
        <v>0</v>
      </c>
      <c r="D46">
        <v>0</v>
      </c>
      <c r="E46">
        <v>0</v>
      </c>
      <c r="F46">
        <v>1208</v>
      </c>
      <c r="G46">
        <v>367</v>
      </c>
      <c r="H46">
        <v>0</v>
      </c>
      <c r="I46">
        <v>0</v>
      </c>
      <c r="J46">
        <v>0</v>
      </c>
      <c r="K46">
        <v>0</v>
      </c>
      <c r="L46">
        <v>0</v>
      </c>
      <c r="M46">
        <v>549</v>
      </c>
      <c r="N46">
        <v>7147</v>
      </c>
      <c r="O46">
        <f>+AE46-SUM(P46:AD46)</f>
        <v>1908</v>
      </c>
      <c r="P46">
        <v>847</v>
      </c>
      <c r="Q46">
        <v>0</v>
      </c>
      <c r="R46">
        <v>0</v>
      </c>
      <c r="S46">
        <v>391</v>
      </c>
      <c r="T46">
        <v>0</v>
      </c>
      <c r="U46">
        <v>0</v>
      </c>
      <c r="V46">
        <v>362</v>
      </c>
      <c r="W46">
        <v>0</v>
      </c>
      <c r="X46">
        <v>514</v>
      </c>
      <c r="Y46">
        <v>242</v>
      </c>
      <c r="Z46">
        <v>1432</v>
      </c>
      <c r="AA46">
        <v>0</v>
      </c>
      <c r="AB46">
        <v>681</v>
      </c>
      <c r="AC46">
        <v>591</v>
      </c>
      <c r="AD46">
        <v>112</v>
      </c>
      <c r="AE46">
        <v>7080</v>
      </c>
      <c r="AF46">
        <v>0</v>
      </c>
    </row>
    <row r="47" spans="1:32" x14ac:dyDescent="0.35">
      <c r="A47" t="s">
        <v>1110</v>
      </c>
      <c r="B47">
        <v>4528</v>
      </c>
      <c r="C47">
        <v>0</v>
      </c>
      <c r="D47">
        <v>0</v>
      </c>
      <c r="E47">
        <v>0</v>
      </c>
      <c r="F47">
        <v>520</v>
      </c>
      <c r="G47">
        <v>308</v>
      </c>
      <c r="H47">
        <v>0</v>
      </c>
      <c r="I47">
        <v>0</v>
      </c>
      <c r="J47">
        <v>0</v>
      </c>
      <c r="K47">
        <v>0</v>
      </c>
      <c r="L47">
        <v>0</v>
      </c>
      <c r="M47">
        <v>728</v>
      </c>
      <c r="N47">
        <v>6084</v>
      </c>
      <c r="O47">
        <f>+AE47-SUM(P47:AD47)</f>
        <v>1722</v>
      </c>
      <c r="P47">
        <v>998</v>
      </c>
      <c r="Q47">
        <v>0</v>
      </c>
      <c r="R47">
        <v>0</v>
      </c>
      <c r="S47">
        <v>565</v>
      </c>
      <c r="T47">
        <v>520</v>
      </c>
      <c r="U47">
        <v>0</v>
      </c>
      <c r="V47">
        <v>709</v>
      </c>
      <c r="W47">
        <v>125</v>
      </c>
      <c r="X47">
        <v>543</v>
      </c>
      <c r="Y47">
        <v>314</v>
      </c>
      <c r="Z47">
        <v>281</v>
      </c>
      <c r="AA47">
        <v>0</v>
      </c>
      <c r="AB47">
        <v>137</v>
      </c>
      <c r="AC47">
        <v>0</v>
      </c>
      <c r="AD47">
        <v>138</v>
      </c>
      <c r="AE47">
        <v>6052</v>
      </c>
      <c r="AF47">
        <v>0</v>
      </c>
    </row>
    <row r="48" spans="1:32" x14ac:dyDescent="0.35">
      <c r="A48" t="s">
        <v>1109</v>
      </c>
      <c r="B48">
        <v>1277</v>
      </c>
      <c r="C48">
        <v>0</v>
      </c>
      <c r="D48">
        <v>0</v>
      </c>
      <c r="E48">
        <v>0</v>
      </c>
      <c r="F48">
        <v>501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14</v>
      </c>
      <c r="N48">
        <v>1792</v>
      </c>
      <c r="O48">
        <v>633</v>
      </c>
      <c r="P48">
        <v>253</v>
      </c>
      <c r="Q48">
        <v>0</v>
      </c>
      <c r="R48">
        <v>0</v>
      </c>
      <c r="S48">
        <v>149</v>
      </c>
      <c r="T48">
        <v>0</v>
      </c>
      <c r="U48">
        <v>0</v>
      </c>
      <c r="V48">
        <v>127</v>
      </c>
      <c r="W48">
        <v>0</v>
      </c>
      <c r="X48">
        <v>124</v>
      </c>
      <c r="Y48">
        <v>23</v>
      </c>
      <c r="Z48">
        <v>170</v>
      </c>
      <c r="AA48">
        <v>0</v>
      </c>
      <c r="AB48">
        <v>187</v>
      </c>
      <c r="AC48">
        <v>69</v>
      </c>
      <c r="AD48">
        <v>60</v>
      </c>
      <c r="AE48">
        <v>1795</v>
      </c>
      <c r="AF48">
        <v>0</v>
      </c>
    </row>
    <row r="49" spans="1:32" x14ac:dyDescent="0.35">
      <c r="A49" t="s">
        <v>1108</v>
      </c>
      <c r="B49">
        <v>5808</v>
      </c>
      <c r="C49">
        <v>0</v>
      </c>
      <c r="D49">
        <v>0</v>
      </c>
      <c r="E49">
        <v>0</v>
      </c>
      <c r="F49">
        <v>674</v>
      </c>
      <c r="G49">
        <v>682</v>
      </c>
      <c r="H49">
        <v>0</v>
      </c>
      <c r="I49">
        <v>0</v>
      </c>
      <c r="J49">
        <v>0</v>
      </c>
      <c r="K49">
        <v>0</v>
      </c>
      <c r="L49">
        <v>2371</v>
      </c>
      <c r="M49">
        <v>478</v>
      </c>
      <c r="N49">
        <v>10013</v>
      </c>
      <c r="O49">
        <v>2675</v>
      </c>
      <c r="P49">
        <v>2201</v>
      </c>
      <c r="Q49">
        <v>0</v>
      </c>
      <c r="R49">
        <v>0</v>
      </c>
      <c r="S49">
        <v>455</v>
      </c>
      <c r="T49">
        <v>0</v>
      </c>
      <c r="U49">
        <v>0</v>
      </c>
      <c r="V49">
        <v>801</v>
      </c>
      <c r="W49">
        <v>871</v>
      </c>
      <c r="X49">
        <v>489</v>
      </c>
      <c r="Y49">
        <v>191</v>
      </c>
      <c r="Z49">
        <v>1084</v>
      </c>
      <c r="AA49">
        <v>0</v>
      </c>
      <c r="AB49">
        <v>936</v>
      </c>
      <c r="AC49">
        <v>593</v>
      </c>
      <c r="AD49">
        <v>43</v>
      </c>
      <c r="AE49">
        <v>10339</v>
      </c>
      <c r="AF49">
        <v>0</v>
      </c>
    </row>
    <row r="50" spans="1:32" x14ac:dyDescent="0.35">
      <c r="A50" t="s">
        <v>1107</v>
      </c>
      <c r="B50">
        <v>0</v>
      </c>
      <c r="C50">
        <v>5977</v>
      </c>
      <c r="D50">
        <v>19316</v>
      </c>
      <c r="E50">
        <v>28</v>
      </c>
      <c r="F50">
        <v>2443</v>
      </c>
      <c r="G50">
        <v>3130</v>
      </c>
      <c r="H50">
        <v>0</v>
      </c>
      <c r="I50">
        <v>0</v>
      </c>
      <c r="J50">
        <v>0</v>
      </c>
      <c r="K50">
        <v>87</v>
      </c>
      <c r="L50">
        <v>11</v>
      </c>
      <c r="M50">
        <v>1706</v>
      </c>
      <c r="N50">
        <v>32698</v>
      </c>
      <c r="O50">
        <v>8444</v>
      </c>
      <c r="P50">
        <v>1502</v>
      </c>
      <c r="Q50">
        <v>0</v>
      </c>
      <c r="R50">
        <v>0</v>
      </c>
      <c r="S50">
        <v>2292</v>
      </c>
      <c r="T50">
        <v>0</v>
      </c>
      <c r="U50">
        <v>0</v>
      </c>
      <c r="V50">
        <v>2223</v>
      </c>
      <c r="W50">
        <v>1125</v>
      </c>
      <c r="X50">
        <v>2246</v>
      </c>
      <c r="Y50">
        <v>759</v>
      </c>
      <c r="Z50">
        <v>4562</v>
      </c>
      <c r="AA50">
        <v>0</v>
      </c>
      <c r="AB50">
        <v>2414</v>
      </c>
      <c r="AC50">
        <v>5454</v>
      </c>
      <c r="AD50">
        <v>1440</v>
      </c>
      <c r="AE50">
        <v>32461</v>
      </c>
      <c r="AF50">
        <v>0</v>
      </c>
    </row>
    <row r="51" spans="1:32" x14ac:dyDescent="0.35">
      <c r="A51" t="s">
        <v>1106</v>
      </c>
      <c r="B51">
        <v>19841</v>
      </c>
      <c r="C51">
        <v>0</v>
      </c>
      <c r="D51">
        <v>0</v>
      </c>
      <c r="E51">
        <v>0</v>
      </c>
      <c r="F51">
        <v>1644</v>
      </c>
      <c r="G51">
        <v>2308</v>
      </c>
      <c r="H51">
        <v>0</v>
      </c>
      <c r="I51">
        <v>0</v>
      </c>
      <c r="J51">
        <v>0</v>
      </c>
      <c r="K51">
        <v>159</v>
      </c>
      <c r="L51">
        <v>52</v>
      </c>
      <c r="M51">
        <v>2047</v>
      </c>
      <c r="N51">
        <v>26051</v>
      </c>
      <c r="O51">
        <v>5199</v>
      </c>
      <c r="P51">
        <v>2176</v>
      </c>
      <c r="Q51">
        <v>0</v>
      </c>
      <c r="R51">
        <v>0</v>
      </c>
      <c r="S51">
        <v>1861</v>
      </c>
      <c r="T51">
        <v>0</v>
      </c>
      <c r="U51">
        <v>0</v>
      </c>
      <c r="V51">
        <v>2769</v>
      </c>
      <c r="W51">
        <v>374</v>
      </c>
      <c r="X51">
        <v>1156</v>
      </c>
      <c r="Y51">
        <v>486</v>
      </c>
      <c r="Z51">
        <v>4687</v>
      </c>
      <c r="AA51">
        <v>0</v>
      </c>
      <c r="AB51">
        <v>2529</v>
      </c>
      <c r="AC51">
        <v>2172</v>
      </c>
      <c r="AD51">
        <v>169</v>
      </c>
      <c r="AE51">
        <v>23578</v>
      </c>
      <c r="AF51">
        <v>0</v>
      </c>
    </row>
    <row r="52" spans="1:32" x14ac:dyDescent="0.35">
      <c r="A52" t="s">
        <v>1105</v>
      </c>
      <c r="B52">
        <v>12502</v>
      </c>
      <c r="C52">
        <v>0</v>
      </c>
      <c r="D52">
        <v>0</v>
      </c>
      <c r="E52">
        <v>0</v>
      </c>
      <c r="F52">
        <v>1426</v>
      </c>
      <c r="G52">
        <v>1338</v>
      </c>
      <c r="H52">
        <v>0</v>
      </c>
      <c r="I52">
        <v>0</v>
      </c>
      <c r="J52">
        <v>0</v>
      </c>
      <c r="K52">
        <v>2</v>
      </c>
      <c r="L52">
        <v>0</v>
      </c>
      <c r="M52">
        <v>159</v>
      </c>
      <c r="N52">
        <v>15427</v>
      </c>
      <c r="O52">
        <v>5798</v>
      </c>
      <c r="P52">
        <v>1472</v>
      </c>
      <c r="Q52">
        <v>0</v>
      </c>
      <c r="R52">
        <v>0</v>
      </c>
      <c r="S52">
        <v>1096</v>
      </c>
      <c r="T52">
        <v>0</v>
      </c>
      <c r="U52">
        <v>0</v>
      </c>
      <c r="V52">
        <v>637</v>
      </c>
      <c r="W52">
        <v>665</v>
      </c>
      <c r="X52">
        <v>882</v>
      </c>
      <c r="Y52">
        <v>431</v>
      </c>
      <c r="Z52">
        <v>1609</v>
      </c>
      <c r="AA52">
        <v>0</v>
      </c>
      <c r="AB52">
        <v>1343</v>
      </c>
      <c r="AC52">
        <v>596</v>
      </c>
      <c r="AD52">
        <v>209</v>
      </c>
      <c r="AE52">
        <v>14738</v>
      </c>
      <c r="AF52">
        <v>0</v>
      </c>
    </row>
    <row r="53" spans="1:32" x14ac:dyDescent="0.35">
      <c r="A53" t="s">
        <v>1104</v>
      </c>
      <c r="B53">
        <v>12167</v>
      </c>
      <c r="C53">
        <v>0</v>
      </c>
      <c r="D53">
        <v>0</v>
      </c>
      <c r="E53">
        <v>0</v>
      </c>
      <c r="F53">
        <v>238</v>
      </c>
      <c r="G53">
        <v>453</v>
      </c>
      <c r="H53">
        <v>0</v>
      </c>
      <c r="I53">
        <v>0</v>
      </c>
      <c r="J53">
        <v>0</v>
      </c>
      <c r="K53">
        <v>15</v>
      </c>
      <c r="L53">
        <v>0</v>
      </c>
      <c r="M53">
        <v>166</v>
      </c>
      <c r="N53">
        <v>13039</v>
      </c>
      <c r="O53">
        <v>2536</v>
      </c>
      <c r="P53">
        <v>1198</v>
      </c>
      <c r="Q53">
        <v>12</v>
      </c>
      <c r="R53">
        <v>0</v>
      </c>
      <c r="S53">
        <v>896</v>
      </c>
      <c r="T53">
        <v>0</v>
      </c>
      <c r="U53">
        <v>0</v>
      </c>
      <c r="V53">
        <v>1553</v>
      </c>
      <c r="W53">
        <v>137</v>
      </c>
      <c r="X53">
        <v>987</v>
      </c>
      <c r="Y53">
        <v>568</v>
      </c>
      <c r="Z53">
        <v>1755</v>
      </c>
      <c r="AA53">
        <v>0</v>
      </c>
      <c r="AB53">
        <v>1977</v>
      </c>
      <c r="AC53">
        <v>1008</v>
      </c>
      <c r="AD53">
        <v>91</v>
      </c>
      <c r="AE53">
        <v>12718</v>
      </c>
      <c r="AF53">
        <v>0</v>
      </c>
    </row>
    <row r="54" spans="1:32" x14ac:dyDescent="0.35">
      <c r="A54" t="s">
        <v>1103</v>
      </c>
      <c r="B54">
        <v>9195</v>
      </c>
      <c r="C54">
        <v>0</v>
      </c>
      <c r="D54">
        <v>0</v>
      </c>
      <c r="E54">
        <v>0</v>
      </c>
      <c r="F54">
        <v>104</v>
      </c>
      <c r="G54">
        <v>1060</v>
      </c>
      <c r="H54">
        <v>0</v>
      </c>
      <c r="I54">
        <v>0</v>
      </c>
      <c r="J54">
        <v>0</v>
      </c>
      <c r="K54">
        <v>0</v>
      </c>
      <c r="L54">
        <v>24</v>
      </c>
      <c r="M54">
        <v>153</v>
      </c>
      <c r="N54">
        <v>10536</v>
      </c>
      <c r="O54">
        <f>+AE54-SUM(P54:AD54)</f>
        <v>1861</v>
      </c>
      <c r="P54">
        <v>22</v>
      </c>
      <c r="Q54">
        <v>0</v>
      </c>
      <c r="R54">
        <v>0</v>
      </c>
      <c r="S54">
        <v>543</v>
      </c>
      <c r="T54">
        <v>0</v>
      </c>
      <c r="U54">
        <v>0</v>
      </c>
      <c r="V54">
        <v>735</v>
      </c>
      <c r="W54">
        <v>244</v>
      </c>
      <c r="X54">
        <v>841</v>
      </c>
      <c r="Y54">
        <v>143</v>
      </c>
      <c r="Z54">
        <v>1640</v>
      </c>
      <c r="AA54">
        <v>0</v>
      </c>
      <c r="AB54">
        <v>1412</v>
      </c>
      <c r="AC54">
        <v>1594</v>
      </c>
      <c r="AD54">
        <v>160</v>
      </c>
      <c r="AE54">
        <v>9195</v>
      </c>
      <c r="AF54">
        <v>398</v>
      </c>
    </row>
    <row r="55" spans="1:32" x14ac:dyDescent="0.35">
      <c r="A55" t="s">
        <v>1102</v>
      </c>
      <c r="B55">
        <v>63717</v>
      </c>
      <c r="C55">
        <v>0</v>
      </c>
      <c r="D55">
        <v>450</v>
      </c>
      <c r="E55">
        <v>2</v>
      </c>
      <c r="F55">
        <v>2599</v>
      </c>
      <c r="G55">
        <v>13759</v>
      </c>
      <c r="H55">
        <v>0</v>
      </c>
      <c r="I55">
        <v>0</v>
      </c>
      <c r="J55">
        <v>0</v>
      </c>
      <c r="K55">
        <v>33</v>
      </c>
      <c r="L55">
        <v>20</v>
      </c>
      <c r="M55">
        <v>11866</v>
      </c>
      <c r="N55">
        <v>92446</v>
      </c>
      <c r="O55">
        <f>+AE55-SUM(P55:AD55)</f>
        <v>12484</v>
      </c>
      <c r="P55">
        <v>8019</v>
      </c>
      <c r="Q55">
        <v>0</v>
      </c>
      <c r="R55">
        <v>0</v>
      </c>
      <c r="S55">
        <v>360</v>
      </c>
      <c r="T55">
        <v>3092</v>
      </c>
      <c r="U55">
        <v>0</v>
      </c>
      <c r="V55">
        <v>15740</v>
      </c>
      <c r="W55">
        <v>614</v>
      </c>
      <c r="X55">
        <v>3470</v>
      </c>
      <c r="Y55">
        <v>3081</v>
      </c>
      <c r="Z55">
        <v>21375</v>
      </c>
      <c r="AA55">
        <v>0</v>
      </c>
      <c r="AB55">
        <v>9536</v>
      </c>
      <c r="AC55">
        <v>807</v>
      </c>
      <c r="AD55">
        <v>3759</v>
      </c>
      <c r="AE55">
        <v>82337</v>
      </c>
      <c r="AF55">
        <v>2300</v>
      </c>
    </row>
    <row r="56" spans="1:32" x14ac:dyDescent="0.35">
      <c r="A56" t="s">
        <v>1101</v>
      </c>
      <c r="B56">
        <v>15651</v>
      </c>
      <c r="C56">
        <v>0</v>
      </c>
      <c r="D56">
        <v>0</v>
      </c>
      <c r="E56">
        <v>0</v>
      </c>
      <c r="F56">
        <v>257</v>
      </c>
      <c r="G56">
        <v>2416</v>
      </c>
      <c r="H56">
        <v>0</v>
      </c>
      <c r="I56">
        <v>0</v>
      </c>
      <c r="J56">
        <v>0</v>
      </c>
      <c r="K56">
        <v>5</v>
      </c>
      <c r="L56">
        <v>0</v>
      </c>
      <c r="M56">
        <v>797</v>
      </c>
      <c r="N56">
        <v>19126</v>
      </c>
      <c r="O56">
        <f>+AE56-SUM(P56:AD56)</f>
        <v>5219</v>
      </c>
      <c r="P56">
        <v>2292</v>
      </c>
      <c r="Q56">
        <v>0</v>
      </c>
      <c r="R56">
        <v>0</v>
      </c>
      <c r="S56">
        <v>956</v>
      </c>
      <c r="T56">
        <v>0</v>
      </c>
      <c r="U56">
        <v>0</v>
      </c>
      <c r="V56">
        <v>844</v>
      </c>
      <c r="W56">
        <v>1936</v>
      </c>
      <c r="X56">
        <v>1106</v>
      </c>
      <c r="Y56">
        <v>393</v>
      </c>
      <c r="Z56">
        <v>2416</v>
      </c>
      <c r="AA56">
        <v>0</v>
      </c>
      <c r="AB56">
        <v>2489</v>
      </c>
      <c r="AC56">
        <v>1098</v>
      </c>
      <c r="AD56">
        <v>147</v>
      </c>
      <c r="AE56">
        <v>18896</v>
      </c>
      <c r="AF56">
        <v>0</v>
      </c>
    </row>
    <row r="57" spans="1:32" x14ac:dyDescent="0.35">
      <c r="A57" t="s">
        <v>1100</v>
      </c>
      <c r="B57">
        <v>831</v>
      </c>
      <c r="C57">
        <v>448</v>
      </c>
      <c r="D57">
        <v>0</v>
      </c>
      <c r="E57">
        <v>53</v>
      </c>
      <c r="F57">
        <v>1076</v>
      </c>
      <c r="G57">
        <v>0</v>
      </c>
      <c r="H57">
        <v>270</v>
      </c>
      <c r="I57">
        <v>0</v>
      </c>
      <c r="J57">
        <v>0</v>
      </c>
      <c r="K57">
        <v>0</v>
      </c>
      <c r="L57">
        <v>0</v>
      </c>
      <c r="M57">
        <v>44</v>
      </c>
      <c r="N57">
        <v>2722</v>
      </c>
      <c r="O57">
        <v>1753</v>
      </c>
      <c r="P57">
        <v>47</v>
      </c>
      <c r="Q57">
        <v>180</v>
      </c>
      <c r="R57">
        <v>0</v>
      </c>
      <c r="S57">
        <v>77</v>
      </c>
      <c r="T57">
        <v>0</v>
      </c>
      <c r="U57">
        <v>0</v>
      </c>
      <c r="V57">
        <v>103</v>
      </c>
      <c r="W57">
        <v>0</v>
      </c>
      <c r="X57">
        <v>227</v>
      </c>
      <c r="Y57">
        <v>70</v>
      </c>
      <c r="Z57">
        <v>393</v>
      </c>
      <c r="AA57">
        <v>0</v>
      </c>
      <c r="AB57">
        <v>81</v>
      </c>
      <c r="AC57">
        <v>0</v>
      </c>
      <c r="AD57">
        <v>5</v>
      </c>
      <c r="AE57">
        <v>2936</v>
      </c>
      <c r="AF57">
        <v>0</v>
      </c>
    </row>
    <row r="58" spans="1:32" x14ac:dyDescent="0.35">
      <c r="A58" t="s">
        <v>1099</v>
      </c>
      <c r="B58">
        <v>14499</v>
      </c>
      <c r="C58">
        <v>0</v>
      </c>
      <c r="D58">
        <v>0</v>
      </c>
      <c r="E58">
        <v>0</v>
      </c>
      <c r="F58">
        <v>1382</v>
      </c>
      <c r="G58">
        <v>5293</v>
      </c>
      <c r="H58">
        <v>4</v>
      </c>
      <c r="I58">
        <v>0</v>
      </c>
      <c r="J58">
        <v>0</v>
      </c>
      <c r="K58">
        <v>101</v>
      </c>
      <c r="L58">
        <v>0</v>
      </c>
      <c r="M58">
        <v>4249</v>
      </c>
      <c r="N58">
        <v>25528</v>
      </c>
      <c r="O58">
        <v>4757</v>
      </c>
      <c r="P58">
        <v>1423</v>
      </c>
      <c r="Q58">
        <v>90</v>
      </c>
      <c r="R58">
        <v>0</v>
      </c>
      <c r="S58">
        <v>0</v>
      </c>
      <c r="T58">
        <v>256</v>
      </c>
      <c r="U58">
        <v>0</v>
      </c>
      <c r="V58">
        <v>5265</v>
      </c>
      <c r="W58">
        <v>193</v>
      </c>
      <c r="X58">
        <v>1369</v>
      </c>
      <c r="Y58">
        <v>632</v>
      </c>
      <c r="Z58">
        <v>6890</v>
      </c>
      <c r="AA58">
        <v>0</v>
      </c>
      <c r="AB58">
        <v>2736</v>
      </c>
      <c r="AC58">
        <v>0</v>
      </c>
      <c r="AD58">
        <v>1274</v>
      </c>
      <c r="AE58">
        <v>24885</v>
      </c>
      <c r="AF58">
        <v>0</v>
      </c>
    </row>
    <row r="59" spans="1:32" x14ac:dyDescent="0.35">
      <c r="A59" t="s">
        <v>1098</v>
      </c>
      <c r="B59">
        <v>4380</v>
      </c>
      <c r="C59">
        <v>0</v>
      </c>
      <c r="D59">
        <v>0</v>
      </c>
      <c r="E59">
        <v>0</v>
      </c>
      <c r="F59">
        <v>220</v>
      </c>
      <c r="G59">
        <v>795</v>
      </c>
      <c r="H59">
        <v>0</v>
      </c>
      <c r="I59">
        <v>0</v>
      </c>
      <c r="J59">
        <v>0</v>
      </c>
      <c r="K59">
        <v>2</v>
      </c>
      <c r="L59">
        <v>0</v>
      </c>
      <c r="M59">
        <v>195</v>
      </c>
      <c r="N59">
        <v>5592</v>
      </c>
      <c r="O59">
        <v>1411</v>
      </c>
      <c r="P59">
        <v>323</v>
      </c>
      <c r="Q59">
        <v>0</v>
      </c>
      <c r="R59">
        <v>0</v>
      </c>
      <c r="S59">
        <v>385</v>
      </c>
      <c r="T59">
        <v>0</v>
      </c>
      <c r="U59">
        <v>0</v>
      </c>
      <c r="V59">
        <v>163</v>
      </c>
      <c r="W59">
        <v>227</v>
      </c>
      <c r="X59">
        <v>398</v>
      </c>
      <c r="Y59">
        <v>108</v>
      </c>
      <c r="Z59">
        <v>1478</v>
      </c>
      <c r="AA59">
        <v>0</v>
      </c>
      <c r="AB59">
        <v>824</v>
      </c>
      <c r="AC59">
        <v>0</v>
      </c>
      <c r="AD59">
        <v>125</v>
      </c>
      <c r="AE59">
        <v>5442</v>
      </c>
      <c r="AF59">
        <v>0</v>
      </c>
    </row>
    <row r="60" spans="1:32" x14ac:dyDescent="0.35">
      <c r="A60" t="s">
        <v>1097</v>
      </c>
      <c r="B60">
        <v>1294</v>
      </c>
      <c r="C60">
        <v>0</v>
      </c>
      <c r="D60">
        <v>0</v>
      </c>
      <c r="E60">
        <v>0</v>
      </c>
      <c r="F60">
        <v>450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150</v>
      </c>
      <c r="N60">
        <v>1894</v>
      </c>
      <c r="O60">
        <v>719</v>
      </c>
      <c r="P60">
        <v>128</v>
      </c>
      <c r="Q60">
        <v>0</v>
      </c>
      <c r="R60">
        <v>0</v>
      </c>
      <c r="S60">
        <v>194</v>
      </c>
      <c r="T60">
        <v>0</v>
      </c>
      <c r="U60">
        <v>0</v>
      </c>
      <c r="V60">
        <v>100</v>
      </c>
      <c r="W60">
        <v>0</v>
      </c>
      <c r="X60">
        <v>182</v>
      </c>
      <c r="Y60">
        <v>24</v>
      </c>
      <c r="Z60">
        <v>386</v>
      </c>
      <c r="AA60">
        <v>0</v>
      </c>
      <c r="AB60">
        <v>217</v>
      </c>
      <c r="AC60">
        <v>0</v>
      </c>
      <c r="AD60">
        <v>20</v>
      </c>
      <c r="AE60">
        <v>1970</v>
      </c>
      <c r="AF60">
        <v>0</v>
      </c>
    </row>
    <row r="61" spans="1:32" x14ac:dyDescent="0.35">
      <c r="A61" t="s">
        <v>1096</v>
      </c>
      <c r="B61">
        <v>5142</v>
      </c>
      <c r="C61">
        <v>0</v>
      </c>
      <c r="D61">
        <v>0</v>
      </c>
      <c r="E61">
        <v>0</v>
      </c>
      <c r="F61">
        <v>933</v>
      </c>
      <c r="G61">
        <v>274</v>
      </c>
      <c r="H61">
        <v>0</v>
      </c>
      <c r="I61">
        <v>0</v>
      </c>
      <c r="J61">
        <v>0</v>
      </c>
      <c r="K61">
        <v>0</v>
      </c>
      <c r="L61">
        <v>695</v>
      </c>
      <c r="M61">
        <v>206</v>
      </c>
      <c r="N61">
        <v>7250</v>
      </c>
      <c r="O61">
        <v>2024</v>
      </c>
      <c r="P61">
        <v>769</v>
      </c>
      <c r="Q61">
        <v>0</v>
      </c>
      <c r="R61">
        <v>0</v>
      </c>
      <c r="S61">
        <v>614</v>
      </c>
      <c r="T61">
        <v>880</v>
      </c>
      <c r="U61">
        <v>0</v>
      </c>
      <c r="V61">
        <v>178</v>
      </c>
      <c r="W61">
        <v>206</v>
      </c>
      <c r="X61">
        <v>381</v>
      </c>
      <c r="Y61">
        <v>193</v>
      </c>
      <c r="Z61">
        <v>1053</v>
      </c>
      <c r="AA61">
        <v>0</v>
      </c>
      <c r="AB61">
        <v>483</v>
      </c>
      <c r="AC61">
        <v>100</v>
      </c>
      <c r="AD61">
        <v>676</v>
      </c>
      <c r="AE61">
        <v>7557</v>
      </c>
      <c r="AF61">
        <v>205</v>
      </c>
    </row>
    <row r="62" spans="1:32" x14ac:dyDescent="0.35">
      <c r="A62" t="s">
        <v>1095</v>
      </c>
      <c r="B62">
        <v>3594</v>
      </c>
      <c r="C62">
        <v>0</v>
      </c>
      <c r="D62">
        <v>0</v>
      </c>
      <c r="E62">
        <v>0</v>
      </c>
      <c r="F62">
        <v>506</v>
      </c>
      <c r="G62">
        <v>1008</v>
      </c>
      <c r="H62">
        <v>0</v>
      </c>
      <c r="I62">
        <v>0</v>
      </c>
      <c r="J62">
        <v>0</v>
      </c>
      <c r="K62">
        <v>12</v>
      </c>
      <c r="L62">
        <v>0</v>
      </c>
      <c r="M62">
        <v>217</v>
      </c>
      <c r="N62">
        <v>5337</v>
      </c>
      <c r="O62">
        <f>+AE62-SUM(P62:AD62)</f>
        <v>930</v>
      </c>
      <c r="P62">
        <v>276</v>
      </c>
      <c r="Q62">
        <v>0</v>
      </c>
      <c r="R62">
        <v>0</v>
      </c>
      <c r="S62">
        <v>293</v>
      </c>
      <c r="T62">
        <v>0</v>
      </c>
      <c r="U62">
        <v>0</v>
      </c>
      <c r="V62">
        <v>679</v>
      </c>
      <c r="W62">
        <v>1897</v>
      </c>
      <c r="X62">
        <v>349</v>
      </c>
      <c r="Y62">
        <v>104</v>
      </c>
      <c r="Z62">
        <v>521</v>
      </c>
      <c r="AA62">
        <v>0</v>
      </c>
      <c r="AB62">
        <v>273</v>
      </c>
      <c r="AC62">
        <v>0</v>
      </c>
      <c r="AD62">
        <v>146</v>
      </c>
      <c r="AE62">
        <v>5468</v>
      </c>
      <c r="AF62">
        <v>0</v>
      </c>
    </row>
    <row r="63" spans="1:32" x14ac:dyDescent="0.35">
      <c r="A63" t="s">
        <v>1094</v>
      </c>
      <c r="B63">
        <v>3487</v>
      </c>
      <c r="C63">
        <v>0</v>
      </c>
      <c r="D63">
        <v>0</v>
      </c>
      <c r="E63">
        <v>0</v>
      </c>
      <c r="F63">
        <v>140</v>
      </c>
      <c r="G63">
        <v>1165</v>
      </c>
      <c r="H63">
        <v>0</v>
      </c>
      <c r="I63">
        <v>0</v>
      </c>
      <c r="J63">
        <v>0</v>
      </c>
      <c r="K63">
        <v>8</v>
      </c>
      <c r="L63">
        <v>0</v>
      </c>
      <c r="M63">
        <v>197</v>
      </c>
      <c r="N63">
        <v>4997</v>
      </c>
      <c r="O63">
        <f>+AE63-SUM(P63:AD63)</f>
        <v>1056</v>
      </c>
      <c r="P63">
        <v>180</v>
      </c>
      <c r="Q63">
        <v>0</v>
      </c>
      <c r="R63">
        <v>0</v>
      </c>
      <c r="S63">
        <v>416</v>
      </c>
      <c r="T63">
        <v>62</v>
      </c>
      <c r="U63">
        <v>0</v>
      </c>
      <c r="V63">
        <v>382</v>
      </c>
      <c r="W63">
        <v>0</v>
      </c>
      <c r="X63">
        <v>409</v>
      </c>
      <c r="Y63">
        <v>139</v>
      </c>
      <c r="Z63">
        <v>1693</v>
      </c>
      <c r="AA63">
        <v>0</v>
      </c>
      <c r="AB63">
        <v>303</v>
      </c>
      <c r="AC63">
        <v>0</v>
      </c>
      <c r="AD63">
        <v>457</v>
      </c>
      <c r="AE63">
        <v>5097</v>
      </c>
      <c r="AF63">
        <v>0</v>
      </c>
    </row>
    <row r="64" spans="1:32" x14ac:dyDescent="0.35">
      <c r="A64" t="s">
        <v>1219</v>
      </c>
      <c r="B64">
        <v>4842</v>
      </c>
      <c r="C64">
        <v>0</v>
      </c>
      <c r="D64">
        <v>0</v>
      </c>
      <c r="E64">
        <v>0</v>
      </c>
      <c r="F64">
        <v>345</v>
      </c>
      <c r="G64">
        <v>337</v>
      </c>
      <c r="H64">
        <v>0</v>
      </c>
      <c r="I64">
        <v>0</v>
      </c>
      <c r="J64">
        <v>0</v>
      </c>
      <c r="K64">
        <v>0</v>
      </c>
      <c r="L64">
        <v>0</v>
      </c>
      <c r="M64">
        <v>90</v>
      </c>
      <c r="N64">
        <v>5614</v>
      </c>
      <c r="O64">
        <f>+AE64-SUM(P64:AD64)</f>
        <v>1868</v>
      </c>
      <c r="P64">
        <v>608</v>
      </c>
      <c r="Q64">
        <v>0</v>
      </c>
      <c r="R64">
        <v>0</v>
      </c>
      <c r="S64">
        <v>264</v>
      </c>
      <c r="T64">
        <v>29</v>
      </c>
      <c r="U64">
        <v>0</v>
      </c>
      <c r="V64">
        <v>427</v>
      </c>
      <c r="W64">
        <v>295</v>
      </c>
      <c r="X64">
        <v>337</v>
      </c>
      <c r="Y64">
        <v>95</v>
      </c>
      <c r="Z64">
        <v>669</v>
      </c>
      <c r="AA64">
        <v>0</v>
      </c>
      <c r="AB64">
        <v>706</v>
      </c>
      <c r="AC64">
        <v>202</v>
      </c>
      <c r="AD64">
        <v>72</v>
      </c>
      <c r="AE64">
        <v>5572</v>
      </c>
      <c r="AF64">
        <v>0</v>
      </c>
    </row>
    <row r="65" spans="1:32" x14ac:dyDescent="0.35">
      <c r="A65" t="s">
        <v>1092</v>
      </c>
      <c r="B65">
        <v>2945</v>
      </c>
      <c r="C65">
        <v>0</v>
      </c>
      <c r="D65">
        <v>0</v>
      </c>
      <c r="E65">
        <v>0</v>
      </c>
      <c r="F65">
        <v>89</v>
      </c>
      <c r="G65">
        <v>0</v>
      </c>
      <c r="H65">
        <v>0</v>
      </c>
      <c r="I65">
        <v>0</v>
      </c>
      <c r="J65">
        <v>0</v>
      </c>
      <c r="K65">
        <v>41</v>
      </c>
      <c r="L65">
        <v>0</v>
      </c>
      <c r="M65">
        <v>172</v>
      </c>
      <c r="N65">
        <v>3247</v>
      </c>
      <c r="O65">
        <v>810</v>
      </c>
      <c r="P65">
        <v>373</v>
      </c>
      <c r="Q65">
        <v>0</v>
      </c>
      <c r="R65">
        <v>0</v>
      </c>
      <c r="S65">
        <v>342</v>
      </c>
      <c r="T65">
        <v>83</v>
      </c>
      <c r="U65">
        <v>0</v>
      </c>
      <c r="V65">
        <v>347</v>
      </c>
      <c r="W65">
        <v>0</v>
      </c>
      <c r="X65">
        <v>345</v>
      </c>
      <c r="Y65">
        <v>78</v>
      </c>
      <c r="Z65">
        <v>339</v>
      </c>
      <c r="AA65">
        <v>0</v>
      </c>
      <c r="AB65">
        <v>355</v>
      </c>
      <c r="AC65">
        <v>0</v>
      </c>
      <c r="AD65">
        <v>37</v>
      </c>
      <c r="AE65">
        <v>3109</v>
      </c>
      <c r="AF65">
        <v>0</v>
      </c>
    </row>
    <row r="66" spans="1:32" x14ac:dyDescent="0.35">
      <c r="A66" t="s">
        <v>1091</v>
      </c>
      <c r="B66">
        <v>936</v>
      </c>
      <c r="C66">
        <v>0</v>
      </c>
      <c r="D66">
        <v>0</v>
      </c>
      <c r="E66">
        <v>0</v>
      </c>
      <c r="F66">
        <v>570</v>
      </c>
      <c r="G66">
        <v>7</v>
      </c>
      <c r="H66">
        <v>0</v>
      </c>
      <c r="I66">
        <v>0</v>
      </c>
      <c r="J66">
        <v>0</v>
      </c>
      <c r="K66">
        <v>0</v>
      </c>
      <c r="L66">
        <v>0</v>
      </c>
      <c r="M66">
        <v>23</v>
      </c>
      <c r="N66">
        <v>1536</v>
      </c>
      <c r="O66">
        <f>+AE66-SUM(P66:AD66)</f>
        <v>966</v>
      </c>
      <c r="P66">
        <v>30</v>
      </c>
      <c r="Q66">
        <v>0</v>
      </c>
      <c r="R66">
        <v>0</v>
      </c>
      <c r="S66">
        <v>74</v>
      </c>
      <c r="T66">
        <v>0</v>
      </c>
      <c r="U66">
        <v>0</v>
      </c>
      <c r="V66">
        <v>71</v>
      </c>
      <c r="W66">
        <v>0</v>
      </c>
      <c r="X66">
        <v>120</v>
      </c>
      <c r="Y66">
        <v>33</v>
      </c>
      <c r="Z66">
        <v>83</v>
      </c>
      <c r="AA66">
        <v>0</v>
      </c>
      <c r="AB66">
        <v>15</v>
      </c>
      <c r="AC66">
        <v>0</v>
      </c>
      <c r="AD66">
        <v>19</v>
      </c>
      <c r="AE66">
        <v>1411</v>
      </c>
      <c r="AF66">
        <v>128</v>
      </c>
    </row>
    <row r="67" spans="1:32" x14ac:dyDescent="0.35">
      <c r="A67" t="s">
        <v>1090</v>
      </c>
      <c r="B67">
        <v>5490</v>
      </c>
      <c r="C67">
        <v>0</v>
      </c>
      <c r="D67">
        <v>205</v>
      </c>
      <c r="E67">
        <v>0</v>
      </c>
      <c r="F67">
        <v>54</v>
      </c>
      <c r="G67">
        <v>119</v>
      </c>
      <c r="H67">
        <v>0</v>
      </c>
      <c r="I67">
        <v>0</v>
      </c>
      <c r="J67">
        <v>50</v>
      </c>
      <c r="K67">
        <v>51</v>
      </c>
      <c r="L67">
        <v>0</v>
      </c>
      <c r="M67">
        <v>1917</v>
      </c>
      <c r="N67">
        <v>7886</v>
      </c>
      <c r="O67">
        <v>2102</v>
      </c>
      <c r="P67">
        <v>91</v>
      </c>
      <c r="Q67">
        <v>0</v>
      </c>
      <c r="R67">
        <v>0</v>
      </c>
      <c r="S67">
        <v>880</v>
      </c>
      <c r="T67">
        <v>75</v>
      </c>
      <c r="U67">
        <v>3</v>
      </c>
      <c r="V67">
        <v>1784</v>
      </c>
      <c r="W67">
        <v>33</v>
      </c>
      <c r="X67">
        <v>602</v>
      </c>
      <c r="Y67">
        <v>116</v>
      </c>
      <c r="Z67">
        <v>1159</v>
      </c>
      <c r="AA67">
        <v>0</v>
      </c>
      <c r="AB67">
        <v>674</v>
      </c>
      <c r="AC67">
        <v>205</v>
      </c>
      <c r="AD67">
        <v>184</v>
      </c>
      <c r="AE67">
        <v>7908</v>
      </c>
      <c r="AF67">
        <v>0</v>
      </c>
    </row>
    <row r="68" spans="1:32" x14ac:dyDescent="0.35">
      <c r="A68" t="s">
        <v>1089</v>
      </c>
      <c r="B68">
        <v>9114</v>
      </c>
      <c r="C68">
        <v>0</v>
      </c>
      <c r="D68">
        <v>0</v>
      </c>
      <c r="E68">
        <v>0</v>
      </c>
      <c r="F68">
        <v>133</v>
      </c>
      <c r="G68">
        <v>18</v>
      </c>
      <c r="H68">
        <v>2163</v>
      </c>
      <c r="I68">
        <v>0</v>
      </c>
      <c r="J68">
        <v>87</v>
      </c>
      <c r="K68">
        <v>109</v>
      </c>
      <c r="L68">
        <v>60</v>
      </c>
      <c r="M68">
        <v>1015</v>
      </c>
      <c r="N68">
        <v>12699</v>
      </c>
      <c r="O68">
        <f>+AE68-SUM(P68:AD68)</f>
        <v>2292</v>
      </c>
      <c r="P68">
        <v>1727</v>
      </c>
      <c r="Q68">
        <v>719</v>
      </c>
      <c r="R68">
        <v>0</v>
      </c>
      <c r="S68">
        <v>773</v>
      </c>
      <c r="T68">
        <v>37</v>
      </c>
      <c r="U68">
        <v>95</v>
      </c>
      <c r="V68">
        <v>510</v>
      </c>
      <c r="W68">
        <v>73</v>
      </c>
      <c r="X68">
        <v>557</v>
      </c>
      <c r="Y68">
        <v>170</v>
      </c>
      <c r="Z68">
        <v>3216</v>
      </c>
      <c r="AA68">
        <v>0</v>
      </c>
      <c r="AB68">
        <v>1555</v>
      </c>
      <c r="AC68">
        <v>167</v>
      </c>
      <c r="AD68">
        <v>1128</v>
      </c>
      <c r="AE68">
        <v>13019</v>
      </c>
      <c r="AF68">
        <v>0</v>
      </c>
    </row>
    <row r="69" spans="1:32" x14ac:dyDescent="0.35">
      <c r="A69" t="s">
        <v>1088</v>
      </c>
      <c r="B69">
        <v>5263</v>
      </c>
      <c r="C69">
        <v>0</v>
      </c>
      <c r="D69">
        <v>0</v>
      </c>
      <c r="E69">
        <v>0</v>
      </c>
      <c r="F69">
        <v>157</v>
      </c>
      <c r="G69">
        <v>0</v>
      </c>
      <c r="H69">
        <v>1465</v>
      </c>
      <c r="I69">
        <v>0</v>
      </c>
      <c r="J69">
        <v>0</v>
      </c>
      <c r="K69">
        <v>130</v>
      </c>
      <c r="L69">
        <v>0</v>
      </c>
      <c r="M69">
        <v>132</v>
      </c>
      <c r="N69">
        <v>7147</v>
      </c>
      <c r="O69">
        <f>+AE69-SUM(P69:AD69)</f>
        <v>1801</v>
      </c>
      <c r="P69">
        <v>133</v>
      </c>
      <c r="Q69">
        <v>748</v>
      </c>
      <c r="R69">
        <v>0</v>
      </c>
      <c r="S69">
        <v>558</v>
      </c>
      <c r="T69">
        <v>5</v>
      </c>
      <c r="U69">
        <v>0</v>
      </c>
      <c r="V69">
        <v>765</v>
      </c>
      <c r="W69">
        <v>0</v>
      </c>
      <c r="X69">
        <v>490</v>
      </c>
      <c r="Y69">
        <v>188</v>
      </c>
      <c r="Z69">
        <v>1582</v>
      </c>
      <c r="AA69">
        <v>0</v>
      </c>
      <c r="AB69">
        <v>542</v>
      </c>
      <c r="AC69">
        <v>15</v>
      </c>
      <c r="AD69">
        <v>126</v>
      </c>
      <c r="AE69">
        <v>6953</v>
      </c>
      <c r="AF69">
        <v>206</v>
      </c>
    </row>
    <row r="70" spans="1:32" x14ac:dyDescent="0.35">
      <c r="A70" t="s">
        <v>1087</v>
      </c>
      <c r="B70">
        <v>1487</v>
      </c>
      <c r="C70">
        <v>0</v>
      </c>
      <c r="D70">
        <v>0</v>
      </c>
      <c r="E70">
        <v>0</v>
      </c>
      <c r="F70">
        <v>171</v>
      </c>
      <c r="G70">
        <v>0</v>
      </c>
      <c r="H70">
        <v>0</v>
      </c>
      <c r="I70">
        <v>0</v>
      </c>
      <c r="J70">
        <v>0</v>
      </c>
      <c r="K70">
        <v>74</v>
      </c>
      <c r="L70">
        <v>0</v>
      </c>
      <c r="M70">
        <v>100</v>
      </c>
      <c r="N70">
        <v>1832</v>
      </c>
      <c r="O70">
        <v>614</v>
      </c>
      <c r="P70">
        <v>187</v>
      </c>
      <c r="Q70">
        <v>0</v>
      </c>
      <c r="R70">
        <v>0</v>
      </c>
      <c r="S70">
        <v>202</v>
      </c>
      <c r="T70">
        <v>0</v>
      </c>
      <c r="U70">
        <v>0</v>
      </c>
      <c r="V70">
        <v>321</v>
      </c>
      <c r="W70">
        <v>0</v>
      </c>
      <c r="X70">
        <v>203</v>
      </c>
      <c r="Y70">
        <v>46</v>
      </c>
      <c r="Z70">
        <v>40</v>
      </c>
      <c r="AA70">
        <v>0</v>
      </c>
      <c r="AB70">
        <v>2</v>
      </c>
      <c r="AC70">
        <v>4</v>
      </c>
      <c r="AD70">
        <v>26</v>
      </c>
      <c r="AE70">
        <v>1645</v>
      </c>
      <c r="AF70">
        <v>187</v>
      </c>
    </row>
    <row r="71" spans="1:32" x14ac:dyDescent="0.35">
      <c r="A71" t="s">
        <v>1086</v>
      </c>
      <c r="B71">
        <v>2214</v>
      </c>
      <c r="C71">
        <v>0</v>
      </c>
      <c r="D71">
        <v>0</v>
      </c>
      <c r="E71">
        <v>0</v>
      </c>
      <c r="F71">
        <v>16</v>
      </c>
      <c r="G71">
        <v>178</v>
      </c>
      <c r="H71">
        <v>0</v>
      </c>
      <c r="I71">
        <v>0</v>
      </c>
      <c r="J71">
        <v>0</v>
      </c>
      <c r="K71">
        <v>0</v>
      </c>
      <c r="L71">
        <v>6</v>
      </c>
      <c r="M71">
        <v>4</v>
      </c>
      <c r="N71">
        <v>2418</v>
      </c>
      <c r="O71">
        <v>517</v>
      </c>
      <c r="P71">
        <v>19</v>
      </c>
      <c r="Q71">
        <v>0</v>
      </c>
      <c r="R71">
        <v>0</v>
      </c>
      <c r="S71">
        <v>232</v>
      </c>
      <c r="T71">
        <v>0</v>
      </c>
      <c r="U71">
        <v>0</v>
      </c>
      <c r="V71">
        <v>193</v>
      </c>
      <c r="W71">
        <v>308</v>
      </c>
      <c r="X71">
        <v>253</v>
      </c>
      <c r="Y71">
        <v>91</v>
      </c>
      <c r="Z71">
        <v>227</v>
      </c>
      <c r="AA71">
        <v>0</v>
      </c>
      <c r="AB71">
        <v>220</v>
      </c>
      <c r="AC71">
        <v>103</v>
      </c>
      <c r="AD71">
        <v>67</v>
      </c>
      <c r="AE71">
        <v>2230</v>
      </c>
      <c r="AF71">
        <v>0</v>
      </c>
    </row>
    <row r="72" spans="1:32" x14ac:dyDescent="0.35">
      <c r="A72" t="s">
        <v>1085</v>
      </c>
      <c r="B72">
        <v>4932</v>
      </c>
      <c r="C72">
        <v>0</v>
      </c>
      <c r="D72">
        <v>0</v>
      </c>
      <c r="E72">
        <v>0</v>
      </c>
      <c r="F72">
        <v>849</v>
      </c>
      <c r="G72">
        <v>0</v>
      </c>
      <c r="H72">
        <v>1173</v>
      </c>
      <c r="I72">
        <v>8308</v>
      </c>
      <c r="J72">
        <v>0</v>
      </c>
      <c r="K72">
        <v>11</v>
      </c>
      <c r="L72">
        <v>0</v>
      </c>
      <c r="M72">
        <v>299</v>
      </c>
      <c r="N72">
        <v>15572</v>
      </c>
      <c r="O72">
        <f>+AE72-SUM(P72:AD72)</f>
        <v>1509</v>
      </c>
      <c r="P72">
        <v>54</v>
      </c>
      <c r="Q72">
        <v>1106</v>
      </c>
      <c r="R72">
        <v>5304</v>
      </c>
      <c r="S72">
        <v>632</v>
      </c>
      <c r="T72">
        <v>0</v>
      </c>
      <c r="U72">
        <v>0</v>
      </c>
      <c r="V72">
        <v>515</v>
      </c>
      <c r="W72">
        <v>0</v>
      </c>
      <c r="X72">
        <v>641</v>
      </c>
      <c r="Y72">
        <v>204</v>
      </c>
      <c r="Z72">
        <v>2469</v>
      </c>
      <c r="AA72">
        <v>0</v>
      </c>
      <c r="AB72">
        <v>2848</v>
      </c>
      <c r="AC72">
        <v>50</v>
      </c>
      <c r="AD72">
        <v>200</v>
      </c>
      <c r="AE72">
        <v>15532</v>
      </c>
      <c r="AF72">
        <v>0</v>
      </c>
    </row>
    <row r="73" spans="1:32" x14ac:dyDescent="0.35">
      <c r="A73" t="s">
        <v>1084</v>
      </c>
      <c r="B73">
        <v>1749</v>
      </c>
      <c r="C73">
        <v>0</v>
      </c>
      <c r="D73">
        <v>0</v>
      </c>
      <c r="E73">
        <v>0</v>
      </c>
      <c r="F73">
        <v>344</v>
      </c>
      <c r="G73">
        <v>0</v>
      </c>
      <c r="H73">
        <v>416</v>
      </c>
      <c r="I73">
        <v>0</v>
      </c>
      <c r="J73">
        <v>0</v>
      </c>
      <c r="K73">
        <v>57</v>
      </c>
      <c r="L73">
        <v>0</v>
      </c>
      <c r="M73">
        <v>80</v>
      </c>
      <c r="N73">
        <v>2646</v>
      </c>
      <c r="O73">
        <v>398</v>
      </c>
      <c r="P73">
        <v>45</v>
      </c>
      <c r="Q73">
        <v>425</v>
      </c>
      <c r="R73">
        <v>0</v>
      </c>
      <c r="S73">
        <v>206</v>
      </c>
      <c r="T73">
        <v>0</v>
      </c>
      <c r="U73">
        <v>0</v>
      </c>
      <c r="V73">
        <v>278</v>
      </c>
      <c r="W73">
        <v>0</v>
      </c>
      <c r="X73">
        <v>265</v>
      </c>
      <c r="Y73">
        <v>73</v>
      </c>
      <c r="Z73">
        <v>653</v>
      </c>
      <c r="AA73">
        <v>0</v>
      </c>
      <c r="AB73">
        <v>351</v>
      </c>
      <c r="AC73">
        <v>30</v>
      </c>
      <c r="AD73">
        <v>18</v>
      </c>
      <c r="AE73">
        <v>2742</v>
      </c>
      <c r="AF73">
        <v>110</v>
      </c>
    </row>
    <row r="74" spans="1:32" x14ac:dyDescent="0.35">
      <c r="A74" t="s">
        <v>1083</v>
      </c>
      <c r="B74">
        <v>1808</v>
      </c>
      <c r="C74">
        <v>0</v>
      </c>
      <c r="D74">
        <v>473</v>
      </c>
      <c r="E74">
        <v>0</v>
      </c>
      <c r="F74">
        <v>818</v>
      </c>
      <c r="G74">
        <v>34</v>
      </c>
      <c r="H74">
        <v>860</v>
      </c>
      <c r="I74">
        <v>0</v>
      </c>
      <c r="J74">
        <v>0</v>
      </c>
      <c r="K74">
        <v>0</v>
      </c>
      <c r="L74">
        <v>0</v>
      </c>
      <c r="M74">
        <v>72</v>
      </c>
      <c r="N74">
        <v>4065</v>
      </c>
      <c r="O74">
        <f>+AE74-SUM(P74:AD74)</f>
        <v>1303</v>
      </c>
      <c r="P74">
        <v>114</v>
      </c>
      <c r="Q74">
        <v>826</v>
      </c>
      <c r="R74">
        <v>0</v>
      </c>
      <c r="S74">
        <v>182</v>
      </c>
      <c r="T74">
        <v>0</v>
      </c>
      <c r="U74">
        <v>0</v>
      </c>
      <c r="V74">
        <v>161</v>
      </c>
      <c r="W74">
        <v>0</v>
      </c>
      <c r="X74">
        <v>397</v>
      </c>
      <c r="Y74">
        <v>77</v>
      </c>
      <c r="Z74">
        <v>832</v>
      </c>
      <c r="AA74">
        <v>0</v>
      </c>
      <c r="AB74">
        <v>274</v>
      </c>
      <c r="AC74">
        <v>0</v>
      </c>
      <c r="AD74">
        <v>44</v>
      </c>
      <c r="AE74">
        <v>4210</v>
      </c>
      <c r="AF74">
        <v>0</v>
      </c>
    </row>
    <row r="75" spans="1:32" x14ac:dyDescent="0.35">
      <c r="A75" t="s">
        <v>1082</v>
      </c>
      <c r="B75">
        <v>4236</v>
      </c>
      <c r="C75">
        <v>0</v>
      </c>
      <c r="D75">
        <v>0</v>
      </c>
      <c r="E75">
        <v>0</v>
      </c>
      <c r="F75">
        <v>629</v>
      </c>
      <c r="G75">
        <v>818</v>
      </c>
      <c r="H75">
        <v>0</v>
      </c>
      <c r="I75">
        <v>0</v>
      </c>
      <c r="J75">
        <v>0</v>
      </c>
      <c r="K75">
        <v>116</v>
      </c>
      <c r="L75">
        <v>0</v>
      </c>
      <c r="M75">
        <v>1262</v>
      </c>
      <c r="N75">
        <v>7061</v>
      </c>
      <c r="O75">
        <v>1046</v>
      </c>
      <c r="P75">
        <v>177</v>
      </c>
      <c r="Q75">
        <v>0</v>
      </c>
      <c r="R75">
        <v>0</v>
      </c>
      <c r="S75">
        <v>326</v>
      </c>
      <c r="T75">
        <v>0</v>
      </c>
      <c r="U75">
        <v>0</v>
      </c>
      <c r="V75">
        <v>565</v>
      </c>
      <c r="W75">
        <v>325</v>
      </c>
      <c r="X75">
        <v>533</v>
      </c>
      <c r="Y75">
        <v>146</v>
      </c>
      <c r="Z75">
        <v>1629</v>
      </c>
      <c r="AA75">
        <v>18</v>
      </c>
      <c r="AB75">
        <v>807</v>
      </c>
      <c r="AC75">
        <v>196</v>
      </c>
      <c r="AD75">
        <v>136</v>
      </c>
      <c r="AE75">
        <v>5904</v>
      </c>
      <c r="AF75">
        <v>0</v>
      </c>
    </row>
    <row r="76" spans="1:32" x14ac:dyDescent="0.35">
      <c r="A76" t="s">
        <v>1081</v>
      </c>
      <c r="B76">
        <v>4134</v>
      </c>
      <c r="C76">
        <v>0</v>
      </c>
      <c r="D76">
        <v>0</v>
      </c>
      <c r="E76">
        <v>0</v>
      </c>
      <c r="F76">
        <v>634</v>
      </c>
      <c r="G76">
        <v>2</v>
      </c>
      <c r="H76">
        <v>1229</v>
      </c>
      <c r="I76">
        <v>0</v>
      </c>
      <c r="J76">
        <v>0</v>
      </c>
      <c r="K76">
        <v>27</v>
      </c>
      <c r="L76">
        <v>0</v>
      </c>
      <c r="M76">
        <v>120</v>
      </c>
      <c r="N76">
        <v>6146</v>
      </c>
      <c r="O76">
        <v>1618</v>
      </c>
      <c r="P76">
        <v>94</v>
      </c>
      <c r="Q76">
        <v>326</v>
      </c>
      <c r="R76">
        <v>0</v>
      </c>
      <c r="S76">
        <v>774</v>
      </c>
      <c r="T76">
        <v>0</v>
      </c>
      <c r="U76">
        <v>0</v>
      </c>
      <c r="V76">
        <v>625</v>
      </c>
      <c r="W76">
        <v>0</v>
      </c>
      <c r="X76">
        <v>496</v>
      </c>
      <c r="Y76">
        <v>136</v>
      </c>
      <c r="Z76">
        <v>1194</v>
      </c>
      <c r="AA76">
        <v>0</v>
      </c>
      <c r="AB76">
        <v>716</v>
      </c>
      <c r="AC76">
        <v>128</v>
      </c>
      <c r="AD76">
        <v>74</v>
      </c>
      <c r="AE76">
        <v>6181</v>
      </c>
      <c r="AF76">
        <v>0</v>
      </c>
    </row>
    <row r="77" spans="1:32" x14ac:dyDescent="0.35">
      <c r="A77" t="s">
        <v>1080</v>
      </c>
      <c r="B77">
        <v>5272</v>
      </c>
      <c r="C77">
        <v>0</v>
      </c>
      <c r="D77">
        <v>0</v>
      </c>
      <c r="E77">
        <v>0</v>
      </c>
      <c r="F77">
        <v>874</v>
      </c>
      <c r="G77">
        <v>21</v>
      </c>
      <c r="H77">
        <v>0</v>
      </c>
      <c r="I77">
        <v>0</v>
      </c>
      <c r="J77">
        <v>68</v>
      </c>
      <c r="K77">
        <v>158</v>
      </c>
      <c r="L77">
        <v>105</v>
      </c>
      <c r="M77">
        <v>291</v>
      </c>
      <c r="N77">
        <v>6789</v>
      </c>
      <c r="O77">
        <v>2077</v>
      </c>
      <c r="P77">
        <v>187</v>
      </c>
      <c r="Q77">
        <v>0</v>
      </c>
      <c r="R77">
        <v>0</v>
      </c>
      <c r="S77">
        <v>668</v>
      </c>
      <c r="T77">
        <v>0</v>
      </c>
      <c r="U77">
        <v>23</v>
      </c>
      <c r="V77">
        <v>1725</v>
      </c>
      <c r="W77">
        <v>0</v>
      </c>
      <c r="X77">
        <v>493</v>
      </c>
      <c r="Y77">
        <v>79</v>
      </c>
      <c r="Z77">
        <v>984</v>
      </c>
      <c r="AA77">
        <v>0</v>
      </c>
      <c r="AB77">
        <v>664</v>
      </c>
      <c r="AC77">
        <v>35</v>
      </c>
      <c r="AD77">
        <v>170</v>
      </c>
      <c r="AE77">
        <v>7105</v>
      </c>
      <c r="AF77">
        <v>258</v>
      </c>
    </row>
    <row r="78" spans="1:32" x14ac:dyDescent="0.35">
      <c r="A78" t="s">
        <v>1079</v>
      </c>
      <c r="B78">
        <v>1042</v>
      </c>
      <c r="C78">
        <v>0</v>
      </c>
      <c r="D78">
        <v>0</v>
      </c>
      <c r="E78">
        <v>0</v>
      </c>
      <c r="F78">
        <v>27</v>
      </c>
      <c r="G78">
        <v>0</v>
      </c>
      <c r="H78">
        <v>0</v>
      </c>
      <c r="I78">
        <v>0</v>
      </c>
      <c r="J78">
        <v>0</v>
      </c>
      <c r="K78">
        <v>3</v>
      </c>
      <c r="L78">
        <v>0</v>
      </c>
      <c r="M78">
        <v>84</v>
      </c>
      <c r="N78">
        <v>1156</v>
      </c>
      <c r="O78">
        <v>110</v>
      </c>
      <c r="P78">
        <v>251</v>
      </c>
      <c r="Q78">
        <v>14</v>
      </c>
      <c r="R78">
        <v>0</v>
      </c>
      <c r="S78">
        <v>132</v>
      </c>
      <c r="T78">
        <v>0</v>
      </c>
      <c r="U78">
        <v>0</v>
      </c>
      <c r="V78">
        <v>0</v>
      </c>
      <c r="W78">
        <v>0</v>
      </c>
      <c r="X78">
        <v>153</v>
      </c>
      <c r="Y78">
        <v>26</v>
      </c>
      <c r="Z78">
        <v>220</v>
      </c>
      <c r="AA78">
        <v>0</v>
      </c>
      <c r="AB78">
        <v>171</v>
      </c>
      <c r="AC78">
        <v>0</v>
      </c>
      <c r="AD78">
        <v>51</v>
      </c>
      <c r="AE78">
        <v>1128</v>
      </c>
      <c r="AF78">
        <v>0</v>
      </c>
    </row>
    <row r="79" spans="1:32" x14ac:dyDescent="0.35">
      <c r="A79" t="s">
        <v>1078</v>
      </c>
      <c r="B79">
        <v>1899</v>
      </c>
      <c r="C79">
        <v>0</v>
      </c>
      <c r="D79">
        <v>0</v>
      </c>
      <c r="E79">
        <v>0</v>
      </c>
      <c r="F79">
        <v>1207</v>
      </c>
      <c r="G79">
        <v>0</v>
      </c>
      <c r="H79">
        <v>0</v>
      </c>
      <c r="I79">
        <v>0</v>
      </c>
      <c r="J79">
        <v>21</v>
      </c>
      <c r="K79">
        <v>0</v>
      </c>
      <c r="L79">
        <v>0</v>
      </c>
      <c r="M79">
        <v>96</v>
      </c>
      <c r="N79">
        <v>3223</v>
      </c>
      <c r="O79">
        <v>1721</v>
      </c>
      <c r="P79">
        <v>0</v>
      </c>
      <c r="Q79">
        <v>0</v>
      </c>
      <c r="R79">
        <v>0</v>
      </c>
      <c r="S79">
        <v>267</v>
      </c>
      <c r="T79">
        <v>0</v>
      </c>
      <c r="U79">
        <v>6</v>
      </c>
      <c r="V79">
        <v>183</v>
      </c>
      <c r="W79">
        <v>0</v>
      </c>
      <c r="X79">
        <v>320</v>
      </c>
      <c r="Y79">
        <v>81</v>
      </c>
      <c r="Z79">
        <v>152</v>
      </c>
      <c r="AA79">
        <v>0</v>
      </c>
      <c r="AB79">
        <v>66</v>
      </c>
      <c r="AC79">
        <v>200</v>
      </c>
      <c r="AD79">
        <v>21</v>
      </c>
      <c r="AE79">
        <v>3017</v>
      </c>
      <c r="AF79">
        <v>0</v>
      </c>
    </row>
    <row r="80" spans="1:32" x14ac:dyDescent="0.35">
      <c r="A80" t="s">
        <v>1077</v>
      </c>
      <c r="B80">
        <v>1474</v>
      </c>
      <c r="C80">
        <v>0</v>
      </c>
      <c r="D80">
        <v>0</v>
      </c>
      <c r="E80">
        <v>0</v>
      </c>
      <c r="F80">
        <v>36</v>
      </c>
      <c r="G80">
        <v>418</v>
      </c>
      <c r="H80">
        <v>0</v>
      </c>
      <c r="I80">
        <v>0</v>
      </c>
      <c r="J80">
        <v>0</v>
      </c>
      <c r="K80">
        <v>6</v>
      </c>
      <c r="L80">
        <v>0</v>
      </c>
      <c r="M80">
        <v>21</v>
      </c>
      <c r="N80">
        <v>1955</v>
      </c>
      <c r="O80">
        <v>65</v>
      </c>
      <c r="P80">
        <v>24</v>
      </c>
      <c r="Q80">
        <v>3</v>
      </c>
      <c r="R80">
        <v>0</v>
      </c>
      <c r="S80">
        <v>189</v>
      </c>
      <c r="T80">
        <v>53</v>
      </c>
      <c r="U80">
        <v>0</v>
      </c>
      <c r="V80">
        <v>552</v>
      </c>
      <c r="W80">
        <v>376</v>
      </c>
      <c r="X80">
        <v>125</v>
      </c>
      <c r="Y80">
        <v>73</v>
      </c>
      <c r="Z80">
        <v>32</v>
      </c>
      <c r="AA80">
        <v>0</v>
      </c>
      <c r="AB80">
        <v>15</v>
      </c>
      <c r="AC80">
        <v>0</v>
      </c>
      <c r="AD80">
        <v>5</v>
      </c>
      <c r="AE80">
        <v>1512</v>
      </c>
      <c r="AF80">
        <v>0</v>
      </c>
    </row>
    <row r="81" spans="1:32" x14ac:dyDescent="0.35">
      <c r="A81" t="s">
        <v>1076</v>
      </c>
      <c r="B81">
        <v>4047</v>
      </c>
      <c r="C81">
        <v>0</v>
      </c>
      <c r="D81">
        <v>0</v>
      </c>
      <c r="E81">
        <v>0</v>
      </c>
      <c r="F81">
        <v>1259</v>
      </c>
      <c r="G81">
        <v>0</v>
      </c>
      <c r="H81">
        <v>194</v>
      </c>
      <c r="I81">
        <v>0</v>
      </c>
      <c r="J81">
        <v>0</v>
      </c>
      <c r="K81">
        <v>0</v>
      </c>
      <c r="L81">
        <v>47</v>
      </c>
      <c r="M81">
        <v>111</v>
      </c>
      <c r="N81">
        <v>5658</v>
      </c>
      <c r="O81">
        <v>1198</v>
      </c>
      <c r="P81">
        <v>205</v>
      </c>
      <c r="Q81">
        <v>408</v>
      </c>
      <c r="R81">
        <v>0</v>
      </c>
      <c r="S81">
        <v>455</v>
      </c>
      <c r="T81">
        <v>314</v>
      </c>
      <c r="U81">
        <v>0</v>
      </c>
      <c r="V81">
        <v>194</v>
      </c>
      <c r="W81">
        <v>0</v>
      </c>
      <c r="X81">
        <v>614</v>
      </c>
      <c r="Y81">
        <v>312</v>
      </c>
      <c r="Z81">
        <v>994</v>
      </c>
      <c r="AA81">
        <v>0</v>
      </c>
      <c r="AB81">
        <v>761</v>
      </c>
      <c r="AC81">
        <v>22</v>
      </c>
      <c r="AD81">
        <v>134</v>
      </c>
      <c r="AE81">
        <v>5611</v>
      </c>
      <c r="AF81">
        <v>0</v>
      </c>
    </row>
    <row r="82" spans="1:32" x14ac:dyDescent="0.35">
      <c r="A82" t="s">
        <v>1075</v>
      </c>
      <c r="B82">
        <v>7485</v>
      </c>
      <c r="C82">
        <v>0</v>
      </c>
      <c r="D82">
        <v>0</v>
      </c>
      <c r="E82">
        <v>0</v>
      </c>
      <c r="F82">
        <v>1310</v>
      </c>
      <c r="G82">
        <v>81</v>
      </c>
      <c r="H82">
        <v>0</v>
      </c>
      <c r="I82">
        <v>0</v>
      </c>
      <c r="J82">
        <v>427</v>
      </c>
      <c r="K82">
        <v>215</v>
      </c>
      <c r="L82">
        <v>0</v>
      </c>
      <c r="M82">
        <v>746</v>
      </c>
      <c r="N82">
        <v>10264</v>
      </c>
      <c r="O82">
        <v>1929</v>
      </c>
      <c r="P82">
        <v>2352</v>
      </c>
      <c r="Q82">
        <v>0</v>
      </c>
      <c r="R82">
        <v>0</v>
      </c>
      <c r="S82">
        <v>1028</v>
      </c>
      <c r="T82">
        <v>65</v>
      </c>
      <c r="U82">
        <v>216</v>
      </c>
      <c r="V82">
        <v>634</v>
      </c>
      <c r="W82">
        <v>271</v>
      </c>
      <c r="X82">
        <v>737</v>
      </c>
      <c r="Y82">
        <v>169</v>
      </c>
      <c r="Z82">
        <v>1708</v>
      </c>
      <c r="AA82">
        <v>0</v>
      </c>
      <c r="AB82">
        <v>726</v>
      </c>
      <c r="AC82">
        <v>0</v>
      </c>
      <c r="AD82">
        <v>663</v>
      </c>
      <c r="AE82">
        <v>10498</v>
      </c>
      <c r="AF82">
        <v>0</v>
      </c>
    </row>
    <row r="83" spans="1:32" x14ac:dyDescent="0.35">
      <c r="A83" t="s">
        <v>1074</v>
      </c>
      <c r="B83">
        <v>544</v>
      </c>
      <c r="C83">
        <v>0</v>
      </c>
      <c r="D83">
        <v>0</v>
      </c>
      <c r="E83">
        <v>0</v>
      </c>
      <c r="F83">
        <v>241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12</v>
      </c>
      <c r="N83">
        <v>797</v>
      </c>
      <c r="O83">
        <v>248</v>
      </c>
      <c r="P83">
        <v>20</v>
      </c>
      <c r="Q83">
        <v>0</v>
      </c>
      <c r="R83">
        <v>0</v>
      </c>
      <c r="S83">
        <v>87</v>
      </c>
      <c r="T83">
        <v>0</v>
      </c>
      <c r="U83">
        <v>0</v>
      </c>
      <c r="V83">
        <v>93</v>
      </c>
      <c r="W83">
        <v>0</v>
      </c>
      <c r="X83">
        <v>93</v>
      </c>
      <c r="Y83">
        <v>30</v>
      </c>
      <c r="Z83">
        <v>49</v>
      </c>
      <c r="AA83">
        <v>0</v>
      </c>
      <c r="AB83">
        <v>104</v>
      </c>
      <c r="AC83">
        <v>0</v>
      </c>
      <c r="AD83">
        <v>11</v>
      </c>
      <c r="AE83">
        <v>735</v>
      </c>
      <c r="AF83">
        <v>0</v>
      </c>
    </row>
    <row r="84" spans="1:32" x14ac:dyDescent="0.35">
      <c r="A84" t="s">
        <v>1073</v>
      </c>
      <c r="B84">
        <v>3566</v>
      </c>
      <c r="C84">
        <v>0</v>
      </c>
      <c r="D84">
        <v>0</v>
      </c>
      <c r="E84">
        <v>0</v>
      </c>
      <c r="F84">
        <v>1453</v>
      </c>
      <c r="G84">
        <v>40</v>
      </c>
      <c r="H84">
        <v>967</v>
      </c>
      <c r="I84">
        <v>0</v>
      </c>
      <c r="J84">
        <v>0</v>
      </c>
      <c r="K84">
        <v>0</v>
      </c>
      <c r="L84">
        <v>0</v>
      </c>
      <c r="M84">
        <v>116</v>
      </c>
      <c r="N84">
        <v>6142</v>
      </c>
      <c r="O84">
        <v>1650</v>
      </c>
      <c r="P84">
        <v>202</v>
      </c>
      <c r="Q84">
        <v>483</v>
      </c>
      <c r="R84">
        <v>0</v>
      </c>
      <c r="S84">
        <v>388</v>
      </c>
      <c r="T84">
        <v>190</v>
      </c>
      <c r="U84">
        <v>0</v>
      </c>
      <c r="V84">
        <v>31</v>
      </c>
      <c r="W84">
        <v>0</v>
      </c>
      <c r="X84">
        <v>609</v>
      </c>
      <c r="Y84">
        <v>870</v>
      </c>
      <c r="Z84">
        <v>1104</v>
      </c>
      <c r="AA84">
        <v>0</v>
      </c>
      <c r="AB84">
        <v>590</v>
      </c>
      <c r="AC84">
        <v>0</v>
      </c>
      <c r="AD84">
        <v>50</v>
      </c>
      <c r="AE84">
        <v>6167</v>
      </c>
      <c r="AF84">
        <v>98</v>
      </c>
    </row>
    <row r="85" spans="1:32" x14ac:dyDescent="0.35">
      <c r="A85" t="s">
        <v>1072</v>
      </c>
      <c r="B85">
        <v>4175</v>
      </c>
      <c r="C85">
        <v>0</v>
      </c>
      <c r="D85">
        <v>0</v>
      </c>
      <c r="E85">
        <v>0</v>
      </c>
      <c r="F85">
        <v>695</v>
      </c>
      <c r="G85">
        <v>0</v>
      </c>
      <c r="H85">
        <v>0</v>
      </c>
      <c r="I85">
        <v>0</v>
      </c>
      <c r="J85">
        <v>0</v>
      </c>
      <c r="K85">
        <v>17</v>
      </c>
      <c r="L85">
        <v>0</v>
      </c>
      <c r="M85">
        <v>583</v>
      </c>
      <c r="N85">
        <v>5470</v>
      </c>
      <c r="O85">
        <v>1233</v>
      </c>
      <c r="P85">
        <v>1285</v>
      </c>
      <c r="Q85">
        <v>0</v>
      </c>
      <c r="R85">
        <v>0</v>
      </c>
      <c r="S85">
        <v>396</v>
      </c>
      <c r="T85">
        <v>142</v>
      </c>
      <c r="U85">
        <v>0</v>
      </c>
      <c r="V85">
        <v>338</v>
      </c>
      <c r="W85">
        <v>0</v>
      </c>
      <c r="X85">
        <v>355</v>
      </c>
      <c r="Y85">
        <v>138</v>
      </c>
      <c r="Z85">
        <v>1217</v>
      </c>
      <c r="AA85">
        <v>0</v>
      </c>
      <c r="AB85">
        <v>319</v>
      </c>
      <c r="AC85">
        <v>0</v>
      </c>
      <c r="AD85">
        <v>101</v>
      </c>
      <c r="AE85">
        <v>5524</v>
      </c>
      <c r="AF85">
        <v>0</v>
      </c>
    </row>
    <row r="86" spans="1:32" x14ac:dyDescent="0.35">
      <c r="A86" t="s">
        <v>1071</v>
      </c>
      <c r="B86">
        <v>2404</v>
      </c>
      <c r="C86">
        <v>0</v>
      </c>
      <c r="D86">
        <v>0</v>
      </c>
      <c r="E86">
        <v>0</v>
      </c>
      <c r="F86">
        <v>413</v>
      </c>
      <c r="G86">
        <v>0</v>
      </c>
      <c r="H86">
        <v>732</v>
      </c>
      <c r="I86">
        <v>0</v>
      </c>
      <c r="J86">
        <v>0</v>
      </c>
      <c r="K86">
        <v>0</v>
      </c>
      <c r="L86">
        <v>60</v>
      </c>
      <c r="M86">
        <v>42</v>
      </c>
      <c r="N86">
        <v>3651</v>
      </c>
      <c r="O86">
        <v>833</v>
      </c>
      <c r="P86">
        <v>485</v>
      </c>
      <c r="Q86">
        <v>830</v>
      </c>
      <c r="R86">
        <v>0</v>
      </c>
      <c r="S86">
        <v>542</v>
      </c>
      <c r="T86">
        <v>44</v>
      </c>
      <c r="U86">
        <v>0</v>
      </c>
      <c r="V86">
        <v>207</v>
      </c>
      <c r="W86">
        <v>0</v>
      </c>
      <c r="X86">
        <v>385</v>
      </c>
      <c r="Y86">
        <v>165</v>
      </c>
      <c r="Z86">
        <v>264</v>
      </c>
      <c r="AA86">
        <v>0</v>
      </c>
      <c r="AB86">
        <v>265</v>
      </c>
      <c r="AC86">
        <v>0</v>
      </c>
      <c r="AD86">
        <v>40</v>
      </c>
      <c r="AE86">
        <v>4060</v>
      </c>
      <c r="AF86">
        <v>88</v>
      </c>
    </row>
    <row r="87" spans="1:32" x14ac:dyDescent="0.35">
      <c r="A87" t="s">
        <v>1070</v>
      </c>
      <c r="B87">
        <v>1015</v>
      </c>
      <c r="C87">
        <v>0</v>
      </c>
      <c r="D87">
        <v>0</v>
      </c>
      <c r="E87">
        <v>0</v>
      </c>
      <c r="F87">
        <v>105</v>
      </c>
      <c r="G87">
        <v>0</v>
      </c>
      <c r="H87">
        <v>0</v>
      </c>
      <c r="I87">
        <v>0</v>
      </c>
      <c r="J87">
        <v>0</v>
      </c>
      <c r="K87">
        <v>0</v>
      </c>
      <c r="L87">
        <v>125</v>
      </c>
      <c r="M87">
        <v>0</v>
      </c>
      <c r="N87">
        <v>1245</v>
      </c>
      <c r="O87">
        <v>165</v>
      </c>
      <c r="P87">
        <v>85</v>
      </c>
      <c r="Q87">
        <v>0</v>
      </c>
      <c r="R87">
        <v>0</v>
      </c>
      <c r="S87">
        <v>208</v>
      </c>
      <c r="T87">
        <v>38</v>
      </c>
      <c r="U87">
        <v>0</v>
      </c>
      <c r="V87">
        <v>264</v>
      </c>
      <c r="W87">
        <v>0</v>
      </c>
      <c r="X87">
        <v>95</v>
      </c>
      <c r="Y87">
        <v>61</v>
      </c>
      <c r="Z87">
        <v>75</v>
      </c>
      <c r="AA87">
        <v>0</v>
      </c>
      <c r="AB87">
        <v>7</v>
      </c>
      <c r="AC87">
        <v>183</v>
      </c>
      <c r="AD87">
        <v>45</v>
      </c>
      <c r="AE87">
        <v>1226</v>
      </c>
      <c r="AF87">
        <v>0</v>
      </c>
    </row>
    <row r="88" spans="1:32" x14ac:dyDescent="0.35">
      <c r="A88" t="s">
        <v>1069</v>
      </c>
      <c r="B88">
        <v>1559</v>
      </c>
      <c r="C88">
        <v>0</v>
      </c>
      <c r="D88">
        <v>0</v>
      </c>
      <c r="E88">
        <v>0</v>
      </c>
      <c r="F88">
        <v>447</v>
      </c>
      <c r="G88">
        <v>0</v>
      </c>
      <c r="H88">
        <v>0</v>
      </c>
      <c r="I88">
        <v>0</v>
      </c>
      <c r="J88">
        <v>0</v>
      </c>
      <c r="K88">
        <v>8</v>
      </c>
      <c r="L88">
        <v>0</v>
      </c>
      <c r="M88">
        <v>16</v>
      </c>
      <c r="N88">
        <v>2030</v>
      </c>
      <c r="O88">
        <v>1080</v>
      </c>
      <c r="P88">
        <v>0</v>
      </c>
      <c r="Q88">
        <v>0</v>
      </c>
      <c r="R88">
        <v>0</v>
      </c>
      <c r="S88">
        <v>282</v>
      </c>
      <c r="T88">
        <v>0</v>
      </c>
      <c r="U88">
        <v>0</v>
      </c>
      <c r="V88">
        <v>493</v>
      </c>
      <c r="W88">
        <v>0</v>
      </c>
      <c r="X88">
        <v>188</v>
      </c>
      <c r="Y88">
        <v>95</v>
      </c>
      <c r="Z88">
        <v>12</v>
      </c>
      <c r="AA88">
        <v>0</v>
      </c>
      <c r="AB88">
        <v>9</v>
      </c>
      <c r="AC88">
        <v>0</v>
      </c>
      <c r="AD88">
        <v>11</v>
      </c>
      <c r="AE88">
        <v>2170</v>
      </c>
      <c r="AF88">
        <v>0</v>
      </c>
    </row>
    <row r="89" spans="1:32" x14ac:dyDescent="0.35">
      <c r="A89" t="s">
        <v>1068</v>
      </c>
      <c r="B89">
        <v>1276</v>
      </c>
      <c r="C89">
        <v>0</v>
      </c>
      <c r="D89">
        <v>0</v>
      </c>
      <c r="E89">
        <v>0</v>
      </c>
      <c r="F89">
        <v>287</v>
      </c>
      <c r="G89">
        <v>0</v>
      </c>
      <c r="H89">
        <v>555</v>
      </c>
      <c r="I89">
        <v>0</v>
      </c>
      <c r="J89">
        <v>0</v>
      </c>
      <c r="K89">
        <v>15</v>
      </c>
      <c r="L89">
        <v>133</v>
      </c>
      <c r="M89">
        <v>133</v>
      </c>
      <c r="N89">
        <v>2399</v>
      </c>
      <c r="O89">
        <v>511</v>
      </c>
      <c r="P89">
        <v>119</v>
      </c>
      <c r="Q89">
        <v>299</v>
      </c>
      <c r="R89">
        <v>0</v>
      </c>
      <c r="S89">
        <v>254</v>
      </c>
      <c r="T89">
        <v>177</v>
      </c>
      <c r="U89">
        <v>0</v>
      </c>
      <c r="V89">
        <v>855</v>
      </c>
      <c r="W89">
        <v>0</v>
      </c>
      <c r="X89">
        <v>289</v>
      </c>
      <c r="Y89">
        <v>129</v>
      </c>
      <c r="Z89">
        <v>167</v>
      </c>
      <c r="AA89">
        <v>0</v>
      </c>
      <c r="AB89">
        <v>89</v>
      </c>
      <c r="AC89">
        <v>10</v>
      </c>
      <c r="AD89">
        <v>12</v>
      </c>
      <c r="AE89">
        <v>2911</v>
      </c>
      <c r="AF89">
        <v>217</v>
      </c>
    </row>
    <row r="90" spans="1:32" x14ac:dyDescent="0.35">
      <c r="A90" t="s">
        <v>1067</v>
      </c>
      <c r="B90">
        <v>5986</v>
      </c>
      <c r="C90">
        <v>0</v>
      </c>
      <c r="D90">
        <v>0</v>
      </c>
      <c r="E90">
        <v>0</v>
      </c>
      <c r="F90">
        <v>2051</v>
      </c>
      <c r="G90">
        <v>58</v>
      </c>
      <c r="H90">
        <v>0</v>
      </c>
      <c r="I90">
        <v>0</v>
      </c>
      <c r="J90">
        <v>0</v>
      </c>
      <c r="K90">
        <v>4</v>
      </c>
      <c r="L90">
        <v>0</v>
      </c>
      <c r="M90">
        <v>508</v>
      </c>
      <c r="N90">
        <v>8607</v>
      </c>
      <c r="O90">
        <v>3146</v>
      </c>
      <c r="P90">
        <v>1230</v>
      </c>
      <c r="Q90">
        <v>0</v>
      </c>
      <c r="R90">
        <v>0</v>
      </c>
      <c r="S90">
        <v>674</v>
      </c>
      <c r="T90">
        <v>0</v>
      </c>
      <c r="U90">
        <v>0</v>
      </c>
      <c r="V90">
        <v>1007</v>
      </c>
      <c r="W90">
        <v>0</v>
      </c>
      <c r="X90">
        <v>826</v>
      </c>
      <c r="Y90">
        <v>403</v>
      </c>
      <c r="Z90">
        <v>748</v>
      </c>
      <c r="AA90">
        <v>0</v>
      </c>
      <c r="AB90">
        <v>1111</v>
      </c>
      <c r="AC90">
        <v>0</v>
      </c>
      <c r="AD90">
        <v>414</v>
      </c>
      <c r="AE90">
        <v>9559</v>
      </c>
      <c r="AF90">
        <v>0</v>
      </c>
    </row>
    <row r="91" spans="1:32" x14ac:dyDescent="0.35">
      <c r="A91" t="s">
        <v>1066</v>
      </c>
      <c r="B91">
        <v>4373</v>
      </c>
      <c r="C91">
        <v>0</v>
      </c>
      <c r="D91">
        <v>80</v>
      </c>
      <c r="E91">
        <v>1</v>
      </c>
      <c r="F91">
        <v>615</v>
      </c>
      <c r="G91">
        <v>662</v>
      </c>
      <c r="H91">
        <v>0</v>
      </c>
      <c r="I91">
        <v>0</v>
      </c>
      <c r="J91">
        <v>0</v>
      </c>
      <c r="K91">
        <v>7</v>
      </c>
      <c r="L91">
        <v>61</v>
      </c>
      <c r="M91">
        <v>84</v>
      </c>
      <c r="N91">
        <v>5883</v>
      </c>
      <c r="O91">
        <v>1680</v>
      </c>
      <c r="P91">
        <v>236</v>
      </c>
      <c r="Q91">
        <v>0</v>
      </c>
      <c r="R91">
        <v>0</v>
      </c>
      <c r="S91">
        <v>638</v>
      </c>
      <c r="T91">
        <v>6</v>
      </c>
      <c r="U91">
        <v>0</v>
      </c>
      <c r="V91">
        <v>392</v>
      </c>
      <c r="W91">
        <v>391</v>
      </c>
      <c r="X91">
        <v>383</v>
      </c>
      <c r="Y91">
        <v>201</v>
      </c>
      <c r="Z91">
        <v>473</v>
      </c>
      <c r="AA91">
        <v>0</v>
      </c>
      <c r="AB91">
        <v>619</v>
      </c>
      <c r="AC91">
        <v>729</v>
      </c>
      <c r="AD91">
        <v>101</v>
      </c>
      <c r="AE91">
        <v>5849</v>
      </c>
      <c r="AF91">
        <v>0</v>
      </c>
    </row>
    <row r="92" spans="1:32" x14ac:dyDescent="0.35">
      <c r="A92" t="s">
        <v>1065</v>
      </c>
      <c r="B92">
        <v>1388</v>
      </c>
      <c r="C92">
        <v>0</v>
      </c>
      <c r="D92">
        <v>0</v>
      </c>
      <c r="E92">
        <v>0</v>
      </c>
      <c r="F92">
        <v>20</v>
      </c>
      <c r="G92">
        <v>0</v>
      </c>
      <c r="H92">
        <v>0</v>
      </c>
      <c r="I92">
        <v>0</v>
      </c>
      <c r="J92">
        <v>7</v>
      </c>
      <c r="K92">
        <v>0</v>
      </c>
      <c r="L92">
        <v>0</v>
      </c>
      <c r="M92">
        <v>104</v>
      </c>
      <c r="N92">
        <v>1519</v>
      </c>
      <c r="O92">
        <v>1126</v>
      </c>
      <c r="P92">
        <v>81</v>
      </c>
      <c r="Q92">
        <v>36</v>
      </c>
      <c r="R92">
        <v>0</v>
      </c>
      <c r="S92">
        <v>137</v>
      </c>
      <c r="T92">
        <v>9</v>
      </c>
      <c r="U92">
        <v>0</v>
      </c>
      <c r="V92">
        <v>104</v>
      </c>
      <c r="W92">
        <v>0</v>
      </c>
      <c r="X92">
        <v>146</v>
      </c>
      <c r="Y92">
        <v>20</v>
      </c>
      <c r="Z92">
        <v>0</v>
      </c>
      <c r="AA92">
        <v>0</v>
      </c>
      <c r="AB92">
        <v>0</v>
      </c>
      <c r="AC92">
        <v>10</v>
      </c>
      <c r="AD92">
        <v>24</v>
      </c>
      <c r="AE92">
        <v>1693</v>
      </c>
      <c r="AF92">
        <v>107</v>
      </c>
    </row>
    <row r="93" spans="1:32" x14ac:dyDescent="0.35">
      <c r="A93" t="s">
        <v>1064</v>
      </c>
      <c r="B93">
        <v>4165</v>
      </c>
      <c r="C93">
        <v>0</v>
      </c>
      <c r="D93">
        <v>60</v>
      </c>
      <c r="E93">
        <v>5</v>
      </c>
      <c r="F93">
        <v>500</v>
      </c>
      <c r="G93">
        <v>12</v>
      </c>
      <c r="H93">
        <v>828</v>
      </c>
      <c r="I93">
        <v>0</v>
      </c>
      <c r="J93">
        <v>0</v>
      </c>
      <c r="K93">
        <v>20</v>
      </c>
      <c r="L93">
        <v>0</v>
      </c>
      <c r="M93">
        <v>28</v>
      </c>
      <c r="N93">
        <v>5618</v>
      </c>
      <c r="O93">
        <v>2052</v>
      </c>
      <c r="P93">
        <v>210</v>
      </c>
      <c r="Q93">
        <v>663</v>
      </c>
      <c r="R93">
        <v>0</v>
      </c>
      <c r="S93">
        <v>474</v>
      </c>
      <c r="T93">
        <v>0</v>
      </c>
      <c r="U93">
        <v>0</v>
      </c>
      <c r="V93">
        <v>132</v>
      </c>
      <c r="W93">
        <v>8</v>
      </c>
      <c r="X93">
        <v>467</v>
      </c>
      <c r="Y93">
        <v>154</v>
      </c>
      <c r="Z93">
        <v>666</v>
      </c>
      <c r="AA93">
        <v>0</v>
      </c>
      <c r="AB93">
        <v>363</v>
      </c>
      <c r="AC93">
        <v>5</v>
      </c>
      <c r="AD93">
        <v>116</v>
      </c>
      <c r="AE93">
        <v>5310</v>
      </c>
      <c r="AF93">
        <v>0</v>
      </c>
    </row>
    <row r="94" spans="1:32" x14ac:dyDescent="0.35">
      <c r="A94" t="s">
        <v>1063</v>
      </c>
      <c r="B94">
        <v>2470</v>
      </c>
      <c r="C94">
        <v>0</v>
      </c>
      <c r="D94">
        <v>0</v>
      </c>
      <c r="E94">
        <v>0</v>
      </c>
      <c r="F94">
        <v>1220</v>
      </c>
      <c r="G94">
        <v>15</v>
      </c>
      <c r="H94">
        <v>0</v>
      </c>
      <c r="I94">
        <v>0</v>
      </c>
      <c r="J94">
        <v>119</v>
      </c>
      <c r="K94">
        <v>44</v>
      </c>
      <c r="L94">
        <v>0</v>
      </c>
      <c r="M94">
        <v>157</v>
      </c>
      <c r="N94">
        <v>4025</v>
      </c>
      <c r="O94">
        <v>3032</v>
      </c>
      <c r="P94">
        <v>0</v>
      </c>
      <c r="Q94">
        <v>0</v>
      </c>
      <c r="R94">
        <v>0</v>
      </c>
      <c r="S94">
        <v>460</v>
      </c>
      <c r="T94">
        <v>0</v>
      </c>
      <c r="U94">
        <v>36</v>
      </c>
      <c r="V94">
        <v>295</v>
      </c>
      <c r="W94">
        <v>0</v>
      </c>
      <c r="X94">
        <v>270</v>
      </c>
      <c r="Y94">
        <v>44</v>
      </c>
      <c r="Z94">
        <v>60</v>
      </c>
      <c r="AA94">
        <v>0</v>
      </c>
      <c r="AB94">
        <v>68</v>
      </c>
      <c r="AC94">
        <v>0</v>
      </c>
      <c r="AD94">
        <v>2</v>
      </c>
      <c r="AE94">
        <v>4267</v>
      </c>
      <c r="AF94">
        <v>153</v>
      </c>
    </row>
    <row r="95" spans="1:32" x14ac:dyDescent="0.35">
      <c r="A95" t="s">
        <v>1062</v>
      </c>
      <c r="B95">
        <v>940</v>
      </c>
      <c r="C95">
        <v>0</v>
      </c>
      <c r="D95">
        <v>41</v>
      </c>
      <c r="E95">
        <v>0</v>
      </c>
      <c r="F95">
        <v>63</v>
      </c>
      <c r="G95">
        <v>0</v>
      </c>
      <c r="H95">
        <v>0</v>
      </c>
      <c r="I95">
        <v>0</v>
      </c>
      <c r="J95">
        <v>44</v>
      </c>
      <c r="K95">
        <v>0</v>
      </c>
      <c r="L95">
        <v>0</v>
      </c>
      <c r="M95">
        <v>175</v>
      </c>
      <c r="N95">
        <v>1263</v>
      </c>
      <c r="O95">
        <f>+AE95-SUM(P95:AD95)</f>
        <v>585</v>
      </c>
      <c r="P95">
        <v>132</v>
      </c>
      <c r="Q95">
        <v>0</v>
      </c>
      <c r="R95">
        <v>0</v>
      </c>
      <c r="S95">
        <v>230</v>
      </c>
      <c r="T95">
        <v>0</v>
      </c>
      <c r="U95">
        <v>18</v>
      </c>
      <c r="V95">
        <v>164</v>
      </c>
      <c r="W95">
        <v>0</v>
      </c>
      <c r="X95">
        <v>162</v>
      </c>
      <c r="Y95">
        <v>59</v>
      </c>
      <c r="Z95">
        <v>7</v>
      </c>
      <c r="AA95">
        <v>0</v>
      </c>
      <c r="AB95">
        <v>20</v>
      </c>
      <c r="AC95">
        <v>20</v>
      </c>
      <c r="AD95">
        <v>14</v>
      </c>
      <c r="AE95">
        <v>1411</v>
      </c>
      <c r="AF95">
        <v>0</v>
      </c>
    </row>
    <row r="96" spans="1:32" x14ac:dyDescent="0.35">
      <c r="A96" t="s">
        <v>1061</v>
      </c>
      <c r="B96">
        <v>1045</v>
      </c>
      <c r="C96">
        <v>0</v>
      </c>
      <c r="D96">
        <v>0</v>
      </c>
      <c r="E96">
        <v>0</v>
      </c>
      <c r="F96">
        <v>149</v>
      </c>
      <c r="G96">
        <v>0</v>
      </c>
      <c r="H96">
        <v>0</v>
      </c>
      <c r="I96">
        <v>0</v>
      </c>
      <c r="J96">
        <v>0</v>
      </c>
      <c r="K96">
        <v>134</v>
      </c>
      <c r="L96">
        <v>0</v>
      </c>
      <c r="M96">
        <v>16</v>
      </c>
      <c r="N96">
        <v>1344</v>
      </c>
      <c r="O96">
        <v>308</v>
      </c>
      <c r="P96">
        <v>265</v>
      </c>
      <c r="Q96">
        <v>0</v>
      </c>
      <c r="R96">
        <v>0</v>
      </c>
      <c r="S96">
        <v>104</v>
      </c>
      <c r="T96">
        <v>0</v>
      </c>
      <c r="U96">
        <v>0</v>
      </c>
      <c r="V96">
        <v>82</v>
      </c>
      <c r="W96">
        <v>0</v>
      </c>
      <c r="X96">
        <v>141</v>
      </c>
      <c r="Y96">
        <v>17</v>
      </c>
      <c r="Z96">
        <v>324</v>
      </c>
      <c r="AA96">
        <v>0</v>
      </c>
      <c r="AB96">
        <v>118</v>
      </c>
      <c r="AC96">
        <v>6</v>
      </c>
      <c r="AD96">
        <v>3</v>
      </c>
      <c r="AE96">
        <v>1368</v>
      </c>
      <c r="AF96">
        <v>0</v>
      </c>
    </row>
    <row r="97" spans="1:32" x14ac:dyDescent="0.35">
      <c r="A97" t="s">
        <v>1060</v>
      </c>
      <c r="B97">
        <v>4504</v>
      </c>
      <c r="C97">
        <v>0</v>
      </c>
      <c r="D97">
        <v>0</v>
      </c>
      <c r="E97">
        <v>0</v>
      </c>
      <c r="F97">
        <v>1097</v>
      </c>
      <c r="G97">
        <v>190</v>
      </c>
      <c r="H97">
        <v>0</v>
      </c>
      <c r="I97">
        <v>0</v>
      </c>
      <c r="J97">
        <v>0</v>
      </c>
      <c r="K97">
        <v>181</v>
      </c>
      <c r="L97">
        <v>0</v>
      </c>
      <c r="M97">
        <v>291</v>
      </c>
      <c r="N97">
        <v>6263</v>
      </c>
      <c r="O97">
        <v>1559</v>
      </c>
      <c r="P97">
        <v>886</v>
      </c>
      <c r="Q97">
        <v>0</v>
      </c>
      <c r="R97">
        <v>0</v>
      </c>
      <c r="S97">
        <v>139</v>
      </c>
      <c r="T97">
        <v>465</v>
      </c>
      <c r="U97">
        <v>0</v>
      </c>
      <c r="V97">
        <v>780</v>
      </c>
      <c r="W97">
        <v>265</v>
      </c>
      <c r="X97">
        <v>501</v>
      </c>
      <c r="Y97">
        <v>269</v>
      </c>
      <c r="Z97">
        <v>1280</v>
      </c>
      <c r="AA97">
        <v>0</v>
      </c>
      <c r="AB97">
        <v>983</v>
      </c>
      <c r="AC97">
        <v>62</v>
      </c>
      <c r="AD97">
        <v>82</v>
      </c>
      <c r="AE97">
        <v>7271</v>
      </c>
      <c r="AF97">
        <v>0</v>
      </c>
    </row>
    <row r="98" spans="1:32" x14ac:dyDescent="0.35">
      <c r="A98" t="s">
        <v>1059</v>
      </c>
      <c r="B98">
        <v>6038</v>
      </c>
      <c r="C98">
        <v>0</v>
      </c>
      <c r="D98">
        <v>0</v>
      </c>
      <c r="E98">
        <v>0</v>
      </c>
      <c r="F98">
        <v>1041</v>
      </c>
      <c r="G98">
        <v>2</v>
      </c>
      <c r="H98">
        <v>1490</v>
      </c>
      <c r="I98">
        <v>0</v>
      </c>
      <c r="J98">
        <v>0</v>
      </c>
      <c r="K98">
        <v>62</v>
      </c>
      <c r="L98">
        <v>14</v>
      </c>
      <c r="M98">
        <v>798</v>
      </c>
      <c r="N98">
        <v>9445</v>
      </c>
      <c r="O98">
        <v>2759</v>
      </c>
      <c r="P98">
        <v>1276</v>
      </c>
      <c r="Q98">
        <v>866</v>
      </c>
      <c r="R98">
        <v>0</v>
      </c>
      <c r="S98">
        <v>1081</v>
      </c>
      <c r="T98">
        <v>109</v>
      </c>
      <c r="U98">
        <v>0</v>
      </c>
      <c r="V98">
        <v>281</v>
      </c>
      <c r="W98">
        <v>0</v>
      </c>
      <c r="X98">
        <v>578</v>
      </c>
      <c r="Y98">
        <v>164</v>
      </c>
      <c r="Z98">
        <v>1193</v>
      </c>
      <c r="AA98">
        <v>0</v>
      </c>
      <c r="AB98">
        <v>533</v>
      </c>
      <c r="AC98">
        <v>314</v>
      </c>
      <c r="AD98">
        <v>390</v>
      </c>
      <c r="AE98">
        <v>9544</v>
      </c>
      <c r="AF98">
        <v>0</v>
      </c>
    </row>
    <row r="99" spans="1:32" x14ac:dyDescent="0.35">
      <c r="A99" t="s">
        <v>1058</v>
      </c>
      <c r="B99">
        <v>10560</v>
      </c>
      <c r="C99">
        <v>0</v>
      </c>
      <c r="D99">
        <v>93</v>
      </c>
      <c r="E99">
        <v>7</v>
      </c>
      <c r="F99">
        <v>2517</v>
      </c>
      <c r="G99">
        <v>78</v>
      </c>
      <c r="H99">
        <v>3329</v>
      </c>
      <c r="I99">
        <v>0</v>
      </c>
      <c r="J99">
        <v>0</v>
      </c>
      <c r="K99">
        <v>618</v>
      </c>
      <c r="L99">
        <v>10</v>
      </c>
      <c r="M99">
        <v>144</v>
      </c>
      <c r="N99">
        <v>17356</v>
      </c>
      <c r="O99">
        <v>3777</v>
      </c>
      <c r="P99">
        <v>702</v>
      </c>
      <c r="Q99">
        <v>3042</v>
      </c>
      <c r="R99">
        <v>0</v>
      </c>
      <c r="S99">
        <v>758</v>
      </c>
      <c r="T99">
        <v>109</v>
      </c>
      <c r="U99">
        <v>0</v>
      </c>
      <c r="V99">
        <v>576</v>
      </c>
      <c r="W99">
        <v>30</v>
      </c>
      <c r="X99">
        <v>835</v>
      </c>
      <c r="Y99">
        <v>538</v>
      </c>
      <c r="Z99">
        <v>2457</v>
      </c>
      <c r="AA99">
        <v>0</v>
      </c>
      <c r="AB99">
        <v>1768</v>
      </c>
      <c r="AC99">
        <v>725</v>
      </c>
      <c r="AD99">
        <v>480</v>
      </c>
      <c r="AE99">
        <v>15797</v>
      </c>
      <c r="AF99">
        <v>0</v>
      </c>
    </row>
    <row r="100" spans="1:32" x14ac:dyDescent="0.35">
      <c r="A100" t="s">
        <v>1057</v>
      </c>
      <c r="B100">
        <v>10421</v>
      </c>
      <c r="C100">
        <v>0</v>
      </c>
      <c r="D100">
        <v>0</v>
      </c>
      <c r="E100">
        <v>0</v>
      </c>
      <c r="F100">
        <v>1652</v>
      </c>
      <c r="G100">
        <v>1123</v>
      </c>
      <c r="H100">
        <v>0</v>
      </c>
      <c r="I100">
        <v>0</v>
      </c>
      <c r="J100">
        <v>0</v>
      </c>
      <c r="K100">
        <v>6</v>
      </c>
      <c r="L100">
        <v>22</v>
      </c>
      <c r="M100">
        <v>500</v>
      </c>
      <c r="N100">
        <v>13724</v>
      </c>
      <c r="O100">
        <v>3414</v>
      </c>
      <c r="P100">
        <v>780</v>
      </c>
      <c r="Q100">
        <v>0</v>
      </c>
      <c r="R100">
        <v>0</v>
      </c>
      <c r="S100">
        <v>1137</v>
      </c>
      <c r="T100">
        <v>0</v>
      </c>
      <c r="U100">
        <v>0</v>
      </c>
      <c r="V100">
        <v>991</v>
      </c>
      <c r="W100">
        <v>79</v>
      </c>
      <c r="X100">
        <v>1120</v>
      </c>
      <c r="Y100">
        <v>275</v>
      </c>
      <c r="Z100">
        <v>3775</v>
      </c>
      <c r="AA100">
        <v>121</v>
      </c>
      <c r="AB100">
        <v>1548</v>
      </c>
      <c r="AC100">
        <v>0</v>
      </c>
      <c r="AD100">
        <v>54</v>
      </c>
      <c r="AE100">
        <v>13294</v>
      </c>
      <c r="AF100">
        <v>0</v>
      </c>
    </row>
    <row r="101" spans="1:32" x14ac:dyDescent="0.35">
      <c r="A101" t="s">
        <v>1056</v>
      </c>
      <c r="B101">
        <v>6132</v>
      </c>
      <c r="C101">
        <v>0</v>
      </c>
      <c r="D101">
        <v>0</v>
      </c>
      <c r="E101">
        <v>0</v>
      </c>
      <c r="F101">
        <v>188</v>
      </c>
      <c r="G101">
        <v>1125</v>
      </c>
      <c r="H101">
        <v>0</v>
      </c>
      <c r="I101">
        <v>0</v>
      </c>
      <c r="J101">
        <v>0</v>
      </c>
      <c r="K101">
        <v>32</v>
      </c>
      <c r="L101">
        <v>88</v>
      </c>
      <c r="M101">
        <v>56</v>
      </c>
      <c r="N101">
        <v>7621</v>
      </c>
      <c r="O101">
        <v>702</v>
      </c>
      <c r="P101">
        <v>0</v>
      </c>
      <c r="Q101">
        <v>0</v>
      </c>
      <c r="R101">
        <v>0</v>
      </c>
      <c r="S101">
        <v>453</v>
      </c>
      <c r="T101">
        <v>0</v>
      </c>
      <c r="U101">
        <v>0</v>
      </c>
      <c r="V101">
        <v>153</v>
      </c>
      <c r="W101">
        <v>1183</v>
      </c>
      <c r="X101">
        <v>265</v>
      </c>
      <c r="Y101">
        <v>46</v>
      </c>
      <c r="Z101">
        <v>534</v>
      </c>
      <c r="AA101">
        <v>0</v>
      </c>
      <c r="AB101">
        <v>253</v>
      </c>
      <c r="AC101">
        <v>4013</v>
      </c>
      <c r="AD101">
        <v>53</v>
      </c>
      <c r="AE101">
        <v>7655</v>
      </c>
      <c r="AF101">
        <v>0</v>
      </c>
    </row>
    <row r="102" spans="1:32" x14ac:dyDescent="0.35">
      <c r="A102" t="s">
        <v>1055</v>
      </c>
      <c r="B102">
        <v>1874</v>
      </c>
      <c r="C102">
        <v>0</v>
      </c>
      <c r="D102">
        <v>0</v>
      </c>
      <c r="E102">
        <v>0</v>
      </c>
      <c r="F102">
        <v>199</v>
      </c>
      <c r="G102">
        <v>198</v>
      </c>
      <c r="H102">
        <v>0</v>
      </c>
      <c r="I102">
        <v>0</v>
      </c>
      <c r="J102">
        <v>0</v>
      </c>
      <c r="K102">
        <v>40</v>
      </c>
      <c r="L102">
        <v>0</v>
      </c>
      <c r="M102">
        <v>179</v>
      </c>
      <c r="N102">
        <v>2490</v>
      </c>
      <c r="O102">
        <f>+AE102-SUM(P102:AD102)</f>
        <v>811</v>
      </c>
      <c r="P102">
        <v>0</v>
      </c>
      <c r="Q102">
        <v>0</v>
      </c>
      <c r="R102">
        <v>0</v>
      </c>
      <c r="S102">
        <v>263</v>
      </c>
      <c r="T102">
        <v>0</v>
      </c>
      <c r="U102">
        <v>0</v>
      </c>
      <c r="V102">
        <v>483</v>
      </c>
      <c r="W102">
        <v>21</v>
      </c>
      <c r="X102">
        <v>260</v>
      </c>
      <c r="Y102">
        <v>75</v>
      </c>
      <c r="Z102">
        <v>33</v>
      </c>
      <c r="AA102">
        <v>0</v>
      </c>
      <c r="AB102">
        <v>31</v>
      </c>
      <c r="AC102">
        <v>48</v>
      </c>
      <c r="AD102">
        <v>123</v>
      </c>
      <c r="AE102">
        <v>2148</v>
      </c>
      <c r="AF102">
        <v>0</v>
      </c>
    </row>
    <row r="103" spans="1:32" x14ac:dyDescent="0.35">
      <c r="A103" t="s">
        <v>1054</v>
      </c>
      <c r="B103">
        <v>6274</v>
      </c>
      <c r="C103">
        <v>0</v>
      </c>
      <c r="D103">
        <v>94</v>
      </c>
      <c r="E103">
        <v>0</v>
      </c>
      <c r="F103">
        <v>954</v>
      </c>
      <c r="G103">
        <v>773</v>
      </c>
      <c r="H103">
        <v>1335</v>
      </c>
      <c r="I103">
        <v>0</v>
      </c>
      <c r="J103">
        <v>416</v>
      </c>
      <c r="K103">
        <v>360</v>
      </c>
      <c r="L103">
        <v>5</v>
      </c>
      <c r="M103">
        <v>753</v>
      </c>
      <c r="N103">
        <v>10964</v>
      </c>
      <c r="O103">
        <v>3164</v>
      </c>
      <c r="P103">
        <v>879</v>
      </c>
      <c r="Q103">
        <v>1160</v>
      </c>
      <c r="R103">
        <v>0</v>
      </c>
      <c r="S103">
        <v>488</v>
      </c>
      <c r="T103">
        <v>0</v>
      </c>
      <c r="U103">
        <v>251</v>
      </c>
      <c r="V103">
        <v>755</v>
      </c>
      <c r="W103">
        <v>671</v>
      </c>
      <c r="X103">
        <v>495</v>
      </c>
      <c r="Y103">
        <v>129</v>
      </c>
      <c r="Z103">
        <v>1490</v>
      </c>
      <c r="AA103">
        <v>0</v>
      </c>
      <c r="AB103">
        <v>803</v>
      </c>
      <c r="AC103">
        <v>128</v>
      </c>
      <c r="AD103">
        <v>143</v>
      </c>
      <c r="AE103">
        <v>10556</v>
      </c>
      <c r="AF103">
        <v>0</v>
      </c>
    </row>
    <row r="104" spans="1:32" x14ac:dyDescent="0.35">
      <c r="A104" t="s">
        <v>1053</v>
      </c>
      <c r="B104">
        <v>3008</v>
      </c>
      <c r="C104">
        <v>0</v>
      </c>
      <c r="D104">
        <v>0</v>
      </c>
      <c r="E104">
        <v>0</v>
      </c>
      <c r="F104">
        <v>129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107</v>
      </c>
      <c r="N104">
        <v>3244</v>
      </c>
      <c r="O104">
        <v>534</v>
      </c>
      <c r="P104">
        <v>343</v>
      </c>
      <c r="Q104">
        <v>1</v>
      </c>
      <c r="R104">
        <v>0</v>
      </c>
      <c r="S104">
        <v>356</v>
      </c>
      <c r="T104">
        <v>0</v>
      </c>
      <c r="U104">
        <v>0</v>
      </c>
      <c r="V104">
        <v>271</v>
      </c>
      <c r="W104">
        <v>0</v>
      </c>
      <c r="X104">
        <v>349</v>
      </c>
      <c r="Y104">
        <v>119</v>
      </c>
      <c r="Z104">
        <v>421</v>
      </c>
      <c r="AA104">
        <v>0</v>
      </c>
      <c r="AB104">
        <v>166</v>
      </c>
      <c r="AC104">
        <v>470</v>
      </c>
      <c r="AD104">
        <v>125</v>
      </c>
      <c r="AE104">
        <v>3155</v>
      </c>
      <c r="AF104">
        <v>0</v>
      </c>
    </row>
    <row r="105" spans="1:32" x14ac:dyDescent="0.35">
      <c r="A105" t="s">
        <v>1052</v>
      </c>
      <c r="B105">
        <v>3187</v>
      </c>
      <c r="C105">
        <v>0</v>
      </c>
      <c r="D105">
        <v>0</v>
      </c>
      <c r="E105">
        <v>0</v>
      </c>
      <c r="F105">
        <v>182</v>
      </c>
      <c r="G105">
        <v>0</v>
      </c>
      <c r="H105">
        <v>0</v>
      </c>
      <c r="I105">
        <v>0</v>
      </c>
      <c r="J105">
        <v>0</v>
      </c>
      <c r="K105">
        <v>71</v>
      </c>
      <c r="L105">
        <v>4</v>
      </c>
      <c r="M105">
        <v>13</v>
      </c>
      <c r="N105">
        <v>3457</v>
      </c>
      <c r="O105">
        <v>921</v>
      </c>
      <c r="P105">
        <v>44</v>
      </c>
      <c r="Q105">
        <v>0</v>
      </c>
      <c r="R105">
        <v>0</v>
      </c>
      <c r="S105">
        <v>469</v>
      </c>
      <c r="T105">
        <v>0</v>
      </c>
      <c r="U105">
        <v>0</v>
      </c>
      <c r="V105">
        <v>741</v>
      </c>
      <c r="W105">
        <v>0</v>
      </c>
      <c r="X105">
        <v>363</v>
      </c>
      <c r="Y105">
        <v>123</v>
      </c>
      <c r="Z105">
        <v>0</v>
      </c>
      <c r="AA105">
        <v>0</v>
      </c>
      <c r="AB105">
        <v>0</v>
      </c>
      <c r="AC105">
        <v>277</v>
      </c>
      <c r="AD105">
        <v>83</v>
      </c>
      <c r="AE105">
        <v>3021</v>
      </c>
      <c r="AF105">
        <v>0</v>
      </c>
    </row>
    <row r="106" spans="1:32" x14ac:dyDescent="0.35">
      <c r="A106" t="s">
        <v>1051</v>
      </c>
      <c r="B106">
        <v>1220</v>
      </c>
      <c r="C106">
        <v>0</v>
      </c>
      <c r="D106">
        <v>0</v>
      </c>
      <c r="E106">
        <v>0</v>
      </c>
      <c r="F106">
        <v>93</v>
      </c>
      <c r="G106">
        <v>366</v>
      </c>
      <c r="H106">
        <v>0</v>
      </c>
      <c r="I106">
        <v>0</v>
      </c>
      <c r="J106">
        <v>0</v>
      </c>
      <c r="K106">
        <v>80</v>
      </c>
      <c r="L106">
        <v>0</v>
      </c>
      <c r="M106">
        <v>62</v>
      </c>
      <c r="N106">
        <v>1821</v>
      </c>
      <c r="O106">
        <v>331</v>
      </c>
      <c r="P106">
        <v>61</v>
      </c>
      <c r="Q106">
        <v>0</v>
      </c>
      <c r="R106">
        <v>0</v>
      </c>
      <c r="S106">
        <v>210</v>
      </c>
      <c r="T106">
        <v>0</v>
      </c>
      <c r="U106">
        <v>0</v>
      </c>
      <c r="V106">
        <v>354</v>
      </c>
      <c r="W106">
        <v>350</v>
      </c>
      <c r="X106">
        <v>190</v>
      </c>
      <c r="Y106">
        <v>35</v>
      </c>
      <c r="Z106">
        <v>173</v>
      </c>
      <c r="AA106">
        <v>0</v>
      </c>
      <c r="AB106">
        <v>53</v>
      </c>
      <c r="AC106">
        <v>21</v>
      </c>
      <c r="AD106">
        <v>60</v>
      </c>
      <c r="AE106">
        <v>1838</v>
      </c>
      <c r="AF106">
        <v>0</v>
      </c>
    </row>
    <row r="107" spans="1:32" x14ac:dyDescent="0.35">
      <c r="A107" t="s">
        <v>1229</v>
      </c>
      <c r="B107">
        <v>824</v>
      </c>
      <c r="C107">
        <v>0</v>
      </c>
      <c r="D107">
        <v>17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122</v>
      </c>
      <c r="N107">
        <v>963</v>
      </c>
      <c r="O107">
        <v>166</v>
      </c>
      <c r="P107">
        <v>210</v>
      </c>
      <c r="Q107">
        <v>0</v>
      </c>
      <c r="R107">
        <v>0</v>
      </c>
      <c r="S107">
        <v>103</v>
      </c>
      <c r="T107">
        <v>0</v>
      </c>
      <c r="U107">
        <v>0</v>
      </c>
      <c r="V107">
        <v>200</v>
      </c>
      <c r="W107">
        <v>0</v>
      </c>
      <c r="X107">
        <v>79</v>
      </c>
      <c r="Y107">
        <v>84</v>
      </c>
      <c r="Z107">
        <v>0</v>
      </c>
      <c r="AA107">
        <v>0</v>
      </c>
      <c r="AB107">
        <v>0</v>
      </c>
      <c r="AC107">
        <v>237</v>
      </c>
      <c r="AD107">
        <v>8</v>
      </c>
      <c r="AE107">
        <v>1087</v>
      </c>
      <c r="AF107">
        <v>0</v>
      </c>
    </row>
    <row r="108" spans="1:32" x14ac:dyDescent="0.35">
      <c r="A108" t="s">
        <v>1050</v>
      </c>
      <c r="B108">
        <v>2474</v>
      </c>
      <c r="C108">
        <v>0</v>
      </c>
      <c r="D108">
        <v>0</v>
      </c>
      <c r="E108">
        <v>0</v>
      </c>
      <c r="F108">
        <v>857</v>
      </c>
      <c r="G108">
        <v>154</v>
      </c>
      <c r="H108">
        <v>632</v>
      </c>
      <c r="I108">
        <v>0</v>
      </c>
      <c r="J108">
        <v>0</v>
      </c>
      <c r="K108">
        <v>0</v>
      </c>
      <c r="L108">
        <v>0</v>
      </c>
      <c r="M108">
        <v>86</v>
      </c>
      <c r="N108">
        <v>4203</v>
      </c>
      <c r="O108">
        <v>1163</v>
      </c>
      <c r="P108">
        <v>294</v>
      </c>
      <c r="Q108">
        <v>514</v>
      </c>
      <c r="R108">
        <v>0</v>
      </c>
      <c r="S108">
        <v>183</v>
      </c>
      <c r="T108">
        <v>0</v>
      </c>
      <c r="U108">
        <v>0</v>
      </c>
      <c r="V108">
        <v>55</v>
      </c>
      <c r="W108">
        <v>216</v>
      </c>
      <c r="X108">
        <v>225</v>
      </c>
      <c r="Y108">
        <v>101</v>
      </c>
      <c r="Z108">
        <v>622</v>
      </c>
      <c r="AA108">
        <v>0</v>
      </c>
      <c r="AB108">
        <v>559</v>
      </c>
      <c r="AC108">
        <v>14</v>
      </c>
      <c r="AD108">
        <v>86</v>
      </c>
      <c r="AE108">
        <v>4032</v>
      </c>
      <c r="AF108">
        <v>0</v>
      </c>
    </row>
    <row r="109" spans="1:32" x14ac:dyDescent="0.35">
      <c r="A109" t="s">
        <v>1049</v>
      </c>
      <c r="B109">
        <v>3009</v>
      </c>
      <c r="C109">
        <v>0</v>
      </c>
      <c r="D109">
        <v>0</v>
      </c>
      <c r="E109">
        <v>0</v>
      </c>
      <c r="F109">
        <v>456</v>
      </c>
      <c r="G109">
        <v>0</v>
      </c>
      <c r="H109">
        <v>0</v>
      </c>
      <c r="I109">
        <v>0</v>
      </c>
      <c r="J109">
        <v>36</v>
      </c>
      <c r="K109">
        <v>0</v>
      </c>
      <c r="L109">
        <v>18</v>
      </c>
      <c r="M109">
        <v>83</v>
      </c>
      <c r="N109">
        <v>3602</v>
      </c>
      <c r="O109">
        <v>2014</v>
      </c>
      <c r="P109">
        <v>349</v>
      </c>
      <c r="Q109">
        <v>0</v>
      </c>
      <c r="R109">
        <v>0</v>
      </c>
      <c r="S109">
        <v>160</v>
      </c>
      <c r="T109">
        <v>162</v>
      </c>
      <c r="U109">
        <v>29</v>
      </c>
      <c r="V109">
        <v>274</v>
      </c>
      <c r="W109">
        <v>0</v>
      </c>
      <c r="X109">
        <v>244</v>
      </c>
      <c r="Y109">
        <v>47</v>
      </c>
      <c r="Z109">
        <v>330</v>
      </c>
      <c r="AA109">
        <v>0</v>
      </c>
      <c r="AB109">
        <v>325</v>
      </c>
      <c r="AC109">
        <v>272</v>
      </c>
      <c r="AD109">
        <v>59</v>
      </c>
      <c r="AE109">
        <v>4265</v>
      </c>
      <c r="AF109">
        <v>0</v>
      </c>
    </row>
    <row r="110" spans="1:32" x14ac:dyDescent="0.35">
      <c r="A110" t="s">
        <v>1048</v>
      </c>
      <c r="B110">
        <v>4506</v>
      </c>
      <c r="C110">
        <v>0</v>
      </c>
      <c r="D110">
        <v>193</v>
      </c>
      <c r="E110">
        <v>0</v>
      </c>
      <c r="F110">
        <v>319</v>
      </c>
      <c r="G110">
        <v>0</v>
      </c>
      <c r="H110">
        <v>1339</v>
      </c>
      <c r="I110">
        <v>0</v>
      </c>
      <c r="J110">
        <v>0</v>
      </c>
      <c r="K110">
        <v>16</v>
      </c>
      <c r="L110">
        <v>46</v>
      </c>
      <c r="M110">
        <v>169</v>
      </c>
      <c r="N110">
        <v>6588</v>
      </c>
      <c r="O110">
        <v>910</v>
      </c>
      <c r="P110">
        <v>1082</v>
      </c>
      <c r="Q110">
        <v>813</v>
      </c>
      <c r="R110">
        <v>0</v>
      </c>
      <c r="S110">
        <v>383</v>
      </c>
      <c r="T110">
        <v>0</v>
      </c>
      <c r="U110">
        <v>0</v>
      </c>
      <c r="V110">
        <v>496</v>
      </c>
      <c r="W110">
        <v>0</v>
      </c>
      <c r="X110">
        <v>447</v>
      </c>
      <c r="Y110">
        <v>132</v>
      </c>
      <c r="Z110">
        <v>791</v>
      </c>
      <c r="AA110">
        <v>0</v>
      </c>
      <c r="AB110">
        <v>271</v>
      </c>
      <c r="AC110">
        <v>648</v>
      </c>
      <c r="AD110">
        <v>231</v>
      </c>
      <c r="AE110">
        <v>6204</v>
      </c>
      <c r="AF110">
        <v>0</v>
      </c>
    </row>
    <row r="111" spans="1:32" x14ac:dyDescent="0.35">
      <c r="A111" t="s">
        <v>1047</v>
      </c>
      <c r="B111">
        <v>23748</v>
      </c>
      <c r="C111">
        <v>0</v>
      </c>
      <c r="D111">
        <v>0</v>
      </c>
      <c r="E111">
        <v>0</v>
      </c>
      <c r="F111">
        <v>2423</v>
      </c>
      <c r="G111">
        <v>3704</v>
      </c>
      <c r="H111">
        <v>7306</v>
      </c>
      <c r="I111">
        <v>0</v>
      </c>
      <c r="J111">
        <v>0</v>
      </c>
      <c r="K111">
        <v>24</v>
      </c>
      <c r="L111">
        <v>68</v>
      </c>
      <c r="M111">
        <v>5329</v>
      </c>
      <c r="N111">
        <v>42602</v>
      </c>
      <c r="O111">
        <f>+AE111-SUM(P111:AD111)</f>
        <v>9099</v>
      </c>
      <c r="P111">
        <v>5774</v>
      </c>
      <c r="Q111">
        <v>3298</v>
      </c>
      <c r="R111">
        <v>0</v>
      </c>
      <c r="S111">
        <v>235</v>
      </c>
      <c r="T111">
        <v>0</v>
      </c>
      <c r="U111">
        <v>0</v>
      </c>
      <c r="V111">
        <v>10503</v>
      </c>
      <c r="W111">
        <v>357</v>
      </c>
      <c r="X111">
        <v>1520</v>
      </c>
      <c r="Y111">
        <v>1038</v>
      </c>
      <c r="Z111">
        <v>5572</v>
      </c>
      <c r="AA111">
        <v>0</v>
      </c>
      <c r="AB111">
        <v>3783</v>
      </c>
      <c r="AC111">
        <v>2065</v>
      </c>
      <c r="AD111">
        <v>389</v>
      </c>
      <c r="AE111">
        <v>43633</v>
      </c>
      <c r="AF111">
        <v>0</v>
      </c>
    </row>
    <row r="112" spans="1:32" x14ac:dyDescent="0.35">
      <c r="A112" t="s">
        <v>1046</v>
      </c>
      <c r="B112">
        <v>1898</v>
      </c>
      <c r="C112">
        <v>0</v>
      </c>
      <c r="D112">
        <v>0</v>
      </c>
      <c r="E112">
        <v>0</v>
      </c>
      <c r="F112">
        <v>1023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14</v>
      </c>
      <c r="M112">
        <v>62</v>
      </c>
      <c r="N112">
        <v>2997</v>
      </c>
      <c r="O112">
        <v>2188</v>
      </c>
      <c r="P112">
        <v>1</v>
      </c>
      <c r="Q112">
        <v>14</v>
      </c>
      <c r="R112">
        <v>0</v>
      </c>
      <c r="S112">
        <v>188</v>
      </c>
      <c r="T112">
        <v>21</v>
      </c>
      <c r="U112">
        <v>0</v>
      </c>
      <c r="V112">
        <v>177</v>
      </c>
      <c r="W112">
        <v>0</v>
      </c>
      <c r="X112">
        <v>305</v>
      </c>
      <c r="Y112">
        <v>66</v>
      </c>
      <c r="Z112">
        <v>0</v>
      </c>
      <c r="AA112">
        <v>0</v>
      </c>
      <c r="AB112">
        <v>0</v>
      </c>
      <c r="AC112">
        <v>0</v>
      </c>
      <c r="AD112">
        <v>28</v>
      </c>
      <c r="AE112">
        <v>2988</v>
      </c>
      <c r="AF112">
        <v>0</v>
      </c>
    </row>
    <row r="113" spans="1:32" x14ac:dyDescent="0.35">
      <c r="A113" t="s">
        <v>1045</v>
      </c>
      <c r="B113">
        <v>1434</v>
      </c>
      <c r="C113">
        <v>0</v>
      </c>
      <c r="D113">
        <v>38</v>
      </c>
      <c r="E113">
        <v>0</v>
      </c>
      <c r="F113">
        <v>708</v>
      </c>
      <c r="G113">
        <v>0</v>
      </c>
      <c r="H113">
        <v>0</v>
      </c>
      <c r="I113">
        <v>0</v>
      </c>
      <c r="J113">
        <v>55</v>
      </c>
      <c r="K113">
        <v>20</v>
      </c>
      <c r="L113">
        <v>0</v>
      </c>
      <c r="M113">
        <v>3</v>
      </c>
      <c r="N113">
        <v>2258</v>
      </c>
      <c r="O113">
        <f>+AE113-SUM(P113:AD113)</f>
        <v>1226</v>
      </c>
      <c r="P113">
        <v>234</v>
      </c>
      <c r="Q113">
        <v>0</v>
      </c>
      <c r="R113">
        <v>0</v>
      </c>
      <c r="S113">
        <v>194</v>
      </c>
      <c r="T113">
        <v>0</v>
      </c>
      <c r="U113">
        <v>45</v>
      </c>
      <c r="V113">
        <v>177</v>
      </c>
      <c r="W113">
        <v>0</v>
      </c>
      <c r="X113">
        <v>283</v>
      </c>
      <c r="Y113">
        <v>50</v>
      </c>
      <c r="Z113">
        <v>0</v>
      </c>
      <c r="AA113">
        <v>0</v>
      </c>
      <c r="AB113">
        <v>20</v>
      </c>
      <c r="AC113">
        <v>0</v>
      </c>
      <c r="AD113">
        <v>66</v>
      </c>
      <c r="AE113">
        <v>2295</v>
      </c>
      <c r="AF113">
        <v>0</v>
      </c>
    </row>
    <row r="114" spans="1:32" x14ac:dyDescent="0.35">
      <c r="A114" t="s">
        <v>1044</v>
      </c>
      <c r="B114">
        <v>36333</v>
      </c>
      <c r="C114">
        <v>0</v>
      </c>
      <c r="D114">
        <v>0</v>
      </c>
      <c r="E114">
        <v>0</v>
      </c>
      <c r="F114">
        <v>1081</v>
      </c>
      <c r="G114">
        <v>4034</v>
      </c>
      <c r="H114">
        <v>0</v>
      </c>
      <c r="I114">
        <v>0</v>
      </c>
      <c r="J114">
        <v>0</v>
      </c>
      <c r="K114">
        <v>267</v>
      </c>
      <c r="L114">
        <v>7</v>
      </c>
      <c r="M114">
        <v>2645</v>
      </c>
      <c r="N114">
        <v>44367</v>
      </c>
      <c r="O114">
        <v>5805</v>
      </c>
      <c r="P114">
        <v>1852</v>
      </c>
      <c r="Q114">
        <v>0</v>
      </c>
      <c r="R114">
        <v>0</v>
      </c>
      <c r="S114">
        <v>2567</v>
      </c>
      <c r="T114">
        <v>76</v>
      </c>
      <c r="U114">
        <v>0</v>
      </c>
      <c r="V114">
        <v>3856</v>
      </c>
      <c r="W114">
        <v>3017</v>
      </c>
      <c r="X114">
        <v>3677</v>
      </c>
      <c r="Y114">
        <v>1079</v>
      </c>
      <c r="Z114">
        <v>9080</v>
      </c>
      <c r="AA114">
        <v>0</v>
      </c>
      <c r="AB114">
        <v>6352</v>
      </c>
      <c r="AC114">
        <v>21</v>
      </c>
      <c r="AD114">
        <v>5023</v>
      </c>
      <c r="AE114">
        <v>42405</v>
      </c>
      <c r="AF114">
        <v>0</v>
      </c>
    </row>
    <row r="115" spans="1:32" x14ac:dyDescent="0.35">
      <c r="A115" t="s">
        <v>1043</v>
      </c>
      <c r="B115">
        <v>15513</v>
      </c>
      <c r="C115">
        <v>0</v>
      </c>
      <c r="D115">
        <v>0</v>
      </c>
      <c r="E115">
        <v>0</v>
      </c>
      <c r="F115">
        <v>3208</v>
      </c>
      <c r="G115">
        <v>1187</v>
      </c>
      <c r="H115">
        <v>0</v>
      </c>
      <c r="I115">
        <v>0</v>
      </c>
      <c r="J115">
        <v>2192</v>
      </c>
      <c r="K115">
        <v>159</v>
      </c>
      <c r="L115">
        <v>0</v>
      </c>
      <c r="M115">
        <v>2018</v>
      </c>
      <c r="N115">
        <v>24277</v>
      </c>
      <c r="O115">
        <v>3814</v>
      </c>
      <c r="P115">
        <v>1597</v>
      </c>
      <c r="Q115">
        <v>0</v>
      </c>
      <c r="R115">
        <v>0</v>
      </c>
      <c r="S115">
        <v>963</v>
      </c>
      <c r="T115">
        <v>780</v>
      </c>
      <c r="U115">
        <v>962</v>
      </c>
      <c r="V115">
        <v>2244</v>
      </c>
      <c r="W115">
        <v>733</v>
      </c>
      <c r="X115">
        <v>1443</v>
      </c>
      <c r="Y115">
        <v>609</v>
      </c>
      <c r="Z115">
        <v>5324</v>
      </c>
      <c r="AA115">
        <v>0</v>
      </c>
      <c r="AB115">
        <v>2679</v>
      </c>
      <c r="AC115">
        <v>3</v>
      </c>
      <c r="AD115">
        <v>1554</v>
      </c>
      <c r="AE115">
        <v>22705</v>
      </c>
      <c r="AF115">
        <v>0</v>
      </c>
    </row>
    <row r="116" spans="1:32" x14ac:dyDescent="0.35">
      <c r="A116" t="s">
        <v>1042</v>
      </c>
      <c r="B116">
        <v>28703</v>
      </c>
      <c r="C116">
        <v>0</v>
      </c>
      <c r="D116">
        <v>0</v>
      </c>
      <c r="E116">
        <v>0</v>
      </c>
      <c r="F116">
        <v>3349</v>
      </c>
      <c r="G116">
        <v>2831</v>
      </c>
      <c r="H116">
        <v>0</v>
      </c>
      <c r="I116">
        <v>0</v>
      </c>
      <c r="J116">
        <v>0</v>
      </c>
      <c r="K116">
        <v>636</v>
      </c>
      <c r="L116">
        <v>184</v>
      </c>
      <c r="M116">
        <v>680</v>
      </c>
      <c r="N116">
        <v>36383</v>
      </c>
      <c r="O116">
        <v>9803</v>
      </c>
      <c r="P116">
        <v>6247</v>
      </c>
      <c r="Q116">
        <v>0</v>
      </c>
      <c r="R116">
        <v>0</v>
      </c>
      <c r="S116">
        <v>1903</v>
      </c>
      <c r="T116">
        <v>746</v>
      </c>
      <c r="U116">
        <v>0</v>
      </c>
      <c r="V116">
        <v>5777</v>
      </c>
      <c r="W116">
        <v>5225</v>
      </c>
      <c r="X116">
        <v>2552</v>
      </c>
      <c r="Y116">
        <v>753</v>
      </c>
      <c r="Z116">
        <v>4789</v>
      </c>
      <c r="AA116">
        <v>0</v>
      </c>
      <c r="AB116">
        <v>3697</v>
      </c>
      <c r="AC116">
        <v>207</v>
      </c>
      <c r="AD116">
        <v>814</v>
      </c>
      <c r="AE116">
        <v>42513</v>
      </c>
      <c r="AF116">
        <v>783</v>
      </c>
    </row>
    <row r="117" spans="1:32" x14ac:dyDescent="0.35">
      <c r="A117" t="s">
        <v>1041</v>
      </c>
      <c r="B117">
        <v>25422</v>
      </c>
      <c r="C117">
        <v>0</v>
      </c>
      <c r="D117">
        <v>0</v>
      </c>
      <c r="E117">
        <v>0</v>
      </c>
      <c r="F117">
        <v>2510</v>
      </c>
      <c r="G117">
        <v>2380</v>
      </c>
      <c r="H117">
        <v>0</v>
      </c>
      <c r="I117">
        <v>0</v>
      </c>
      <c r="J117">
        <v>0</v>
      </c>
      <c r="K117">
        <v>550</v>
      </c>
      <c r="L117">
        <v>30</v>
      </c>
      <c r="M117">
        <v>7404</v>
      </c>
      <c r="N117">
        <v>38296</v>
      </c>
      <c r="O117">
        <v>7157</v>
      </c>
      <c r="P117">
        <v>2802</v>
      </c>
      <c r="Q117">
        <v>0</v>
      </c>
      <c r="R117">
        <v>0</v>
      </c>
      <c r="S117">
        <v>1553</v>
      </c>
      <c r="T117">
        <v>833</v>
      </c>
      <c r="U117">
        <v>0</v>
      </c>
      <c r="V117">
        <v>10922</v>
      </c>
      <c r="W117">
        <v>5149</v>
      </c>
      <c r="X117">
        <v>1952</v>
      </c>
      <c r="Y117">
        <v>556</v>
      </c>
      <c r="Z117">
        <v>5089</v>
      </c>
      <c r="AA117">
        <v>0</v>
      </c>
      <c r="AB117">
        <v>4303</v>
      </c>
      <c r="AC117">
        <v>36</v>
      </c>
      <c r="AD117">
        <v>2490</v>
      </c>
      <c r="AE117">
        <v>42842</v>
      </c>
      <c r="AF117">
        <v>0</v>
      </c>
    </row>
    <row r="118" spans="1:32" x14ac:dyDescent="0.35">
      <c r="A118" t="s">
        <v>1040</v>
      </c>
      <c r="B118">
        <v>30356</v>
      </c>
      <c r="C118">
        <v>0</v>
      </c>
      <c r="D118">
        <v>0</v>
      </c>
      <c r="E118">
        <v>0</v>
      </c>
      <c r="F118">
        <v>5406</v>
      </c>
      <c r="G118">
        <v>13079</v>
      </c>
      <c r="H118">
        <v>0</v>
      </c>
      <c r="I118">
        <v>0</v>
      </c>
      <c r="J118">
        <v>0</v>
      </c>
      <c r="K118">
        <v>2068</v>
      </c>
      <c r="L118">
        <v>2187</v>
      </c>
      <c r="M118">
        <v>3169</v>
      </c>
      <c r="N118">
        <v>56265</v>
      </c>
      <c r="O118">
        <v>8998</v>
      </c>
      <c r="P118">
        <v>4420</v>
      </c>
      <c r="Q118">
        <v>0</v>
      </c>
      <c r="R118">
        <v>0</v>
      </c>
      <c r="S118">
        <v>2060</v>
      </c>
      <c r="T118">
        <v>1583</v>
      </c>
      <c r="U118">
        <v>0</v>
      </c>
      <c r="V118">
        <v>4906</v>
      </c>
      <c r="W118">
        <v>8191</v>
      </c>
      <c r="X118">
        <v>3750</v>
      </c>
      <c r="Y118">
        <v>1447</v>
      </c>
      <c r="Z118">
        <v>13443</v>
      </c>
      <c r="AA118">
        <v>0</v>
      </c>
      <c r="AB118">
        <v>4618</v>
      </c>
      <c r="AC118">
        <v>1532</v>
      </c>
      <c r="AD118">
        <v>2301</v>
      </c>
      <c r="AE118">
        <v>57249</v>
      </c>
      <c r="AF118">
        <v>0</v>
      </c>
    </row>
    <row r="119" spans="1:32" x14ac:dyDescent="0.35">
      <c r="A119" t="s">
        <v>1039</v>
      </c>
      <c r="B119">
        <v>30907</v>
      </c>
      <c r="C119">
        <v>0</v>
      </c>
      <c r="D119">
        <v>0</v>
      </c>
      <c r="E119">
        <v>0</v>
      </c>
      <c r="F119">
        <v>3681</v>
      </c>
      <c r="G119">
        <v>12163</v>
      </c>
      <c r="H119">
        <v>8466</v>
      </c>
      <c r="I119">
        <v>0</v>
      </c>
      <c r="J119">
        <v>0</v>
      </c>
      <c r="K119">
        <v>190</v>
      </c>
      <c r="L119">
        <v>2973</v>
      </c>
      <c r="M119">
        <v>2596</v>
      </c>
      <c r="N119">
        <v>60976</v>
      </c>
      <c r="O119">
        <v>9177</v>
      </c>
      <c r="P119">
        <v>3885</v>
      </c>
      <c r="Q119">
        <v>4217</v>
      </c>
      <c r="R119">
        <v>0</v>
      </c>
      <c r="S119">
        <v>3207</v>
      </c>
      <c r="T119">
        <v>5621</v>
      </c>
      <c r="U119">
        <v>0</v>
      </c>
      <c r="V119">
        <v>6696</v>
      </c>
      <c r="W119">
        <v>3935</v>
      </c>
      <c r="X119">
        <v>2982</v>
      </c>
      <c r="Y119">
        <v>992</v>
      </c>
      <c r="Z119">
        <v>13099</v>
      </c>
      <c r="AA119">
        <v>0</v>
      </c>
      <c r="AB119">
        <v>4357</v>
      </c>
      <c r="AC119">
        <v>229</v>
      </c>
      <c r="AD119">
        <v>190</v>
      </c>
      <c r="AE119">
        <v>58587</v>
      </c>
      <c r="AF119">
        <v>0</v>
      </c>
    </row>
    <row r="120" spans="1:32" x14ac:dyDescent="0.35">
      <c r="A120" t="s">
        <v>1038</v>
      </c>
      <c r="B120">
        <v>27348</v>
      </c>
      <c r="C120">
        <v>0</v>
      </c>
      <c r="D120">
        <v>0</v>
      </c>
      <c r="E120">
        <v>0</v>
      </c>
      <c r="F120">
        <v>5141</v>
      </c>
      <c r="G120">
        <v>1450</v>
      </c>
      <c r="H120">
        <v>0</v>
      </c>
      <c r="I120">
        <v>0</v>
      </c>
      <c r="J120">
        <v>0</v>
      </c>
      <c r="K120">
        <v>1806</v>
      </c>
      <c r="L120">
        <v>52</v>
      </c>
      <c r="M120">
        <v>658</v>
      </c>
      <c r="N120">
        <v>36455</v>
      </c>
      <c r="O120">
        <v>11531</v>
      </c>
      <c r="P120">
        <v>5206</v>
      </c>
      <c r="Q120">
        <v>0</v>
      </c>
      <c r="R120">
        <v>0</v>
      </c>
      <c r="S120">
        <v>1912</v>
      </c>
      <c r="T120">
        <v>856</v>
      </c>
      <c r="U120">
        <v>0</v>
      </c>
      <c r="V120">
        <v>4295</v>
      </c>
      <c r="W120">
        <v>513</v>
      </c>
      <c r="X120">
        <v>2341</v>
      </c>
      <c r="Y120">
        <v>1101</v>
      </c>
      <c r="Z120">
        <v>5228</v>
      </c>
      <c r="AA120">
        <v>0</v>
      </c>
      <c r="AB120">
        <v>4397</v>
      </c>
      <c r="AC120">
        <v>52</v>
      </c>
      <c r="AD120">
        <v>789</v>
      </c>
      <c r="AE120">
        <v>38221</v>
      </c>
      <c r="AF120">
        <v>0</v>
      </c>
    </row>
    <row r="121" spans="1:32" x14ac:dyDescent="0.35">
      <c r="A121" t="s">
        <v>1037</v>
      </c>
      <c r="B121">
        <v>10488</v>
      </c>
      <c r="C121">
        <v>0</v>
      </c>
      <c r="D121">
        <v>0</v>
      </c>
      <c r="E121">
        <v>0</v>
      </c>
      <c r="F121">
        <v>313</v>
      </c>
      <c r="G121">
        <v>2167</v>
      </c>
      <c r="H121">
        <v>0</v>
      </c>
      <c r="I121">
        <v>0</v>
      </c>
      <c r="J121">
        <v>0</v>
      </c>
      <c r="K121">
        <v>12</v>
      </c>
      <c r="L121">
        <v>607</v>
      </c>
      <c r="M121">
        <v>28</v>
      </c>
      <c r="N121">
        <v>13615</v>
      </c>
      <c r="O121">
        <v>1649</v>
      </c>
      <c r="P121">
        <v>2303</v>
      </c>
      <c r="Q121">
        <v>0</v>
      </c>
      <c r="R121">
        <v>0</v>
      </c>
      <c r="S121">
        <v>744</v>
      </c>
      <c r="T121">
        <v>0</v>
      </c>
      <c r="U121">
        <v>0</v>
      </c>
      <c r="V121">
        <v>785</v>
      </c>
      <c r="W121">
        <v>71</v>
      </c>
      <c r="X121">
        <v>1186</v>
      </c>
      <c r="Y121">
        <v>204</v>
      </c>
      <c r="Z121">
        <v>2525</v>
      </c>
      <c r="AA121">
        <v>0</v>
      </c>
      <c r="AB121">
        <v>1551</v>
      </c>
      <c r="AC121">
        <v>666</v>
      </c>
      <c r="AD121">
        <v>249</v>
      </c>
      <c r="AE121">
        <v>11933</v>
      </c>
      <c r="AF121">
        <v>0</v>
      </c>
    </row>
    <row r="122" spans="1:32" x14ac:dyDescent="0.35">
      <c r="A122" t="s">
        <v>1036</v>
      </c>
      <c r="B122">
        <v>678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11</v>
      </c>
      <c r="N122">
        <v>689</v>
      </c>
      <c r="O122">
        <v>409</v>
      </c>
      <c r="P122">
        <v>34</v>
      </c>
      <c r="Q122">
        <v>0</v>
      </c>
      <c r="R122">
        <v>0</v>
      </c>
      <c r="S122">
        <v>0</v>
      </c>
      <c r="T122">
        <v>7</v>
      </c>
      <c r="U122">
        <v>0</v>
      </c>
      <c r="V122">
        <v>0</v>
      </c>
      <c r="W122">
        <v>0</v>
      </c>
      <c r="X122">
        <v>127</v>
      </c>
      <c r="Y122">
        <v>65</v>
      </c>
      <c r="Z122">
        <v>0</v>
      </c>
      <c r="AA122">
        <v>0</v>
      </c>
      <c r="AB122">
        <v>0</v>
      </c>
      <c r="AC122">
        <v>18</v>
      </c>
      <c r="AD122">
        <v>11</v>
      </c>
      <c r="AE122">
        <v>671</v>
      </c>
      <c r="AF122">
        <v>0</v>
      </c>
    </row>
    <row r="123" spans="1:32" x14ac:dyDescent="0.35">
      <c r="A123" t="s">
        <v>1035</v>
      </c>
      <c r="B123">
        <v>14073</v>
      </c>
      <c r="C123">
        <v>0</v>
      </c>
      <c r="D123">
        <v>100</v>
      </c>
      <c r="E123">
        <v>1</v>
      </c>
      <c r="F123">
        <v>689</v>
      </c>
      <c r="G123">
        <v>4106</v>
      </c>
      <c r="H123">
        <v>0</v>
      </c>
      <c r="I123">
        <v>0</v>
      </c>
      <c r="J123">
        <v>0</v>
      </c>
      <c r="K123">
        <v>2148</v>
      </c>
      <c r="L123">
        <v>0</v>
      </c>
      <c r="M123">
        <v>222</v>
      </c>
      <c r="N123">
        <v>21339</v>
      </c>
      <c r="O123">
        <v>4687</v>
      </c>
      <c r="P123">
        <v>1078</v>
      </c>
      <c r="Q123">
        <v>0</v>
      </c>
      <c r="R123">
        <v>0</v>
      </c>
      <c r="S123">
        <v>1202</v>
      </c>
      <c r="T123">
        <v>2100</v>
      </c>
      <c r="U123">
        <v>0</v>
      </c>
      <c r="V123">
        <v>1083</v>
      </c>
      <c r="W123">
        <v>643</v>
      </c>
      <c r="X123">
        <v>1027</v>
      </c>
      <c r="Y123">
        <v>533</v>
      </c>
      <c r="Z123">
        <v>4479</v>
      </c>
      <c r="AA123">
        <v>0</v>
      </c>
      <c r="AB123">
        <v>2102</v>
      </c>
      <c r="AC123">
        <v>529</v>
      </c>
      <c r="AD123">
        <v>231</v>
      </c>
      <c r="AE123">
        <v>19694</v>
      </c>
      <c r="AF123">
        <v>0</v>
      </c>
    </row>
    <row r="124" spans="1:32" x14ac:dyDescent="0.35">
      <c r="A124" t="s">
        <v>1034</v>
      </c>
      <c r="B124">
        <v>4031</v>
      </c>
      <c r="C124">
        <v>0</v>
      </c>
      <c r="D124">
        <v>0</v>
      </c>
      <c r="E124">
        <v>0</v>
      </c>
      <c r="F124">
        <v>495</v>
      </c>
      <c r="G124">
        <v>0</v>
      </c>
      <c r="H124">
        <v>0</v>
      </c>
      <c r="I124">
        <v>0</v>
      </c>
      <c r="J124">
        <v>0</v>
      </c>
      <c r="K124">
        <v>16</v>
      </c>
      <c r="L124">
        <v>0</v>
      </c>
      <c r="M124">
        <v>129</v>
      </c>
      <c r="N124">
        <v>4671</v>
      </c>
      <c r="O124">
        <v>1113</v>
      </c>
      <c r="P124">
        <v>412</v>
      </c>
      <c r="Q124">
        <v>0</v>
      </c>
      <c r="R124">
        <v>0</v>
      </c>
      <c r="S124">
        <v>369</v>
      </c>
      <c r="T124">
        <v>0</v>
      </c>
      <c r="U124">
        <v>0</v>
      </c>
      <c r="V124">
        <v>204</v>
      </c>
      <c r="W124">
        <v>0</v>
      </c>
      <c r="X124">
        <v>348</v>
      </c>
      <c r="Y124">
        <v>85</v>
      </c>
      <c r="Z124">
        <v>989</v>
      </c>
      <c r="AA124">
        <v>0</v>
      </c>
      <c r="AB124">
        <v>388</v>
      </c>
      <c r="AC124">
        <v>460</v>
      </c>
      <c r="AD124">
        <v>210</v>
      </c>
      <c r="AE124">
        <v>4578</v>
      </c>
      <c r="AF124">
        <v>0</v>
      </c>
    </row>
    <row r="125" spans="1:32" x14ac:dyDescent="0.35">
      <c r="A125" t="s">
        <v>1033</v>
      </c>
      <c r="B125">
        <v>7069</v>
      </c>
      <c r="C125">
        <v>0</v>
      </c>
      <c r="D125">
        <v>0</v>
      </c>
      <c r="E125">
        <v>0</v>
      </c>
      <c r="F125">
        <v>2917</v>
      </c>
      <c r="G125">
        <v>1980</v>
      </c>
      <c r="H125">
        <v>0</v>
      </c>
      <c r="I125">
        <v>0</v>
      </c>
      <c r="J125">
        <v>0</v>
      </c>
      <c r="K125">
        <v>0</v>
      </c>
      <c r="L125">
        <v>18</v>
      </c>
      <c r="M125">
        <v>494</v>
      </c>
      <c r="N125">
        <v>12478</v>
      </c>
      <c r="O125">
        <v>3106</v>
      </c>
      <c r="P125">
        <v>1017</v>
      </c>
      <c r="Q125">
        <v>0</v>
      </c>
      <c r="R125">
        <v>0</v>
      </c>
      <c r="S125">
        <v>805</v>
      </c>
      <c r="T125">
        <v>4</v>
      </c>
      <c r="U125">
        <v>0</v>
      </c>
      <c r="V125">
        <v>2361</v>
      </c>
      <c r="W125">
        <v>1969</v>
      </c>
      <c r="X125">
        <v>878</v>
      </c>
      <c r="Y125">
        <v>202</v>
      </c>
      <c r="Z125">
        <v>2535</v>
      </c>
      <c r="AA125">
        <v>0</v>
      </c>
      <c r="AB125">
        <v>930</v>
      </c>
      <c r="AC125">
        <v>5</v>
      </c>
      <c r="AD125">
        <v>1445</v>
      </c>
      <c r="AE125">
        <v>15257</v>
      </c>
      <c r="AF125">
        <v>0</v>
      </c>
    </row>
    <row r="126" spans="1:32" x14ac:dyDescent="0.35">
      <c r="A126" t="s">
        <v>1032</v>
      </c>
      <c r="B126">
        <v>10184</v>
      </c>
      <c r="C126">
        <v>0</v>
      </c>
      <c r="D126">
        <v>0</v>
      </c>
      <c r="E126">
        <v>0</v>
      </c>
      <c r="F126">
        <v>1032</v>
      </c>
      <c r="G126">
        <v>3302</v>
      </c>
      <c r="H126">
        <v>0</v>
      </c>
      <c r="I126">
        <v>0</v>
      </c>
      <c r="J126">
        <v>0</v>
      </c>
      <c r="K126">
        <v>165</v>
      </c>
      <c r="L126">
        <v>184</v>
      </c>
      <c r="M126">
        <v>240</v>
      </c>
      <c r="N126">
        <v>15107</v>
      </c>
      <c r="O126">
        <v>2909</v>
      </c>
      <c r="P126">
        <v>1490</v>
      </c>
      <c r="Q126">
        <v>0</v>
      </c>
      <c r="R126">
        <v>0</v>
      </c>
      <c r="S126">
        <v>1364</v>
      </c>
      <c r="T126">
        <v>1034</v>
      </c>
      <c r="U126">
        <v>0</v>
      </c>
      <c r="V126">
        <v>1612</v>
      </c>
      <c r="W126">
        <v>1587</v>
      </c>
      <c r="X126">
        <v>1154</v>
      </c>
      <c r="Y126">
        <v>217</v>
      </c>
      <c r="Z126">
        <v>2761</v>
      </c>
      <c r="AA126">
        <v>0</v>
      </c>
      <c r="AB126">
        <v>1067</v>
      </c>
      <c r="AC126">
        <v>0</v>
      </c>
      <c r="AD126">
        <v>753</v>
      </c>
      <c r="AE126">
        <v>15948</v>
      </c>
      <c r="AF126">
        <v>0</v>
      </c>
    </row>
    <row r="127" spans="1:32" x14ac:dyDescent="0.35">
      <c r="A127" t="s">
        <v>1031</v>
      </c>
      <c r="B127">
        <v>25895</v>
      </c>
      <c r="C127">
        <v>0</v>
      </c>
      <c r="D127">
        <v>0</v>
      </c>
      <c r="E127">
        <v>0</v>
      </c>
      <c r="F127">
        <v>6584</v>
      </c>
      <c r="G127">
        <v>2953</v>
      </c>
      <c r="H127">
        <v>0</v>
      </c>
      <c r="I127">
        <v>0</v>
      </c>
      <c r="J127">
        <v>0</v>
      </c>
      <c r="K127">
        <v>22</v>
      </c>
      <c r="L127">
        <v>835</v>
      </c>
      <c r="M127">
        <v>639</v>
      </c>
      <c r="N127">
        <v>36928</v>
      </c>
      <c r="O127">
        <v>11773</v>
      </c>
      <c r="P127">
        <v>2156</v>
      </c>
      <c r="Q127">
        <v>0</v>
      </c>
      <c r="R127">
        <v>0</v>
      </c>
      <c r="S127">
        <v>1384</v>
      </c>
      <c r="T127">
        <v>834</v>
      </c>
      <c r="U127">
        <v>0</v>
      </c>
      <c r="V127">
        <v>2607</v>
      </c>
      <c r="W127">
        <v>1472</v>
      </c>
      <c r="X127">
        <v>2234</v>
      </c>
      <c r="Y127">
        <v>789</v>
      </c>
      <c r="Z127">
        <v>5880</v>
      </c>
      <c r="AA127">
        <v>0</v>
      </c>
      <c r="AB127">
        <v>3787</v>
      </c>
      <c r="AC127">
        <v>175</v>
      </c>
      <c r="AD127">
        <v>1130</v>
      </c>
      <c r="AE127">
        <v>34221</v>
      </c>
      <c r="AF127">
        <v>0</v>
      </c>
    </row>
    <row r="128" spans="1:32" x14ac:dyDescent="0.35">
      <c r="A128" t="s">
        <v>1030</v>
      </c>
      <c r="B128">
        <v>31894</v>
      </c>
      <c r="C128">
        <v>0</v>
      </c>
      <c r="D128">
        <v>79</v>
      </c>
      <c r="E128">
        <v>0</v>
      </c>
      <c r="F128">
        <v>5053</v>
      </c>
      <c r="G128">
        <v>2212</v>
      </c>
      <c r="H128">
        <v>0</v>
      </c>
      <c r="I128">
        <v>0</v>
      </c>
      <c r="J128">
        <v>0</v>
      </c>
      <c r="K128">
        <v>159</v>
      </c>
      <c r="L128">
        <v>60</v>
      </c>
      <c r="M128">
        <v>1043</v>
      </c>
      <c r="N128">
        <v>40500</v>
      </c>
      <c r="O128">
        <v>7957</v>
      </c>
      <c r="P128">
        <v>2973</v>
      </c>
      <c r="Q128">
        <v>0</v>
      </c>
      <c r="R128">
        <v>0</v>
      </c>
      <c r="S128">
        <v>2938</v>
      </c>
      <c r="T128">
        <v>6</v>
      </c>
      <c r="U128">
        <v>0</v>
      </c>
      <c r="V128">
        <v>2420</v>
      </c>
      <c r="W128">
        <v>1002</v>
      </c>
      <c r="X128">
        <v>2176</v>
      </c>
      <c r="Y128">
        <v>543</v>
      </c>
      <c r="Z128">
        <v>6827</v>
      </c>
      <c r="AA128">
        <v>0</v>
      </c>
      <c r="AB128">
        <v>5283</v>
      </c>
      <c r="AC128">
        <v>1148</v>
      </c>
      <c r="AD128">
        <v>529</v>
      </c>
      <c r="AE128">
        <v>33802</v>
      </c>
      <c r="AF128">
        <v>0</v>
      </c>
    </row>
    <row r="129" spans="1:32" x14ac:dyDescent="0.35">
      <c r="A129" t="s">
        <v>1029</v>
      </c>
      <c r="B129">
        <v>84924</v>
      </c>
      <c r="C129">
        <v>0</v>
      </c>
      <c r="D129">
        <v>0</v>
      </c>
      <c r="E129">
        <v>0</v>
      </c>
      <c r="F129">
        <v>6143</v>
      </c>
      <c r="G129">
        <v>19826</v>
      </c>
      <c r="H129">
        <v>0</v>
      </c>
      <c r="I129">
        <v>0</v>
      </c>
      <c r="J129">
        <v>0</v>
      </c>
      <c r="K129">
        <v>13</v>
      </c>
      <c r="L129">
        <v>2792</v>
      </c>
      <c r="M129">
        <v>4975</v>
      </c>
      <c r="N129">
        <v>118673</v>
      </c>
      <c r="O129">
        <v>29432</v>
      </c>
      <c r="P129">
        <v>4515</v>
      </c>
      <c r="Q129">
        <v>0</v>
      </c>
      <c r="R129">
        <v>0</v>
      </c>
      <c r="S129">
        <v>6250</v>
      </c>
      <c r="T129">
        <v>4582</v>
      </c>
      <c r="U129">
        <v>0</v>
      </c>
      <c r="V129">
        <v>14828</v>
      </c>
      <c r="W129">
        <v>23012</v>
      </c>
      <c r="X129">
        <v>7021</v>
      </c>
      <c r="Y129">
        <v>1563</v>
      </c>
      <c r="Z129">
        <v>13465</v>
      </c>
      <c r="AA129">
        <v>0</v>
      </c>
      <c r="AB129">
        <v>9992</v>
      </c>
      <c r="AC129">
        <v>7393</v>
      </c>
      <c r="AD129">
        <v>2203</v>
      </c>
      <c r="AE129">
        <v>124256</v>
      </c>
      <c r="AF129">
        <v>0</v>
      </c>
    </row>
    <row r="130" spans="1:32" x14ac:dyDescent="0.35">
      <c r="A130" t="s">
        <v>1218</v>
      </c>
      <c r="B130">
        <v>988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132</v>
      </c>
      <c r="M130">
        <v>13</v>
      </c>
      <c r="N130">
        <v>1133</v>
      </c>
      <c r="O130">
        <v>559</v>
      </c>
      <c r="P130">
        <v>57</v>
      </c>
      <c r="Q130">
        <v>0</v>
      </c>
      <c r="R130">
        <v>0</v>
      </c>
      <c r="S130">
        <v>126</v>
      </c>
      <c r="T130">
        <v>0</v>
      </c>
      <c r="U130">
        <v>0</v>
      </c>
      <c r="V130">
        <v>0</v>
      </c>
      <c r="W130">
        <v>0</v>
      </c>
      <c r="X130">
        <v>133</v>
      </c>
      <c r="Y130">
        <v>93</v>
      </c>
      <c r="Z130">
        <v>0</v>
      </c>
      <c r="AA130">
        <v>0</v>
      </c>
      <c r="AB130">
        <v>6</v>
      </c>
      <c r="AC130">
        <v>83</v>
      </c>
      <c r="AD130">
        <v>29</v>
      </c>
      <c r="AE130">
        <v>1086</v>
      </c>
      <c r="AF130">
        <v>0</v>
      </c>
    </row>
    <row r="131" spans="1:32" x14ac:dyDescent="0.35">
      <c r="A131" t="s">
        <v>1028</v>
      </c>
      <c r="B131">
        <v>11507</v>
      </c>
      <c r="C131">
        <v>0</v>
      </c>
      <c r="D131">
        <v>0</v>
      </c>
      <c r="E131">
        <v>0</v>
      </c>
      <c r="F131">
        <v>1627</v>
      </c>
      <c r="G131">
        <v>1331</v>
      </c>
      <c r="H131">
        <v>0</v>
      </c>
      <c r="I131">
        <v>0</v>
      </c>
      <c r="J131">
        <v>0</v>
      </c>
      <c r="K131">
        <v>5</v>
      </c>
      <c r="L131">
        <v>40</v>
      </c>
      <c r="M131">
        <v>50</v>
      </c>
      <c r="N131">
        <v>14560</v>
      </c>
      <c r="O131">
        <v>3200</v>
      </c>
      <c r="P131">
        <v>1891</v>
      </c>
      <c r="Q131">
        <v>0</v>
      </c>
      <c r="R131">
        <v>0</v>
      </c>
      <c r="S131">
        <v>975</v>
      </c>
      <c r="T131">
        <v>0</v>
      </c>
      <c r="U131">
        <v>0</v>
      </c>
      <c r="V131">
        <v>1769</v>
      </c>
      <c r="W131">
        <v>109</v>
      </c>
      <c r="X131">
        <v>811</v>
      </c>
      <c r="Y131">
        <v>387</v>
      </c>
      <c r="Z131">
        <v>1864</v>
      </c>
      <c r="AA131">
        <v>0</v>
      </c>
      <c r="AB131">
        <v>1451</v>
      </c>
      <c r="AC131">
        <v>830</v>
      </c>
      <c r="AD131">
        <v>495</v>
      </c>
      <c r="AE131">
        <v>13782</v>
      </c>
      <c r="AF131">
        <v>0</v>
      </c>
    </row>
    <row r="132" spans="1:32" x14ac:dyDescent="0.35">
      <c r="A132" t="s">
        <v>1027</v>
      </c>
      <c r="B132">
        <v>17287</v>
      </c>
      <c r="C132">
        <v>0</v>
      </c>
      <c r="D132">
        <v>0</v>
      </c>
      <c r="E132">
        <v>0</v>
      </c>
      <c r="F132">
        <v>2354</v>
      </c>
      <c r="G132">
        <v>2794</v>
      </c>
      <c r="H132">
        <v>0</v>
      </c>
      <c r="I132">
        <v>0</v>
      </c>
      <c r="J132">
        <v>0</v>
      </c>
      <c r="K132">
        <v>805</v>
      </c>
      <c r="L132">
        <v>94</v>
      </c>
      <c r="M132">
        <v>104</v>
      </c>
      <c r="N132">
        <v>23438</v>
      </c>
      <c r="O132">
        <v>5779</v>
      </c>
      <c r="P132">
        <v>435</v>
      </c>
      <c r="Q132">
        <v>43</v>
      </c>
      <c r="R132">
        <v>0</v>
      </c>
      <c r="S132">
        <v>1292</v>
      </c>
      <c r="T132">
        <v>365</v>
      </c>
      <c r="U132">
        <v>0</v>
      </c>
      <c r="V132">
        <v>1803</v>
      </c>
      <c r="W132">
        <v>3614</v>
      </c>
      <c r="X132">
        <v>2303</v>
      </c>
      <c r="Y132">
        <v>358</v>
      </c>
      <c r="Z132">
        <v>4731</v>
      </c>
      <c r="AA132">
        <v>0</v>
      </c>
      <c r="AB132">
        <v>2013</v>
      </c>
      <c r="AC132">
        <v>1652</v>
      </c>
      <c r="AD132">
        <v>471</v>
      </c>
      <c r="AE132">
        <v>24859</v>
      </c>
      <c r="AF132">
        <v>0</v>
      </c>
    </row>
    <row r="133" spans="1:32" x14ac:dyDescent="0.35">
      <c r="A133" t="s">
        <v>1025</v>
      </c>
      <c r="B133">
        <v>9505</v>
      </c>
      <c r="C133">
        <v>0</v>
      </c>
      <c r="D133">
        <v>463</v>
      </c>
      <c r="E133">
        <v>0</v>
      </c>
      <c r="F133">
        <v>1248</v>
      </c>
      <c r="G133">
        <v>190</v>
      </c>
      <c r="H133">
        <v>0</v>
      </c>
      <c r="I133">
        <v>0</v>
      </c>
      <c r="J133">
        <v>29</v>
      </c>
      <c r="K133">
        <v>136</v>
      </c>
      <c r="L133">
        <v>0</v>
      </c>
      <c r="M133">
        <v>162</v>
      </c>
      <c r="N133">
        <v>11733</v>
      </c>
      <c r="O133">
        <v>3410</v>
      </c>
      <c r="P133">
        <v>2091</v>
      </c>
      <c r="Q133">
        <v>0</v>
      </c>
      <c r="R133">
        <v>0</v>
      </c>
      <c r="S133">
        <v>669</v>
      </c>
      <c r="T133">
        <v>0</v>
      </c>
      <c r="U133">
        <v>3</v>
      </c>
      <c r="V133">
        <v>790</v>
      </c>
      <c r="W133">
        <v>159</v>
      </c>
      <c r="X133">
        <v>669</v>
      </c>
      <c r="Y133">
        <v>555</v>
      </c>
      <c r="Z133">
        <v>1722</v>
      </c>
      <c r="AA133">
        <v>0</v>
      </c>
      <c r="AB133">
        <v>1512</v>
      </c>
      <c r="AC133">
        <v>0</v>
      </c>
      <c r="AD133">
        <v>89</v>
      </c>
      <c r="AE133">
        <v>11669</v>
      </c>
      <c r="AF133">
        <v>133</v>
      </c>
    </row>
    <row r="134" spans="1:32" x14ac:dyDescent="0.35">
      <c r="A134" t="s">
        <v>1024</v>
      </c>
      <c r="B134">
        <v>5974</v>
      </c>
      <c r="C134">
        <v>0</v>
      </c>
      <c r="D134">
        <v>0</v>
      </c>
      <c r="E134">
        <v>0</v>
      </c>
      <c r="F134">
        <v>166</v>
      </c>
      <c r="G134">
        <v>336</v>
      </c>
      <c r="H134">
        <v>0</v>
      </c>
      <c r="I134">
        <v>0</v>
      </c>
      <c r="J134">
        <v>0</v>
      </c>
      <c r="K134">
        <v>19</v>
      </c>
      <c r="L134">
        <v>2</v>
      </c>
      <c r="M134">
        <v>206</v>
      </c>
      <c r="N134">
        <v>6703</v>
      </c>
      <c r="O134">
        <v>1681</v>
      </c>
      <c r="P134">
        <v>1333</v>
      </c>
      <c r="Q134">
        <v>0</v>
      </c>
      <c r="R134">
        <v>0</v>
      </c>
      <c r="S134">
        <v>503</v>
      </c>
      <c r="T134">
        <v>0</v>
      </c>
      <c r="U134">
        <v>0</v>
      </c>
      <c r="V134">
        <v>602</v>
      </c>
      <c r="W134">
        <v>277</v>
      </c>
      <c r="X134">
        <v>556</v>
      </c>
      <c r="Y134">
        <v>87</v>
      </c>
      <c r="Z134">
        <v>1245</v>
      </c>
      <c r="AA134">
        <v>0</v>
      </c>
      <c r="AB134">
        <v>754</v>
      </c>
      <c r="AC134">
        <v>0</v>
      </c>
      <c r="AD134">
        <v>125</v>
      </c>
      <c r="AE134">
        <v>7163</v>
      </c>
      <c r="AF134">
        <v>0</v>
      </c>
    </row>
    <row r="135" spans="1:32" x14ac:dyDescent="0.35">
      <c r="A135" t="s">
        <v>1023</v>
      </c>
      <c r="B135">
        <v>16531</v>
      </c>
      <c r="C135">
        <v>0</v>
      </c>
      <c r="D135">
        <v>0</v>
      </c>
      <c r="E135">
        <v>0</v>
      </c>
      <c r="F135">
        <v>1405</v>
      </c>
      <c r="G135">
        <v>2909</v>
      </c>
      <c r="H135">
        <v>0</v>
      </c>
      <c r="I135">
        <v>0</v>
      </c>
      <c r="J135">
        <v>0</v>
      </c>
      <c r="K135">
        <v>45</v>
      </c>
      <c r="L135">
        <v>190</v>
      </c>
      <c r="M135">
        <v>547</v>
      </c>
      <c r="N135">
        <v>21627</v>
      </c>
      <c r="O135">
        <v>4690</v>
      </c>
      <c r="P135">
        <v>2439</v>
      </c>
      <c r="Q135">
        <v>0</v>
      </c>
      <c r="R135">
        <v>0</v>
      </c>
      <c r="S135">
        <v>1166</v>
      </c>
      <c r="T135">
        <v>0</v>
      </c>
      <c r="U135">
        <v>0</v>
      </c>
      <c r="V135">
        <v>1889</v>
      </c>
      <c r="W135">
        <v>310</v>
      </c>
      <c r="X135">
        <v>1295</v>
      </c>
      <c r="Y135">
        <v>389</v>
      </c>
      <c r="Z135">
        <v>5131</v>
      </c>
      <c r="AA135">
        <v>0</v>
      </c>
      <c r="AB135">
        <v>2869</v>
      </c>
      <c r="AC135">
        <v>47</v>
      </c>
      <c r="AD135">
        <v>231</v>
      </c>
      <c r="AE135">
        <v>20456</v>
      </c>
      <c r="AF135">
        <v>0</v>
      </c>
    </row>
    <row r="136" spans="1:32" x14ac:dyDescent="0.35">
      <c r="A136" t="s">
        <v>1022</v>
      </c>
      <c r="B136">
        <v>66218</v>
      </c>
      <c r="C136">
        <v>0</v>
      </c>
      <c r="D136">
        <v>0</v>
      </c>
      <c r="E136">
        <v>0</v>
      </c>
      <c r="F136">
        <v>9951</v>
      </c>
      <c r="G136">
        <v>21317</v>
      </c>
      <c r="H136">
        <v>16164</v>
      </c>
      <c r="I136">
        <v>0</v>
      </c>
      <c r="J136">
        <v>0</v>
      </c>
      <c r="K136">
        <v>1643</v>
      </c>
      <c r="L136">
        <v>7573</v>
      </c>
      <c r="M136">
        <v>3676</v>
      </c>
      <c r="N136">
        <v>126542</v>
      </c>
      <c r="O136">
        <v>17148</v>
      </c>
      <c r="P136">
        <v>5834</v>
      </c>
      <c r="Q136">
        <v>10434</v>
      </c>
      <c r="R136">
        <v>0</v>
      </c>
      <c r="S136">
        <v>5339</v>
      </c>
      <c r="T136">
        <v>2071</v>
      </c>
      <c r="U136">
        <v>0</v>
      </c>
      <c r="V136">
        <v>13422</v>
      </c>
      <c r="W136">
        <v>20196</v>
      </c>
      <c r="X136">
        <v>3720</v>
      </c>
      <c r="Y136">
        <v>5264</v>
      </c>
      <c r="Z136">
        <v>14198</v>
      </c>
      <c r="AA136">
        <v>0</v>
      </c>
      <c r="AB136">
        <v>7347</v>
      </c>
      <c r="AC136">
        <v>14571</v>
      </c>
      <c r="AD136">
        <v>5184</v>
      </c>
      <c r="AE136">
        <v>124728</v>
      </c>
      <c r="AF136">
        <v>0</v>
      </c>
    </row>
    <row r="137" spans="1:32" x14ac:dyDescent="0.35">
      <c r="A137" t="s">
        <v>1021</v>
      </c>
      <c r="B137">
        <v>24988</v>
      </c>
      <c r="C137">
        <v>0</v>
      </c>
      <c r="D137">
        <v>1036</v>
      </c>
      <c r="E137">
        <v>3</v>
      </c>
      <c r="F137">
        <v>4356</v>
      </c>
      <c r="G137">
        <v>3063</v>
      </c>
      <c r="H137">
        <v>0</v>
      </c>
      <c r="I137">
        <v>0</v>
      </c>
      <c r="J137">
        <v>0</v>
      </c>
      <c r="K137">
        <v>378</v>
      </c>
      <c r="L137">
        <v>0</v>
      </c>
      <c r="M137">
        <v>1129</v>
      </c>
      <c r="N137">
        <v>34953</v>
      </c>
      <c r="O137">
        <v>9602</v>
      </c>
      <c r="P137">
        <v>4236</v>
      </c>
      <c r="Q137">
        <v>0</v>
      </c>
      <c r="R137">
        <v>0</v>
      </c>
      <c r="S137">
        <v>1661</v>
      </c>
      <c r="T137">
        <v>852</v>
      </c>
      <c r="U137">
        <v>0</v>
      </c>
      <c r="V137">
        <v>2817</v>
      </c>
      <c r="W137">
        <v>1546</v>
      </c>
      <c r="X137">
        <v>1542</v>
      </c>
      <c r="Y137">
        <v>776</v>
      </c>
      <c r="Z137">
        <v>6223</v>
      </c>
      <c r="AA137">
        <v>0</v>
      </c>
      <c r="AB137">
        <v>3014</v>
      </c>
      <c r="AC137">
        <v>0</v>
      </c>
      <c r="AD137">
        <v>799</v>
      </c>
      <c r="AE137">
        <v>33068</v>
      </c>
      <c r="AF137">
        <v>692</v>
      </c>
    </row>
    <row r="138" spans="1:32" x14ac:dyDescent="0.35">
      <c r="A138" t="s">
        <v>1020</v>
      </c>
      <c r="B138">
        <v>6335</v>
      </c>
      <c r="C138">
        <v>0</v>
      </c>
      <c r="D138">
        <v>142</v>
      </c>
      <c r="E138">
        <v>0</v>
      </c>
      <c r="F138">
        <v>1108</v>
      </c>
      <c r="G138">
        <v>216</v>
      </c>
      <c r="H138">
        <v>2041</v>
      </c>
      <c r="I138">
        <v>0</v>
      </c>
      <c r="J138">
        <v>0</v>
      </c>
      <c r="K138">
        <v>0</v>
      </c>
      <c r="L138">
        <v>0</v>
      </c>
      <c r="M138">
        <v>65</v>
      </c>
      <c r="N138">
        <v>9907</v>
      </c>
      <c r="O138">
        <v>1893</v>
      </c>
      <c r="P138">
        <v>1202</v>
      </c>
      <c r="Q138">
        <v>913</v>
      </c>
      <c r="R138">
        <v>0</v>
      </c>
      <c r="S138">
        <v>733</v>
      </c>
      <c r="T138">
        <v>0</v>
      </c>
      <c r="U138">
        <v>0</v>
      </c>
      <c r="V138">
        <v>740</v>
      </c>
      <c r="W138">
        <v>51</v>
      </c>
      <c r="X138">
        <v>405</v>
      </c>
      <c r="Y138">
        <v>435</v>
      </c>
      <c r="Z138">
        <v>1479</v>
      </c>
      <c r="AA138">
        <v>0</v>
      </c>
      <c r="AB138">
        <v>547</v>
      </c>
      <c r="AC138">
        <v>763</v>
      </c>
      <c r="AD138">
        <v>352</v>
      </c>
      <c r="AE138">
        <v>9513</v>
      </c>
      <c r="AF138">
        <v>0</v>
      </c>
    </row>
    <row r="139" spans="1:32" x14ac:dyDescent="0.35">
      <c r="A139" t="s">
        <v>1019</v>
      </c>
      <c r="B139">
        <v>6536</v>
      </c>
      <c r="C139">
        <v>0</v>
      </c>
      <c r="D139">
        <v>0</v>
      </c>
      <c r="E139">
        <v>0</v>
      </c>
      <c r="F139">
        <v>1472</v>
      </c>
      <c r="G139">
        <v>666</v>
      </c>
      <c r="H139">
        <v>0</v>
      </c>
      <c r="I139">
        <v>0</v>
      </c>
      <c r="J139">
        <v>0</v>
      </c>
      <c r="K139">
        <v>20</v>
      </c>
      <c r="L139">
        <v>160</v>
      </c>
      <c r="M139">
        <v>331</v>
      </c>
      <c r="N139">
        <v>9185</v>
      </c>
      <c r="O139">
        <v>955</v>
      </c>
      <c r="P139">
        <v>509</v>
      </c>
      <c r="Q139">
        <v>0</v>
      </c>
      <c r="R139">
        <v>0</v>
      </c>
      <c r="S139">
        <v>458</v>
      </c>
      <c r="T139">
        <v>310</v>
      </c>
      <c r="U139">
        <v>0</v>
      </c>
      <c r="V139">
        <v>697</v>
      </c>
      <c r="W139">
        <v>109</v>
      </c>
      <c r="X139">
        <v>901</v>
      </c>
      <c r="Y139">
        <v>199</v>
      </c>
      <c r="Z139">
        <v>4643</v>
      </c>
      <c r="AA139">
        <v>0</v>
      </c>
      <c r="AB139">
        <v>1059</v>
      </c>
      <c r="AC139">
        <v>521</v>
      </c>
      <c r="AD139">
        <v>183</v>
      </c>
      <c r="AE139">
        <v>10544</v>
      </c>
      <c r="AF139">
        <v>0</v>
      </c>
    </row>
    <row r="140" spans="1:32" x14ac:dyDescent="0.35">
      <c r="A140" t="s">
        <v>1018</v>
      </c>
      <c r="B140">
        <v>7521</v>
      </c>
      <c r="C140">
        <v>0</v>
      </c>
      <c r="D140">
        <v>0</v>
      </c>
      <c r="E140">
        <v>0</v>
      </c>
      <c r="F140">
        <v>76</v>
      </c>
      <c r="G140">
        <v>4079</v>
      </c>
      <c r="H140">
        <v>0</v>
      </c>
      <c r="I140">
        <v>0</v>
      </c>
      <c r="J140">
        <v>0</v>
      </c>
      <c r="K140">
        <v>53</v>
      </c>
      <c r="L140">
        <v>791</v>
      </c>
      <c r="M140">
        <v>93</v>
      </c>
      <c r="N140">
        <v>12613</v>
      </c>
      <c r="O140">
        <v>2699</v>
      </c>
      <c r="P140">
        <v>1873</v>
      </c>
      <c r="Q140">
        <v>0</v>
      </c>
      <c r="R140">
        <v>0</v>
      </c>
      <c r="S140">
        <v>578</v>
      </c>
      <c r="T140">
        <v>41</v>
      </c>
      <c r="U140">
        <v>0</v>
      </c>
      <c r="V140">
        <v>382</v>
      </c>
      <c r="W140">
        <v>9</v>
      </c>
      <c r="X140">
        <v>791</v>
      </c>
      <c r="Y140">
        <v>213</v>
      </c>
      <c r="Z140">
        <v>5592</v>
      </c>
      <c r="AA140">
        <v>0</v>
      </c>
      <c r="AB140">
        <v>912</v>
      </c>
      <c r="AC140">
        <v>626</v>
      </c>
      <c r="AD140">
        <v>797</v>
      </c>
      <c r="AE140">
        <v>14513</v>
      </c>
      <c r="AF140">
        <v>113</v>
      </c>
    </row>
    <row r="141" spans="1:32" x14ac:dyDescent="0.35">
      <c r="A141" t="s">
        <v>1017</v>
      </c>
      <c r="B141">
        <v>86780</v>
      </c>
      <c r="C141">
        <v>0</v>
      </c>
      <c r="D141">
        <v>0</v>
      </c>
      <c r="E141">
        <v>0</v>
      </c>
      <c r="F141">
        <v>13951</v>
      </c>
      <c r="G141">
        <v>16373</v>
      </c>
      <c r="H141">
        <v>0</v>
      </c>
      <c r="I141">
        <v>0</v>
      </c>
      <c r="J141">
        <v>0</v>
      </c>
      <c r="K141">
        <v>0</v>
      </c>
      <c r="L141">
        <v>2034</v>
      </c>
      <c r="M141">
        <v>5241</v>
      </c>
      <c r="N141">
        <v>124379</v>
      </c>
      <c r="O141">
        <v>30216</v>
      </c>
      <c r="P141">
        <v>9685</v>
      </c>
      <c r="Q141">
        <v>0</v>
      </c>
      <c r="R141">
        <v>0</v>
      </c>
      <c r="S141">
        <v>6972</v>
      </c>
      <c r="T141">
        <v>8951</v>
      </c>
      <c r="U141">
        <v>0</v>
      </c>
      <c r="V141">
        <v>17641</v>
      </c>
      <c r="W141">
        <v>5998</v>
      </c>
      <c r="X141">
        <v>6752</v>
      </c>
      <c r="Y141">
        <v>2753</v>
      </c>
      <c r="Z141">
        <v>21643</v>
      </c>
      <c r="AA141">
        <v>0</v>
      </c>
      <c r="AB141">
        <v>7435</v>
      </c>
      <c r="AC141">
        <v>4821</v>
      </c>
      <c r="AD141">
        <v>5645</v>
      </c>
      <c r="AE141">
        <v>128512</v>
      </c>
      <c r="AF141">
        <v>2582</v>
      </c>
    </row>
    <row r="142" spans="1:32" x14ac:dyDescent="0.35">
      <c r="A142" t="s">
        <v>1016</v>
      </c>
      <c r="B142">
        <v>31312</v>
      </c>
      <c r="C142">
        <v>0</v>
      </c>
      <c r="D142">
        <v>0</v>
      </c>
      <c r="E142">
        <v>0</v>
      </c>
      <c r="F142">
        <v>1890</v>
      </c>
      <c r="G142">
        <v>8060</v>
      </c>
      <c r="H142">
        <v>0</v>
      </c>
      <c r="I142">
        <v>0</v>
      </c>
      <c r="J142">
        <v>0</v>
      </c>
      <c r="K142">
        <v>112</v>
      </c>
      <c r="L142">
        <v>85</v>
      </c>
      <c r="M142">
        <v>311</v>
      </c>
      <c r="N142">
        <v>41770</v>
      </c>
      <c r="O142">
        <f>+AE142-SUM(P142:AD142)</f>
        <v>8608</v>
      </c>
      <c r="P142">
        <v>1610</v>
      </c>
      <c r="Q142">
        <v>0</v>
      </c>
      <c r="R142">
        <v>0</v>
      </c>
      <c r="S142">
        <v>1972</v>
      </c>
      <c r="T142">
        <v>1020</v>
      </c>
      <c r="U142">
        <v>0</v>
      </c>
      <c r="V142">
        <v>6530</v>
      </c>
      <c r="W142">
        <v>1804</v>
      </c>
      <c r="X142">
        <v>1858</v>
      </c>
      <c r="Y142">
        <v>385</v>
      </c>
      <c r="Z142">
        <v>9665</v>
      </c>
      <c r="AA142">
        <v>0</v>
      </c>
      <c r="AB142">
        <v>2862</v>
      </c>
      <c r="AC142">
        <v>6661</v>
      </c>
      <c r="AD142">
        <v>1174</v>
      </c>
      <c r="AE142">
        <v>44149</v>
      </c>
      <c r="AF142">
        <v>0</v>
      </c>
    </row>
    <row r="143" spans="1:32" x14ac:dyDescent="0.35">
      <c r="A143" t="s">
        <v>1015</v>
      </c>
      <c r="B143">
        <v>2218</v>
      </c>
      <c r="C143">
        <v>0</v>
      </c>
      <c r="D143">
        <v>0</v>
      </c>
      <c r="E143">
        <v>0</v>
      </c>
      <c r="F143">
        <v>223</v>
      </c>
      <c r="G143">
        <v>35</v>
      </c>
      <c r="H143">
        <v>28</v>
      </c>
      <c r="I143">
        <v>0</v>
      </c>
      <c r="J143">
        <v>0</v>
      </c>
      <c r="K143">
        <v>0</v>
      </c>
      <c r="L143">
        <v>0</v>
      </c>
      <c r="M143">
        <v>84</v>
      </c>
      <c r="N143">
        <v>2588</v>
      </c>
      <c r="O143">
        <v>778</v>
      </c>
      <c r="P143">
        <v>222</v>
      </c>
      <c r="Q143">
        <v>165</v>
      </c>
      <c r="R143">
        <v>0</v>
      </c>
      <c r="S143">
        <v>122</v>
      </c>
      <c r="T143">
        <v>3</v>
      </c>
      <c r="U143">
        <v>0</v>
      </c>
      <c r="V143">
        <v>316</v>
      </c>
      <c r="W143">
        <v>35</v>
      </c>
      <c r="X143">
        <v>215</v>
      </c>
      <c r="Y143">
        <v>60</v>
      </c>
      <c r="Z143">
        <v>432</v>
      </c>
      <c r="AA143">
        <v>0</v>
      </c>
      <c r="AB143">
        <v>370</v>
      </c>
      <c r="AC143">
        <v>4</v>
      </c>
      <c r="AD143">
        <v>35</v>
      </c>
      <c r="AE143">
        <v>2757</v>
      </c>
      <c r="AF143">
        <v>0</v>
      </c>
    </row>
    <row r="144" spans="1:32" x14ac:dyDescent="0.35">
      <c r="A144" t="s">
        <v>1013</v>
      </c>
      <c r="B144">
        <v>1808</v>
      </c>
      <c r="C144">
        <v>0</v>
      </c>
      <c r="D144">
        <v>0</v>
      </c>
      <c r="E144">
        <v>0</v>
      </c>
      <c r="F144">
        <v>658</v>
      </c>
      <c r="G144">
        <v>144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132</v>
      </c>
      <c r="N144">
        <v>2742</v>
      </c>
      <c r="O144">
        <v>1581</v>
      </c>
      <c r="P144">
        <v>203</v>
      </c>
      <c r="Q144">
        <v>0</v>
      </c>
      <c r="R144">
        <v>0</v>
      </c>
      <c r="S144">
        <v>100</v>
      </c>
      <c r="T144">
        <v>0</v>
      </c>
      <c r="U144">
        <v>0</v>
      </c>
      <c r="V144">
        <v>112</v>
      </c>
      <c r="W144">
        <v>0</v>
      </c>
      <c r="X144">
        <v>170</v>
      </c>
      <c r="Y144">
        <v>93</v>
      </c>
      <c r="Z144">
        <v>385</v>
      </c>
      <c r="AA144">
        <v>0</v>
      </c>
      <c r="AB144">
        <v>237</v>
      </c>
      <c r="AC144">
        <v>0</v>
      </c>
      <c r="AD144">
        <v>19</v>
      </c>
      <c r="AE144">
        <v>2900</v>
      </c>
      <c r="AF144">
        <v>133</v>
      </c>
    </row>
    <row r="145" spans="1:32" x14ac:dyDescent="0.35">
      <c r="A145" t="s">
        <v>1228</v>
      </c>
      <c r="B145">
        <v>824</v>
      </c>
      <c r="C145">
        <v>0</v>
      </c>
      <c r="D145">
        <v>9</v>
      </c>
      <c r="E145">
        <v>0</v>
      </c>
      <c r="F145">
        <v>50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0</v>
      </c>
      <c r="M145">
        <v>570</v>
      </c>
      <c r="N145">
        <v>1454</v>
      </c>
      <c r="O145">
        <v>163</v>
      </c>
      <c r="P145">
        <v>634</v>
      </c>
      <c r="Q145">
        <v>2</v>
      </c>
      <c r="R145">
        <v>0</v>
      </c>
      <c r="S145">
        <v>59</v>
      </c>
      <c r="T145">
        <v>0</v>
      </c>
      <c r="U145">
        <v>0</v>
      </c>
      <c r="V145">
        <v>112</v>
      </c>
      <c r="W145">
        <v>0</v>
      </c>
      <c r="X145">
        <v>57</v>
      </c>
      <c r="Y145">
        <v>24</v>
      </c>
      <c r="Z145">
        <v>102</v>
      </c>
      <c r="AA145">
        <v>0</v>
      </c>
      <c r="AB145">
        <v>45</v>
      </c>
      <c r="AC145">
        <v>0</v>
      </c>
      <c r="AD145">
        <v>35</v>
      </c>
      <c r="AE145">
        <v>1233</v>
      </c>
      <c r="AF145">
        <v>11</v>
      </c>
    </row>
    <row r="146" spans="1:32" x14ac:dyDescent="0.35">
      <c r="A146" t="s">
        <v>1012</v>
      </c>
      <c r="B146">
        <v>16423</v>
      </c>
      <c r="C146">
        <v>0</v>
      </c>
      <c r="D146">
        <v>0</v>
      </c>
      <c r="E146">
        <v>0</v>
      </c>
      <c r="F146">
        <v>1685</v>
      </c>
      <c r="G146">
        <v>3531</v>
      </c>
      <c r="H146">
        <v>7308</v>
      </c>
      <c r="I146">
        <v>0</v>
      </c>
      <c r="J146">
        <v>643</v>
      </c>
      <c r="K146">
        <v>144</v>
      </c>
      <c r="L146">
        <v>5</v>
      </c>
      <c r="M146">
        <v>488</v>
      </c>
      <c r="N146">
        <v>30227</v>
      </c>
      <c r="O146">
        <v>4398</v>
      </c>
      <c r="P146">
        <v>2227</v>
      </c>
      <c r="Q146">
        <v>2602</v>
      </c>
      <c r="R146">
        <v>0</v>
      </c>
      <c r="S146">
        <v>1169</v>
      </c>
      <c r="T146">
        <v>0</v>
      </c>
      <c r="U146">
        <v>370</v>
      </c>
      <c r="V146">
        <v>2647</v>
      </c>
      <c r="W146">
        <v>8</v>
      </c>
      <c r="X146">
        <v>1382</v>
      </c>
      <c r="Y146">
        <v>281</v>
      </c>
      <c r="Z146">
        <v>7672</v>
      </c>
      <c r="AA146">
        <v>0</v>
      </c>
      <c r="AB146">
        <v>7072</v>
      </c>
      <c r="AC146">
        <v>977</v>
      </c>
      <c r="AD146">
        <v>153</v>
      </c>
      <c r="AE146">
        <v>30958</v>
      </c>
      <c r="AF146">
        <v>820</v>
      </c>
    </row>
    <row r="147" spans="1:32" x14ac:dyDescent="0.35">
      <c r="A147" t="s">
        <v>1010</v>
      </c>
      <c r="B147">
        <v>874</v>
      </c>
      <c r="C147">
        <v>0</v>
      </c>
      <c r="D147">
        <v>742</v>
      </c>
      <c r="E147">
        <v>85</v>
      </c>
      <c r="F147">
        <v>450</v>
      </c>
      <c r="G147">
        <v>27</v>
      </c>
      <c r="H147">
        <v>367</v>
      </c>
      <c r="I147">
        <v>0</v>
      </c>
      <c r="J147">
        <v>0</v>
      </c>
      <c r="K147">
        <v>1</v>
      </c>
      <c r="L147">
        <v>0</v>
      </c>
      <c r="M147">
        <v>54</v>
      </c>
      <c r="N147">
        <v>2600</v>
      </c>
      <c r="O147">
        <v>604</v>
      </c>
      <c r="P147">
        <v>196</v>
      </c>
      <c r="Q147">
        <v>175</v>
      </c>
      <c r="R147">
        <v>0</v>
      </c>
      <c r="S147">
        <v>210</v>
      </c>
      <c r="T147">
        <v>0</v>
      </c>
      <c r="U147">
        <v>0</v>
      </c>
      <c r="V147">
        <v>60</v>
      </c>
      <c r="W147">
        <v>0</v>
      </c>
      <c r="X147">
        <v>204</v>
      </c>
      <c r="Y147">
        <v>84</v>
      </c>
      <c r="Z147">
        <v>321</v>
      </c>
      <c r="AA147">
        <v>0</v>
      </c>
      <c r="AB147">
        <v>340</v>
      </c>
      <c r="AC147">
        <v>0</v>
      </c>
      <c r="AD147">
        <v>218</v>
      </c>
      <c r="AE147">
        <v>2412</v>
      </c>
      <c r="AF147">
        <v>91</v>
      </c>
    </row>
    <row r="148" spans="1:32" x14ac:dyDescent="0.35">
      <c r="A148" t="s">
        <v>1009</v>
      </c>
      <c r="B148">
        <v>1822</v>
      </c>
      <c r="C148">
        <v>0</v>
      </c>
      <c r="D148">
        <v>0</v>
      </c>
      <c r="E148">
        <v>0</v>
      </c>
      <c r="F148">
        <v>235</v>
      </c>
      <c r="G148">
        <v>0</v>
      </c>
      <c r="H148">
        <v>0</v>
      </c>
      <c r="I148">
        <v>0</v>
      </c>
      <c r="J148">
        <v>0</v>
      </c>
      <c r="K148">
        <v>20</v>
      </c>
      <c r="L148">
        <v>0</v>
      </c>
      <c r="M148">
        <v>27</v>
      </c>
      <c r="N148">
        <v>2104</v>
      </c>
      <c r="O148">
        <v>976</v>
      </c>
      <c r="P148">
        <v>162</v>
      </c>
      <c r="Q148">
        <v>178</v>
      </c>
      <c r="R148">
        <v>0</v>
      </c>
      <c r="S148">
        <v>135</v>
      </c>
      <c r="T148">
        <v>103</v>
      </c>
      <c r="U148">
        <v>0</v>
      </c>
      <c r="V148">
        <v>338</v>
      </c>
      <c r="W148">
        <v>0</v>
      </c>
      <c r="X148">
        <v>182</v>
      </c>
      <c r="Y148">
        <v>42</v>
      </c>
      <c r="Z148">
        <v>168</v>
      </c>
      <c r="AA148">
        <v>0</v>
      </c>
      <c r="AB148">
        <v>216</v>
      </c>
      <c r="AC148">
        <v>0</v>
      </c>
      <c r="AD148">
        <v>65</v>
      </c>
      <c r="AE148">
        <v>2565</v>
      </c>
      <c r="AF148">
        <v>0</v>
      </c>
    </row>
    <row r="149" spans="1:32" x14ac:dyDescent="0.35">
      <c r="A149" t="s">
        <v>1008</v>
      </c>
      <c r="B149">
        <v>2235</v>
      </c>
      <c r="C149">
        <v>0</v>
      </c>
      <c r="D149">
        <v>0</v>
      </c>
      <c r="E149">
        <v>0</v>
      </c>
      <c r="F149">
        <v>448</v>
      </c>
      <c r="G149">
        <v>0</v>
      </c>
      <c r="H149">
        <v>0</v>
      </c>
      <c r="I149">
        <v>1950</v>
      </c>
      <c r="J149">
        <v>0</v>
      </c>
      <c r="K149">
        <v>2</v>
      </c>
      <c r="L149">
        <v>0</v>
      </c>
      <c r="M149">
        <v>315</v>
      </c>
      <c r="N149">
        <v>4950</v>
      </c>
      <c r="O149">
        <v>750</v>
      </c>
      <c r="P149">
        <v>429</v>
      </c>
      <c r="Q149">
        <v>45</v>
      </c>
      <c r="R149">
        <v>2203</v>
      </c>
      <c r="S149">
        <v>33</v>
      </c>
      <c r="T149">
        <v>0</v>
      </c>
      <c r="U149">
        <v>0</v>
      </c>
      <c r="V149">
        <v>230</v>
      </c>
      <c r="W149">
        <v>0</v>
      </c>
      <c r="X149">
        <v>261</v>
      </c>
      <c r="Y149">
        <v>153</v>
      </c>
      <c r="Z149">
        <v>561</v>
      </c>
      <c r="AA149">
        <v>0</v>
      </c>
      <c r="AB149">
        <v>671</v>
      </c>
      <c r="AC149">
        <v>3</v>
      </c>
      <c r="AD149">
        <v>533</v>
      </c>
      <c r="AE149">
        <v>5872</v>
      </c>
      <c r="AF149">
        <v>0</v>
      </c>
    </row>
    <row r="150" spans="1:32" x14ac:dyDescent="0.35">
      <c r="A150" t="s">
        <v>1007</v>
      </c>
      <c r="B150">
        <v>5690</v>
      </c>
      <c r="C150">
        <v>0</v>
      </c>
      <c r="D150">
        <v>0</v>
      </c>
      <c r="E150">
        <v>0</v>
      </c>
      <c r="F150">
        <v>1286</v>
      </c>
      <c r="G150">
        <v>845</v>
      </c>
      <c r="H150">
        <v>1803</v>
      </c>
      <c r="I150">
        <v>0</v>
      </c>
      <c r="J150">
        <v>0</v>
      </c>
      <c r="K150">
        <v>7</v>
      </c>
      <c r="L150">
        <v>0</v>
      </c>
      <c r="M150">
        <v>385</v>
      </c>
      <c r="N150">
        <v>10016</v>
      </c>
      <c r="O150">
        <v>2388</v>
      </c>
      <c r="P150">
        <v>328</v>
      </c>
      <c r="Q150">
        <v>1878</v>
      </c>
      <c r="R150">
        <v>0</v>
      </c>
      <c r="S150">
        <v>419</v>
      </c>
      <c r="T150">
        <v>9</v>
      </c>
      <c r="U150">
        <v>0</v>
      </c>
      <c r="V150">
        <v>538</v>
      </c>
      <c r="W150">
        <v>952</v>
      </c>
      <c r="X150">
        <v>653</v>
      </c>
      <c r="Y150">
        <v>158</v>
      </c>
      <c r="Z150">
        <v>998</v>
      </c>
      <c r="AA150">
        <v>0</v>
      </c>
      <c r="AB150">
        <v>996</v>
      </c>
      <c r="AC150">
        <v>0</v>
      </c>
      <c r="AD150">
        <v>354</v>
      </c>
      <c r="AE150">
        <v>9671</v>
      </c>
      <c r="AF150">
        <v>0</v>
      </c>
    </row>
    <row r="151" spans="1:32" x14ac:dyDescent="0.35">
      <c r="A151" t="s">
        <v>1005</v>
      </c>
      <c r="B151">
        <v>7956</v>
      </c>
      <c r="C151">
        <v>0</v>
      </c>
      <c r="D151">
        <v>0</v>
      </c>
      <c r="E151">
        <v>0</v>
      </c>
      <c r="F151">
        <v>2012</v>
      </c>
      <c r="G151">
        <v>685</v>
      </c>
      <c r="H151">
        <v>3468</v>
      </c>
      <c r="I151">
        <v>0</v>
      </c>
      <c r="J151">
        <v>459</v>
      </c>
      <c r="K151">
        <v>0</v>
      </c>
      <c r="L151">
        <v>0</v>
      </c>
      <c r="M151">
        <v>3643</v>
      </c>
      <c r="N151">
        <v>18223</v>
      </c>
      <c r="O151">
        <v>3739</v>
      </c>
      <c r="P151">
        <v>3881</v>
      </c>
      <c r="Q151">
        <v>1391</v>
      </c>
      <c r="R151">
        <v>0</v>
      </c>
      <c r="S151">
        <v>775</v>
      </c>
      <c r="T151">
        <v>212</v>
      </c>
      <c r="U151">
        <v>182</v>
      </c>
      <c r="V151">
        <v>2517</v>
      </c>
      <c r="W151">
        <v>677</v>
      </c>
      <c r="X151">
        <v>735</v>
      </c>
      <c r="Y151">
        <v>444</v>
      </c>
      <c r="Z151">
        <v>3086</v>
      </c>
      <c r="AA151">
        <v>0</v>
      </c>
      <c r="AB151">
        <v>2191</v>
      </c>
      <c r="AC151">
        <v>0</v>
      </c>
      <c r="AD151">
        <v>236</v>
      </c>
      <c r="AE151">
        <v>20066</v>
      </c>
      <c r="AF151">
        <v>504</v>
      </c>
    </row>
    <row r="152" spans="1:32" x14ac:dyDescent="0.35">
      <c r="A152" t="s">
        <v>1004</v>
      </c>
      <c r="B152">
        <v>1415</v>
      </c>
      <c r="C152">
        <v>0</v>
      </c>
      <c r="D152">
        <v>0</v>
      </c>
      <c r="E152">
        <v>0</v>
      </c>
      <c r="F152">
        <v>631</v>
      </c>
      <c r="G152">
        <v>0</v>
      </c>
      <c r="H152">
        <v>0</v>
      </c>
      <c r="I152">
        <v>0</v>
      </c>
      <c r="J152">
        <v>19</v>
      </c>
      <c r="K152">
        <v>21</v>
      </c>
      <c r="L152">
        <v>0</v>
      </c>
      <c r="M152">
        <v>64</v>
      </c>
      <c r="N152">
        <v>2150</v>
      </c>
      <c r="O152">
        <v>919</v>
      </c>
      <c r="P152">
        <v>99</v>
      </c>
      <c r="Q152">
        <v>56</v>
      </c>
      <c r="R152">
        <v>0</v>
      </c>
      <c r="S152">
        <v>139</v>
      </c>
      <c r="T152">
        <v>111</v>
      </c>
      <c r="U152">
        <v>40</v>
      </c>
      <c r="V152">
        <v>182</v>
      </c>
      <c r="W152">
        <v>0</v>
      </c>
      <c r="X152">
        <v>195</v>
      </c>
      <c r="Y152">
        <v>61</v>
      </c>
      <c r="Z152">
        <v>96</v>
      </c>
      <c r="AA152">
        <v>0</v>
      </c>
      <c r="AB152">
        <v>51</v>
      </c>
      <c r="AC152">
        <v>0</v>
      </c>
      <c r="AD152">
        <v>130</v>
      </c>
      <c r="AE152">
        <v>2079</v>
      </c>
      <c r="AF152">
        <v>111</v>
      </c>
    </row>
    <row r="153" spans="1:32" x14ac:dyDescent="0.35">
      <c r="A153" t="s">
        <v>1003</v>
      </c>
      <c r="B153">
        <v>4930</v>
      </c>
      <c r="C153">
        <v>0</v>
      </c>
      <c r="D153">
        <v>0</v>
      </c>
      <c r="E153">
        <v>0</v>
      </c>
      <c r="F153">
        <v>59</v>
      </c>
      <c r="G153">
        <v>521</v>
      </c>
      <c r="H153">
        <v>0</v>
      </c>
      <c r="I153">
        <v>0</v>
      </c>
      <c r="J153">
        <v>0</v>
      </c>
      <c r="K153">
        <v>13</v>
      </c>
      <c r="L153">
        <v>7</v>
      </c>
      <c r="M153">
        <v>113</v>
      </c>
      <c r="N153">
        <v>5643</v>
      </c>
      <c r="O153">
        <v>1245</v>
      </c>
      <c r="P153">
        <v>970</v>
      </c>
      <c r="Q153">
        <v>6</v>
      </c>
      <c r="R153">
        <v>0</v>
      </c>
      <c r="S153">
        <v>332</v>
      </c>
      <c r="T153">
        <v>0</v>
      </c>
      <c r="U153">
        <v>0</v>
      </c>
      <c r="V153">
        <v>220</v>
      </c>
      <c r="W153">
        <v>485</v>
      </c>
      <c r="X153">
        <v>482</v>
      </c>
      <c r="Y153">
        <v>394</v>
      </c>
      <c r="Z153">
        <v>800</v>
      </c>
      <c r="AA153">
        <v>0</v>
      </c>
      <c r="AB153">
        <v>917</v>
      </c>
      <c r="AC153">
        <v>0</v>
      </c>
      <c r="AD153">
        <v>35</v>
      </c>
      <c r="AE153">
        <v>5886</v>
      </c>
      <c r="AF153">
        <v>245</v>
      </c>
    </row>
    <row r="154" spans="1:32" x14ac:dyDescent="0.35">
      <c r="A154" t="s">
        <v>1002</v>
      </c>
      <c r="B154">
        <v>2065</v>
      </c>
      <c r="C154">
        <v>0</v>
      </c>
      <c r="D154">
        <v>0</v>
      </c>
      <c r="E154">
        <v>0</v>
      </c>
      <c r="F154">
        <v>1047</v>
      </c>
      <c r="G154">
        <v>0</v>
      </c>
      <c r="H154">
        <v>0</v>
      </c>
      <c r="I154">
        <v>0</v>
      </c>
      <c r="J154">
        <v>0</v>
      </c>
      <c r="K154">
        <v>30</v>
      </c>
      <c r="L154">
        <v>0</v>
      </c>
      <c r="M154">
        <v>112</v>
      </c>
      <c r="N154">
        <v>3254</v>
      </c>
      <c r="O154">
        <v>1687</v>
      </c>
      <c r="P154">
        <v>306</v>
      </c>
      <c r="Q154">
        <v>1</v>
      </c>
      <c r="R154">
        <v>0</v>
      </c>
      <c r="S154">
        <v>177</v>
      </c>
      <c r="T154">
        <v>43</v>
      </c>
      <c r="U154">
        <v>0</v>
      </c>
      <c r="V154">
        <v>189</v>
      </c>
      <c r="W154">
        <v>0</v>
      </c>
      <c r="X154">
        <v>242</v>
      </c>
      <c r="Y154">
        <v>65</v>
      </c>
      <c r="Z154">
        <v>342</v>
      </c>
      <c r="AA154">
        <v>0</v>
      </c>
      <c r="AB154">
        <v>275</v>
      </c>
      <c r="AC154">
        <v>0</v>
      </c>
      <c r="AD154">
        <v>207</v>
      </c>
      <c r="AE154">
        <v>3534</v>
      </c>
      <c r="AF154">
        <v>0</v>
      </c>
    </row>
    <row r="155" spans="1:32" x14ac:dyDescent="0.35">
      <c r="A155" t="s">
        <v>1001</v>
      </c>
      <c r="B155">
        <v>153</v>
      </c>
      <c r="C155">
        <v>0</v>
      </c>
      <c r="D155">
        <v>0</v>
      </c>
      <c r="E155">
        <v>0</v>
      </c>
      <c r="F155">
        <v>75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228</v>
      </c>
      <c r="O155">
        <v>139</v>
      </c>
      <c r="P155">
        <v>1</v>
      </c>
      <c r="Q155">
        <v>0</v>
      </c>
      <c r="R155">
        <v>0</v>
      </c>
      <c r="S155">
        <v>11</v>
      </c>
      <c r="T155">
        <v>0</v>
      </c>
      <c r="U155">
        <v>0</v>
      </c>
      <c r="V155">
        <v>0</v>
      </c>
      <c r="W155">
        <v>0</v>
      </c>
      <c r="X155">
        <v>39</v>
      </c>
      <c r="Y155">
        <v>23</v>
      </c>
      <c r="Z155">
        <v>2</v>
      </c>
      <c r="AA155">
        <v>0</v>
      </c>
      <c r="AB155">
        <v>13</v>
      </c>
      <c r="AC155">
        <v>0</v>
      </c>
      <c r="AD155">
        <v>25</v>
      </c>
      <c r="AE155">
        <v>253</v>
      </c>
      <c r="AF155">
        <v>0</v>
      </c>
    </row>
    <row r="156" spans="1:32" x14ac:dyDescent="0.35">
      <c r="A156" t="s">
        <v>1000</v>
      </c>
      <c r="B156">
        <v>2666</v>
      </c>
      <c r="C156">
        <v>0</v>
      </c>
      <c r="D156">
        <v>0</v>
      </c>
      <c r="E156">
        <v>1</v>
      </c>
      <c r="F156">
        <v>586</v>
      </c>
      <c r="G156">
        <v>0</v>
      </c>
      <c r="H156">
        <v>0</v>
      </c>
      <c r="I156">
        <v>0</v>
      </c>
      <c r="J156">
        <v>3</v>
      </c>
      <c r="K156">
        <v>0</v>
      </c>
      <c r="L156">
        <v>0</v>
      </c>
      <c r="M156">
        <v>2</v>
      </c>
      <c r="N156">
        <v>3258</v>
      </c>
      <c r="O156">
        <v>1151</v>
      </c>
      <c r="P156">
        <v>78</v>
      </c>
      <c r="Q156">
        <v>2</v>
      </c>
      <c r="R156">
        <v>0</v>
      </c>
      <c r="S156">
        <v>204</v>
      </c>
      <c r="T156">
        <v>0</v>
      </c>
      <c r="U156">
        <v>0</v>
      </c>
      <c r="V156">
        <v>210</v>
      </c>
      <c r="W156">
        <v>0</v>
      </c>
      <c r="X156">
        <v>353</v>
      </c>
      <c r="Y156">
        <v>138</v>
      </c>
      <c r="Z156">
        <v>597</v>
      </c>
      <c r="AA156">
        <v>0</v>
      </c>
      <c r="AB156">
        <v>373</v>
      </c>
      <c r="AC156">
        <v>0</v>
      </c>
      <c r="AD156">
        <v>427</v>
      </c>
      <c r="AE156">
        <v>3533</v>
      </c>
      <c r="AF156">
        <v>196</v>
      </c>
    </row>
    <row r="157" spans="1:32" x14ac:dyDescent="0.35">
      <c r="A157" t="s">
        <v>999</v>
      </c>
      <c r="B157">
        <v>25667</v>
      </c>
      <c r="C157">
        <v>0</v>
      </c>
      <c r="D157">
        <v>0</v>
      </c>
      <c r="E157">
        <v>0</v>
      </c>
      <c r="F157">
        <v>3625</v>
      </c>
      <c r="G157">
        <v>1132</v>
      </c>
      <c r="H157">
        <v>0</v>
      </c>
      <c r="I157">
        <v>0</v>
      </c>
      <c r="J157">
        <v>0</v>
      </c>
      <c r="K157">
        <v>1145</v>
      </c>
      <c r="L157">
        <v>380</v>
      </c>
      <c r="M157">
        <v>4983</v>
      </c>
      <c r="N157">
        <v>36932</v>
      </c>
      <c r="O157">
        <v>8240</v>
      </c>
      <c r="P157">
        <v>3184</v>
      </c>
      <c r="Q157">
        <v>1</v>
      </c>
      <c r="R157">
        <v>0</v>
      </c>
      <c r="S157">
        <v>264</v>
      </c>
      <c r="T157">
        <v>2139</v>
      </c>
      <c r="U157">
        <v>0</v>
      </c>
      <c r="V157">
        <v>8487</v>
      </c>
      <c r="W157">
        <v>472</v>
      </c>
      <c r="X157">
        <v>1831</v>
      </c>
      <c r="Y157">
        <v>548</v>
      </c>
      <c r="Z157">
        <v>6506</v>
      </c>
      <c r="AA157">
        <v>275</v>
      </c>
      <c r="AB157">
        <v>4667</v>
      </c>
      <c r="AC157">
        <v>0</v>
      </c>
      <c r="AD157">
        <v>738</v>
      </c>
      <c r="AE157">
        <v>37352</v>
      </c>
      <c r="AF157">
        <v>1184</v>
      </c>
    </row>
    <row r="158" spans="1:32" x14ac:dyDescent="0.35">
      <c r="A158" t="s">
        <v>998</v>
      </c>
      <c r="B158">
        <v>1912</v>
      </c>
      <c r="C158">
        <v>0</v>
      </c>
      <c r="D158">
        <v>0</v>
      </c>
      <c r="E158">
        <v>0</v>
      </c>
      <c r="F158">
        <v>945</v>
      </c>
      <c r="G158">
        <v>0</v>
      </c>
      <c r="H158">
        <v>829</v>
      </c>
      <c r="I158">
        <v>0</v>
      </c>
      <c r="J158">
        <v>110</v>
      </c>
      <c r="K158">
        <v>84</v>
      </c>
      <c r="L158">
        <v>0</v>
      </c>
      <c r="M158">
        <v>126</v>
      </c>
      <c r="N158">
        <v>4006</v>
      </c>
      <c r="O158">
        <v>1486</v>
      </c>
      <c r="P158">
        <v>343</v>
      </c>
      <c r="Q158">
        <v>388</v>
      </c>
      <c r="R158">
        <v>0</v>
      </c>
      <c r="S158">
        <v>317</v>
      </c>
      <c r="T158">
        <v>0</v>
      </c>
      <c r="U158">
        <v>108</v>
      </c>
      <c r="V158">
        <v>50</v>
      </c>
      <c r="W158">
        <v>0</v>
      </c>
      <c r="X158">
        <v>282</v>
      </c>
      <c r="Y158">
        <v>49</v>
      </c>
      <c r="Z158">
        <v>292</v>
      </c>
      <c r="AA158">
        <v>0</v>
      </c>
      <c r="AB158">
        <v>136</v>
      </c>
      <c r="AC158">
        <v>165</v>
      </c>
      <c r="AD158">
        <v>96</v>
      </c>
      <c r="AE158">
        <v>3712</v>
      </c>
      <c r="AF158">
        <v>299</v>
      </c>
    </row>
    <row r="159" spans="1:32" x14ac:dyDescent="0.35">
      <c r="A159" t="s">
        <v>997</v>
      </c>
      <c r="B159">
        <v>2634</v>
      </c>
      <c r="C159">
        <v>0</v>
      </c>
      <c r="D159">
        <v>0</v>
      </c>
      <c r="E159">
        <v>0</v>
      </c>
      <c r="F159">
        <v>67</v>
      </c>
      <c r="G159">
        <v>33</v>
      </c>
      <c r="H159">
        <v>0</v>
      </c>
      <c r="I159">
        <v>0</v>
      </c>
      <c r="J159">
        <v>0</v>
      </c>
      <c r="K159">
        <v>6</v>
      </c>
      <c r="L159">
        <v>50</v>
      </c>
      <c r="M159">
        <v>80</v>
      </c>
      <c r="N159">
        <v>2870</v>
      </c>
      <c r="O159">
        <v>719</v>
      </c>
      <c r="P159">
        <v>53</v>
      </c>
      <c r="Q159">
        <v>0</v>
      </c>
      <c r="R159">
        <v>0</v>
      </c>
      <c r="S159">
        <v>416</v>
      </c>
      <c r="T159">
        <v>95</v>
      </c>
      <c r="U159">
        <v>0</v>
      </c>
      <c r="V159">
        <v>247</v>
      </c>
      <c r="W159">
        <v>0</v>
      </c>
      <c r="X159">
        <v>322</v>
      </c>
      <c r="Y159">
        <v>166</v>
      </c>
      <c r="Z159">
        <v>513</v>
      </c>
      <c r="AA159">
        <v>0</v>
      </c>
      <c r="AB159">
        <v>252</v>
      </c>
      <c r="AC159">
        <v>268</v>
      </c>
      <c r="AD159">
        <v>36</v>
      </c>
      <c r="AE159">
        <v>3087</v>
      </c>
      <c r="AF159">
        <v>550</v>
      </c>
    </row>
    <row r="160" spans="1:32" x14ac:dyDescent="0.35">
      <c r="A160" t="s">
        <v>996</v>
      </c>
      <c r="B160">
        <v>2119</v>
      </c>
      <c r="C160">
        <v>0</v>
      </c>
      <c r="D160">
        <v>0</v>
      </c>
      <c r="E160">
        <v>0</v>
      </c>
      <c r="F160">
        <v>35</v>
      </c>
      <c r="G160">
        <v>578</v>
      </c>
      <c r="H160">
        <v>599</v>
      </c>
      <c r="I160">
        <v>0</v>
      </c>
      <c r="J160">
        <v>0</v>
      </c>
      <c r="K160">
        <v>45</v>
      </c>
      <c r="L160">
        <v>0</v>
      </c>
      <c r="M160">
        <v>56</v>
      </c>
      <c r="N160">
        <v>3432</v>
      </c>
      <c r="O160">
        <v>244</v>
      </c>
      <c r="P160">
        <v>189</v>
      </c>
      <c r="Q160">
        <v>620</v>
      </c>
      <c r="R160">
        <v>0</v>
      </c>
      <c r="S160">
        <v>213</v>
      </c>
      <c r="T160">
        <v>9</v>
      </c>
      <c r="U160">
        <v>0</v>
      </c>
      <c r="V160">
        <v>154</v>
      </c>
      <c r="W160">
        <v>1378</v>
      </c>
      <c r="X160">
        <v>236</v>
      </c>
      <c r="Y160">
        <v>32</v>
      </c>
      <c r="Z160">
        <v>589</v>
      </c>
      <c r="AA160">
        <v>0</v>
      </c>
      <c r="AB160">
        <v>555</v>
      </c>
      <c r="AC160">
        <v>5</v>
      </c>
      <c r="AD160">
        <v>130</v>
      </c>
      <c r="AE160">
        <v>4354</v>
      </c>
      <c r="AF160">
        <v>0</v>
      </c>
    </row>
    <row r="161" spans="1:32" x14ac:dyDescent="0.35">
      <c r="A161" t="s">
        <v>995</v>
      </c>
      <c r="B161">
        <v>2930</v>
      </c>
      <c r="C161">
        <v>0</v>
      </c>
      <c r="D161">
        <v>0</v>
      </c>
      <c r="E161">
        <v>0</v>
      </c>
      <c r="F161">
        <v>45</v>
      </c>
      <c r="G161">
        <v>69</v>
      </c>
      <c r="H161">
        <v>0</v>
      </c>
      <c r="I161">
        <v>0</v>
      </c>
      <c r="J161">
        <v>0</v>
      </c>
      <c r="K161">
        <v>104</v>
      </c>
      <c r="L161">
        <v>0</v>
      </c>
      <c r="M161">
        <v>100</v>
      </c>
      <c r="N161">
        <v>3248</v>
      </c>
      <c r="O161">
        <v>1058</v>
      </c>
      <c r="P161">
        <v>240</v>
      </c>
      <c r="Q161">
        <v>0</v>
      </c>
      <c r="R161">
        <v>0</v>
      </c>
      <c r="S161">
        <v>216</v>
      </c>
      <c r="T161">
        <v>43</v>
      </c>
      <c r="U161">
        <v>0</v>
      </c>
      <c r="V161">
        <v>283</v>
      </c>
      <c r="W161">
        <v>13</v>
      </c>
      <c r="X161">
        <v>395</v>
      </c>
      <c r="Y161">
        <v>80</v>
      </c>
      <c r="Z161">
        <v>380</v>
      </c>
      <c r="AA161">
        <v>0</v>
      </c>
      <c r="AB161">
        <v>161</v>
      </c>
      <c r="AC161">
        <v>289</v>
      </c>
      <c r="AD161">
        <v>73</v>
      </c>
      <c r="AE161">
        <v>3231</v>
      </c>
      <c r="AF161">
        <v>0</v>
      </c>
    </row>
    <row r="162" spans="1:32" x14ac:dyDescent="0.35">
      <c r="A162" t="s">
        <v>994</v>
      </c>
      <c r="B162">
        <v>1553</v>
      </c>
      <c r="C162">
        <v>0</v>
      </c>
      <c r="D162">
        <v>0</v>
      </c>
      <c r="E162">
        <v>0</v>
      </c>
      <c r="F162">
        <v>25</v>
      </c>
      <c r="G162">
        <v>95</v>
      </c>
      <c r="H162">
        <v>251</v>
      </c>
      <c r="I162">
        <v>0</v>
      </c>
      <c r="J162">
        <v>0</v>
      </c>
      <c r="K162">
        <v>0</v>
      </c>
      <c r="L162">
        <v>25</v>
      </c>
      <c r="M162">
        <v>75</v>
      </c>
      <c r="N162">
        <v>2024</v>
      </c>
      <c r="O162">
        <v>268</v>
      </c>
      <c r="P162">
        <v>670</v>
      </c>
      <c r="Q162">
        <v>427</v>
      </c>
      <c r="R162">
        <v>0</v>
      </c>
      <c r="S162">
        <v>181</v>
      </c>
      <c r="T162">
        <v>0</v>
      </c>
      <c r="U162">
        <v>0</v>
      </c>
      <c r="V162">
        <v>72</v>
      </c>
      <c r="W162">
        <v>145</v>
      </c>
      <c r="X162">
        <v>182</v>
      </c>
      <c r="Y162">
        <v>26</v>
      </c>
      <c r="Z162">
        <v>420</v>
      </c>
      <c r="AA162">
        <v>0</v>
      </c>
      <c r="AB162">
        <v>172</v>
      </c>
      <c r="AC162">
        <v>0</v>
      </c>
      <c r="AD162">
        <v>12</v>
      </c>
      <c r="AE162">
        <v>2575</v>
      </c>
      <c r="AF162">
        <v>94</v>
      </c>
    </row>
    <row r="163" spans="1:32" x14ac:dyDescent="0.35">
      <c r="A163" t="s">
        <v>993</v>
      </c>
      <c r="B163">
        <v>4229</v>
      </c>
      <c r="C163">
        <v>0</v>
      </c>
      <c r="D163">
        <v>0</v>
      </c>
      <c r="E163">
        <v>0</v>
      </c>
      <c r="F163">
        <v>50</v>
      </c>
      <c r="G163">
        <v>405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100</v>
      </c>
      <c r="N163">
        <v>4784</v>
      </c>
      <c r="O163">
        <v>963</v>
      </c>
      <c r="P163">
        <v>440</v>
      </c>
      <c r="Q163">
        <v>0</v>
      </c>
      <c r="R163">
        <v>0</v>
      </c>
      <c r="S163">
        <v>230</v>
      </c>
      <c r="T163">
        <v>83</v>
      </c>
      <c r="U163">
        <v>0</v>
      </c>
      <c r="V163">
        <v>264</v>
      </c>
      <c r="W163">
        <v>10</v>
      </c>
      <c r="X163">
        <v>476</v>
      </c>
      <c r="Y163">
        <v>112</v>
      </c>
      <c r="Z163">
        <v>939</v>
      </c>
      <c r="AA163">
        <v>0</v>
      </c>
      <c r="AB163">
        <v>599</v>
      </c>
      <c r="AC163">
        <v>212</v>
      </c>
      <c r="AD163">
        <v>27</v>
      </c>
      <c r="AE163">
        <v>4355</v>
      </c>
      <c r="AF163">
        <v>0</v>
      </c>
    </row>
    <row r="164" spans="1:32" x14ac:dyDescent="0.35">
      <c r="A164" t="s">
        <v>992</v>
      </c>
      <c r="B164">
        <v>8671</v>
      </c>
      <c r="C164">
        <v>0</v>
      </c>
      <c r="D164">
        <v>0</v>
      </c>
      <c r="E164">
        <v>0</v>
      </c>
      <c r="F164">
        <v>88</v>
      </c>
      <c r="G164">
        <v>4678</v>
      </c>
      <c r="H164">
        <v>4101</v>
      </c>
      <c r="I164">
        <v>6265</v>
      </c>
      <c r="J164">
        <v>0</v>
      </c>
      <c r="K164">
        <v>223</v>
      </c>
      <c r="L164">
        <v>0</v>
      </c>
      <c r="M164">
        <v>673</v>
      </c>
      <c r="N164">
        <v>24699</v>
      </c>
      <c r="O164">
        <v>1710</v>
      </c>
      <c r="P164">
        <v>408</v>
      </c>
      <c r="Q164">
        <v>1819</v>
      </c>
      <c r="R164">
        <v>4717</v>
      </c>
      <c r="S164">
        <v>429</v>
      </c>
      <c r="T164">
        <v>304</v>
      </c>
      <c r="U164">
        <v>0</v>
      </c>
      <c r="V164">
        <v>1301</v>
      </c>
      <c r="W164">
        <v>1754</v>
      </c>
      <c r="X164">
        <v>1141</v>
      </c>
      <c r="Y164">
        <v>335</v>
      </c>
      <c r="Z164">
        <v>8601</v>
      </c>
      <c r="AA164">
        <v>0</v>
      </c>
      <c r="AB164">
        <v>4583</v>
      </c>
      <c r="AC164">
        <v>0</v>
      </c>
      <c r="AD164">
        <v>698</v>
      </c>
      <c r="AE164">
        <v>27800</v>
      </c>
      <c r="AF164">
        <v>0</v>
      </c>
    </row>
    <row r="165" spans="1:32" x14ac:dyDescent="0.35">
      <c r="A165" t="s">
        <v>991</v>
      </c>
      <c r="B165">
        <v>62398</v>
      </c>
      <c r="C165">
        <v>0</v>
      </c>
      <c r="D165">
        <v>0</v>
      </c>
      <c r="E165">
        <v>0</v>
      </c>
      <c r="F165">
        <v>6030</v>
      </c>
      <c r="G165">
        <v>14393</v>
      </c>
      <c r="H165">
        <v>0</v>
      </c>
      <c r="I165">
        <v>0</v>
      </c>
      <c r="J165">
        <v>0</v>
      </c>
      <c r="K165">
        <v>74</v>
      </c>
      <c r="L165">
        <v>497</v>
      </c>
      <c r="M165">
        <v>19218</v>
      </c>
      <c r="N165">
        <v>102610</v>
      </c>
      <c r="O165">
        <v>16433</v>
      </c>
      <c r="P165">
        <v>6519</v>
      </c>
      <c r="Q165">
        <v>0</v>
      </c>
      <c r="R165">
        <v>0</v>
      </c>
      <c r="S165">
        <v>2424</v>
      </c>
      <c r="T165">
        <v>5051</v>
      </c>
      <c r="U165">
        <v>0</v>
      </c>
      <c r="V165">
        <v>27163</v>
      </c>
      <c r="W165">
        <v>12308</v>
      </c>
      <c r="X165">
        <v>5385</v>
      </c>
      <c r="Y165">
        <v>2714</v>
      </c>
      <c r="Z165">
        <v>11860</v>
      </c>
      <c r="AA165">
        <v>0</v>
      </c>
      <c r="AB165">
        <v>10669</v>
      </c>
      <c r="AC165">
        <v>428</v>
      </c>
      <c r="AD165">
        <v>2718</v>
      </c>
      <c r="AE165">
        <v>103672</v>
      </c>
      <c r="AF165">
        <v>0</v>
      </c>
    </row>
    <row r="166" spans="1:32" x14ac:dyDescent="0.35">
      <c r="A166" t="s">
        <v>990</v>
      </c>
      <c r="B166">
        <v>2330</v>
      </c>
      <c r="C166">
        <v>0</v>
      </c>
      <c r="D166">
        <v>0</v>
      </c>
      <c r="E166">
        <v>0</v>
      </c>
      <c r="F166">
        <v>30</v>
      </c>
      <c r="G166">
        <v>29</v>
      </c>
      <c r="H166">
        <v>0</v>
      </c>
      <c r="I166">
        <v>0</v>
      </c>
      <c r="J166">
        <v>0</v>
      </c>
      <c r="K166">
        <v>1</v>
      </c>
      <c r="L166">
        <v>0</v>
      </c>
      <c r="M166">
        <v>69</v>
      </c>
      <c r="N166">
        <v>2459</v>
      </c>
      <c r="O166">
        <v>1000</v>
      </c>
      <c r="P166">
        <v>267</v>
      </c>
      <c r="Q166">
        <v>0</v>
      </c>
      <c r="R166">
        <v>0</v>
      </c>
      <c r="S166">
        <v>405</v>
      </c>
      <c r="T166">
        <v>1</v>
      </c>
      <c r="U166">
        <v>0</v>
      </c>
      <c r="V166">
        <v>222</v>
      </c>
      <c r="W166">
        <v>29</v>
      </c>
      <c r="X166">
        <v>198</v>
      </c>
      <c r="Y166">
        <v>58</v>
      </c>
      <c r="Z166">
        <v>317</v>
      </c>
      <c r="AA166">
        <v>0</v>
      </c>
      <c r="AB166">
        <v>382</v>
      </c>
      <c r="AC166">
        <v>138</v>
      </c>
      <c r="AD166">
        <v>54</v>
      </c>
      <c r="AE166">
        <v>3071</v>
      </c>
      <c r="AF166">
        <v>0</v>
      </c>
    </row>
    <row r="167" spans="1:32" x14ac:dyDescent="0.35">
      <c r="A167" t="s">
        <v>1227</v>
      </c>
      <c r="B167">
        <v>613</v>
      </c>
      <c r="C167">
        <v>0</v>
      </c>
      <c r="D167">
        <v>99</v>
      </c>
      <c r="E167">
        <v>0</v>
      </c>
      <c r="F167">
        <v>0</v>
      </c>
      <c r="G167">
        <v>1033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6</v>
      </c>
      <c r="N167">
        <v>1751</v>
      </c>
      <c r="O167">
        <v>24</v>
      </c>
      <c r="P167">
        <v>57</v>
      </c>
      <c r="Q167">
        <v>0</v>
      </c>
      <c r="R167">
        <v>0</v>
      </c>
      <c r="S167">
        <v>0</v>
      </c>
      <c r="T167">
        <v>3</v>
      </c>
      <c r="U167">
        <v>0</v>
      </c>
      <c r="V167">
        <v>106</v>
      </c>
      <c r="W167">
        <v>300</v>
      </c>
      <c r="X167">
        <v>52</v>
      </c>
      <c r="Y167">
        <v>69</v>
      </c>
      <c r="Z167">
        <v>75</v>
      </c>
      <c r="AA167">
        <v>0</v>
      </c>
      <c r="AB167">
        <v>55</v>
      </c>
      <c r="AC167">
        <v>29</v>
      </c>
      <c r="AD167">
        <v>16</v>
      </c>
      <c r="AE167">
        <v>786</v>
      </c>
      <c r="AF167">
        <v>0</v>
      </c>
    </row>
    <row r="168" spans="1:32" x14ac:dyDescent="0.35">
      <c r="A168" t="s">
        <v>989</v>
      </c>
      <c r="B168">
        <v>9885</v>
      </c>
      <c r="C168">
        <v>0</v>
      </c>
      <c r="D168">
        <v>0</v>
      </c>
      <c r="E168">
        <v>0</v>
      </c>
      <c r="F168">
        <v>1386</v>
      </c>
      <c r="G168">
        <v>1416</v>
      </c>
      <c r="H168">
        <v>0</v>
      </c>
      <c r="I168">
        <v>0</v>
      </c>
      <c r="J168">
        <v>0</v>
      </c>
      <c r="K168">
        <v>45</v>
      </c>
      <c r="L168">
        <v>702</v>
      </c>
      <c r="M168">
        <v>777</v>
      </c>
      <c r="N168">
        <v>14211</v>
      </c>
      <c r="O168">
        <v>2134</v>
      </c>
      <c r="P168">
        <v>1107</v>
      </c>
      <c r="Q168">
        <v>0</v>
      </c>
      <c r="R168">
        <v>0</v>
      </c>
      <c r="S168">
        <v>752</v>
      </c>
      <c r="T168">
        <v>52</v>
      </c>
      <c r="U168">
        <v>0</v>
      </c>
      <c r="V168">
        <v>1379</v>
      </c>
      <c r="W168">
        <v>401</v>
      </c>
      <c r="X168">
        <v>1052</v>
      </c>
      <c r="Y168">
        <v>409</v>
      </c>
      <c r="Z168">
        <v>5344</v>
      </c>
      <c r="AA168">
        <v>0</v>
      </c>
      <c r="AB168">
        <v>2067</v>
      </c>
      <c r="AC168">
        <v>1416</v>
      </c>
      <c r="AD168">
        <v>1060</v>
      </c>
      <c r="AE168">
        <v>17173</v>
      </c>
      <c r="AF168">
        <v>323</v>
      </c>
    </row>
    <row r="169" spans="1:32" x14ac:dyDescent="0.35">
      <c r="A169" t="s">
        <v>988</v>
      </c>
      <c r="B169">
        <v>2823</v>
      </c>
      <c r="C169">
        <v>0</v>
      </c>
      <c r="D169">
        <v>30</v>
      </c>
      <c r="E169">
        <v>0</v>
      </c>
      <c r="F169">
        <v>70</v>
      </c>
      <c r="G169">
        <v>0</v>
      </c>
      <c r="H169">
        <v>748</v>
      </c>
      <c r="I169">
        <v>0</v>
      </c>
      <c r="J169">
        <v>10</v>
      </c>
      <c r="K169">
        <v>82</v>
      </c>
      <c r="L169">
        <v>119</v>
      </c>
      <c r="M169">
        <v>105</v>
      </c>
      <c r="N169">
        <v>3987</v>
      </c>
      <c r="O169">
        <v>346</v>
      </c>
      <c r="P169">
        <v>391</v>
      </c>
      <c r="Q169">
        <v>602</v>
      </c>
      <c r="R169">
        <v>0</v>
      </c>
      <c r="S169">
        <v>372</v>
      </c>
      <c r="T169">
        <v>245</v>
      </c>
      <c r="U169">
        <v>44</v>
      </c>
      <c r="V169">
        <v>310</v>
      </c>
      <c r="W169">
        <v>0</v>
      </c>
      <c r="X169">
        <v>345</v>
      </c>
      <c r="Y169">
        <v>124</v>
      </c>
      <c r="Z169">
        <v>696</v>
      </c>
      <c r="AA169">
        <v>0</v>
      </c>
      <c r="AB169">
        <v>621</v>
      </c>
      <c r="AC169">
        <v>0</v>
      </c>
      <c r="AD169">
        <v>109</v>
      </c>
      <c r="AE169">
        <v>4205</v>
      </c>
      <c r="AF169">
        <v>0</v>
      </c>
    </row>
    <row r="170" spans="1:32" x14ac:dyDescent="0.35">
      <c r="A170" t="s">
        <v>987</v>
      </c>
      <c r="B170">
        <v>38518</v>
      </c>
      <c r="C170">
        <v>0</v>
      </c>
      <c r="D170">
        <v>0</v>
      </c>
      <c r="E170">
        <v>0</v>
      </c>
      <c r="F170">
        <v>4503</v>
      </c>
      <c r="G170">
        <v>1442</v>
      </c>
      <c r="H170">
        <v>0</v>
      </c>
      <c r="I170">
        <v>0</v>
      </c>
      <c r="J170">
        <v>0</v>
      </c>
      <c r="K170">
        <v>341</v>
      </c>
      <c r="L170">
        <v>963</v>
      </c>
      <c r="M170">
        <v>4342</v>
      </c>
      <c r="N170">
        <v>50109</v>
      </c>
      <c r="O170">
        <v>10165</v>
      </c>
      <c r="P170">
        <v>4954</v>
      </c>
      <c r="Q170">
        <v>0</v>
      </c>
      <c r="R170">
        <v>0</v>
      </c>
      <c r="S170">
        <v>2547</v>
      </c>
      <c r="T170">
        <v>2093</v>
      </c>
      <c r="U170">
        <v>0</v>
      </c>
      <c r="V170">
        <v>10039</v>
      </c>
      <c r="W170">
        <v>363</v>
      </c>
      <c r="X170">
        <v>3982</v>
      </c>
      <c r="Y170">
        <v>2008</v>
      </c>
      <c r="Z170">
        <v>7773</v>
      </c>
      <c r="AA170">
        <v>0</v>
      </c>
      <c r="AB170">
        <v>7383</v>
      </c>
      <c r="AC170">
        <v>0</v>
      </c>
      <c r="AD170">
        <v>2151</v>
      </c>
      <c r="AE170">
        <v>53458</v>
      </c>
      <c r="AF170">
        <v>308</v>
      </c>
    </row>
    <row r="171" spans="1:32" x14ac:dyDescent="0.35">
      <c r="A171" t="s">
        <v>986</v>
      </c>
      <c r="B171">
        <v>3917</v>
      </c>
      <c r="C171">
        <v>0</v>
      </c>
      <c r="D171">
        <v>0</v>
      </c>
      <c r="E171">
        <v>0</v>
      </c>
      <c r="F171">
        <v>28</v>
      </c>
      <c r="G171">
        <v>1296</v>
      </c>
      <c r="H171">
        <v>1229</v>
      </c>
      <c r="I171">
        <v>1448</v>
      </c>
      <c r="J171">
        <v>0</v>
      </c>
      <c r="K171">
        <v>0</v>
      </c>
      <c r="L171">
        <v>650</v>
      </c>
      <c r="M171">
        <v>175</v>
      </c>
      <c r="N171">
        <v>8743</v>
      </c>
      <c r="O171">
        <v>1132</v>
      </c>
      <c r="P171">
        <v>459</v>
      </c>
      <c r="Q171">
        <v>1111</v>
      </c>
      <c r="R171">
        <v>1188</v>
      </c>
      <c r="S171">
        <v>7</v>
      </c>
      <c r="T171">
        <v>0</v>
      </c>
      <c r="U171">
        <v>0</v>
      </c>
      <c r="V171">
        <v>313</v>
      </c>
      <c r="W171">
        <v>132</v>
      </c>
      <c r="X171">
        <v>322</v>
      </c>
      <c r="Y171">
        <v>235</v>
      </c>
      <c r="Z171">
        <v>806</v>
      </c>
      <c r="AA171">
        <v>149</v>
      </c>
      <c r="AB171">
        <v>1517</v>
      </c>
      <c r="AC171">
        <v>0</v>
      </c>
      <c r="AD171">
        <v>96</v>
      </c>
      <c r="AE171">
        <v>7467</v>
      </c>
      <c r="AF171">
        <v>0</v>
      </c>
    </row>
    <row r="172" spans="1:32" x14ac:dyDescent="0.35">
      <c r="A172" t="s">
        <v>985</v>
      </c>
      <c r="B172">
        <v>64979</v>
      </c>
      <c r="C172">
        <v>0</v>
      </c>
      <c r="D172">
        <v>0</v>
      </c>
      <c r="E172">
        <v>0</v>
      </c>
      <c r="F172">
        <v>8980</v>
      </c>
      <c r="G172">
        <v>6886</v>
      </c>
      <c r="H172">
        <v>0</v>
      </c>
      <c r="I172">
        <v>0</v>
      </c>
      <c r="J172">
        <v>0</v>
      </c>
      <c r="K172">
        <v>316</v>
      </c>
      <c r="L172">
        <v>260</v>
      </c>
      <c r="M172">
        <v>13387</v>
      </c>
      <c r="N172">
        <v>94808</v>
      </c>
      <c r="O172">
        <v>20926</v>
      </c>
      <c r="P172">
        <v>6478</v>
      </c>
      <c r="Q172">
        <v>0</v>
      </c>
      <c r="R172">
        <v>0</v>
      </c>
      <c r="S172">
        <v>3339</v>
      </c>
      <c r="T172">
        <v>2168</v>
      </c>
      <c r="U172">
        <v>0</v>
      </c>
      <c r="V172">
        <v>20096</v>
      </c>
      <c r="W172">
        <v>1045</v>
      </c>
      <c r="X172">
        <v>5343</v>
      </c>
      <c r="Y172">
        <v>1193</v>
      </c>
      <c r="Z172">
        <v>19990</v>
      </c>
      <c r="AA172">
        <v>0</v>
      </c>
      <c r="AB172">
        <v>9328</v>
      </c>
      <c r="AC172">
        <v>148</v>
      </c>
      <c r="AD172">
        <v>3071</v>
      </c>
      <c r="AE172">
        <v>93125</v>
      </c>
      <c r="AF172">
        <v>0</v>
      </c>
    </row>
    <row r="173" spans="1:32" x14ac:dyDescent="0.35">
      <c r="A173" t="s">
        <v>1217</v>
      </c>
      <c r="B173">
        <v>2728</v>
      </c>
      <c r="C173">
        <v>0</v>
      </c>
      <c r="D173">
        <v>0</v>
      </c>
      <c r="E173">
        <v>0</v>
      </c>
      <c r="F173">
        <v>16</v>
      </c>
      <c r="G173">
        <v>18</v>
      </c>
      <c r="H173">
        <v>0</v>
      </c>
      <c r="I173">
        <v>0</v>
      </c>
      <c r="J173">
        <v>0</v>
      </c>
      <c r="K173">
        <v>3</v>
      </c>
      <c r="L173">
        <v>0</v>
      </c>
      <c r="M173">
        <v>49</v>
      </c>
      <c r="N173">
        <v>2814</v>
      </c>
      <c r="O173">
        <v>1376</v>
      </c>
      <c r="P173">
        <v>320</v>
      </c>
      <c r="Q173">
        <v>0</v>
      </c>
      <c r="R173">
        <v>0</v>
      </c>
      <c r="S173">
        <v>180</v>
      </c>
      <c r="T173">
        <v>16</v>
      </c>
      <c r="U173">
        <v>0</v>
      </c>
      <c r="V173">
        <v>182</v>
      </c>
      <c r="W173">
        <v>25</v>
      </c>
      <c r="X173">
        <v>316</v>
      </c>
      <c r="Y173">
        <v>81</v>
      </c>
      <c r="Z173">
        <v>574</v>
      </c>
      <c r="AA173">
        <v>0</v>
      </c>
      <c r="AB173">
        <v>281</v>
      </c>
      <c r="AC173">
        <v>143</v>
      </c>
      <c r="AD173">
        <v>19</v>
      </c>
      <c r="AE173">
        <v>3513</v>
      </c>
      <c r="AF173">
        <v>210</v>
      </c>
    </row>
    <row r="174" spans="1:32" x14ac:dyDescent="0.35">
      <c r="A174" t="s">
        <v>984</v>
      </c>
      <c r="B174">
        <v>9917</v>
      </c>
      <c r="C174">
        <v>0</v>
      </c>
      <c r="D174">
        <v>0</v>
      </c>
      <c r="E174">
        <v>0</v>
      </c>
      <c r="F174">
        <v>1348</v>
      </c>
      <c r="G174">
        <v>1441</v>
      </c>
      <c r="H174">
        <v>0</v>
      </c>
      <c r="I174">
        <v>0</v>
      </c>
      <c r="J174">
        <v>892</v>
      </c>
      <c r="K174">
        <v>84</v>
      </c>
      <c r="L174">
        <v>46</v>
      </c>
      <c r="M174">
        <v>2784</v>
      </c>
      <c r="N174">
        <v>16512</v>
      </c>
      <c r="O174">
        <v>4181</v>
      </c>
      <c r="P174">
        <v>3384</v>
      </c>
      <c r="Q174">
        <v>16</v>
      </c>
      <c r="R174">
        <v>0</v>
      </c>
      <c r="S174">
        <v>970</v>
      </c>
      <c r="T174">
        <v>67</v>
      </c>
      <c r="U174">
        <v>444</v>
      </c>
      <c r="V174">
        <v>1097</v>
      </c>
      <c r="W174">
        <v>111</v>
      </c>
      <c r="X174">
        <v>1048</v>
      </c>
      <c r="Y174">
        <v>287</v>
      </c>
      <c r="Z174">
        <v>2741</v>
      </c>
      <c r="AA174">
        <v>0</v>
      </c>
      <c r="AB174">
        <v>1004</v>
      </c>
      <c r="AC174">
        <v>1110</v>
      </c>
      <c r="AD174">
        <v>438</v>
      </c>
      <c r="AE174">
        <v>16898</v>
      </c>
      <c r="AF174">
        <v>409</v>
      </c>
    </row>
    <row r="175" spans="1:32" x14ac:dyDescent="0.35">
      <c r="A175" t="s">
        <v>983</v>
      </c>
      <c r="B175">
        <v>2263</v>
      </c>
      <c r="C175">
        <v>0</v>
      </c>
      <c r="D175">
        <v>0</v>
      </c>
      <c r="E175">
        <v>0</v>
      </c>
      <c r="F175">
        <v>27</v>
      </c>
      <c r="G175">
        <v>1204</v>
      </c>
      <c r="H175">
        <v>831</v>
      </c>
      <c r="I175">
        <v>0</v>
      </c>
      <c r="J175">
        <v>0</v>
      </c>
      <c r="K175">
        <v>2</v>
      </c>
      <c r="L175">
        <v>0</v>
      </c>
      <c r="M175">
        <v>8</v>
      </c>
      <c r="N175">
        <v>4335</v>
      </c>
      <c r="O175">
        <v>554</v>
      </c>
      <c r="P175">
        <v>101</v>
      </c>
      <c r="Q175">
        <v>486</v>
      </c>
      <c r="R175">
        <v>173</v>
      </c>
      <c r="S175">
        <v>367</v>
      </c>
      <c r="T175">
        <v>29</v>
      </c>
      <c r="U175">
        <v>0</v>
      </c>
      <c r="V175">
        <v>255</v>
      </c>
      <c r="W175">
        <v>15</v>
      </c>
      <c r="X175">
        <v>325</v>
      </c>
      <c r="Y175">
        <v>69</v>
      </c>
      <c r="Z175">
        <v>1033</v>
      </c>
      <c r="AA175">
        <v>0</v>
      </c>
      <c r="AB175">
        <v>474</v>
      </c>
      <c r="AC175">
        <v>0</v>
      </c>
      <c r="AD175">
        <v>325</v>
      </c>
      <c r="AE175">
        <v>4206</v>
      </c>
      <c r="AF175">
        <v>0</v>
      </c>
    </row>
    <row r="176" spans="1:32" x14ac:dyDescent="0.35">
      <c r="A176" t="s">
        <v>982</v>
      </c>
      <c r="B176">
        <v>3846</v>
      </c>
      <c r="C176">
        <v>0</v>
      </c>
      <c r="D176">
        <v>0</v>
      </c>
      <c r="E176">
        <v>0</v>
      </c>
      <c r="F176">
        <v>1100</v>
      </c>
      <c r="G176">
        <v>90</v>
      </c>
      <c r="H176">
        <v>0</v>
      </c>
      <c r="I176">
        <v>0</v>
      </c>
      <c r="J176">
        <v>258</v>
      </c>
      <c r="K176">
        <v>174</v>
      </c>
      <c r="L176">
        <v>0</v>
      </c>
      <c r="M176">
        <v>202</v>
      </c>
      <c r="N176">
        <v>5670</v>
      </c>
      <c r="O176">
        <v>2559</v>
      </c>
      <c r="P176">
        <v>827</v>
      </c>
      <c r="Q176">
        <v>45</v>
      </c>
      <c r="R176">
        <v>0</v>
      </c>
      <c r="S176">
        <v>396</v>
      </c>
      <c r="T176">
        <v>69</v>
      </c>
      <c r="U176">
        <v>134</v>
      </c>
      <c r="V176">
        <v>256</v>
      </c>
      <c r="W176">
        <v>143</v>
      </c>
      <c r="X176">
        <v>619</v>
      </c>
      <c r="Y176">
        <v>172</v>
      </c>
      <c r="Z176">
        <v>715</v>
      </c>
      <c r="AA176">
        <v>0</v>
      </c>
      <c r="AB176">
        <v>500</v>
      </c>
      <c r="AC176">
        <v>498</v>
      </c>
      <c r="AD176">
        <v>97</v>
      </c>
      <c r="AE176">
        <v>7030</v>
      </c>
      <c r="AF176">
        <v>0</v>
      </c>
    </row>
    <row r="177" spans="1:32" x14ac:dyDescent="0.35">
      <c r="A177" t="s">
        <v>981</v>
      </c>
      <c r="B177">
        <v>51757</v>
      </c>
      <c r="C177">
        <v>0</v>
      </c>
      <c r="D177">
        <v>0</v>
      </c>
      <c r="E177">
        <v>0</v>
      </c>
      <c r="F177">
        <v>2243</v>
      </c>
      <c r="G177">
        <v>12973</v>
      </c>
      <c r="H177">
        <v>0</v>
      </c>
      <c r="I177">
        <v>0</v>
      </c>
      <c r="J177">
        <v>0</v>
      </c>
      <c r="K177">
        <v>184</v>
      </c>
      <c r="L177">
        <v>0</v>
      </c>
      <c r="M177">
        <v>9045</v>
      </c>
      <c r="N177">
        <v>76202</v>
      </c>
      <c r="O177">
        <v>15582</v>
      </c>
      <c r="P177">
        <v>9880</v>
      </c>
      <c r="Q177">
        <v>0</v>
      </c>
      <c r="R177">
        <v>0</v>
      </c>
      <c r="S177">
        <v>5159</v>
      </c>
      <c r="T177">
        <v>3635</v>
      </c>
      <c r="U177">
        <v>0</v>
      </c>
      <c r="V177">
        <v>13912</v>
      </c>
      <c r="W177">
        <v>1446</v>
      </c>
      <c r="X177">
        <v>4586</v>
      </c>
      <c r="Y177">
        <v>1185</v>
      </c>
      <c r="Z177">
        <v>13408</v>
      </c>
      <c r="AA177">
        <v>0</v>
      </c>
      <c r="AB177">
        <v>7370</v>
      </c>
      <c r="AC177">
        <v>0</v>
      </c>
      <c r="AD177">
        <v>3938</v>
      </c>
      <c r="AE177">
        <v>80101</v>
      </c>
      <c r="AF177">
        <v>1086</v>
      </c>
    </row>
    <row r="178" spans="1:32" x14ac:dyDescent="0.35">
      <c r="A178" t="s">
        <v>980</v>
      </c>
      <c r="B178">
        <v>1724</v>
      </c>
      <c r="C178">
        <v>0</v>
      </c>
      <c r="D178">
        <v>1420</v>
      </c>
      <c r="E178">
        <v>0</v>
      </c>
      <c r="F178">
        <v>50</v>
      </c>
      <c r="G178">
        <v>877</v>
      </c>
      <c r="H178">
        <v>0</v>
      </c>
      <c r="I178">
        <v>0</v>
      </c>
      <c r="J178">
        <v>0</v>
      </c>
      <c r="K178">
        <v>6</v>
      </c>
      <c r="L178">
        <v>0</v>
      </c>
      <c r="M178">
        <v>13</v>
      </c>
      <c r="N178">
        <v>4090</v>
      </c>
      <c r="O178">
        <v>440</v>
      </c>
      <c r="P178">
        <v>68</v>
      </c>
      <c r="Q178">
        <v>0</v>
      </c>
      <c r="R178">
        <v>0</v>
      </c>
      <c r="S178">
        <v>237</v>
      </c>
      <c r="T178">
        <v>0</v>
      </c>
      <c r="U178">
        <v>0</v>
      </c>
      <c r="V178">
        <v>76</v>
      </c>
      <c r="W178">
        <v>1278</v>
      </c>
      <c r="X178">
        <v>388</v>
      </c>
      <c r="Y178">
        <v>72</v>
      </c>
      <c r="Z178">
        <v>1094</v>
      </c>
      <c r="AA178">
        <v>0</v>
      </c>
      <c r="AB178">
        <v>665</v>
      </c>
      <c r="AC178">
        <v>0</v>
      </c>
      <c r="AD178">
        <v>49</v>
      </c>
      <c r="AE178">
        <v>4367</v>
      </c>
      <c r="AF178">
        <v>0</v>
      </c>
    </row>
    <row r="179" spans="1:32" x14ac:dyDescent="0.35">
      <c r="A179" t="s">
        <v>979</v>
      </c>
      <c r="B179">
        <v>8257</v>
      </c>
      <c r="C179">
        <v>0</v>
      </c>
      <c r="D179">
        <v>0</v>
      </c>
      <c r="E179">
        <v>0</v>
      </c>
      <c r="F179">
        <v>2055</v>
      </c>
      <c r="G179">
        <v>101</v>
      </c>
      <c r="H179">
        <v>0</v>
      </c>
      <c r="I179">
        <v>0</v>
      </c>
      <c r="J179">
        <v>0</v>
      </c>
      <c r="K179">
        <v>1</v>
      </c>
      <c r="L179">
        <v>1235</v>
      </c>
      <c r="M179">
        <v>1179</v>
      </c>
      <c r="N179">
        <v>12828</v>
      </c>
      <c r="O179">
        <v>4290</v>
      </c>
      <c r="P179">
        <v>1682</v>
      </c>
      <c r="Q179">
        <v>0</v>
      </c>
      <c r="R179">
        <v>0</v>
      </c>
      <c r="S179">
        <v>1049</v>
      </c>
      <c r="T179">
        <v>1213</v>
      </c>
      <c r="U179">
        <v>0</v>
      </c>
      <c r="V179">
        <v>1087</v>
      </c>
      <c r="W179">
        <v>5</v>
      </c>
      <c r="X179">
        <v>1073</v>
      </c>
      <c r="Y179">
        <v>289</v>
      </c>
      <c r="Z179">
        <v>1549</v>
      </c>
      <c r="AA179">
        <v>0</v>
      </c>
      <c r="AB179">
        <v>878</v>
      </c>
      <c r="AC179">
        <v>10</v>
      </c>
      <c r="AD179">
        <v>97</v>
      </c>
      <c r="AE179">
        <v>13222</v>
      </c>
      <c r="AF179">
        <v>0</v>
      </c>
    </row>
    <row r="180" spans="1:32" x14ac:dyDescent="0.35">
      <c r="A180" t="s">
        <v>978</v>
      </c>
      <c r="B180">
        <v>1849</v>
      </c>
      <c r="C180">
        <v>0</v>
      </c>
      <c r="D180">
        <v>0</v>
      </c>
      <c r="E180">
        <v>0</v>
      </c>
      <c r="F180">
        <v>1212</v>
      </c>
      <c r="G180">
        <v>0</v>
      </c>
      <c r="H180">
        <v>557</v>
      </c>
      <c r="I180">
        <v>0</v>
      </c>
      <c r="J180">
        <v>0</v>
      </c>
      <c r="K180">
        <v>1</v>
      </c>
      <c r="L180">
        <v>0</v>
      </c>
      <c r="M180">
        <v>353</v>
      </c>
      <c r="N180">
        <v>3972</v>
      </c>
      <c r="O180">
        <v>1557</v>
      </c>
      <c r="P180">
        <v>303</v>
      </c>
      <c r="Q180">
        <v>431</v>
      </c>
      <c r="R180">
        <v>0</v>
      </c>
      <c r="S180">
        <v>191</v>
      </c>
      <c r="T180">
        <v>51</v>
      </c>
      <c r="U180">
        <v>0</v>
      </c>
      <c r="V180">
        <v>86</v>
      </c>
      <c r="W180">
        <v>0</v>
      </c>
      <c r="X180">
        <v>220</v>
      </c>
      <c r="Y180">
        <v>77</v>
      </c>
      <c r="Z180">
        <v>406</v>
      </c>
      <c r="AA180">
        <v>0</v>
      </c>
      <c r="AB180">
        <v>198</v>
      </c>
      <c r="AC180">
        <v>0</v>
      </c>
      <c r="AD180">
        <v>34</v>
      </c>
      <c r="AE180">
        <v>3554</v>
      </c>
      <c r="AF180">
        <v>0</v>
      </c>
    </row>
    <row r="181" spans="1:32" x14ac:dyDescent="0.35">
      <c r="A181" t="s">
        <v>977</v>
      </c>
      <c r="B181">
        <v>827</v>
      </c>
      <c r="C181">
        <v>0</v>
      </c>
      <c r="D181">
        <v>0</v>
      </c>
      <c r="E181">
        <v>0</v>
      </c>
      <c r="F181">
        <v>25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25</v>
      </c>
      <c r="N181">
        <v>877</v>
      </c>
      <c r="O181">
        <v>190</v>
      </c>
      <c r="P181">
        <v>14</v>
      </c>
      <c r="Q181">
        <v>52</v>
      </c>
      <c r="R181">
        <v>0</v>
      </c>
      <c r="S181">
        <v>68</v>
      </c>
      <c r="T181">
        <v>19</v>
      </c>
      <c r="U181">
        <v>0</v>
      </c>
      <c r="V181">
        <v>164</v>
      </c>
      <c r="W181">
        <v>0</v>
      </c>
      <c r="X181">
        <v>120</v>
      </c>
      <c r="Y181">
        <v>31</v>
      </c>
      <c r="Z181">
        <v>65</v>
      </c>
      <c r="AA181">
        <v>0</v>
      </c>
      <c r="AB181">
        <v>58</v>
      </c>
      <c r="AC181">
        <v>5</v>
      </c>
      <c r="AD181">
        <v>11</v>
      </c>
      <c r="AE181">
        <v>797</v>
      </c>
      <c r="AF181">
        <v>108</v>
      </c>
    </row>
    <row r="182" spans="1:32" x14ac:dyDescent="0.35">
      <c r="A182" t="s">
        <v>976</v>
      </c>
      <c r="B182">
        <v>10887</v>
      </c>
      <c r="C182">
        <v>0</v>
      </c>
      <c r="D182">
        <v>0</v>
      </c>
      <c r="E182">
        <v>0</v>
      </c>
      <c r="F182">
        <v>2462</v>
      </c>
      <c r="G182">
        <v>356</v>
      </c>
      <c r="H182">
        <v>0</v>
      </c>
      <c r="I182">
        <v>0</v>
      </c>
      <c r="J182">
        <v>0</v>
      </c>
      <c r="K182">
        <v>40</v>
      </c>
      <c r="L182">
        <v>206</v>
      </c>
      <c r="M182">
        <v>317</v>
      </c>
      <c r="N182">
        <v>14268</v>
      </c>
      <c r="O182">
        <v>5475</v>
      </c>
      <c r="P182">
        <v>1777</v>
      </c>
      <c r="Q182">
        <v>0</v>
      </c>
      <c r="R182">
        <v>0</v>
      </c>
      <c r="S182">
        <v>752</v>
      </c>
      <c r="T182">
        <v>5</v>
      </c>
      <c r="U182">
        <v>0</v>
      </c>
      <c r="V182">
        <v>1133</v>
      </c>
      <c r="W182">
        <v>250</v>
      </c>
      <c r="X182">
        <v>1105</v>
      </c>
      <c r="Y182">
        <v>393</v>
      </c>
      <c r="Z182">
        <v>1686</v>
      </c>
      <c r="AA182">
        <v>0</v>
      </c>
      <c r="AB182">
        <v>725</v>
      </c>
      <c r="AC182">
        <v>628</v>
      </c>
      <c r="AD182">
        <v>95</v>
      </c>
      <c r="AE182">
        <v>14024</v>
      </c>
      <c r="AF182">
        <v>0</v>
      </c>
    </row>
    <row r="183" spans="1:32" x14ac:dyDescent="0.35">
      <c r="A183" t="s">
        <v>975</v>
      </c>
      <c r="B183">
        <v>4904</v>
      </c>
      <c r="C183">
        <v>0</v>
      </c>
      <c r="D183">
        <v>0</v>
      </c>
      <c r="E183">
        <v>0</v>
      </c>
      <c r="F183">
        <v>937</v>
      </c>
      <c r="G183">
        <v>447</v>
      </c>
      <c r="H183">
        <v>0</v>
      </c>
      <c r="I183">
        <v>0</v>
      </c>
      <c r="J183">
        <v>0</v>
      </c>
      <c r="K183">
        <v>18</v>
      </c>
      <c r="L183">
        <v>0</v>
      </c>
      <c r="M183">
        <v>146</v>
      </c>
      <c r="N183">
        <v>6452</v>
      </c>
      <c r="O183">
        <v>1865</v>
      </c>
      <c r="P183">
        <v>199</v>
      </c>
      <c r="Q183">
        <v>0</v>
      </c>
      <c r="R183">
        <v>0</v>
      </c>
      <c r="S183">
        <v>491</v>
      </c>
      <c r="T183">
        <v>73</v>
      </c>
      <c r="U183">
        <v>0</v>
      </c>
      <c r="V183">
        <v>795</v>
      </c>
      <c r="W183">
        <v>194</v>
      </c>
      <c r="X183">
        <v>428</v>
      </c>
      <c r="Y183">
        <v>104</v>
      </c>
      <c r="Z183">
        <v>1725</v>
      </c>
      <c r="AA183">
        <v>0</v>
      </c>
      <c r="AB183">
        <v>665</v>
      </c>
      <c r="AC183">
        <v>0</v>
      </c>
      <c r="AD183">
        <v>348</v>
      </c>
      <c r="AE183">
        <v>6887</v>
      </c>
      <c r="AF183">
        <v>62</v>
      </c>
    </row>
    <row r="184" spans="1:32" x14ac:dyDescent="0.35">
      <c r="A184" t="s">
        <v>974</v>
      </c>
      <c r="B184">
        <v>1095</v>
      </c>
      <c r="C184">
        <v>0</v>
      </c>
      <c r="D184">
        <v>0</v>
      </c>
      <c r="E184">
        <v>0</v>
      </c>
      <c r="F184">
        <v>521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96</v>
      </c>
      <c r="N184">
        <v>1712</v>
      </c>
      <c r="O184">
        <v>1017</v>
      </c>
      <c r="P184">
        <v>109</v>
      </c>
      <c r="Q184">
        <v>1</v>
      </c>
      <c r="R184">
        <v>0</v>
      </c>
      <c r="S184">
        <v>151</v>
      </c>
      <c r="T184">
        <v>6</v>
      </c>
      <c r="U184">
        <v>0</v>
      </c>
      <c r="V184">
        <v>35</v>
      </c>
      <c r="W184">
        <v>0</v>
      </c>
      <c r="X184">
        <v>155</v>
      </c>
      <c r="Y184">
        <v>34</v>
      </c>
      <c r="Z184">
        <v>252</v>
      </c>
      <c r="AA184">
        <v>0</v>
      </c>
      <c r="AB184">
        <v>93</v>
      </c>
      <c r="AC184">
        <v>0</v>
      </c>
      <c r="AD184">
        <v>28</v>
      </c>
      <c r="AE184">
        <v>1881</v>
      </c>
      <c r="AF184">
        <v>203</v>
      </c>
    </row>
    <row r="185" spans="1:32" x14ac:dyDescent="0.35">
      <c r="A185" t="s">
        <v>973</v>
      </c>
      <c r="B185">
        <v>763</v>
      </c>
      <c r="C185">
        <v>0</v>
      </c>
      <c r="D185">
        <v>0</v>
      </c>
      <c r="E185">
        <v>0</v>
      </c>
      <c r="F185">
        <v>498</v>
      </c>
      <c r="G185">
        <v>0</v>
      </c>
      <c r="H185">
        <v>0</v>
      </c>
      <c r="I185">
        <v>0</v>
      </c>
      <c r="J185">
        <v>2</v>
      </c>
      <c r="K185">
        <v>0</v>
      </c>
      <c r="L185">
        <v>0</v>
      </c>
      <c r="M185">
        <v>46</v>
      </c>
      <c r="N185">
        <v>1309</v>
      </c>
      <c r="O185">
        <v>513</v>
      </c>
      <c r="P185">
        <v>55</v>
      </c>
      <c r="Q185">
        <v>0</v>
      </c>
      <c r="R185">
        <v>0</v>
      </c>
      <c r="S185">
        <v>135</v>
      </c>
      <c r="T185">
        <v>0</v>
      </c>
      <c r="U185">
        <v>0</v>
      </c>
      <c r="V185">
        <v>51</v>
      </c>
      <c r="W185">
        <v>0</v>
      </c>
      <c r="X185">
        <v>209</v>
      </c>
      <c r="Y185">
        <v>63</v>
      </c>
      <c r="Z185">
        <v>100</v>
      </c>
      <c r="AA185">
        <v>0</v>
      </c>
      <c r="AB185">
        <v>40</v>
      </c>
      <c r="AC185">
        <v>0</v>
      </c>
      <c r="AD185">
        <v>43</v>
      </c>
      <c r="AE185">
        <v>1209</v>
      </c>
      <c r="AF185">
        <v>0</v>
      </c>
    </row>
    <row r="186" spans="1:32" x14ac:dyDescent="0.35">
      <c r="A186" t="s">
        <v>972</v>
      </c>
      <c r="B186">
        <v>2381</v>
      </c>
      <c r="C186">
        <v>0</v>
      </c>
      <c r="D186">
        <v>0</v>
      </c>
      <c r="E186">
        <v>0</v>
      </c>
      <c r="F186">
        <v>612</v>
      </c>
      <c r="G186">
        <v>537</v>
      </c>
      <c r="H186">
        <v>398</v>
      </c>
      <c r="I186">
        <v>2726</v>
      </c>
      <c r="J186">
        <v>352</v>
      </c>
      <c r="K186">
        <v>7</v>
      </c>
      <c r="L186">
        <v>0</v>
      </c>
      <c r="M186">
        <v>372</v>
      </c>
      <c r="N186">
        <v>7385</v>
      </c>
      <c r="O186">
        <v>1227</v>
      </c>
      <c r="P186">
        <v>335</v>
      </c>
      <c r="Q186">
        <v>377</v>
      </c>
      <c r="R186">
        <v>2979</v>
      </c>
      <c r="S186">
        <v>77</v>
      </c>
      <c r="T186">
        <v>10</v>
      </c>
      <c r="U186">
        <v>99</v>
      </c>
      <c r="V186">
        <v>532</v>
      </c>
      <c r="W186">
        <v>112</v>
      </c>
      <c r="X186">
        <v>315</v>
      </c>
      <c r="Y186">
        <v>133</v>
      </c>
      <c r="Z186">
        <v>1128</v>
      </c>
      <c r="AA186">
        <v>0</v>
      </c>
      <c r="AB186">
        <v>489</v>
      </c>
      <c r="AC186">
        <v>0</v>
      </c>
      <c r="AD186">
        <v>19</v>
      </c>
      <c r="AE186">
        <v>7832</v>
      </c>
      <c r="AF186">
        <v>0</v>
      </c>
    </row>
    <row r="187" spans="1:32" x14ac:dyDescent="0.35">
      <c r="A187" t="s">
        <v>971</v>
      </c>
      <c r="B187">
        <v>1451</v>
      </c>
      <c r="C187">
        <v>0</v>
      </c>
      <c r="D187">
        <v>0</v>
      </c>
      <c r="E187">
        <v>0</v>
      </c>
      <c r="F187">
        <v>334</v>
      </c>
      <c r="G187">
        <v>1229</v>
      </c>
      <c r="H187">
        <v>1317</v>
      </c>
      <c r="I187">
        <v>1814</v>
      </c>
      <c r="J187">
        <v>0</v>
      </c>
      <c r="K187">
        <v>244</v>
      </c>
      <c r="L187">
        <v>0</v>
      </c>
      <c r="M187">
        <v>82</v>
      </c>
      <c r="N187">
        <v>6471</v>
      </c>
      <c r="O187">
        <v>425</v>
      </c>
      <c r="P187">
        <v>169</v>
      </c>
      <c r="Q187">
        <v>639</v>
      </c>
      <c r="R187">
        <v>1780</v>
      </c>
      <c r="S187">
        <v>0</v>
      </c>
      <c r="T187">
        <v>12</v>
      </c>
      <c r="U187">
        <v>0</v>
      </c>
      <c r="V187">
        <v>733</v>
      </c>
      <c r="W187">
        <v>266</v>
      </c>
      <c r="X187">
        <v>280</v>
      </c>
      <c r="Y187">
        <v>41</v>
      </c>
      <c r="Z187">
        <v>571</v>
      </c>
      <c r="AA187">
        <v>0</v>
      </c>
      <c r="AB187">
        <v>909</v>
      </c>
      <c r="AC187">
        <v>0</v>
      </c>
      <c r="AD187">
        <v>16</v>
      </c>
      <c r="AE187">
        <v>5841</v>
      </c>
      <c r="AF187">
        <v>0</v>
      </c>
    </row>
    <row r="188" spans="1:32" x14ac:dyDescent="0.35">
      <c r="A188" t="s">
        <v>970</v>
      </c>
      <c r="B188">
        <v>1334</v>
      </c>
      <c r="C188">
        <v>0</v>
      </c>
      <c r="D188">
        <v>0</v>
      </c>
      <c r="E188">
        <v>0</v>
      </c>
      <c r="F188">
        <v>502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123</v>
      </c>
      <c r="N188">
        <v>1959</v>
      </c>
      <c r="O188">
        <v>879</v>
      </c>
      <c r="P188">
        <v>17</v>
      </c>
      <c r="Q188">
        <v>37</v>
      </c>
      <c r="R188">
        <v>0</v>
      </c>
      <c r="S188">
        <v>173</v>
      </c>
      <c r="T188">
        <v>0</v>
      </c>
      <c r="U188">
        <v>0</v>
      </c>
      <c r="V188">
        <v>322</v>
      </c>
      <c r="W188">
        <v>0</v>
      </c>
      <c r="X188">
        <v>157</v>
      </c>
      <c r="Y188">
        <v>64</v>
      </c>
      <c r="Z188">
        <v>156</v>
      </c>
      <c r="AA188">
        <v>0</v>
      </c>
      <c r="AB188">
        <v>171</v>
      </c>
      <c r="AC188">
        <v>0</v>
      </c>
      <c r="AD188">
        <v>0</v>
      </c>
      <c r="AE188">
        <v>1976</v>
      </c>
      <c r="AF188">
        <v>146</v>
      </c>
    </row>
    <row r="189" spans="1:32" x14ac:dyDescent="0.35">
      <c r="A189" t="s">
        <v>1226</v>
      </c>
      <c r="B189">
        <v>1179</v>
      </c>
      <c r="C189">
        <v>0</v>
      </c>
      <c r="D189">
        <v>0</v>
      </c>
      <c r="E189">
        <v>0</v>
      </c>
      <c r="F189">
        <v>0</v>
      </c>
      <c r="G189">
        <v>443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1622</v>
      </c>
      <c r="O189">
        <v>86</v>
      </c>
      <c r="P189">
        <v>12</v>
      </c>
      <c r="Q189">
        <v>0</v>
      </c>
      <c r="R189">
        <v>0</v>
      </c>
      <c r="S189">
        <v>62</v>
      </c>
      <c r="T189">
        <v>0</v>
      </c>
      <c r="U189">
        <v>0</v>
      </c>
      <c r="V189">
        <v>215</v>
      </c>
      <c r="W189">
        <v>0</v>
      </c>
      <c r="X189">
        <v>60</v>
      </c>
      <c r="Y189">
        <v>54</v>
      </c>
      <c r="Z189">
        <v>457</v>
      </c>
      <c r="AA189">
        <v>0</v>
      </c>
      <c r="AB189">
        <v>633</v>
      </c>
      <c r="AC189">
        <v>0</v>
      </c>
      <c r="AD189">
        <v>8</v>
      </c>
      <c r="AE189">
        <v>1587</v>
      </c>
      <c r="AF189">
        <v>0</v>
      </c>
    </row>
    <row r="190" spans="1:32" x14ac:dyDescent="0.35">
      <c r="A190" t="s">
        <v>969</v>
      </c>
      <c r="B190">
        <v>1413</v>
      </c>
      <c r="C190">
        <v>0</v>
      </c>
      <c r="D190">
        <v>0</v>
      </c>
      <c r="E190">
        <v>0</v>
      </c>
      <c r="F190">
        <v>781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124</v>
      </c>
      <c r="N190">
        <v>2318</v>
      </c>
      <c r="O190">
        <v>891</v>
      </c>
      <c r="P190">
        <v>195</v>
      </c>
      <c r="Q190">
        <v>0</v>
      </c>
      <c r="R190">
        <v>0</v>
      </c>
      <c r="S190">
        <v>186</v>
      </c>
      <c r="T190">
        <v>0</v>
      </c>
      <c r="U190">
        <v>0</v>
      </c>
      <c r="V190">
        <v>263</v>
      </c>
      <c r="W190">
        <v>0</v>
      </c>
      <c r="X190">
        <v>187</v>
      </c>
      <c r="Y190">
        <v>58</v>
      </c>
      <c r="Z190">
        <v>200</v>
      </c>
      <c r="AA190">
        <v>0</v>
      </c>
      <c r="AB190">
        <v>90</v>
      </c>
      <c r="AC190">
        <v>0</v>
      </c>
      <c r="AD190">
        <v>130</v>
      </c>
      <c r="AE190">
        <v>2200</v>
      </c>
      <c r="AF190">
        <v>0</v>
      </c>
    </row>
    <row r="191" spans="1:32" x14ac:dyDescent="0.35">
      <c r="A191" t="s">
        <v>968</v>
      </c>
      <c r="B191">
        <v>1233</v>
      </c>
      <c r="C191">
        <v>0</v>
      </c>
      <c r="D191">
        <v>0</v>
      </c>
      <c r="E191">
        <v>0</v>
      </c>
      <c r="F191">
        <v>437</v>
      </c>
      <c r="G191">
        <v>0</v>
      </c>
      <c r="H191">
        <v>0</v>
      </c>
      <c r="I191">
        <v>0</v>
      </c>
      <c r="J191">
        <v>0</v>
      </c>
      <c r="K191">
        <v>3</v>
      </c>
      <c r="L191">
        <v>3</v>
      </c>
      <c r="M191">
        <v>48</v>
      </c>
      <c r="N191">
        <v>1724</v>
      </c>
      <c r="O191">
        <v>1304</v>
      </c>
      <c r="P191">
        <v>48</v>
      </c>
      <c r="Q191">
        <v>0</v>
      </c>
      <c r="R191">
        <v>0</v>
      </c>
      <c r="S191">
        <v>127</v>
      </c>
      <c r="T191">
        <v>0</v>
      </c>
      <c r="U191">
        <v>0</v>
      </c>
      <c r="V191">
        <v>61</v>
      </c>
      <c r="W191">
        <v>0</v>
      </c>
      <c r="X191">
        <v>160</v>
      </c>
      <c r="Y191">
        <v>28</v>
      </c>
      <c r="Z191">
        <v>35</v>
      </c>
      <c r="AA191">
        <v>0</v>
      </c>
      <c r="AB191">
        <v>58</v>
      </c>
      <c r="AC191">
        <v>36</v>
      </c>
      <c r="AD191">
        <v>18</v>
      </c>
      <c r="AE191">
        <v>1875</v>
      </c>
      <c r="AF191">
        <v>103</v>
      </c>
    </row>
    <row r="192" spans="1:32" x14ac:dyDescent="0.35">
      <c r="A192" t="s">
        <v>967</v>
      </c>
      <c r="B192">
        <v>0</v>
      </c>
      <c r="C192">
        <v>0</v>
      </c>
      <c r="D192">
        <v>747</v>
      </c>
      <c r="E192">
        <v>87</v>
      </c>
      <c r="F192">
        <v>558</v>
      </c>
      <c r="G192">
        <v>0</v>
      </c>
      <c r="H192">
        <v>568</v>
      </c>
      <c r="I192">
        <v>0</v>
      </c>
      <c r="J192">
        <v>0</v>
      </c>
      <c r="K192">
        <v>1</v>
      </c>
      <c r="L192">
        <v>0</v>
      </c>
      <c r="M192">
        <v>165</v>
      </c>
      <c r="N192">
        <v>2126</v>
      </c>
      <c r="O192">
        <v>706</v>
      </c>
      <c r="P192">
        <v>141</v>
      </c>
      <c r="Q192">
        <v>0</v>
      </c>
      <c r="R192">
        <v>479</v>
      </c>
      <c r="S192">
        <v>73</v>
      </c>
      <c r="T192">
        <v>0</v>
      </c>
      <c r="U192">
        <v>0</v>
      </c>
      <c r="V192">
        <v>60</v>
      </c>
      <c r="W192">
        <v>0</v>
      </c>
      <c r="X192">
        <v>121</v>
      </c>
      <c r="Y192">
        <v>30</v>
      </c>
      <c r="Z192">
        <v>0</v>
      </c>
      <c r="AA192">
        <v>0</v>
      </c>
      <c r="AB192">
        <v>284</v>
      </c>
      <c r="AC192">
        <v>48</v>
      </c>
      <c r="AD192">
        <v>108</v>
      </c>
      <c r="AE192">
        <v>2050</v>
      </c>
      <c r="AF192">
        <v>0</v>
      </c>
    </row>
    <row r="193" spans="1:32" x14ac:dyDescent="0.35">
      <c r="A193" t="s">
        <v>966</v>
      </c>
      <c r="B193">
        <v>8335</v>
      </c>
      <c r="C193">
        <v>0</v>
      </c>
      <c r="D193">
        <v>0</v>
      </c>
      <c r="E193">
        <v>0</v>
      </c>
      <c r="F193">
        <v>204</v>
      </c>
      <c r="G193">
        <v>10723</v>
      </c>
      <c r="H193">
        <v>0</v>
      </c>
      <c r="I193">
        <v>0</v>
      </c>
      <c r="J193">
        <v>0</v>
      </c>
      <c r="K193">
        <v>51</v>
      </c>
      <c r="L193">
        <v>0</v>
      </c>
      <c r="M193">
        <v>114</v>
      </c>
      <c r="N193">
        <v>19427</v>
      </c>
      <c r="O193">
        <v>1984</v>
      </c>
      <c r="P193">
        <v>655</v>
      </c>
      <c r="Q193">
        <v>0</v>
      </c>
      <c r="R193">
        <v>0</v>
      </c>
      <c r="S193">
        <v>682</v>
      </c>
      <c r="T193">
        <v>0</v>
      </c>
      <c r="U193">
        <v>0</v>
      </c>
      <c r="V193">
        <v>892</v>
      </c>
      <c r="W193">
        <v>1691</v>
      </c>
      <c r="X193">
        <v>1003</v>
      </c>
      <c r="Y193">
        <v>253</v>
      </c>
      <c r="Z193">
        <v>10682</v>
      </c>
      <c r="AA193">
        <v>0</v>
      </c>
      <c r="AB193">
        <v>1394</v>
      </c>
      <c r="AC193">
        <v>20</v>
      </c>
      <c r="AD193">
        <v>482</v>
      </c>
      <c r="AE193">
        <v>19738</v>
      </c>
      <c r="AF193">
        <v>0</v>
      </c>
    </row>
    <row r="194" spans="1:32" x14ac:dyDescent="0.35">
      <c r="A194" t="s">
        <v>1216</v>
      </c>
      <c r="B194">
        <v>1221</v>
      </c>
      <c r="C194">
        <v>0</v>
      </c>
      <c r="D194">
        <v>0</v>
      </c>
      <c r="E194">
        <v>0</v>
      </c>
      <c r="F194">
        <v>182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34</v>
      </c>
      <c r="N194">
        <v>1437</v>
      </c>
      <c r="O194">
        <v>636</v>
      </c>
      <c r="P194">
        <v>0</v>
      </c>
      <c r="Q194">
        <v>0</v>
      </c>
      <c r="R194">
        <v>0</v>
      </c>
      <c r="S194">
        <v>178</v>
      </c>
      <c r="T194">
        <v>0</v>
      </c>
      <c r="U194">
        <v>0</v>
      </c>
      <c r="V194">
        <v>276</v>
      </c>
      <c r="W194">
        <v>0</v>
      </c>
      <c r="X194">
        <v>147</v>
      </c>
      <c r="Y194">
        <v>40</v>
      </c>
      <c r="Z194">
        <v>0</v>
      </c>
      <c r="AA194">
        <v>0</v>
      </c>
      <c r="AB194">
        <v>0</v>
      </c>
      <c r="AC194">
        <v>0</v>
      </c>
      <c r="AD194">
        <v>12</v>
      </c>
      <c r="AE194">
        <v>1289</v>
      </c>
      <c r="AF194">
        <v>71</v>
      </c>
    </row>
    <row r="195" spans="1:32" x14ac:dyDescent="0.35">
      <c r="A195" t="s">
        <v>965</v>
      </c>
      <c r="B195">
        <v>941</v>
      </c>
      <c r="C195">
        <v>0</v>
      </c>
      <c r="D195">
        <v>0</v>
      </c>
      <c r="E195">
        <v>0</v>
      </c>
      <c r="F195">
        <v>177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21</v>
      </c>
      <c r="N195">
        <v>1139</v>
      </c>
      <c r="O195">
        <v>435</v>
      </c>
      <c r="P195">
        <v>0</v>
      </c>
      <c r="Q195">
        <v>0</v>
      </c>
      <c r="R195">
        <v>0</v>
      </c>
      <c r="S195">
        <v>77</v>
      </c>
      <c r="T195">
        <v>0</v>
      </c>
      <c r="U195">
        <v>0</v>
      </c>
      <c r="V195">
        <v>158</v>
      </c>
      <c r="W195">
        <v>0</v>
      </c>
      <c r="X195">
        <v>130</v>
      </c>
      <c r="Y195">
        <v>30</v>
      </c>
      <c r="Z195">
        <v>98</v>
      </c>
      <c r="AA195">
        <v>0</v>
      </c>
      <c r="AB195">
        <v>74</v>
      </c>
      <c r="AC195">
        <v>0</v>
      </c>
      <c r="AD195">
        <v>65</v>
      </c>
      <c r="AE195">
        <v>1067</v>
      </c>
      <c r="AF195">
        <v>0</v>
      </c>
    </row>
    <row r="196" spans="1:32" x14ac:dyDescent="0.35">
      <c r="A196" t="s">
        <v>1215</v>
      </c>
      <c r="B196">
        <v>860</v>
      </c>
      <c r="C196">
        <v>0</v>
      </c>
      <c r="D196">
        <v>0</v>
      </c>
      <c r="E196">
        <v>0</v>
      </c>
      <c r="F196">
        <v>38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928</v>
      </c>
      <c r="O196">
        <v>603</v>
      </c>
      <c r="P196">
        <v>0</v>
      </c>
      <c r="Q196">
        <v>0</v>
      </c>
      <c r="R196">
        <v>0</v>
      </c>
      <c r="S196">
        <v>81</v>
      </c>
      <c r="T196">
        <v>0</v>
      </c>
      <c r="U196">
        <v>0</v>
      </c>
      <c r="V196">
        <v>93</v>
      </c>
      <c r="W196">
        <v>0</v>
      </c>
      <c r="X196">
        <v>122</v>
      </c>
      <c r="Y196">
        <v>18</v>
      </c>
      <c r="Z196">
        <v>0</v>
      </c>
      <c r="AA196">
        <v>0</v>
      </c>
      <c r="AB196">
        <v>0</v>
      </c>
      <c r="AC196">
        <v>0</v>
      </c>
      <c r="AD196">
        <v>19</v>
      </c>
      <c r="AE196">
        <v>936</v>
      </c>
      <c r="AF196">
        <v>0</v>
      </c>
    </row>
    <row r="197" spans="1:32" x14ac:dyDescent="0.35">
      <c r="A197" t="s">
        <v>964</v>
      </c>
      <c r="B197">
        <v>2140</v>
      </c>
      <c r="C197">
        <v>0</v>
      </c>
      <c r="D197">
        <v>0</v>
      </c>
      <c r="E197">
        <v>0</v>
      </c>
      <c r="F197">
        <v>243</v>
      </c>
      <c r="G197">
        <v>23</v>
      </c>
      <c r="H197">
        <v>0</v>
      </c>
      <c r="I197">
        <v>0</v>
      </c>
      <c r="J197">
        <v>0</v>
      </c>
      <c r="K197">
        <v>4</v>
      </c>
      <c r="L197">
        <v>0</v>
      </c>
      <c r="M197">
        <v>22</v>
      </c>
      <c r="N197">
        <v>2432</v>
      </c>
      <c r="O197">
        <v>791</v>
      </c>
      <c r="P197">
        <v>122</v>
      </c>
      <c r="Q197">
        <v>0</v>
      </c>
      <c r="R197">
        <v>0</v>
      </c>
      <c r="S197">
        <v>258</v>
      </c>
      <c r="T197">
        <v>9</v>
      </c>
      <c r="U197">
        <v>0</v>
      </c>
      <c r="V197">
        <v>35</v>
      </c>
      <c r="W197">
        <v>0</v>
      </c>
      <c r="X197">
        <v>169</v>
      </c>
      <c r="Y197">
        <v>104</v>
      </c>
      <c r="Z197">
        <v>314</v>
      </c>
      <c r="AA197">
        <v>0</v>
      </c>
      <c r="AB197">
        <v>308</v>
      </c>
      <c r="AC197">
        <v>400</v>
      </c>
      <c r="AD197">
        <v>20</v>
      </c>
      <c r="AE197">
        <v>2530</v>
      </c>
      <c r="AF197">
        <v>230</v>
      </c>
    </row>
    <row r="198" spans="1:32" x14ac:dyDescent="0.35">
      <c r="A198" t="s">
        <v>963</v>
      </c>
      <c r="B198">
        <v>2042</v>
      </c>
      <c r="C198">
        <v>0</v>
      </c>
      <c r="D198">
        <v>0</v>
      </c>
      <c r="E198">
        <v>0</v>
      </c>
      <c r="F198">
        <v>113</v>
      </c>
      <c r="G198">
        <v>120</v>
      </c>
      <c r="H198">
        <v>0</v>
      </c>
      <c r="I198">
        <v>0</v>
      </c>
      <c r="J198">
        <v>15</v>
      </c>
      <c r="K198">
        <v>0</v>
      </c>
      <c r="L198">
        <v>0</v>
      </c>
      <c r="M198">
        <v>60</v>
      </c>
      <c r="N198">
        <v>2350</v>
      </c>
      <c r="O198">
        <v>992</v>
      </c>
      <c r="P198">
        <v>6</v>
      </c>
      <c r="Q198">
        <v>0</v>
      </c>
      <c r="R198">
        <v>0</v>
      </c>
      <c r="S198">
        <v>384</v>
      </c>
      <c r="T198">
        <v>55</v>
      </c>
      <c r="U198">
        <v>0</v>
      </c>
      <c r="V198">
        <v>359</v>
      </c>
      <c r="W198">
        <v>53</v>
      </c>
      <c r="X198">
        <v>223</v>
      </c>
      <c r="Y198">
        <v>62</v>
      </c>
      <c r="Z198">
        <v>0</v>
      </c>
      <c r="AA198">
        <v>0</v>
      </c>
      <c r="AB198">
        <v>0</v>
      </c>
      <c r="AC198">
        <v>0</v>
      </c>
      <c r="AD198">
        <v>58</v>
      </c>
      <c r="AE198">
        <v>2192</v>
      </c>
      <c r="AF198">
        <v>0</v>
      </c>
    </row>
    <row r="199" spans="1:32" x14ac:dyDescent="0.35">
      <c r="A199" t="s">
        <v>962</v>
      </c>
      <c r="B199">
        <v>162</v>
      </c>
      <c r="C199">
        <v>341</v>
      </c>
      <c r="D199">
        <v>0</v>
      </c>
      <c r="E199">
        <v>22</v>
      </c>
      <c r="F199">
        <v>15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</v>
      </c>
      <c r="N199">
        <v>544</v>
      </c>
      <c r="O199">
        <v>321</v>
      </c>
      <c r="P199">
        <v>43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10</v>
      </c>
      <c r="W199">
        <v>0</v>
      </c>
      <c r="X199">
        <v>110</v>
      </c>
      <c r="Y199">
        <v>17</v>
      </c>
      <c r="Z199">
        <v>0</v>
      </c>
      <c r="AA199">
        <v>0</v>
      </c>
      <c r="AB199">
        <v>0</v>
      </c>
      <c r="AC199">
        <v>0</v>
      </c>
      <c r="AD199">
        <v>67</v>
      </c>
      <c r="AE199">
        <v>568</v>
      </c>
      <c r="AF199">
        <v>0</v>
      </c>
    </row>
    <row r="200" spans="1:32" x14ac:dyDescent="0.35">
      <c r="A200" t="s">
        <v>961</v>
      </c>
      <c r="B200">
        <v>1089</v>
      </c>
      <c r="C200">
        <v>285</v>
      </c>
      <c r="D200">
        <v>0</v>
      </c>
      <c r="E200">
        <v>40</v>
      </c>
      <c r="F200">
        <v>39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101</v>
      </c>
      <c r="N200">
        <v>1554</v>
      </c>
      <c r="O200">
        <v>789</v>
      </c>
      <c r="P200">
        <v>0</v>
      </c>
      <c r="Q200">
        <v>9</v>
      </c>
      <c r="R200">
        <v>0</v>
      </c>
      <c r="S200">
        <v>113</v>
      </c>
      <c r="T200">
        <v>0</v>
      </c>
      <c r="U200">
        <v>0</v>
      </c>
      <c r="V200">
        <v>121</v>
      </c>
      <c r="W200">
        <v>0</v>
      </c>
      <c r="X200">
        <v>203</v>
      </c>
      <c r="Y200">
        <v>36</v>
      </c>
      <c r="Z200">
        <v>28</v>
      </c>
      <c r="AA200">
        <v>0</v>
      </c>
      <c r="AB200">
        <v>11</v>
      </c>
      <c r="AC200">
        <v>0</v>
      </c>
      <c r="AD200">
        <v>16</v>
      </c>
      <c r="AE200">
        <v>1326</v>
      </c>
      <c r="AF200">
        <v>73</v>
      </c>
    </row>
    <row r="201" spans="1:32" x14ac:dyDescent="0.35">
      <c r="A201" t="s">
        <v>960</v>
      </c>
      <c r="B201">
        <v>3129</v>
      </c>
      <c r="C201">
        <v>0</v>
      </c>
      <c r="D201">
        <v>0</v>
      </c>
      <c r="E201">
        <v>0</v>
      </c>
      <c r="F201">
        <v>340</v>
      </c>
      <c r="G201">
        <v>2</v>
      </c>
      <c r="H201">
        <v>356</v>
      </c>
      <c r="I201">
        <v>3201</v>
      </c>
      <c r="J201">
        <v>0</v>
      </c>
      <c r="K201">
        <v>91</v>
      </c>
      <c r="L201">
        <v>0</v>
      </c>
      <c r="M201">
        <v>108</v>
      </c>
      <c r="N201">
        <v>7227</v>
      </c>
      <c r="O201">
        <v>832</v>
      </c>
      <c r="P201">
        <v>181</v>
      </c>
      <c r="Q201">
        <v>469</v>
      </c>
      <c r="R201">
        <v>3033</v>
      </c>
      <c r="S201">
        <v>31</v>
      </c>
      <c r="T201">
        <v>94</v>
      </c>
      <c r="U201">
        <v>0</v>
      </c>
      <c r="V201">
        <v>332</v>
      </c>
      <c r="W201">
        <v>13</v>
      </c>
      <c r="X201">
        <v>234</v>
      </c>
      <c r="Y201">
        <v>133</v>
      </c>
      <c r="Z201">
        <v>955</v>
      </c>
      <c r="AA201">
        <v>0</v>
      </c>
      <c r="AB201">
        <v>642</v>
      </c>
      <c r="AC201">
        <v>0</v>
      </c>
      <c r="AD201">
        <v>0</v>
      </c>
      <c r="AE201">
        <v>6949</v>
      </c>
      <c r="AF201">
        <v>187</v>
      </c>
    </row>
    <row r="202" spans="1:32" x14ac:dyDescent="0.35">
      <c r="A202" t="s">
        <v>959</v>
      </c>
      <c r="B202">
        <v>9553</v>
      </c>
      <c r="C202">
        <v>0</v>
      </c>
      <c r="D202">
        <v>0</v>
      </c>
      <c r="E202">
        <v>0</v>
      </c>
      <c r="F202">
        <v>514</v>
      </c>
      <c r="G202">
        <v>139</v>
      </c>
      <c r="H202">
        <v>0</v>
      </c>
      <c r="I202">
        <v>0</v>
      </c>
      <c r="J202">
        <v>87</v>
      </c>
      <c r="K202">
        <v>19</v>
      </c>
      <c r="L202">
        <v>0</v>
      </c>
      <c r="M202">
        <v>201</v>
      </c>
      <c r="N202">
        <v>10513</v>
      </c>
      <c r="O202">
        <f>+AE202-SUM(P202:AD202)</f>
        <v>4483</v>
      </c>
      <c r="P202">
        <v>672</v>
      </c>
      <c r="Q202">
        <v>0</v>
      </c>
      <c r="R202">
        <v>0</v>
      </c>
      <c r="S202">
        <v>933</v>
      </c>
      <c r="T202">
        <v>21</v>
      </c>
      <c r="U202">
        <v>96</v>
      </c>
      <c r="V202">
        <v>942</v>
      </c>
      <c r="W202">
        <v>1205</v>
      </c>
      <c r="X202">
        <v>953</v>
      </c>
      <c r="Y202">
        <v>293</v>
      </c>
      <c r="Z202">
        <v>1612</v>
      </c>
      <c r="AA202">
        <v>0</v>
      </c>
      <c r="AB202">
        <v>1304</v>
      </c>
      <c r="AC202">
        <v>85</v>
      </c>
      <c r="AD202">
        <v>599</v>
      </c>
      <c r="AE202">
        <v>13198</v>
      </c>
      <c r="AF202">
        <v>543</v>
      </c>
    </row>
    <row r="203" spans="1:32" x14ac:dyDescent="0.35">
      <c r="A203" t="s">
        <v>1225</v>
      </c>
      <c r="B203">
        <v>160</v>
      </c>
      <c r="C203">
        <v>81</v>
      </c>
      <c r="D203">
        <v>6</v>
      </c>
      <c r="E203">
        <v>0</v>
      </c>
      <c r="F203">
        <v>73</v>
      </c>
      <c r="G203">
        <v>0</v>
      </c>
      <c r="H203">
        <v>0</v>
      </c>
      <c r="I203">
        <v>0</v>
      </c>
      <c r="J203">
        <v>0</v>
      </c>
      <c r="K203">
        <v>3</v>
      </c>
      <c r="L203">
        <v>0</v>
      </c>
      <c r="M203">
        <v>24</v>
      </c>
      <c r="N203">
        <v>347</v>
      </c>
      <c r="O203">
        <v>120</v>
      </c>
      <c r="P203">
        <v>2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14</v>
      </c>
      <c r="W203">
        <v>0</v>
      </c>
      <c r="X203">
        <v>33</v>
      </c>
      <c r="Y203">
        <v>11</v>
      </c>
      <c r="Z203">
        <v>0</v>
      </c>
      <c r="AA203">
        <v>0</v>
      </c>
      <c r="AB203">
        <v>0</v>
      </c>
      <c r="AC203">
        <v>0</v>
      </c>
      <c r="AD203">
        <v>13</v>
      </c>
      <c r="AE203">
        <v>193</v>
      </c>
      <c r="AF203">
        <v>57</v>
      </c>
    </row>
    <row r="204" spans="1:32" x14ac:dyDescent="0.35">
      <c r="A204" t="s">
        <v>958</v>
      </c>
      <c r="B204">
        <v>3362</v>
      </c>
      <c r="C204">
        <v>0</v>
      </c>
      <c r="D204">
        <v>0</v>
      </c>
      <c r="E204">
        <v>0</v>
      </c>
      <c r="F204">
        <v>656</v>
      </c>
      <c r="G204">
        <v>220</v>
      </c>
      <c r="H204">
        <v>0</v>
      </c>
      <c r="I204">
        <v>0</v>
      </c>
      <c r="J204">
        <v>0</v>
      </c>
      <c r="K204">
        <v>101</v>
      </c>
      <c r="L204">
        <v>14</v>
      </c>
      <c r="M204">
        <v>188</v>
      </c>
      <c r="N204">
        <v>4541</v>
      </c>
      <c r="O204">
        <v>1539</v>
      </c>
      <c r="P204">
        <v>380</v>
      </c>
      <c r="Q204">
        <v>0</v>
      </c>
      <c r="R204">
        <v>0</v>
      </c>
      <c r="S204">
        <v>542</v>
      </c>
      <c r="T204">
        <v>344</v>
      </c>
      <c r="U204">
        <v>0</v>
      </c>
      <c r="V204">
        <v>666</v>
      </c>
      <c r="W204">
        <v>129</v>
      </c>
      <c r="X204">
        <v>292</v>
      </c>
      <c r="Y204">
        <v>139</v>
      </c>
      <c r="Z204">
        <v>271</v>
      </c>
      <c r="AA204">
        <v>0</v>
      </c>
      <c r="AB204">
        <v>95</v>
      </c>
      <c r="AC204">
        <v>1</v>
      </c>
      <c r="AD204">
        <v>28</v>
      </c>
      <c r="AE204">
        <v>4426</v>
      </c>
      <c r="AF204">
        <v>0</v>
      </c>
    </row>
    <row r="205" spans="1:32" x14ac:dyDescent="0.35">
      <c r="A205" t="s">
        <v>957</v>
      </c>
      <c r="B205">
        <v>548</v>
      </c>
      <c r="C205">
        <v>0</v>
      </c>
      <c r="D205">
        <v>0</v>
      </c>
      <c r="E205">
        <v>0</v>
      </c>
      <c r="F205">
        <v>296</v>
      </c>
      <c r="G205">
        <v>7</v>
      </c>
      <c r="H205">
        <v>92</v>
      </c>
      <c r="I205">
        <v>0</v>
      </c>
      <c r="J205">
        <v>0</v>
      </c>
      <c r="K205">
        <v>9</v>
      </c>
      <c r="L205">
        <v>0</v>
      </c>
      <c r="M205">
        <v>41</v>
      </c>
      <c r="N205">
        <v>993</v>
      </c>
      <c r="O205">
        <v>434</v>
      </c>
      <c r="P205">
        <v>66</v>
      </c>
      <c r="Q205">
        <v>129</v>
      </c>
      <c r="R205">
        <v>0</v>
      </c>
      <c r="S205">
        <v>152</v>
      </c>
      <c r="T205">
        <v>0</v>
      </c>
      <c r="U205">
        <v>0</v>
      </c>
      <c r="V205">
        <v>0</v>
      </c>
      <c r="W205">
        <v>5</v>
      </c>
      <c r="X205">
        <v>157</v>
      </c>
      <c r="Y205">
        <v>42</v>
      </c>
      <c r="Z205">
        <v>177</v>
      </c>
      <c r="AA205">
        <v>0</v>
      </c>
      <c r="AB205">
        <v>39</v>
      </c>
      <c r="AC205">
        <v>20</v>
      </c>
      <c r="AD205">
        <v>4</v>
      </c>
      <c r="AE205">
        <v>1225</v>
      </c>
      <c r="AF205">
        <v>0</v>
      </c>
    </row>
    <row r="206" spans="1:32" x14ac:dyDescent="0.35">
      <c r="A206" t="s">
        <v>956</v>
      </c>
      <c r="B206">
        <v>686</v>
      </c>
      <c r="C206">
        <v>0</v>
      </c>
      <c r="D206">
        <v>0</v>
      </c>
      <c r="E206">
        <v>0</v>
      </c>
      <c r="F206">
        <v>101</v>
      </c>
      <c r="G206">
        <v>1</v>
      </c>
      <c r="H206">
        <v>85</v>
      </c>
      <c r="I206">
        <v>0</v>
      </c>
      <c r="J206">
        <v>0</v>
      </c>
      <c r="K206">
        <v>0</v>
      </c>
      <c r="L206">
        <v>0</v>
      </c>
      <c r="M206">
        <v>13</v>
      </c>
      <c r="N206">
        <v>886</v>
      </c>
      <c r="O206">
        <v>303</v>
      </c>
      <c r="P206">
        <v>72</v>
      </c>
      <c r="Q206">
        <v>5</v>
      </c>
      <c r="R206">
        <v>0</v>
      </c>
      <c r="S206">
        <v>57</v>
      </c>
      <c r="T206">
        <v>0</v>
      </c>
      <c r="U206">
        <v>0</v>
      </c>
      <c r="V206">
        <v>58</v>
      </c>
      <c r="W206">
        <v>0</v>
      </c>
      <c r="X206">
        <v>92</v>
      </c>
      <c r="Y206">
        <v>44</v>
      </c>
      <c r="Z206">
        <v>194</v>
      </c>
      <c r="AA206">
        <v>0</v>
      </c>
      <c r="AB206">
        <v>127</v>
      </c>
      <c r="AC206">
        <v>17</v>
      </c>
      <c r="AD206">
        <v>49</v>
      </c>
      <c r="AE206">
        <v>1018</v>
      </c>
      <c r="AF206">
        <v>0</v>
      </c>
    </row>
    <row r="207" spans="1:32" x14ac:dyDescent="0.35">
      <c r="A207" t="s">
        <v>955</v>
      </c>
      <c r="B207">
        <v>162</v>
      </c>
      <c r="C207">
        <v>126</v>
      </c>
      <c r="D207">
        <v>0</v>
      </c>
      <c r="E207">
        <v>61</v>
      </c>
      <c r="F207">
        <v>0</v>
      </c>
      <c r="G207">
        <v>0</v>
      </c>
      <c r="H207">
        <v>17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367</v>
      </c>
      <c r="O207">
        <v>150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6</v>
      </c>
      <c r="W207">
        <v>0</v>
      </c>
      <c r="X207">
        <v>105</v>
      </c>
      <c r="Y207">
        <v>17</v>
      </c>
      <c r="Z207">
        <v>16</v>
      </c>
      <c r="AA207">
        <v>0</v>
      </c>
      <c r="AB207">
        <v>21</v>
      </c>
      <c r="AC207">
        <v>39</v>
      </c>
      <c r="AD207">
        <v>16</v>
      </c>
      <c r="AE207">
        <v>370</v>
      </c>
      <c r="AF207">
        <v>2</v>
      </c>
    </row>
    <row r="208" spans="1:32" x14ac:dyDescent="0.35">
      <c r="A208" t="s">
        <v>954</v>
      </c>
      <c r="B208">
        <v>615</v>
      </c>
      <c r="C208">
        <v>275</v>
      </c>
      <c r="D208">
        <v>0</v>
      </c>
      <c r="E208">
        <v>70</v>
      </c>
      <c r="F208">
        <v>10</v>
      </c>
      <c r="G208">
        <v>171</v>
      </c>
      <c r="H208">
        <v>200</v>
      </c>
      <c r="I208">
        <v>0</v>
      </c>
      <c r="J208">
        <v>0</v>
      </c>
      <c r="K208">
        <v>2</v>
      </c>
      <c r="L208">
        <v>8</v>
      </c>
      <c r="M208">
        <v>13</v>
      </c>
      <c r="N208">
        <v>1364</v>
      </c>
      <c r="O208">
        <v>501</v>
      </c>
      <c r="P208">
        <v>124</v>
      </c>
      <c r="Q208">
        <v>125</v>
      </c>
      <c r="R208">
        <v>0</v>
      </c>
      <c r="S208">
        <v>4</v>
      </c>
      <c r="T208">
        <v>0</v>
      </c>
      <c r="U208">
        <v>0</v>
      </c>
      <c r="V208">
        <v>57</v>
      </c>
      <c r="W208">
        <v>174</v>
      </c>
      <c r="X208">
        <v>163</v>
      </c>
      <c r="Y208">
        <v>66</v>
      </c>
      <c r="Z208">
        <v>128</v>
      </c>
      <c r="AA208">
        <v>0</v>
      </c>
      <c r="AB208">
        <v>32</v>
      </c>
      <c r="AC208">
        <v>6</v>
      </c>
      <c r="AD208">
        <v>20</v>
      </c>
      <c r="AE208">
        <v>1400</v>
      </c>
      <c r="AF208">
        <v>0</v>
      </c>
    </row>
    <row r="209" spans="1:32" x14ac:dyDescent="0.35">
      <c r="A209" t="s">
        <v>953</v>
      </c>
      <c r="B209">
        <v>2305</v>
      </c>
      <c r="C209">
        <v>0</v>
      </c>
      <c r="D209">
        <v>0</v>
      </c>
      <c r="E209">
        <v>0</v>
      </c>
      <c r="F209">
        <v>223</v>
      </c>
      <c r="G209">
        <v>0</v>
      </c>
      <c r="H209">
        <v>0</v>
      </c>
      <c r="I209">
        <v>0</v>
      </c>
      <c r="J209">
        <v>0</v>
      </c>
      <c r="K209">
        <v>40</v>
      </c>
      <c r="L209">
        <v>0</v>
      </c>
      <c r="M209">
        <v>46</v>
      </c>
      <c r="N209">
        <v>2614</v>
      </c>
      <c r="O209">
        <v>593</v>
      </c>
      <c r="P209">
        <v>152</v>
      </c>
      <c r="Q209">
        <v>0</v>
      </c>
      <c r="R209">
        <v>0</v>
      </c>
      <c r="S209">
        <v>261</v>
      </c>
      <c r="T209">
        <v>80</v>
      </c>
      <c r="U209">
        <v>0</v>
      </c>
      <c r="V209">
        <v>391</v>
      </c>
      <c r="W209">
        <v>0</v>
      </c>
      <c r="X209">
        <v>201</v>
      </c>
      <c r="Y209">
        <v>97</v>
      </c>
      <c r="Z209">
        <v>531</v>
      </c>
      <c r="AA209">
        <v>0</v>
      </c>
      <c r="AB209">
        <v>204</v>
      </c>
      <c r="AC209">
        <v>0</v>
      </c>
      <c r="AD209">
        <v>64</v>
      </c>
      <c r="AE209">
        <v>2574</v>
      </c>
      <c r="AF209">
        <v>91</v>
      </c>
    </row>
    <row r="210" spans="1:32" x14ac:dyDescent="0.35">
      <c r="A210" t="s">
        <v>952</v>
      </c>
      <c r="B210">
        <v>539</v>
      </c>
      <c r="C210">
        <v>0</v>
      </c>
      <c r="D210">
        <v>0</v>
      </c>
      <c r="E210">
        <v>0</v>
      </c>
      <c r="F210">
        <v>20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16</v>
      </c>
      <c r="N210">
        <v>576</v>
      </c>
      <c r="O210">
        <v>156</v>
      </c>
      <c r="P210">
        <v>3</v>
      </c>
      <c r="Q210">
        <v>8</v>
      </c>
      <c r="R210">
        <v>0</v>
      </c>
      <c r="S210">
        <v>73</v>
      </c>
      <c r="T210">
        <v>0</v>
      </c>
      <c r="U210">
        <v>0</v>
      </c>
      <c r="V210">
        <v>75</v>
      </c>
      <c r="W210">
        <v>0</v>
      </c>
      <c r="X210">
        <v>67</v>
      </c>
      <c r="Y210">
        <v>9</v>
      </c>
      <c r="Z210">
        <v>0</v>
      </c>
      <c r="AA210">
        <v>0</v>
      </c>
      <c r="AB210">
        <v>0</v>
      </c>
      <c r="AC210">
        <v>6</v>
      </c>
      <c r="AD210">
        <v>27</v>
      </c>
      <c r="AE210">
        <v>424</v>
      </c>
      <c r="AF210">
        <v>0</v>
      </c>
    </row>
    <row r="211" spans="1:32" x14ac:dyDescent="0.35">
      <c r="A211" t="s">
        <v>951</v>
      </c>
      <c r="B211">
        <v>634</v>
      </c>
      <c r="C211">
        <v>134</v>
      </c>
      <c r="D211">
        <v>0</v>
      </c>
      <c r="E211">
        <v>77</v>
      </c>
      <c r="F211">
        <v>20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3</v>
      </c>
      <c r="N211">
        <v>868</v>
      </c>
      <c r="O211">
        <v>350</v>
      </c>
      <c r="P211">
        <v>34</v>
      </c>
      <c r="Q211">
        <v>13</v>
      </c>
      <c r="R211">
        <v>0</v>
      </c>
      <c r="S211">
        <v>0</v>
      </c>
      <c r="T211">
        <v>0</v>
      </c>
      <c r="U211">
        <v>0</v>
      </c>
      <c r="V211">
        <v>105</v>
      </c>
      <c r="W211">
        <v>0</v>
      </c>
      <c r="X211">
        <v>132</v>
      </c>
      <c r="Y211">
        <v>82</v>
      </c>
      <c r="Z211">
        <v>107</v>
      </c>
      <c r="AA211">
        <v>0</v>
      </c>
      <c r="AB211">
        <v>90</v>
      </c>
      <c r="AC211">
        <v>12</v>
      </c>
      <c r="AD211">
        <v>33</v>
      </c>
      <c r="AE211">
        <v>958</v>
      </c>
      <c r="AF211">
        <v>25</v>
      </c>
    </row>
    <row r="212" spans="1:32" x14ac:dyDescent="0.35">
      <c r="A212" t="s">
        <v>950</v>
      </c>
      <c r="B212">
        <v>604</v>
      </c>
      <c r="C212">
        <v>0</v>
      </c>
      <c r="D212">
        <v>0</v>
      </c>
      <c r="E212">
        <v>0</v>
      </c>
      <c r="F212">
        <v>526</v>
      </c>
      <c r="G212">
        <v>0</v>
      </c>
      <c r="H212">
        <v>6</v>
      </c>
      <c r="I212">
        <v>0</v>
      </c>
      <c r="J212">
        <v>0</v>
      </c>
      <c r="K212">
        <v>0</v>
      </c>
      <c r="L212">
        <v>0</v>
      </c>
      <c r="M212">
        <v>7</v>
      </c>
      <c r="N212">
        <v>1143</v>
      </c>
      <c r="O212">
        <v>543</v>
      </c>
      <c r="P212">
        <v>45</v>
      </c>
      <c r="Q212">
        <v>82</v>
      </c>
      <c r="R212">
        <v>0</v>
      </c>
      <c r="S212">
        <v>100</v>
      </c>
      <c r="T212">
        <v>0</v>
      </c>
      <c r="U212">
        <v>0</v>
      </c>
      <c r="V212">
        <v>39</v>
      </c>
      <c r="W212">
        <v>0</v>
      </c>
      <c r="X212">
        <v>115</v>
      </c>
      <c r="Y212">
        <v>37</v>
      </c>
      <c r="Z212">
        <v>80</v>
      </c>
      <c r="AA212">
        <v>0</v>
      </c>
      <c r="AB212">
        <v>39</v>
      </c>
      <c r="AC212">
        <v>21</v>
      </c>
      <c r="AD212">
        <v>10</v>
      </c>
      <c r="AE212">
        <v>1111</v>
      </c>
      <c r="AF212">
        <v>0</v>
      </c>
    </row>
    <row r="213" spans="1:32" x14ac:dyDescent="0.35">
      <c r="A213" t="s">
        <v>949</v>
      </c>
      <c r="B213">
        <v>2531</v>
      </c>
      <c r="C213">
        <v>0</v>
      </c>
      <c r="D213">
        <v>0</v>
      </c>
      <c r="E213">
        <v>0</v>
      </c>
      <c r="F213">
        <v>603</v>
      </c>
      <c r="G213">
        <v>0</v>
      </c>
      <c r="H213">
        <v>720</v>
      </c>
      <c r="I213">
        <v>0</v>
      </c>
      <c r="J213">
        <v>0</v>
      </c>
      <c r="K213">
        <v>55</v>
      </c>
      <c r="L213">
        <v>0</v>
      </c>
      <c r="M213">
        <v>39</v>
      </c>
      <c r="N213">
        <v>3948</v>
      </c>
      <c r="O213">
        <v>1244</v>
      </c>
      <c r="P213">
        <v>24</v>
      </c>
      <c r="Q213">
        <v>672</v>
      </c>
      <c r="R213">
        <v>0</v>
      </c>
      <c r="S213">
        <v>422</v>
      </c>
      <c r="T213">
        <v>7</v>
      </c>
      <c r="U213">
        <v>0</v>
      </c>
      <c r="V213">
        <v>281</v>
      </c>
      <c r="W213">
        <v>0</v>
      </c>
      <c r="X213">
        <v>317</v>
      </c>
      <c r="Y213">
        <v>148</v>
      </c>
      <c r="Z213">
        <v>690</v>
      </c>
      <c r="AA213">
        <v>0</v>
      </c>
      <c r="AB213">
        <v>450</v>
      </c>
      <c r="AC213">
        <v>0</v>
      </c>
      <c r="AD213">
        <v>85</v>
      </c>
      <c r="AE213">
        <v>4340</v>
      </c>
      <c r="AF213">
        <v>0</v>
      </c>
    </row>
    <row r="214" spans="1:32" x14ac:dyDescent="0.35">
      <c r="A214" t="s">
        <v>948</v>
      </c>
      <c r="B214">
        <v>1753</v>
      </c>
      <c r="C214">
        <v>0</v>
      </c>
      <c r="D214">
        <v>57</v>
      </c>
      <c r="E214">
        <v>0</v>
      </c>
      <c r="F214">
        <v>718</v>
      </c>
      <c r="G214">
        <v>0</v>
      </c>
      <c r="H214">
        <v>587</v>
      </c>
      <c r="I214">
        <v>0</v>
      </c>
      <c r="J214">
        <v>0</v>
      </c>
      <c r="K214">
        <v>0</v>
      </c>
      <c r="L214">
        <v>2</v>
      </c>
      <c r="M214">
        <v>23</v>
      </c>
      <c r="N214">
        <v>3140</v>
      </c>
      <c r="O214">
        <v>962</v>
      </c>
      <c r="P214">
        <v>45</v>
      </c>
      <c r="Q214">
        <v>278</v>
      </c>
      <c r="R214">
        <v>0</v>
      </c>
      <c r="S214">
        <v>274</v>
      </c>
      <c r="T214">
        <v>0</v>
      </c>
      <c r="U214">
        <v>0</v>
      </c>
      <c r="V214">
        <v>194</v>
      </c>
      <c r="W214">
        <v>0</v>
      </c>
      <c r="X214">
        <v>307</v>
      </c>
      <c r="Y214">
        <v>193</v>
      </c>
      <c r="Z214">
        <v>335</v>
      </c>
      <c r="AA214">
        <v>0</v>
      </c>
      <c r="AB214">
        <v>228</v>
      </c>
      <c r="AC214">
        <v>57</v>
      </c>
      <c r="AD214">
        <v>16</v>
      </c>
      <c r="AE214">
        <v>2889</v>
      </c>
      <c r="AF214">
        <v>0</v>
      </c>
    </row>
    <row r="215" spans="1:32" x14ac:dyDescent="0.35">
      <c r="A215" t="s">
        <v>947</v>
      </c>
      <c r="B215">
        <v>18</v>
      </c>
      <c r="C215">
        <v>517</v>
      </c>
      <c r="D215">
        <v>0</v>
      </c>
      <c r="E215">
        <v>69</v>
      </c>
      <c r="F215">
        <v>30</v>
      </c>
      <c r="G215">
        <v>3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637</v>
      </c>
      <c r="O215">
        <v>297</v>
      </c>
      <c r="P215">
        <v>23</v>
      </c>
      <c r="Q215">
        <v>21</v>
      </c>
      <c r="R215">
        <v>0</v>
      </c>
      <c r="S215">
        <v>77</v>
      </c>
      <c r="T215">
        <v>0</v>
      </c>
      <c r="U215">
        <v>0</v>
      </c>
      <c r="V215">
        <v>0</v>
      </c>
      <c r="W215">
        <v>3</v>
      </c>
      <c r="X215">
        <v>134</v>
      </c>
      <c r="Y215">
        <v>74</v>
      </c>
      <c r="Z215">
        <v>0</v>
      </c>
      <c r="AA215">
        <v>0</v>
      </c>
      <c r="AB215">
        <v>0</v>
      </c>
      <c r="AC215">
        <v>0</v>
      </c>
      <c r="AD215">
        <v>7</v>
      </c>
      <c r="AE215">
        <v>636</v>
      </c>
      <c r="AF215">
        <v>0</v>
      </c>
    </row>
    <row r="216" spans="1:32" x14ac:dyDescent="0.35">
      <c r="A216" t="s">
        <v>1214</v>
      </c>
      <c r="B216">
        <v>1222</v>
      </c>
      <c r="C216">
        <v>0</v>
      </c>
      <c r="D216">
        <v>0</v>
      </c>
      <c r="E216">
        <v>0</v>
      </c>
      <c r="F216">
        <v>348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23</v>
      </c>
      <c r="M216">
        <v>103</v>
      </c>
      <c r="N216">
        <v>1696</v>
      </c>
      <c r="O216">
        <v>822</v>
      </c>
      <c r="P216">
        <v>564</v>
      </c>
      <c r="Q216">
        <v>0</v>
      </c>
      <c r="R216">
        <v>0</v>
      </c>
      <c r="S216">
        <v>136</v>
      </c>
      <c r="T216">
        <v>0</v>
      </c>
      <c r="U216">
        <v>0</v>
      </c>
      <c r="V216">
        <v>81</v>
      </c>
      <c r="W216">
        <v>0</v>
      </c>
      <c r="X216">
        <v>180</v>
      </c>
      <c r="Y216">
        <v>168</v>
      </c>
      <c r="Z216">
        <v>0</v>
      </c>
      <c r="AA216">
        <v>0</v>
      </c>
      <c r="AB216">
        <v>0</v>
      </c>
      <c r="AC216">
        <v>0</v>
      </c>
      <c r="AD216">
        <v>31</v>
      </c>
      <c r="AE216">
        <v>1982</v>
      </c>
      <c r="AF216">
        <v>0</v>
      </c>
    </row>
    <row r="217" spans="1:32" x14ac:dyDescent="0.35">
      <c r="A217" t="s">
        <v>946</v>
      </c>
      <c r="B217">
        <v>781</v>
      </c>
      <c r="C217">
        <v>0</v>
      </c>
      <c r="D217">
        <v>0</v>
      </c>
      <c r="E217">
        <v>0</v>
      </c>
      <c r="F217">
        <v>233</v>
      </c>
      <c r="G217">
        <v>0</v>
      </c>
      <c r="H217">
        <v>166</v>
      </c>
      <c r="I217">
        <v>0</v>
      </c>
      <c r="J217">
        <v>0</v>
      </c>
      <c r="K217">
        <v>0</v>
      </c>
      <c r="L217">
        <v>0</v>
      </c>
      <c r="M217">
        <v>16</v>
      </c>
      <c r="N217">
        <v>1196</v>
      </c>
      <c r="O217">
        <v>316</v>
      </c>
      <c r="P217">
        <v>127</v>
      </c>
      <c r="Q217">
        <v>23</v>
      </c>
      <c r="R217">
        <v>0</v>
      </c>
      <c r="S217">
        <v>86</v>
      </c>
      <c r="T217">
        <v>0</v>
      </c>
      <c r="U217">
        <v>0</v>
      </c>
      <c r="V217">
        <v>86</v>
      </c>
      <c r="W217">
        <v>0</v>
      </c>
      <c r="X217">
        <v>89</v>
      </c>
      <c r="Y217">
        <v>52</v>
      </c>
      <c r="Z217">
        <v>183</v>
      </c>
      <c r="AA217">
        <v>0</v>
      </c>
      <c r="AB217">
        <v>138</v>
      </c>
      <c r="AC217">
        <v>13</v>
      </c>
      <c r="AD217">
        <v>19</v>
      </c>
      <c r="AE217">
        <v>1132</v>
      </c>
      <c r="AF217">
        <v>0</v>
      </c>
    </row>
    <row r="218" spans="1:32" x14ac:dyDescent="0.35">
      <c r="A218" t="s">
        <v>945</v>
      </c>
      <c r="B218">
        <v>1179</v>
      </c>
      <c r="C218">
        <v>0</v>
      </c>
      <c r="D218">
        <v>0</v>
      </c>
      <c r="E218">
        <v>0</v>
      </c>
      <c r="F218">
        <v>456</v>
      </c>
      <c r="G218">
        <v>0</v>
      </c>
      <c r="H218">
        <v>216</v>
      </c>
      <c r="I218">
        <v>493</v>
      </c>
      <c r="J218">
        <v>0</v>
      </c>
      <c r="K218">
        <v>2</v>
      </c>
      <c r="L218">
        <v>0</v>
      </c>
      <c r="M218">
        <v>17</v>
      </c>
      <c r="N218">
        <v>2363</v>
      </c>
      <c r="O218">
        <v>690</v>
      </c>
      <c r="P218">
        <v>15</v>
      </c>
      <c r="Q218">
        <v>42</v>
      </c>
      <c r="R218">
        <v>497</v>
      </c>
      <c r="S218">
        <v>11</v>
      </c>
      <c r="T218">
        <v>0</v>
      </c>
      <c r="U218">
        <v>0</v>
      </c>
      <c r="V218">
        <v>46</v>
      </c>
      <c r="W218">
        <v>0</v>
      </c>
      <c r="X218">
        <v>198</v>
      </c>
      <c r="Y218">
        <v>43</v>
      </c>
      <c r="Z218">
        <v>364</v>
      </c>
      <c r="AA218">
        <v>0</v>
      </c>
      <c r="AB218">
        <v>187</v>
      </c>
      <c r="AC218">
        <v>0</v>
      </c>
      <c r="AD218">
        <v>35</v>
      </c>
      <c r="AE218">
        <v>2128</v>
      </c>
      <c r="AF218">
        <v>0</v>
      </c>
    </row>
    <row r="219" spans="1:32" x14ac:dyDescent="0.35">
      <c r="A219" t="s">
        <v>944</v>
      </c>
      <c r="B219">
        <v>386</v>
      </c>
      <c r="C219">
        <v>0</v>
      </c>
      <c r="D219">
        <v>0</v>
      </c>
      <c r="E219">
        <v>0</v>
      </c>
      <c r="F219">
        <v>509</v>
      </c>
      <c r="G219">
        <v>11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908</v>
      </c>
      <c r="O219">
        <v>914</v>
      </c>
      <c r="P219">
        <v>41</v>
      </c>
      <c r="Q219">
        <v>29</v>
      </c>
      <c r="R219">
        <v>0</v>
      </c>
      <c r="S219">
        <v>26</v>
      </c>
      <c r="T219">
        <v>0</v>
      </c>
      <c r="U219">
        <v>0</v>
      </c>
      <c r="V219">
        <v>22</v>
      </c>
      <c r="W219">
        <v>0</v>
      </c>
      <c r="X219">
        <v>94</v>
      </c>
      <c r="Y219">
        <v>18</v>
      </c>
      <c r="Z219">
        <v>10</v>
      </c>
      <c r="AA219">
        <v>0</v>
      </c>
      <c r="AB219">
        <v>12</v>
      </c>
      <c r="AC219">
        <v>0</v>
      </c>
      <c r="AD219">
        <v>10</v>
      </c>
      <c r="AE219">
        <v>1176</v>
      </c>
      <c r="AF219">
        <v>0</v>
      </c>
    </row>
    <row r="220" spans="1:32" x14ac:dyDescent="0.35">
      <c r="A220" t="s">
        <v>943</v>
      </c>
      <c r="B220">
        <v>2812</v>
      </c>
      <c r="C220">
        <v>0</v>
      </c>
      <c r="D220">
        <v>0</v>
      </c>
      <c r="E220">
        <v>0</v>
      </c>
      <c r="F220">
        <v>563</v>
      </c>
      <c r="G220">
        <v>0</v>
      </c>
      <c r="H220">
        <v>785</v>
      </c>
      <c r="I220">
        <v>0</v>
      </c>
      <c r="J220">
        <v>292</v>
      </c>
      <c r="K220">
        <v>1141</v>
      </c>
      <c r="L220">
        <v>0</v>
      </c>
      <c r="M220">
        <v>222</v>
      </c>
      <c r="N220">
        <v>5815</v>
      </c>
      <c r="O220">
        <v>892</v>
      </c>
      <c r="P220">
        <v>81</v>
      </c>
      <c r="Q220">
        <v>438</v>
      </c>
      <c r="R220">
        <v>0</v>
      </c>
      <c r="S220">
        <v>447</v>
      </c>
      <c r="T220">
        <v>0</v>
      </c>
      <c r="U220">
        <v>193</v>
      </c>
      <c r="V220">
        <v>153</v>
      </c>
      <c r="W220">
        <v>0</v>
      </c>
      <c r="X220">
        <v>403</v>
      </c>
      <c r="Y220">
        <v>84</v>
      </c>
      <c r="Z220">
        <v>745</v>
      </c>
      <c r="AA220">
        <v>147</v>
      </c>
      <c r="AB220">
        <v>507</v>
      </c>
      <c r="AC220">
        <v>0</v>
      </c>
      <c r="AD220">
        <v>285</v>
      </c>
      <c r="AE220">
        <v>4375</v>
      </c>
      <c r="AF220">
        <v>0</v>
      </c>
    </row>
    <row r="221" spans="1:32" x14ac:dyDescent="0.35">
      <c r="A221" t="s">
        <v>942</v>
      </c>
      <c r="B221">
        <v>1247</v>
      </c>
      <c r="C221">
        <v>0</v>
      </c>
      <c r="D221">
        <v>0</v>
      </c>
      <c r="E221">
        <v>0</v>
      </c>
      <c r="F221">
        <v>234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189</v>
      </c>
      <c r="N221">
        <v>1670</v>
      </c>
      <c r="O221">
        <v>312</v>
      </c>
      <c r="P221">
        <v>276</v>
      </c>
      <c r="Q221">
        <v>44</v>
      </c>
      <c r="R221">
        <v>0</v>
      </c>
      <c r="S221">
        <v>109</v>
      </c>
      <c r="T221">
        <v>0</v>
      </c>
      <c r="U221">
        <v>0</v>
      </c>
      <c r="V221">
        <v>79</v>
      </c>
      <c r="W221">
        <v>0</v>
      </c>
      <c r="X221">
        <v>163</v>
      </c>
      <c r="Y221">
        <v>72</v>
      </c>
      <c r="Z221">
        <v>200</v>
      </c>
      <c r="AA221">
        <v>0</v>
      </c>
      <c r="AB221">
        <v>266</v>
      </c>
      <c r="AC221">
        <v>0</v>
      </c>
      <c r="AD221">
        <v>38</v>
      </c>
      <c r="AE221">
        <v>1559</v>
      </c>
      <c r="AF221">
        <v>0</v>
      </c>
    </row>
    <row r="222" spans="1:32" x14ac:dyDescent="0.35">
      <c r="A222" t="s">
        <v>941</v>
      </c>
      <c r="B222">
        <v>1498</v>
      </c>
      <c r="C222">
        <v>0</v>
      </c>
      <c r="D222">
        <v>0</v>
      </c>
      <c r="E222">
        <v>0</v>
      </c>
      <c r="F222">
        <v>112</v>
      </c>
      <c r="G222">
        <v>9</v>
      </c>
      <c r="H222">
        <v>427</v>
      </c>
      <c r="I222">
        <v>0</v>
      </c>
      <c r="J222">
        <v>0</v>
      </c>
      <c r="K222">
        <v>10</v>
      </c>
      <c r="L222">
        <v>0</v>
      </c>
      <c r="M222">
        <v>11</v>
      </c>
      <c r="N222">
        <v>2067</v>
      </c>
      <c r="O222">
        <v>518</v>
      </c>
      <c r="P222">
        <v>44</v>
      </c>
      <c r="Q222">
        <v>115</v>
      </c>
      <c r="R222">
        <v>0</v>
      </c>
      <c r="S222">
        <v>232</v>
      </c>
      <c r="T222">
        <v>0</v>
      </c>
      <c r="U222">
        <v>0</v>
      </c>
      <c r="V222">
        <v>54</v>
      </c>
      <c r="W222">
        <v>0</v>
      </c>
      <c r="X222">
        <v>162</v>
      </c>
      <c r="Y222">
        <v>51</v>
      </c>
      <c r="Z222">
        <v>377</v>
      </c>
      <c r="AA222">
        <v>0</v>
      </c>
      <c r="AB222">
        <v>200</v>
      </c>
      <c r="AC222">
        <v>0</v>
      </c>
      <c r="AD222">
        <v>184</v>
      </c>
      <c r="AE222">
        <v>1937</v>
      </c>
      <c r="AF222">
        <v>0</v>
      </c>
    </row>
    <row r="223" spans="1:32" x14ac:dyDescent="0.35">
      <c r="A223" t="s">
        <v>939</v>
      </c>
      <c r="B223">
        <v>0</v>
      </c>
      <c r="C223">
        <v>0</v>
      </c>
      <c r="D223">
        <v>1599</v>
      </c>
      <c r="E223">
        <v>0</v>
      </c>
      <c r="F223">
        <v>705</v>
      </c>
      <c r="G223">
        <v>9</v>
      </c>
      <c r="H223">
        <v>409</v>
      </c>
      <c r="I223">
        <v>0</v>
      </c>
      <c r="J223">
        <v>0</v>
      </c>
      <c r="K223">
        <v>11</v>
      </c>
      <c r="L223">
        <v>0</v>
      </c>
      <c r="M223">
        <v>56</v>
      </c>
      <c r="N223">
        <v>2789</v>
      </c>
      <c r="O223">
        <v>1207</v>
      </c>
      <c r="P223">
        <v>47</v>
      </c>
      <c r="Q223">
        <v>134</v>
      </c>
      <c r="R223">
        <v>0</v>
      </c>
      <c r="S223">
        <v>153</v>
      </c>
      <c r="T223">
        <v>1</v>
      </c>
      <c r="U223">
        <v>1</v>
      </c>
      <c r="V223">
        <v>116</v>
      </c>
      <c r="W223">
        <v>278</v>
      </c>
      <c r="X223">
        <v>213</v>
      </c>
      <c r="Y223">
        <v>76</v>
      </c>
      <c r="Z223">
        <v>530</v>
      </c>
      <c r="AA223">
        <v>0</v>
      </c>
      <c r="AB223">
        <v>590</v>
      </c>
      <c r="AC223">
        <v>0</v>
      </c>
      <c r="AD223">
        <v>23</v>
      </c>
      <c r="AE223">
        <v>3369</v>
      </c>
      <c r="AF223">
        <v>0</v>
      </c>
    </row>
    <row r="224" spans="1:32" x14ac:dyDescent="0.35">
      <c r="A224" t="s">
        <v>938</v>
      </c>
      <c r="B224">
        <v>3633</v>
      </c>
      <c r="C224">
        <v>0</v>
      </c>
      <c r="D224">
        <v>0</v>
      </c>
      <c r="E224">
        <v>0</v>
      </c>
      <c r="F224">
        <v>254</v>
      </c>
      <c r="G224">
        <v>0</v>
      </c>
      <c r="H224">
        <v>746</v>
      </c>
      <c r="I224">
        <v>0</v>
      </c>
      <c r="J224">
        <v>0</v>
      </c>
      <c r="K224">
        <v>2</v>
      </c>
      <c r="L224">
        <v>0</v>
      </c>
      <c r="M224">
        <v>30</v>
      </c>
      <c r="N224">
        <v>4665</v>
      </c>
      <c r="O224">
        <v>780</v>
      </c>
      <c r="P224">
        <v>538</v>
      </c>
      <c r="Q224">
        <v>328</v>
      </c>
      <c r="R224">
        <v>0</v>
      </c>
      <c r="S224">
        <v>372</v>
      </c>
      <c r="T224">
        <v>0</v>
      </c>
      <c r="U224">
        <v>0</v>
      </c>
      <c r="V224">
        <v>272</v>
      </c>
      <c r="W224">
        <v>0</v>
      </c>
      <c r="X224">
        <v>323</v>
      </c>
      <c r="Y224">
        <v>176</v>
      </c>
      <c r="Z224">
        <v>1005</v>
      </c>
      <c r="AA224">
        <v>0</v>
      </c>
      <c r="AB224">
        <v>402</v>
      </c>
      <c r="AC224">
        <v>104</v>
      </c>
      <c r="AD224">
        <v>86</v>
      </c>
      <c r="AE224">
        <v>4386</v>
      </c>
      <c r="AF224">
        <v>0</v>
      </c>
    </row>
    <row r="225" spans="1:32" x14ac:dyDescent="0.35">
      <c r="A225" t="s">
        <v>937</v>
      </c>
      <c r="B225">
        <v>7308</v>
      </c>
      <c r="C225">
        <v>0</v>
      </c>
      <c r="D225">
        <v>0</v>
      </c>
      <c r="E225">
        <v>0</v>
      </c>
      <c r="F225">
        <v>940</v>
      </c>
      <c r="G225">
        <v>0</v>
      </c>
      <c r="H225">
        <v>3193</v>
      </c>
      <c r="I225">
        <v>0</v>
      </c>
      <c r="J225">
        <v>0</v>
      </c>
      <c r="K225">
        <v>614</v>
      </c>
      <c r="L225">
        <v>245</v>
      </c>
      <c r="M225">
        <v>404</v>
      </c>
      <c r="N225">
        <v>12704</v>
      </c>
      <c r="O225">
        <v>2242</v>
      </c>
      <c r="P225">
        <v>354</v>
      </c>
      <c r="Q225">
        <v>593</v>
      </c>
      <c r="R225">
        <v>0</v>
      </c>
      <c r="S225">
        <v>751</v>
      </c>
      <c r="T225">
        <v>0</v>
      </c>
      <c r="U225">
        <v>0</v>
      </c>
      <c r="V225">
        <v>1654</v>
      </c>
      <c r="W225">
        <v>0</v>
      </c>
      <c r="X225">
        <v>690</v>
      </c>
      <c r="Y225">
        <v>230</v>
      </c>
      <c r="Z225">
        <v>2460</v>
      </c>
      <c r="AA225">
        <v>0</v>
      </c>
      <c r="AB225">
        <v>1546</v>
      </c>
      <c r="AC225">
        <v>2596</v>
      </c>
      <c r="AD225">
        <v>707</v>
      </c>
      <c r="AE225">
        <v>13823</v>
      </c>
      <c r="AF225">
        <v>0</v>
      </c>
    </row>
    <row r="226" spans="1:32" x14ac:dyDescent="0.35">
      <c r="A226" t="s">
        <v>936</v>
      </c>
      <c r="B226">
        <v>8770</v>
      </c>
      <c r="C226">
        <v>0</v>
      </c>
      <c r="D226">
        <v>0</v>
      </c>
      <c r="E226">
        <v>0</v>
      </c>
      <c r="F226">
        <v>670</v>
      </c>
      <c r="G226">
        <v>4</v>
      </c>
      <c r="H226">
        <v>0</v>
      </c>
      <c r="I226">
        <v>0</v>
      </c>
      <c r="J226">
        <v>0</v>
      </c>
      <c r="K226">
        <v>1</v>
      </c>
      <c r="L226">
        <v>10</v>
      </c>
      <c r="M226">
        <v>335</v>
      </c>
      <c r="N226">
        <v>9790</v>
      </c>
      <c r="O226">
        <v>3479</v>
      </c>
      <c r="P226">
        <v>414</v>
      </c>
      <c r="Q226">
        <v>4092</v>
      </c>
      <c r="R226">
        <v>0</v>
      </c>
      <c r="S226">
        <v>955</v>
      </c>
      <c r="T226">
        <v>173</v>
      </c>
      <c r="U226">
        <v>0</v>
      </c>
      <c r="V226">
        <v>975</v>
      </c>
      <c r="W226">
        <v>201</v>
      </c>
      <c r="X226">
        <v>708</v>
      </c>
      <c r="Y226">
        <v>158</v>
      </c>
      <c r="Z226">
        <v>1442</v>
      </c>
      <c r="AA226">
        <v>0</v>
      </c>
      <c r="AB226">
        <v>1217</v>
      </c>
      <c r="AC226">
        <v>22</v>
      </c>
      <c r="AD226">
        <v>419</v>
      </c>
      <c r="AE226">
        <v>14255</v>
      </c>
      <c r="AF226">
        <v>0</v>
      </c>
    </row>
    <row r="227" spans="1:32" x14ac:dyDescent="0.35">
      <c r="A227" t="s">
        <v>935</v>
      </c>
      <c r="B227">
        <v>5443</v>
      </c>
      <c r="C227">
        <v>0</v>
      </c>
      <c r="D227">
        <v>0</v>
      </c>
      <c r="E227">
        <v>0</v>
      </c>
      <c r="F227">
        <v>840</v>
      </c>
      <c r="G227">
        <v>12</v>
      </c>
      <c r="H227">
        <v>0</v>
      </c>
      <c r="I227">
        <v>0</v>
      </c>
      <c r="J227">
        <v>0</v>
      </c>
      <c r="K227">
        <v>4</v>
      </c>
      <c r="L227">
        <v>0</v>
      </c>
      <c r="M227">
        <v>184</v>
      </c>
      <c r="N227">
        <v>6483</v>
      </c>
      <c r="O227">
        <v>1342</v>
      </c>
      <c r="P227">
        <v>530</v>
      </c>
      <c r="Q227">
        <v>0</v>
      </c>
      <c r="R227">
        <v>0</v>
      </c>
      <c r="S227">
        <v>480</v>
      </c>
      <c r="T227">
        <v>736</v>
      </c>
      <c r="U227">
        <v>0</v>
      </c>
      <c r="V227">
        <v>477</v>
      </c>
      <c r="W227">
        <v>2</v>
      </c>
      <c r="X227">
        <v>512</v>
      </c>
      <c r="Y227">
        <v>65</v>
      </c>
      <c r="Z227">
        <v>539</v>
      </c>
      <c r="AA227">
        <v>0</v>
      </c>
      <c r="AB227">
        <v>699</v>
      </c>
      <c r="AC227">
        <v>5</v>
      </c>
      <c r="AD227">
        <v>295</v>
      </c>
      <c r="AE227">
        <v>5682</v>
      </c>
      <c r="AF227">
        <v>57</v>
      </c>
    </row>
    <row r="228" spans="1:32" x14ac:dyDescent="0.35">
      <c r="A228" t="s">
        <v>1213</v>
      </c>
      <c r="B228">
        <v>420</v>
      </c>
      <c r="C228">
        <v>0</v>
      </c>
      <c r="D228">
        <v>0</v>
      </c>
      <c r="E228">
        <v>0</v>
      </c>
      <c r="F228">
        <v>431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25</v>
      </c>
      <c r="N228">
        <v>876</v>
      </c>
      <c r="O228">
        <v>345</v>
      </c>
      <c r="P228">
        <v>22</v>
      </c>
      <c r="Q228">
        <v>61</v>
      </c>
      <c r="R228">
        <v>0</v>
      </c>
      <c r="S228">
        <v>90</v>
      </c>
      <c r="T228">
        <v>0</v>
      </c>
      <c r="U228">
        <v>37</v>
      </c>
      <c r="V228">
        <v>46</v>
      </c>
      <c r="W228">
        <v>0</v>
      </c>
      <c r="X228">
        <v>87</v>
      </c>
      <c r="Y228">
        <v>75</v>
      </c>
      <c r="Z228">
        <v>0</v>
      </c>
      <c r="AA228">
        <v>0</v>
      </c>
      <c r="AB228">
        <v>0</v>
      </c>
      <c r="AC228">
        <v>50</v>
      </c>
      <c r="AD228">
        <v>35</v>
      </c>
      <c r="AE228">
        <v>848</v>
      </c>
      <c r="AF228">
        <v>0</v>
      </c>
    </row>
    <row r="229" spans="1:32" x14ac:dyDescent="0.35">
      <c r="A229" t="s">
        <v>934</v>
      </c>
      <c r="B229">
        <v>10078</v>
      </c>
      <c r="C229">
        <v>0</v>
      </c>
      <c r="D229">
        <v>130</v>
      </c>
      <c r="E229">
        <v>2</v>
      </c>
      <c r="F229">
        <v>1098</v>
      </c>
      <c r="G229">
        <v>193</v>
      </c>
      <c r="H229">
        <v>3067</v>
      </c>
      <c r="I229">
        <v>0</v>
      </c>
      <c r="J229">
        <v>392</v>
      </c>
      <c r="K229">
        <v>159</v>
      </c>
      <c r="L229">
        <v>0</v>
      </c>
      <c r="M229">
        <v>1114</v>
      </c>
      <c r="N229">
        <v>16233</v>
      </c>
      <c r="O229">
        <v>2872</v>
      </c>
      <c r="P229">
        <v>280</v>
      </c>
      <c r="Q229">
        <v>821</v>
      </c>
      <c r="R229">
        <v>0</v>
      </c>
      <c r="S229">
        <v>1122</v>
      </c>
      <c r="T229">
        <v>497</v>
      </c>
      <c r="U229">
        <v>822</v>
      </c>
      <c r="V229">
        <v>1203</v>
      </c>
      <c r="W229">
        <v>350</v>
      </c>
      <c r="X229">
        <v>824</v>
      </c>
      <c r="Y229">
        <v>263</v>
      </c>
      <c r="Z229">
        <v>2829</v>
      </c>
      <c r="AA229">
        <v>0</v>
      </c>
      <c r="AB229">
        <v>2223</v>
      </c>
      <c r="AC229">
        <v>0</v>
      </c>
      <c r="AD229">
        <v>379</v>
      </c>
      <c r="AE229">
        <v>14485</v>
      </c>
      <c r="AF229">
        <v>0</v>
      </c>
    </row>
    <row r="230" spans="1:32" x14ac:dyDescent="0.35">
      <c r="A230" t="s">
        <v>933</v>
      </c>
      <c r="B230">
        <v>698</v>
      </c>
      <c r="C230">
        <v>0</v>
      </c>
      <c r="D230">
        <v>0</v>
      </c>
      <c r="E230">
        <v>0</v>
      </c>
      <c r="F230">
        <v>294</v>
      </c>
      <c r="G230">
        <v>0</v>
      </c>
      <c r="H230">
        <v>135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1157</v>
      </c>
      <c r="O230">
        <v>428</v>
      </c>
      <c r="P230">
        <v>6</v>
      </c>
      <c r="Q230">
        <v>19</v>
      </c>
      <c r="R230">
        <v>0</v>
      </c>
      <c r="S230">
        <v>35</v>
      </c>
      <c r="T230">
        <v>0</v>
      </c>
      <c r="U230">
        <v>0</v>
      </c>
      <c r="V230">
        <v>83</v>
      </c>
      <c r="W230">
        <v>0</v>
      </c>
      <c r="X230">
        <v>110</v>
      </c>
      <c r="Y230">
        <v>36</v>
      </c>
      <c r="Z230">
        <v>41</v>
      </c>
      <c r="AA230">
        <v>170</v>
      </c>
      <c r="AB230">
        <v>61</v>
      </c>
      <c r="AC230">
        <v>24</v>
      </c>
      <c r="AD230">
        <v>2</v>
      </c>
      <c r="AE230">
        <v>1015</v>
      </c>
      <c r="AF230">
        <v>0</v>
      </c>
    </row>
    <row r="231" spans="1:32" x14ac:dyDescent="0.35">
      <c r="A231" t="s">
        <v>932</v>
      </c>
      <c r="B231">
        <v>1246</v>
      </c>
      <c r="C231">
        <v>0</v>
      </c>
      <c r="D231">
        <v>0</v>
      </c>
      <c r="E231">
        <v>0</v>
      </c>
      <c r="F231">
        <v>477</v>
      </c>
      <c r="G231">
        <v>0</v>
      </c>
      <c r="H231">
        <v>134</v>
      </c>
      <c r="I231">
        <v>0</v>
      </c>
      <c r="J231">
        <v>0</v>
      </c>
      <c r="K231">
        <v>0</v>
      </c>
      <c r="L231">
        <v>0</v>
      </c>
      <c r="M231">
        <v>11</v>
      </c>
      <c r="N231">
        <v>1868</v>
      </c>
      <c r="O231">
        <v>827</v>
      </c>
      <c r="P231">
        <v>81</v>
      </c>
      <c r="Q231">
        <v>109</v>
      </c>
      <c r="R231">
        <v>0</v>
      </c>
      <c r="S231">
        <v>158</v>
      </c>
      <c r="T231">
        <v>0</v>
      </c>
      <c r="U231">
        <v>0</v>
      </c>
      <c r="V231">
        <v>78</v>
      </c>
      <c r="W231">
        <v>0</v>
      </c>
      <c r="X231">
        <v>140</v>
      </c>
      <c r="Y231">
        <v>29</v>
      </c>
      <c r="Z231">
        <v>122</v>
      </c>
      <c r="AA231">
        <v>0</v>
      </c>
      <c r="AB231">
        <v>70</v>
      </c>
      <c r="AC231">
        <v>18</v>
      </c>
      <c r="AD231">
        <v>11</v>
      </c>
      <c r="AE231">
        <v>1643</v>
      </c>
      <c r="AF231">
        <v>0</v>
      </c>
    </row>
    <row r="232" spans="1:32" x14ac:dyDescent="0.35">
      <c r="A232" t="s">
        <v>931</v>
      </c>
      <c r="B232">
        <v>1860</v>
      </c>
      <c r="C232">
        <v>0</v>
      </c>
      <c r="D232">
        <v>0</v>
      </c>
      <c r="E232">
        <v>0</v>
      </c>
      <c r="F232">
        <v>407</v>
      </c>
      <c r="G232">
        <v>0</v>
      </c>
      <c r="H232">
        <v>510</v>
      </c>
      <c r="I232">
        <v>0</v>
      </c>
      <c r="J232">
        <v>12</v>
      </c>
      <c r="K232">
        <v>109</v>
      </c>
      <c r="L232">
        <v>0</v>
      </c>
      <c r="M232">
        <v>51</v>
      </c>
      <c r="N232">
        <v>2949</v>
      </c>
      <c r="O232">
        <v>841</v>
      </c>
      <c r="P232">
        <v>14</v>
      </c>
      <c r="Q232">
        <v>395</v>
      </c>
      <c r="R232">
        <v>0</v>
      </c>
      <c r="S232">
        <v>262</v>
      </c>
      <c r="T232">
        <v>0</v>
      </c>
      <c r="U232">
        <v>62</v>
      </c>
      <c r="V232">
        <v>175</v>
      </c>
      <c r="W232">
        <v>0</v>
      </c>
      <c r="X232">
        <v>228</v>
      </c>
      <c r="Y232">
        <v>173</v>
      </c>
      <c r="Z232">
        <v>369</v>
      </c>
      <c r="AA232">
        <v>0</v>
      </c>
      <c r="AB232">
        <v>239</v>
      </c>
      <c r="AC232">
        <v>0</v>
      </c>
      <c r="AD232">
        <v>15</v>
      </c>
      <c r="AE232">
        <v>2773</v>
      </c>
      <c r="AF232">
        <v>0</v>
      </c>
    </row>
    <row r="233" spans="1:32" x14ac:dyDescent="0.35">
      <c r="A233" t="s">
        <v>930</v>
      </c>
      <c r="B233">
        <v>6103</v>
      </c>
      <c r="C233">
        <v>0</v>
      </c>
      <c r="D233">
        <v>0</v>
      </c>
      <c r="E233">
        <v>0</v>
      </c>
      <c r="F233">
        <v>1567</v>
      </c>
      <c r="G233">
        <v>234</v>
      </c>
      <c r="H233">
        <v>0</v>
      </c>
      <c r="I233">
        <v>0</v>
      </c>
      <c r="J233">
        <v>992</v>
      </c>
      <c r="K233">
        <v>49</v>
      </c>
      <c r="L233">
        <v>17</v>
      </c>
      <c r="M233">
        <v>271</v>
      </c>
      <c r="N233">
        <v>9233</v>
      </c>
      <c r="O233">
        <v>3000</v>
      </c>
      <c r="P233">
        <v>1527</v>
      </c>
      <c r="Q233">
        <v>130</v>
      </c>
      <c r="R233">
        <v>0</v>
      </c>
      <c r="S233">
        <v>932</v>
      </c>
      <c r="T233">
        <v>12</v>
      </c>
      <c r="U233">
        <v>165</v>
      </c>
      <c r="V233">
        <v>1748</v>
      </c>
      <c r="W233">
        <v>21</v>
      </c>
      <c r="X233">
        <v>883</v>
      </c>
      <c r="Y233">
        <v>224</v>
      </c>
      <c r="Z233">
        <v>355</v>
      </c>
      <c r="AA233">
        <v>90</v>
      </c>
      <c r="AB233">
        <v>376</v>
      </c>
      <c r="AC233">
        <v>225</v>
      </c>
      <c r="AD233">
        <v>288</v>
      </c>
      <c r="AE233">
        <v>9976</v>
      </c>
      <c r="AF233">
        <v>0</v>
      </c>
    </row>
    <row r="234" spans="1:32" x14ac:dyDescent="0.35">
      <c r="A234" t="s">
        <v>929</v>
      </c>
      <c r="B234">
        <v>3329</v>
      </c>
      <c r="C234">
        <v>0</v>
      </c>
      <c r="D234">
        <v>0</v>
      </c>
      <c r="E234">
        <v>0</v>
      </c>
      <c r="F234">
        <v>324</v>
      </c>
      <c r="G234">
        <v>87</v>
      </c>
      <c r="H234">
        <v>0</v>
      </c>
      <c r="I234">
        <v>0</v>
      </c>
      <c r="J234">
        <v>0</v>
      </c>
      <c r="K234">
        <v>26</v>
      </c>
      <c r="L234">
        <v>0</v>
      </c>
      <c r="M234">
        <v>15</v>
      </c>
      <c r="N234">
        <v>3781</v>
      </c>
      <c r="O234">
        <v>831</v>
      </c>
      <c r="P234">
        <v>116</v>
      </c>
      <c r="Q234">
        <v>14</v>
      </c>
      <c r="R234">
        <v>0</v>
      </c>
      <c r="S234">
        <v>234</v>
      </c>
      <c r="T234">
        <v>1</v>
      </c>
      <c r="U234">
        <v>0</v>
      </c>
      <c r="V234">
        <v>120</v>
      </c>
      <c r="W234">
        <v>0</v>
      </c>
      <c r="X234">
        <v>289</v>
      </c>
      <c r="Y234">
        <v>160</v>
      </c>
      <c r="Z234">
        <v>456</v>
      </c>
      <c r="AA234">
        <v>0</v>
      </c>
      <c r="AB234">
        <v>841</v>
      </c>
      <c r="AC234">
        <v>20</v>
      </c>
      <c r="AD234">
        <v>64</v>
      </c>
      <c r="AE234">
        <v>3146</v>
      </c>
      <c r="AF234">
        <v>0</v>
      </c>
    </row>
    <row r="235" spans="1:32" x14ac:dyDescent="0.35">
      <c r="A235" t="s">
        <v>928</v>
      </c>
      <c r="B235">
        <v>1093</v>
      </c>
      <c r="C235">
        <v>0</v>
      </c>
      <c r="D235">
        <v>0</v>
      </c>
      <c r="E235">
        <v>0</v>
      </c>
      <c r="F235">
        <v>248</v>
      </c>
      <c r="G235">
        <v>2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28</v>
      </c>
      <c r="N235">
        <v>1371</v>
      </c>
      <c r="O235">
        <v>749</v>
      </c>
      <c r="P235">
        <v>0</v>
      </c>
      <c r="Q235">
        <v>7</v>
      </c>
      <c r="R235">
        <v>0</v>
      </c>
      <c r="S235">
        <v>108</v>
      </c>
      <c r="T235">
        <v>0</v>
      </c>
      <c r="U235">
        <v>0</v>
      </c>
      <c r="V235">
        <v>69</v>
      </c>
      <c r="W235">
        <v>0</v>
      </c>
      <c r="X235">
        <v>175</v>
      </c>
      <c r="Y235">
        <v>46</v>
      </c>
      <c r="Z235">
        <v>90</v>
      </c>
      <c r="AA235">
        <v>0</v>
      </c>
      <c r="AB235">
        <v>70</v>
      </c>
      <c r="AC235">
        <v>0</v>
      </c>
      <c r="AD235">
        <v>26</v>
      </c>
      <c r="AE235">
        <v>1340</v>
      </c>
      <c r="AF235">
        <v>0</v>
      </c>
    </row>
    <row r="236" spans="1:32" x14ac:dyDescent="0.35">
      <c r="A236" t="s">
        <v>927</v>
      </c>
      <c r="B236">
        <v>6402</v>
      </c>
      <c r="C236">
        <v>0</v>
      </c>
      <c r="D236">
        <v>0</v>
      </c>
      <c r="E236">
        <v>0</v>
      </c>
      <c r="F236">
        <v>604</v>
      </c>
      <c r="G236">
        <v>184</v>
      </c>
      <c r="H236">
        <v>2291</v>
      </c>
      <c r="I236">
        <v>0</v>
      </c>
      <c r="J236">
        <v>0</v>
      </c>
      <c r="K236">
        <v>452</v>
      </c>
      <c r="L236">
        <v>0</v>
      </c>
      <c r="M236">
        <v>774</v>
      </c>
      <c r="N236">
        <v>10707</v>
      </c>
      <c r="O236">
        <v>1404</v>
      </c>
      <c r="P236">
        <v>174</v>
      </c>
      <c r="Q236">
        <v>438</v>
      </c>
      <c r="R236">
        <v>0</v>
      </c>
      <c r="S236">
        <v>849</v>
      </c>
      <c r="T236">
        <v>279</v>
      </c>
      <c r="U236">
        <v>0</v>
      </c>
      <c r="V236">
        <v>1374</v>
      </c>
      <c r="W236">
        <v>89</v>
      </c>
      <c r="X236">
        <v>788</v>
      </c>
      <c r="Y236">
        <v>103</v>
      </c>
      <c r="Z236">
        <v>1524</v>
      </c>
      <c r="AA236">
        <v>1216</v>
      </c>
      <c r="AB236">
        <v>2547</v>
      </c>
      <c r="AC236">
        <v>0</v>
      </c>
      <c r="AD236">
        <v>444</v>
      </c>
      <c r="AE236">
        <v>11229</v>
      </c>
      <c r="AF236">
        <v>0</v>
      </c>
    </row>
    <row r="237" spans="1:32" x14ac:dyDescent="0.35">
      <c r="A237" t="s">
        <v>924</v>
      </c>
      <c r="B237">
        <v>676</v>
      </c>
      <c r="C237">
        <v>0</v>
      </c>
      <c r="D237">
        <v>0</v>
      </c>
      <c r="E237">
        <v>0</v>
      </c>
      <c r="F237">
        <v>62</v>
      </c>
      <c r="G237">
        <v>0</v>
      </c>
      <c r="H237">
        <v>289</v>
      </c>
      <c r="I237">
        <v>0</v>
      </c>
      <c r="J237">
        <v>0</v>
      </c>
      <c r="K237">
        <v>0</v>
      </c>
      <c r="L237">
        <v>0</v>
      </c>
      <c r="M237">
        <v>22</v>
      </c>
      <c r="N237">
        <v>1049</v>
      </c>
      <c r="O237">
        <v>293</v>
      </c>
      <c r="P237">
        <v>23</v>
      </c>
      <c r="Q237">
        <v>188</v>
      </c>
      <c r="R237">
        <v>0</v>
      </c>
      <c r="S237">
        <v>122</v>
      </c>
      <c r="T237">
        <v>0</v>
      </c>
      <c r="U237">
        <v>0</v>
      </c>
      <c r="V237">
        <v>75</v>
      </c>
      <c r="W237">
        <v>0</v>
      </c>
      <c r="X237">
        <v>94</v>
      </c>
      <c r="Y237">
        <v>35</v>
      </c>
      <c r="Z237">
        <v>140</v>
      </c>
      <c r="AA237">
        <v>0</v>
      </c>
      <c r="AB237">
        <v>107</v>
      </c>
      <c r="AC237">
        <v>10</v>
      </c>
      <c r="AD237">
        <v>15</v>
      </c>
      <c r="AE237">
        <v>1102</v>
      </c>
      <c r="AF237">
        <v>61</v>
      </c>
    </row>
    <row r="238" spans="1:32" x14ac:dyDescent="0.35">
      <c r="A238" t="s">
        <v>923</v>
      </c>
      <c r="B238">
        <v>1181</v>
      </c>
      <c r="C238">
        <v>0</v>
      </c>
      <c r="D238">
        <v>0</v>
      </c>
      <c r="E238">
        <v>0</v>
      </c>
      <c r="F238">
        <v>88</v>
      </c>
      <c r="G238">
        <v>0</v>
      </c>
      <c r="H238">
        <v>344</v>
      </c>
      <c r="I238">
        <v>0</v>
      </c>
      <c r="J238">
        <v>0</v>
      </c>
      <c r="K238">
        <v>5</v>
      </c>
      <c r="L238">
        <v>0</v>
      </c>
      <c r="M238">
        <v>43</v>
      </c>
      <c r="N238">
        <v>1661</v>
      </c>
      <c r="O238">
        <v>418</v>
      </c>
      <c r="P238">
        <v>7</v>
      </c>
      <c r="Q238">
        <v>329</v>
      </c>
      <c r="R238">
        <v>0</v>
      </c>
      <c r="S238">
        <v>179</v>
      </c>
      <c r="T238">
        <v>0</v>
      </c>
      <c r="U238">
        <v>0</v>
      </c>
      <c r="V238">
        <v>60</v>
      </c>
      <c r="W238">
        <v>0</v>
      </c>
      <c r="X238">
        <v>95</v>
      </c>
      <c r="Y238">
        <v>52</v>
      </c>
      <c r="Z238">
        <v>145</v>
      </c>
      <c r="AA238">
        <v>0</v>
      </c>
      <c r="AB238">
        <v>81</v>
      </c>
      <c r="AC238">
        <v>0</v>
      </c>
      <c r="AD238">
        <v>38</v>
      </c>
      <c r="AE238">
        <v>1404</v>
      </c>
      <c r="AF238">
        <v>0</v>
      </c>
    </row>
    <row r="239" spans="1:32" x14ac:dyDescent="0.35">
      <c r="A239" t="s">
        <v>922</v>
      </c>
      <c r="B239">
        <v>2962</v>
      </c>
      <c r="C239">
        <v>0</v>
      </c>
      <c r="D239">
        <v>0</v>
      </c>
      <c r="E239">
        <v>0</v>
      </c>
      <c r="F239">
        <v>247</v>
      </c>
      <c r="G239">
        <v>0</v>
      </c>
      <c r="H239">
        <v>0</v>
      </c>
      <c r="I239">
        <v>0</v>
      </c>
      <c r="J239">
        <v>0</v>
      </c>
      <c r="K239">
        <v>14</v>
      </c>
      <c r="L239">
        <v>50</v>
      </c>
      <c r="M239">
        <v>20</v>
      </c>
      <c r="N239">
        <v>3293</v>
      </c>
      <c r="O239">
        <v>1333</v>
      </c>
      <c r="P239">
        <v>77</v>
      </c>
      <c r="Q239">
        <v>0</v>
      </c>
      <c r="R239">
        <v>0</v>
      </c>
      <c r="S239">
        <v>413</v>
      </c>
      <c r="T239">
        <v>45</v>
      </c>
      <c r="U239">
        <v>0</v>
      </c>
      <c r="V239">
        <v>200</v>
      </c>
      <c r="W239">
        <v>0</v>
      </c>
      <c r="X239">
        <v>227</v>
      </c>
      <c r="Y239">
        <v>48</v>
      </c>
      <c r="Z239">
        <v>528</v>
      </c>
      <c r="AA239">
        <v>0</v>
      </c>
      <c r="AB239">
        <v>445</v>
      </c>
      <c r="AC239">
        <v>0</v>
      </c>
      <c r="AD239">
        <v>0</v>
      </c>
      <c r="AE239">
        <v>3316</v>
      </c>
      <c r="AF239">
        <v>0</v>
      </c>
    </row>
    <row r="240" spans="1:32" x14ac:dyDescent="0.35">
      <c r="A240" t="s">
        <v>921</v>
      </c>
      <c r="B240">
        <v>2263</v>
      </c>
      <c r="C240">
        <v>0</v>
      </c>
      <c r="D240">
        <v>0</v>
      </c>
      <c r="E240">
        <v>0</v>
      </c>
      <c r="F240">
        <v>557</v>
      </c>
      <c r="G240">
        <v>0</v>
      </c>
      <c r="H240">
        <v>0</v>
      </c>
      <c r="I240">
        <v>0</v>
      </c>
      <c r="J240">
        <v>0</v>
      </c>
      <c r="K240">
        <v>53</v>
      </c>
      <c r="L240">
        <v>3</v>
      </c>
      <c r="M240">
        <v>92</v>
      </c>
      <c r="N240">
        <v>2968</v>
      </c>
      <c r="O240">
        <v>1263</v>
      </c>
      <c r="P240">
        <v>279</v>
      </c>
      <c r="Q240">
        <v>0</v>
      </c>
      <c r="R240">
        <v>0</v>
      </c>
      <c r="S240">
        <v>252</v>
      </c>
      <c r="T240">
        <v>0</v>
      </c>
      <c r="U240">
        <v>0</v>
      </c>
      <c r="V240">
        <v>251</v>
      </c>
      <c r="W240">
        <v>0</v>
      </c>
      <c r="X240">
        <v>232</v>
      </c>
      <c r="Y240">
        <v>163</v>
      </c>
      <c r="Z240">
        <v>49</v>
      </c>
      <c r="AA240">
        <v>0</v>
      </c>
      <c r="AB240">
        <v>65</v>
      </c>
      <c r="AC240">
        <v>63</v>
      </c>
      <c r="AD240">
        <v>22</v>
      </c>
      <c r="AE240">
        <v>2639</v>
      </c>
      <c r="AF240">
        <v>0</v>
      </c>
    </row>
    <row r="241" spans="1:32" x14ac:dyDescent="0.35">
      <c r="A241" t="s">
        <v>920</v>
      </c>
      <c r="B241">
        <v>6889</v>
      </c>
      <c r="C241">
        <v>0</v>
      </c>
      <c r="D241">
        <v>0</v>
      </c>
      <c r="E241">
        <v>0</v>
      </c>
      <c r="F241">
        <v>354</v>
      </c>
      <c r="G241">
        <v>8</v>
      </c>
      <c r="H241">
        <v>3837</v>
      </c>
      <c r="I241">
        <v>4766</v>
      </c>
      <c r="J241">
        <v>82</v>
      </c>
      <c r="K241">
        <v>40</v>
      </c>
      <c r="L241">
        <v>0</v>
      </c>
      <c r="M241">
        <v>58</v>
      </c>
      <c r="N241">
        <v>16034</v>
      </c>
      <c r="O241">
        <v>1611</v>
      </c>
      <c r="P241">
        <v>463</v>
      </c>
      <c r="Q241">
        <v>2445</v>
      </c>
      <c r="R241">
        <v>5138</v>
      </c>
      <c r="S241">
        <v>195</v>
      </c>
      <c r="T241">
        <v>115</v>
      </c>
      <c r="U241">
        <v>56</v>
      </c>
      <c r="V241">
        <v>921</v>
      </c>
      <c r="W241">
        <v>0</v>
      </c>
      <c r="X241">
        <v>420</v>
      </c>
      <c r="Y241">
        <v>280</v>
      </c>
      <c r="Z241">
        <v>2630</v>
      </c>
      <c r="AA241">
        <v>0</v>
      </c>
      <c r="AB241">
        <v>1784</v>
      </c>
      <c r="AC241">
        <v>0</v>
      </c>
      <c r="AD241">
        <v>382</v>
      </c>
      <c r="AE241">
        <v>16440</v>
      </c>
      <c r="AF241">
        <v>233</v>
      </c>
    </row>
    <row r="242" spans="1:32" x14ac:dyDescent="0.35">
      <c r="A242" t="s">
        <v>919</v>
      </c>
      <c r="B242">
        <v>3662</v>
      </c>
      <c r="C242">
        <v>0</v>
      </c>
      <c r="D242">
        <v>0</v>
      </c>
      <c r="E242">
        <v>0</v>
      </c>
      <c r="F242">
        <v>1253</v>
      </c>
      <c r="G242">
        <v>2191</v>
      </c>
      <c r="H242">
        <v>0</v>
      </c>
      <c r="I242">
        <v>0</v>
      </c>
      <c r="J242">
        <v>0</v>
      </c>
      <c r="K242">
        <v>44</v>
      </c>
      <c r="L242">
        <v>36</v>
      </c>
      <c r="M242">
        <v>193</v>
      </c>
      <c r="N242">
        <v>7379</v>
      </c>
      <c r="O242">
        <v>2408</v>
      </c>
      <c r="P242">
        <v>612</v>
      </c>
      <c r="Q242">
        <v>0</v>
      </c>
      <c r="R242">
        <v>0</v>
      </c>
      <c r="S242">
        <v>481</v>
      </c>
      <c r="T242">
        <v>311</v>
      </c>
      <c r="U242">
        <v>0</v>
      </c>
      <c r="V242">
        <v>764</v>
      </c>
      <c r="W242">
        <v>134</v>
      </c>
      <c r="X242">
        <v>538</v>
      </c>
      <c r="Y242">
        <v>129</v>
      </c>
      <c r="Z242">
        <v>1009</v>
      </c>
      <c r="AA242">
        <v>0</v>
      </c>
      <c r="AB242">
        <v>276</v>
      </c>
      <c r="AC242">
        <v>0</v>
      </c>
      <c r="AD242">
        <v>102</v>
      </c>
      <c r="AE242">
        <v>6764</v>
      </c>
      <c r="AF242">
        <v>0</v>
      </c>
    </row>
    <row r="243" spans="1:32" x14ac:dyDescent="0.35">
      <c r="A243" t="s">
        <v>918</v>
      </c>
      <c r="B243">
        <v>6558</v>
      </c>
      <c r="C243">
        <v>0</v>
      </c>
      <c r="D243">
        <v>60</v>
      </c>
      <c r="E243">
        <v>2</v>
      </c>
      <c r="F243">
        <v>2752</v>
      </c>
      <c r="G243">
        <v>224</v>
      </c>
      <c r="H243">
        <v>380</v>
      </c>
      <c r="I243">
        <v>5458</v>
      </c>
      <c r="J243">
        <v>0</v>
      </c>
      <c r="K243">
        <v>89</v>
      </c>
      <c r="L243">
        <v>0</v>
      </c>
      <c r="M243">
        <v>0</v>
      </c>
      <c r="N243">
        <v>15523</v>
      </c>
      <c r="O243">
        <v>3560</v>
      </c>
      <c r="P243">
        <v>718</v>
      </c>
      <c r="Q243">
        <v>3076</v>
      </c>
      <c r="R243">
        <v>3175</v>
      </c>
      <c r="S243">
        <v>0</v>
      </c>
      <c r="T243">
        <v>0</v>
      </c>
      <c r="U243">
        <v>0</v>
      </c>
      <c r="V243">
        <v>523</v>
      </c>
      <c r="W243">
        <v>606</v>
      </c>
      <c r="X243">
        <v>961</v>
      </c>
      <c r="Y243">
        <v>584</v>
      </c>
      <c r="Z243">
        <v>1171</v>
      </c>
      <c r="AA243">
        <v>0</v>
      </c>
      <c r="AB243">
        <v>2287</v>
      </c>
      <c r="AC243">
        <v>82</v>
      </c>
      <c r="AD243">
        <v>448</v>
      </c>
      <c r="AE243">
        <v>17191</v>
      </c>
      <c r="AF243">
        <v>0</v>
      </c>
    </row>
    <row r="244" spans="1:32" x14ac:dyDescent="0.35">
      <c r="A244" t="s">
        <v>917</v>
      </c>
      <c r="B244">
        <v>2382</v>
      </c>
      <c r="C244">
        <v>0</v>
      </c>
      <c r="D244">
        <v>0</v>
      </c>
      <c r="E244">
        <v>0</v>
      </c>
      <c r="F244">
        <v>643</v>
      </c>
      <c r="G244">
        <v>53</v>
      </c>
      <c r="H244">
        <v>713</v>
      </c>
      <c r="I244">
        <v>0</v>
      </c>
      <c r="J244">
        <v>0</v>
      </c>
      <c r="K244">
        <v>5</v>
      </c>
      <c r="L244">
        <v>0</v>
      </c>
      <c r="M244">
        <v>127</v>
      </c>
      <c r="N244">
        <v>3923</v>
      </c>
      <c r="O244">
        <v>1058</v>
      </c>
      <c r="P244">
        <v>349</v>
      </c>
      <c r="Q244">
        <v>532</v>
      </c>
      <c r="R244">
        <v>0</v>
      </c>
      <c r="S244">
        <v>471</v>
      </c>
      <c r="T244">
        <v>0</v>
      </c>
      <c r="U244">
        <v>0</v>
      </c>
      <c r="V244">
        <v>302</v>
      </c>
      <c r="W244">
        <v>0</v>
      </c>
      <c r="X244">
        <v>427</v>
      </c>
      <c r="Y244">
        <v>183</v>
      </c>
      <c r="Z244">
        <v>451</v>
      </c>
      <c r="AA244">
        <v>0</v>
      </c>
      <c r="AB244">
        <v>179</v>
      </c>
      <c r="AC244">
        <v>133</v>
      </c>
      <c r="AD244">
        <v>11</v>
      </c>
      <c r="AE244">
        <v>4096</v>
      </c>
      <c r="AF244">
        <v>0</v>
      </c>
    </row>
    <row r="245" spans="1:32" x14ac:dyDescent="0.35">
      <c r="A245" t="s">
        <v>916</v>
      </c>
      <c r="B245">
        <v>3016</v>
      </c>
      <c r="C245">
        <v>0</v>
      </c>
      <c r="D245">
        <v>0</v>
      </c>
      <c r="E245">
        <v>0</v>
      </c>
      <c r="F245">
        <v>430</v>
      </c>
      <c r="G245">
        <v>0</v>
      </c>
      <c r="H245">
        <v>0</v>
      </c>
      <c r="I245">
        <v>0</v>
      </c>
      <c r="J245">
        <v>0</v>
      </c>
      <c r="K245">
        <v>29</v>
      </c>
      <c r="L245">
        <v>0</v>
      </c>
      <c r="M245">
        <v>111</v>
      </c>
      <c r="N245">
        <v>3586</v>
      </c>
      <c r="O245">
        <v>1156</v>
      </c>
      <c r="P245">
        <v>28</v>
      </c>
      <c r="Q245">
        <v>28</v>
      </c>
      <c r="R245">
        <v>0</v>
      </c>
      <c r="S245">
        <v>290</v>
      </c>
      <c r="T245">
        <v>0</v>
      </c>
      <c r="U245">
        <v>0</v>
      </c>
      <c r="V245">
        <v>255</v>
      </c>
      <c r="W245">
        <v>0</v>
      </c>
      <c r="X245">
        <v>362</v>
      </c>
      <c r="Y245">
        <v>101</v>
      </c>
      <c r="Z245">
        <v>506</v>
      </c>
      <c r="AA245">
        <v>0</v>
      </c>
      <c r="AB245">
        <v>376</v>
      </c>
      <c r="AC245">
        <v>0</v>
      </c>
      <c r="AD245">
        <v>139</v>
      </c>
      <c r="AE245">
        <v>3241</v>
      </c>
      <c r="AF245">
        <v>39</v>
      </c>
    </row>
    <row r="246" spans="1:32" x14ac:dyDescent="0.35">
      <c r="A246" t="s">
        <v>915</v>
      </c>
      <c r="B246">
        <v>1187</v>
      </c>
      <c r="C246">
        <v>0</v>
      </c>
      <c r="D246">
        <v>0</v>
      </c>
      <c r="E246">
        <v>0</v>
      </c>
      <c r="F246">
        <v>820</v>
      </c>
      <c r="G246">
        <v>0</v>
      </c>
      <c r="H246">
        <v>0</v>
      </c>
      <c r="I246">
        <v>0</v>
      </c>
      <c r="J246">
        <v>0</v>
      </c>
      <c r="K246">
        <v>36</v>
      </c>
      <c r="L246">
        <v>0</v>
      </c>
      <c r="M246">
        <v>97</v>
      </c>
      <c r="N246">
        <v>2140</v>
      </c>
      <c r="O246">
        <v>1044</v>
      </c>
      <c r="P246">
        <v>105</v>
      </c>
      <c r="Q246">
        <v>0</v>
      </c>
      <c r="R246">
        <v>0</v>
      </c>
      <c r="S246">
        <v>266</v>
      </c>
      <c r="T246">
        <v>0</v>
      </c>
      <c r="U246">
        <v>0</v>
      </c>
      <c r="V246">
        <v>381</v>
      </c>
      <c r="W246">
        <v>14</v>
      </c>
      <c r="X246">
        <v>190</v>
      </c>
      <c r="Y246">
        <v>33</v>
      </c>
      <c r="Z246">
        <v>0</v>
      </c>
      <c r="AA246">
        <v>0</v>
      </c>
      <c r="AB246">
        <v>0</v>
      </c>
      <c r="AC246">
        <v>40</v>
      </c>
      <c r="AD246">
        <v>54</v>
      </c>
      <c r="AE246">
        <v>2127</v>
      </c>
      <c r="AF246">
        <v>0</v>
      </c>
    </row>
    <row r="247" spans="1:32" x14ac:dyDescent="0.35">
      <c r="A247" t="s">
        <v>914</v>
      </c>
      <c r="B247">
        <v>1809</v>
      </c>
      <c r="C247">
        <v>0</v>
      </c>
      <c r="D247">
        <v>0</v>
      </c>
      <c r="E247">
        <v>0</v>
      </c>
      <c r="F247">
        <v>240</v>
      </c>
      <c r="G247">
        <v>39</v>
      </c>
      <c r="H247">
        <v>1101</v>
      </c>
      <c r="I247">
        <v>0</v>
      </c>
      <c r="J247">
        <v>31</v>
      </c>
      <c r="K247">
        <v>62</v>
      </c>
      <c r="L247">
        <v>0</v>
      </c>
      <c r="M247">
        <v>12</v>
      </c>
      <c r="N247">
        <v>3294</v>
      </c>
      <c r="O247">
        <v>822</v>
      </c>
      <c r="P247">
        <v>56</v>
      </c>
      <c r="Q247">
        <v>439</v>
      </c>
      <c r="R247">
        <v>0</v>
      </c>
      <c r="S247">
        <v>250</v>
      </c>
      <c r="T247">
        <v>0</v>
      </c>
      <c r="U247">
        <v>0</v>
      </c>
      <c r="V247">
        <v>126</v>
      </c>
      <c r="W247">
        <v>0</v>
      </c>
      <c r="X247">
        <v>293</v>
      </c>
      <c r="Y247">
        <v>93</v>
      </c>
      <c r="Z247">
        <v>685</v>
      </c>
      <c r="AA247">
        <v>0</v>
      </c>
      <c r="AB247">
        <v>611</v>
      </c>
      <c r="AC247">
        <v>107</v>
      </c>
      <c r="AD247">
        <v>19</v>
      </c>
      <c r="AE247">
        <v>3501</v>
      </c>
      <c r="AF247">
        <v>0</v>
      </c>
    </row>
    <row r="248" spans="1:32" x14ac:dyDescent="0.35">
      <c r="A248" t="s">
        <v>913</v>
      </c>
      <c r="B248">
        <v>5231</v>
      </c>
      <c r="C248">
        <v>0</v>
      </c>
      <c r="D248">
        <v>25</v>
      </c>
      <c r="E248">
        <v>1</v>
      </c>
      <c r="F248">
        <v>298</v>
      </c>
      <c r="G248">
        <v>0</v>
      </c>
      <c r="H248">
        <v>0</v>
      </c>
      <c r="I248">
        <v>0</v>
      </c>
      <c r="J248">
        <v>64</v>
      </c>
      <c r="K248">
        <v>9</v>
      </c>
      <c r="L248">
        <v>0</v>
      </c>
      <c r="M248">
        <v>220</v>
      </c>
      <c r="N248">
        <v>5848</v>
      </c>
      <c r="O248">
        <v>1729</v>
      </c>
      <c r="P248">
        <v>83</v>
      </c>
      <c r="Q248">
        <v>0</v>
      </c>
      <c r="R248">
        <v>0</v>
      </c>
      <c r="S248">
        <v>905</v>
      </c>
      <c r="T248">
        <v>235</v>
      </c>
      <c r="U248">
        <v>79</v>
      </c>
      <c r="V248">
        <v>339</v>
      </c>
      <c r="W248">
        <v>0</v>
      </c>
      <c r="X248">
        <v>463</v>
      </c>
      <c r="Y248">
        <v>111</v>
      </c>
      <c r="Z248">
        <v>551</v>
      </c>
      <c r="AA248">
        <v>0</v>
      </c>
      <c r="AB248">
        <v>247</v>
      </c>
      <c r="AC248">
        <v>31</v>
      </c>
      <c r="AD248">
        <v>73</v>
      </c>
      <c r="AE248">
        <v>4846</v>
      </c>
      <c r="AF248">
        <v>0</v>
      </c>
    </row>
    <row r="249" spans="1:32" x14ac:dyDescent="0.35">
      <c r="A249" t="s">
        <v>912</v>
      </c>
      <c r="B249">
        <v>2122</v>
      </c>
      <c r="C249">
        <v>0</v>
      </c>
      <c r="D249">
        <v>0</v>
      </c>
      <c r="E249">
        <v>0</v>
      </c>
      <c r="F249">
        <v>1083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7</v>
      </c>
      <c r="M249">
        <v>252</v>
      </c>
      <c r="N249">
        <v>3464</v>
      </c>
      <c r="O249">
        <v>1261</v>
      </c>
      <c r="P249">
        <v>577</v>
      </c>
      <c r="Q249">
        <v>0</v>
      </c>
      <c r="R249">
        <v>0</v>
      </c>
      <c r="S249">
        <v>330</v>
      </c>
      <c r="T249">
        <v>0</v>
      </c>
      <c r="U249">
        <v>0</v>
      </c>
      <c r="V249">
        <v>130</v>
      </c>
      <c r="W249">
        <v>0</v>
      </c>
      <c r="X249">
        <v>210</v>
      </c>
      <c r="Y249">
        <v>57</v>
      </c>
      <c r="Z249">
        <v>115</v>
      </c>
      <c r="AA249">
        <v>0</v>
      </c>
      <c r="AB249">
        <v>200</v>
      </c>
      <c r="AC249">
        <v>523</v>
      </c>
      <c r="AD249">
        <v>20</v>
      </c>
      <c r="AE249">
        <v>3423</v>
      </c>
      <c r="AF249">
        <v>0</v>
      </c>
    </row>
    <row r="250" spans="1:32" x14ac:dyDescent="0.35">
      <c r="A250" t="s">
        <v>911</v>
      </c>
      <c r="B250">
        <v>4931</v>
      </c>
      <c r="C250">
        <v>0</v>
      </c>
      <c r="D250">
        <v>0</v>
      </c>
      <c r="E250">
        <v>0</v>
      </c>
      <c r="F250">
        <v>1666</v>
      </c>
      <c r="G250">
        <v>0</v>
      </c>
      <c r="H250">
        <v>2158</v>
      </c>
      <c r="I250">
        <v>0</v>
      </c>
      <c r="J250">
        <v>0</v>
      </c>
      <c r="K250">
        <v>33</v>
      </c>
      <c r="L250">
        <v>1</v>
      </c>
      <c r="M250">
        <v>174</v>
      </c>
      <c r="N250">
        <v>8963</v>
      </c>
      <c r="O250">
        <v>1640</v>
      </c>
      <c r="P250">
        <v>563</v>
      </c>
      <c r="Q250">
        <v>1255</v>
      </c>
      <c r="R250">
        <v>0</v>
      </c>
      <c r="S250">
        <v>663</v>
      </c>
      <c r="T250">
        <v>49</v>
      </c>
      <c r="U250">
        <v>0</v>
      </c>
      <c r="V250">
        <v>1589</v>
      </c>
      <c r="W250">
        <v>1</v>
      </c>
      <c r="X250">
        <v>479</v>
      </c>
      <c r="Y250">
        <v>404</v>
      </c>
      <c r="Z250">
        <v>1597</v>
      </c>
      <c r="AA250">
        <v>0</v>
      </c>
      <c r="AB250">
        <v>758</v>
      </c>
      <c r="AC250">
        <v>0</v>
      </c>
      <c r="AD250">
        <v>347</v>
      </c>
      <c r="AE250">
        <v>9345</v>
      </c>
      <c r="AF250">
        <v>0</v>
      </c>
    </row>
    <row r="251" spans="1:32" x14ac:dyDescent="0.35">
      <c r="A251" t="s">
        <v>910</v>
      </c>
      <c r="B251">
        <v>1273</v>
      </c>
      <c r="C251">
        <v>0</v>
      </c>
      <c r="D251">
        <v>0</v>
      </c>
      <c r="E251">
        <v>0</v>
      </c>
      <c r="F251">
        <v>805</v>
      </c>
      <c r="G251">
        <v>0</v>
      </c>
      <c r="H251">
        <v>427</v>
      </c>
      <c r="I251">
        <v>0</v>
      </c>
      <c r="J251">
        <v>0</v>
      </c>
      <c r="K251">
        <v>0</v>
      </c>
      <c r="L251">
        <v>0</v>
      </c>
      <c r="M251">
        <v>2</v>
      </c>
      <c r="N251">
        <v>2507</v>
      </c>
      <c r="O251">
        <v>1080</v>
      </c>
      <c r="P251">
        <v>17</v>
      </c>
      <c r="Q251">
        <v>350</v>
      </c>
      <c r="R251">
        <v>0</v>
      </c>
      <c r="S251">
        <v>144</v>
      </c>
      <c r="T251">
        <v>0</v>
      </c>
      <c r="U251">
        <v>0</v>
      </c>
      <c r="V251">
        <v>66</v>
      </c>
      <c r="W251">
        <v>0</v>
      </c>
      <c r="X251">
        <v>181</v>
      </c>
      <c r="Y251">
        <v>31</v>
      </c>
      <c r="Z251">
        <v>401</v>
      </c>
      <c r="AA251">
        <v>0</v>
      </c>
      <c r="AB251">
        <v>156</v>
      </c>
      <c r="AC251">
        <v>116</v>
      </c>
      <c r="AD251">
        <v>12</v>
      </c>
      <c r="AE251">
        <v>2554</v>
      </c>
      <c r="AF251">
        <v>0</v>
      </c>
    </row>
    <row r="252" spans="1:32" x14ac:dyDescent="0.35">
      <c r="A252" t="s">
        <v>909</v>
      </c>
      <c r="B252">
        <v>887</v>
      </c>
      <c r="C252">
        <v>0</v>
      </c>
      <c r="D252">
        <v>0</v>
      </c>
      <c r="E252">
        <v>0</v>
      </c>
      <c r="F252">
        <v>611</v>
      </c>
      <c r="G252">
        <v>0</v>
      </c>
      <c r="H252">
        <v>27</v>
      </c>
      <c r="I252">
        <v>0</v>
      </c>
      <c r="J252">
        <v>0</v>
      </c>
      <c r="K252">
        <v>0</v>
      </c>
      <c r="L252">
        <v>0</v>
      </c>
      <c r="M252">
        <v>117</v>
      </c>
      <c r="N252">
        <v>1642</v>
      </c>
      <c r="O252">
        <v>538</v>
      </c>
      <c r="P252">
        <v>83</v>
      </c>
      <c r="Q252">
        <v>13</v>
      </c>
      <c r="R252">
        <v>0</v>
      </c>
      <c r="S252">
        <v>204</v>
      </c>
      <c r="T252">
        <v>0</v>
      </c>
      <c r="U252">
        <v>0</v>
      </c>
      <c r="V252">
        <v>57</v>
      </c>
      <c r="W252">
        <v>0</v>
      </c>
      <c r="X252">
        <v>122</v>
      </c>
      <c r="Y252">
        <v>39</v>
      </c>
      <c r="Z252">
        <v>245</v>
      </c>
      <c r="AA252">
        <v>0</v>
      </c>
      <c r="AB252">
        <v>45</v>
      </c>
      <c r="AC252">
        <v>138</v>
      </c>
      <c r="AD252">
        <v>4</v>
      </c>
      <c r="AE252">
        <v>1488</v>
      </c>
      <c r="AF252">
        <v>0</v>
      </c>
    </row>
    <row r="253" spans="1:32" x14ac:dyDescent="0.35">
      <c r="A253" t="s">
        <v>908</v>
      </c>
      <c r="B253">
        <v>1839</v>
      </c>
      <c r="C253">
        <v>0</v>
      </c>
      <c r="D253">
        <v>30</v>
      </c>
      <c r="E253">
        <v>4</v>
      </c>
      <c r="F253">
        <v>551</v>
      </c>
      <c r="G253">
        <v>0</v>
      </c>
      <c r="H253">
        <v>640</v>
      </c>
      <c r="I253">
        <v>0</v>
      </c>
      <c r="J253">
        <v>63</v>
      </c>
      <c r="K253">
        <v>0</v>
      </c>
      <c r="L253">
        <v>123</v>
      </c>
      <c r="M253">
        <v>213</v>
      </c>
      <c r="N253">
        <v>3463</v>
      </c>
      <c r="O253">
        <v>1301</v>
      </c>
      <c r="P253">
        <v>196</v>
      </c>
      <c r="Q253">
        <v>144</v>
      </c>
      <c r="R253">
        <v>0</v>
      </c>
      <c r="S253">
        <v>142</v>
      </c>
      <c r="T253">
        <v>115</v>
      </c>
      <c r="U253">
        <v>2</v>
      </c>
      <c r="V253">
        <v>124</v>
      </c>
      <c r="W253">
        <v>0</v>
      </c>
      <c r="X253">
        <v>234</v>
      </c>
      <c r="Y253">
        <v>60</v>
      </c>
      <c r="Z253">
        <v>589</v>
      </c>
      <c r="AA253">
        <v>0</v>
      </c>
      <c r="AB253">
        <v>260</v>
      </c>
      <c r="AC253">
        <v>167</v>
      </c>
      <c r="AD253">
        <v>76</v>
      </c>
      <c r="AE253">
        <v>3410</v>
      </c>
      <c r="AF253">
        <v>0</v>
      </c>
    </row>
    <row r="254" spans="1:32" x14ac:dyDescent="0.35">
      <c r="A254" t="s">
        <v>907</v>
      </c>
      <c r="B254">
        <v>1677</v>
      </c>
      <c r="C254">
        <v>0</v>
      </c>
      <c r="D254">
        <v>0</v>
      </c>
      <c r="E254">
        <v>0</v>
      </c>
      <c r="F254">
        <v>552</v>
      </c>
      <c r="G254">
        <v>34</v>
      </c>
      <c r="H254">
        <v>0</v>
      </c>
      <c r="I254">
        <v>0</v>
      </c>
      <c r="J254">
        <v>13</v>
      </c>
      <c r="K254">
        <v>0</v>
      </c>
      <c r="L254">
        <v>0</v>
      </c>
      <c r="M254">
        <v>88</v>
      </c>
      <c r="N254">
        <v>2364</v>
      </c>
      <c r="O254">
        <v>820</v>
      </c>
      <c r="P254">
        <v>41</v>
      </c>
      <c r="Q254">
        <v>0</v>
      </c>
      <c r="R254">
        <v>0</v>
      </c>
      <c r="S254">
        <v>228</v>
      </c>
      <c r="T254">
        <v>159</v>
      </c>
      <c r="U254">
        <v>6</v>
      </c>
      <c r="V254">
        <v>136</v>
      </c>
      <c r="W254">
        <v>72</v>
      </c>
      <c r="X254">
        <v>190</v>
      </c>
      <c r="Y254">
        <v>81</v>
      </c>
      <c r="Z254">
        <v>349</v>
      </c>
      <c r="AA254">
        <v>0</v>
      </c>
      <c r="AB254">
        <v>239</v>
      </c>
      <c r="AC254">
        <v>0</v>
      </c>
      <c r="AD254">
        <v>20</v>
      </c>
      <c r="AE254">
        <v>2341</v>
      </c>
      <c r="AF254">
        <v>0</v>
      </c>
    </row>
    <row r="255" spans="1:32" x14ac:dyDescent="0.35">
      <c r="A255" t="s">
        <v>906</v>
      </c>
      <c r="B255">
        <v>2407</v>
      </c>
      <c r="C255">
        <v>0</v>
      </c>
      <c r="D255">
        <v>0</v>
      </c>
      <c r="E255">
        <v>0</v>
      </c>
      <c r="F255">
        <v>95</v>
      </c>
      <c r="G255">
        <v>107</v>
      </c>
      <c r="H255">
        <v>0</v>
      </c>
      <c r="I255">
        <v>0</v>
      </c>
      <c r="J255">
        <v>0</v>
      </c>
      <c r="K255">
        <v>20</v>
      </c>
      <c r="L255">
        <v>75</v>
      </c>
      <c r="M255">
        <v>13</v>
      </c>
      <c r="N255">
        <v>2717</v>
      </c>
      <c r="O255">
        <v>668</v>
      </c>
      <c r="P255">
        <v>186</v>
      </c>
      <c r="Q255">
        <v>0</v>
      </c>
      <c r="R255">
        <v>0</v>
      </c>
      <c r="S255">
        <v>220</v>
      </c>
      <c r="T255">
        <v>0</v>
      </c>
      <c r="U255">
        <v>0</v>
      </c>
      <c r="V255">
        <v>130</v>
      </c>
      <c r="W255">
        <v>28</v>
      </c>
      <c r="X255">
        <v>152</v>
      </c>
      <c r="Y255">
        <v>77</v>
      </c>
      <c r="Z255">
        <v>496</v>
      </c>
      <c r="AA255">
        <v>0</v>
      </c>
      <c r="AB255">
        <v>530</v>
      </c>
      <c r="AC255">
        <v>20</v>
      </c>
      <c r="AD255">
        <v>44</v>
      </c>
      <c r="AE255">
        <v>2551</v>
      </c>
      <c r="AF255">
        <v>94</v>
      </c>
    </row>
    <row r="256" spans="1:32" x14ac:dyDescent="0.35">
      <c r="A256" t="s">
        <v>905</v>
      </c>
      <c r="B256">
        <v>1169</v>
      </c>
      <c r="C256">
        <v>0</v>
      </c>
      <c r="D256">
        <v>0</v>
      </c>
      <c r="E256">
        <v>0</v>
      </c>
      <c r="F256">
        <v>737</v>
      </c>
      <c r="G256">
        <v>62</v>
      </c>
      <c r="H256">
        <v>840</v>
      </c>
      <c r="I256">
        <v>0</v>
      </c>
      <c r="J256">
        <v>0</v>
      </c>
      <c r="K256">
        <v>2</v>
      </c>
      <c r="L256">
        <v>176</v>
      </c>
      <c r="M256">
        <v>41</v>
      </c>
      <c r="N256">
        <v>3027</v>
      </c>
      <c r="O256">
        <v>1122</v>
      </c>
      <c r="P256">
        <v>129</v>
      </c>
      <c r="Q256">
        <v>250</v>
      </c>
      <c r="R256">
        <v>0</v>
      </c>
      <c r="S256">
        <v>182</v>
      </c>
      <c r="T256">
        <v>26</v>
      </c>
      <c r="U256">
        <v>0</v>
      </c>
      <c r="V256">
        <v>88</v>
      </c>
      <c r="W256">
        <v>0</v>
      </c>
      <c r="X256">
        <v>188</v>
      </c>
      <c r="Y256">
        <v>116</v>
      </c>
      <c r="Z256">
        <v>305</v>
      </c>
      <c r="AA256">
        <v>0</v>
      </c>
      <c r="AB256">
        <v>375</v>
      </c>
      <c r="AC256">
        <v>5</v>
      </c>
      <c r="AD256">
        <v>89</v>
      </c>
      <c r="AE256">
        <v>2875</v>
      </c>
      <c r="AF256">
        <v>0</v>
      </c>
    </row>
    <row r="257" spans="1:32" x14ac:dyDescent="0.35">
      <c r="A257" t="s">
        <v>904</v>
      </c>
      <c r="B257">
        <v>4330</v>
      </c>
      <c r="C257">
        <v>0</v>
      </c>
      <c r="D257">
        <v>0</v>
      </c>
      <c r="E257">
        <v>0</v>
      </c>
      <c r="F257">
        <v>1487</v>
      </c>
      <c r="G257">
        <v>6</v>
      </c>
      <c r="H257">
        <v>0</v>
      </c>
      <c r="I257">
        <v>0</v>
      </c>
      <c r="J257">
        <v>16</v>
      </c>
      <c r="K257">
        <v>64</v>
      </c>
      <c r="L257">
        <v>0</v>
      </c>
      <c r="M257">
        <v>89</v>
      </c>
      <c r="N257">
        <v>5992</v>
      </c>
      <c r="O257">
        <v>3027</v>
      </c>
      <c r="P257">
        <v>1214</v>
      </c>
      <c r="Q257">
        <v>0</v>
      </c>
      <c r="R257">
        <v>0</v>
      </c>
      <c r="S257">
        <v>230</v>
      </c>
      <c r="T257">
        <v>0</v>
      </c>
      <c r="U257">
        <v>14</v>
      </c>
      <c r="V257">
        <v>395</v>
      </c>
      <c r="W257">
        <v>0</v>
      </c>
      <c r="X257">
        <v>344</v>
      </c>
      <c r="Y257">
        <v>113</v>
      </c>
      <c r="Z257">
        <v>604</v>
      </c>
      <c r="AA257">
        <v>0</v>
      </c>
      <c r="AB257">
        <v>311</v>
      </c>
      <c r="AC257">
        <v>0</v>
      </c>
      <c r="AD257">
        <v>114</v>
      </c>
      <c r="AE257">
        <v>6366</v>
      </c>
      <c r="AF257">
        <v>0</v>
      </c>
    </row>
    <row r="258" spans="1:32" x14ac:dyDescent="0.35">
      <c r="A258" t="s">
        <v>903</v>
      </c>
      <c r="B258">
        <v>1508</v>
      </c>
      <c r="C258">
        <v>0</v>
      </c>
      <c r="D258">
        <v>0</v>
      </c>
      <c r="E258">
        <v>0</v>
      </c>
      <c r="F258">
        <v>307</v>
      </c>
      <c r="G258">
        <v>150</v>
      </c>
      <c r="H258">
        <v>0</v>
      </c>
      <c r="I258">
        <v>0</v>
      </c>
      <c r="J258">
        <v>0</v>
      </c>
      <c r="K258">
        <v>9</v>
      </c>
      <c r="L258">
        <v>0</v>
      </c>
      <c r="M258">
        <v>214</v>
      </c>
      <c r="N258">
        <v>2188</v>
      </c>
      <c r="O258">
        <v>732</v>
      </c>
      <c r="P258">
        <v>180</v>
      </c>
      <c r="Q258">
        <v>4</v>
      </c>
      <c r="R258">
        <v>0</v>
      </c>
      <c r="S258">
        <v>177</v>
      </c>
      <c r="T258">
        <v>0</v>
      </c>
      <c r="U258">
        <v>0</v>
      </c>
      <c r="V258">
        <v>62</v>
      </c>
      <c r="W258">
        <v>105</v>
      </c>
      <c r="X258">
        <v>195</v>
      </c>
      <c r="Y258">
        <v>48</v>
      </c>
      <c r="Z258">
        <v>84</v>
      </c>
      <c r="AA258">
        <v>0</v>
      </c>
      <c r="AB258">
        <v>121</v>
      </c>
      <c r="AC258">
        <v>104</v>
      </c>
      <c r="AD258">
        <v>13</v>
      </c>
      <c r="AE258">
        <v>1825</v>
      </c>
      <c r="AF258">
        <v>0</v>
      </c>
    </row>
    <row r="259" spans="1:32" x14ac:dyDescent="0.35">
      <c r="A259" t="s">
        <v>902</v>
      </c>
      <c r="B259">
        <v>1947</v>
      </c>
      <c r="C259">
        <v>0</v>
      </c>
      <c r="D259">
        <v>0</v>
      </c>
      <c r="E259">
        <v>0</v>
      </c>
      <c r="F259">
        <v>674</v>
      </c>
      <c r="G259">
        <v>0</v>
      </c>
      <c r="H259">
        <v>833</v>
      </c>
      <c r="I259">
        <v>0</v>
      </c>
      <c r="J259">
        <v>0</v>
      </c>
      <c r="K259">
        <v>10</v>
      </c>
      <c r="L259">
        <v>0</v>
      </c>
      <c r="M259">
        <v>20</v>
      </c>
      <c r="N259">
        <v>3484</v>
      </c>
      <c r="O259">
        <v>1009</v>
      </c>
      <c r="P259">
        <v>61</v>
      </c>
      <c r="Q259">
        <v>600</v>
      </c>
      <c r="R259">
        <v>0</v>
      </c>
      <c r="S259">
        <v>597</v>
      </c>
      <c r="T259">
        <v>0</v>
      </c>
      <c r="U259">
        <v>0</v>
      </c>
      <c r="V259">
        <v>237</v>
      </c>
      <c r="W259">
        <v>0</v>
      </c>
      <c r="X259">
        <v>260</v>
      </c>
      <c r="Y259">
        <v>59</v>
      </c>
      <c r="Z259">
        <v>388</v>
      </c>
      <c r="AA259">
        <v>0</v>
      </c>
      <c r="AB259">
        <v>210</v>
      </c>
      <c r="AC259">
        <v>0</v>
      </c>
      <c r="AD259">
        <v>91</v>
      </c>
      <c r="AE259">
        <v>3512</v>
      </c>
      <c r="AF259">
        <v>0</v>
      </c>
    </row>
    <row r="260" spans="1:32" x14ac:dyDescent="0.35">
      <c r="A260" t="s">
        <v>901</v>
      </c>
      <c r="B260">
        <v>20136</v>
      </c>
      <c r="C260">
        <v>0</v>
      </c>
      <c r="D260">
        <v>0</v>
      </c>
      <c r="E260">
        <v>0</v>
      </c>
      <c r="F260">
        <v>527</v>
      </c>
      <c r="G260">
        <v>170</v>
      </c>
      <c r="H260">
        <v>9018</v>
      </c>
      <c r="I260">
        <v>0</v>
      </c>
      <c r="J260">
        <v>414</v>
      </c>
      <c r="K260">
        <v>378</v>
      </c>
      <c r="L260">
        <v>0</v>
      </c>
      <c r="M260">
        <v>4324</v>
      </c>
      <c r="N260">
        <v>34967</v>
      </c>
      <c r="O260">
        <v>5456</v>
      </c>
      <c r="P260">
        <v>655</v>
      </c>
      <c r="Q260">
        <v>4716</v>
      </c>
      <c r="R260">
        <v>0</v>
      </c>
      <c r="S260">
        <v>1906</v>
      </c>
      <c r="T260">
        <v>608</v>
      </c>
      <c r="U260">
        <v>136</v>
      </c>
      <c r="V260">
        <v>4210</v>
      </c>
      <c r="W260">
        <v>94</v>
      </c>
      <c r="X260">
        <v>1265</v>
      </c>
      <c r="Y260">
        <v>509</v>
      </c>
      <c r="Z260">
        <v>852</v>
      </c>
      <c r="AA260">
        <v>5462</v>
      </c>
      <c r="AB260">
        <v>6988</v>
      </c>
      <c r="AC260">
        <v>0</v>
      </c>
      <c r="AD260">
        <v>1305</v>
      </c>
      <c r="AE260">
        <v>34162</v>
      </c>
      <c r="AF260">
        <v>348</v>
      </c>
    </row>
    <row r="261" spans="1:32" x14ac:dyDescent="0.35">
      <c r="A261" t="s">
        <v>900</v>
      </c>
      <c r="B261">
        <v>461</v>
      </c>
      <c r="C261">
        <v>0</v>
      </c>
      <c r="D261">
        <v>0</v>
      </c>
      <c r="E261">
        <v>0</v>
      </c>
      <c r="F261">
        <v>118</v>
      </c>
      <c r="G261">
        <v>0</v>
      </c>
      <c r="H261">
        <v>0</v>
      </c>
      <c r="I261">
        <v>0</v>
      </c>
      <c r="J261">
        <v>0</v>
      </c>
      <c r="K261">
        <v>8</v>
      </c>
      <c r="L261">
        <v>0</v>
      </c>
      <c r="M261">
        <v>2</v>
      </c>
      <c r="N261">
        <v>589</v>
      </c>
      <c r="O261">
        <v>231</v>
      </c>
      <c r="P261">
        <v>26</v>
      </c>
      <c r="Q261">
        <v>21</v>
      </c>
      <c r="R261">
        <v>0</v>
      </c>
      <c r="S261">
        <v>88</v>
      </c>
      <c r="T261">
        <v>0</v>
      </c>
      <c r="U261">
        <v>0</v>
      </c>
      <c r="V261">
        <v>36</v>
      </c>
      <c r="W261">
        <v>0</v>
      </c>
      <c r="X261">
        <v>115</v>
      </c>
      <c r="Y261">
        <v>25</v>
      </c>
      <c r="Z261">
        <v>0</v>
      </c>
      <c r="AA261">
        <v>0</v>
      </c>
      <c r="AB261">
        <v>0</v>
      </c>
      <c r="AC261">
        <v>0</v>
      </c>
      <c r="AD261">
        <v>4</v>
      </c>
      <c r="AE261">
        <v>546</v>
      </c>
      <c r="AF261">
        <v>0</v>
      </c>
    </row>
    <row r="262" spans="1:32" x14ac:dyDescent="0.35">
      <c r="A262" t="s">
        <v>899</v>
      </c>
      <c r="B262">
        <v>3497</v>
      </c>
      <c r="C262">
        <v>0</v>
      </c>
      <c r="D262">
        <v>0</v>
      </c>
      <c r="E262">
        <v>0</v>
      </c>
      <c r="F262">
        <v>1323</v>
      </c>
      <c r="G262">
        <v>51</v>
      </c>
      <c r="H262">
        <v>843</v>
      </c>
      <c r="I262">
        <v>0</v>
      </c>
      <c r="J262">
        <v>8</v>
      </c>
      <c r="K262">
        <v>0</v>
      </c>
      <c r="L262">
        <v>6</v>
      </c>
      <c r="M262">
        <v>94</v>
      </c>
      <c r="N262">
        <v>5822</v>
      </c>
      <c r="O262">
        <v>1677</v>
      </c>
      <c r="P262">
        <v>315</v>
      </c>
      <c r="Q262">
        <v>879</v>
      </c>
      <c r="R262">
        <v>0</v>
      </c>
      <c r="S262">
        <v>438</v>
      </c>
      <c r="T262">
        <v>0</v>
      </c>
      <c r="U262">
        <v>4</v>
      </c>
      <c r="V262">
        <v>186</v>
      </c>
      <c r="W262">
        <v>0</v>
      </c>
      <c r="X262">
        <v>261</v>
      </c>
      <c r="Y262">
        <v>216</v>
      </c>
      <c r="Z262">
        <v>1290</v>
      </c>
      <c r="AA262">
        <v>0</v>
      </c>
      <c r="AB262">
        <v>472</v>
      </c>
      <c r="AC262">
        <v>72</v>
      </c>
      <c r="AD262">
        <v>24</v>
      </c>
      <c r="AE262">
        <v>5834</v>
      </c>
      <c r="AF262">
        <v>0</v>
      </c>
    </row>
    <row r="263" spans="1:32" x14ac:dyDescent="0.35">
      <c r="A263" t="s">
        <v>898</v>
      </c>
      <c r="B263">
        <v>582</v>
      </c>
      <c r="C263">
        <v>0</v>
      </c>
      <c r="D263">
        <v>0</v>
      </c>
      <c r="E263">
        <v>0</v>
      </c>
      <c r="F263">
        <v>589</v>
      </c>
      <c r="G263">
        <v>41</v>
      </c>
      <c r="H263">
        <v>0</v>
      </c>
      <c r="I263">
        <v>0</v>
      </c>
      <c r="J263">
        <v>12</v>
      </c>
      <c r="K263">
        <v>14</v>
      </c>
      <c r="L263">
        <v>0</v>
      </c>
      <c r="M263">
        <v>24</v>
      </c>
      <c r="N263">
        <v>1262</v>
      </c>
      <c r="O263">
        <f>+AE263-SUM(P263:AD263)</f>
        <v>559</v>
      </c>
      <c r="P263">
        <v>2</v>
      </c>
      <c r="Q263">
        <v>0</v>
      </c>
      <c r="R263">
        <v>0</v>
      </c>
      <c r="S263">
        <v>163</v>
      </c>
      <c r="T263">
        <v>0</v>
      </c>
      <c r="U263">
        <v>16</v>
      </c>
      <c r="V263">
        <v>1</v>
      </c>
      <c r="W263">
        <v>0</v>
      </c>
      <c r="X263">
        <v>155</v>
      </c>
      <c r="Y263">
        <v>101</v>
      </c>
      <c r="Z263">
        <v>50</v>
      </c>
      <c r="AA263">
        <v>0</v>
      </c>
      <c r="AB263">
        <v>20</v>
      </c>
      <c r="AC263">
        <v>3</v>
      </c>
      <c r="AD263">
        <v>17</v>
      </c>
      <c r="AE263">
        <v>1087</v>
      </c>
      <c r="AF263">
        <v>0</v>
      </c>
    </row>
    <row r="264" spans="1:32" x14ac:dyDescent="0.35">
      <c r="A264" t="s">
        <v>895</v>
      </c>
      <c r="B264">
        <v>4605</v>
      </c>
      <c r="C264">
        <v>0</v>
      </c>
      <c r="D264">
        <v>0</v>
      </c>
      <c r="E264">
        <v>0</v>
      </c>
      <c r="F264">
        <v>1878</v>
      </c>
      <c r="G264">
        <v>0</v>
      </c>
      <c r="H264">
        <v>0</v>
      </c>
      <c r="I264">
        <v>0</v>
      </c>
      <c r="J264">
        <v>141</v>
      </c>
      <c r="K264">
        <v>331</v>
      </c>
      <c r="L264">
        <v>1</v>
      </c>
      <c r="M264">
        <v>49</v>
      </c>
      <c r="N264">
        <v>7005</v>
      </c>
      <c r="O264">
        <f>+AE264-SUM(P264:AD264)</f>
        <v>2554</v>
      </c>
      <c r="P264">
        <v>230</v>
      </c>
      <c r="Q264">
        <v>0</v>
      </c>
      <c r="R264">
        <v>0</v>
      </c>
      <c r="S264">
        <v>830</v>
      </c>
      <c r="T264">
        <v>92</v>
      </c>
      <c r="U264">
        <v>141</v>
      </c>
      <c r="V264">
        <v>523</v>
      </c>
      <c r="W264">
        <v>0</v>
      </c>
      <c r="X264">
        <v>704</v>
      </c>
      <c r="Y264">
        <v>134</v>
      </c>
      <c r="Z264">
        <v>1212</v>
      </c>
      <c r="AA264">
        <v>0</v>
      </c>
      <c r="AB264">
        <v>437</v>
      </c>
      <c r="AC264">
        <v>165</v>
      </c>
      <c r="AD264">
        <v>305</v>
      </c>
      <c r="AE264">
        <v>7327</v>
      </c>
      <c r="AF264">
        <v>0</v>
      </c>
    </row>
    <row r="265" spans="1:32" x14ac:dyDescent="0.35">
      <c r="A265" t="s">
        <v>894</v>
      </c>
      <c r="B265">
        <v>1960</v>
      </c>
      <c r="C265">
        <v>0</v>
      </c>
      <c r="D265">
        <v>0</v>
      </c>
      <c r="E265">
        <v>0</v>
      </c>
      <c r="F265">
        <v>1300</v>
      </c>
      <c r="G265">
        <v>25</v>
      </c>
      <c r="H265">
        <v>1097</v>
      </c>
      <c r="I265">
        <v>0</v>
      </c>
      <c r="J265">
        <v>0</v>
      </c>
      <c r="K265">
        <v>125</v>
      </c>
      <c r="L265">
        <v>39</v>
      </c>
      <c r="M265">
        <v>186</v>
      </c>
      <c r="N265">
        <v>4732</v>
      </c>
      <c r="O265">
        <v>1420</v>
      </c>
      <c r="P265">
        <v>453</v>
      </c>
      <c r="Q265">
        <v>570</v>
      </c>
      <c r="R265">
        <v>0</v>
      </c>
      <c r="S265">
        <v>299</v>
      </c>
      <c r="T265">
        <v>250</v>
      </c>
      <c r="U265">
        <v>0</v>
      </c>
      <c r="V265">
        <v>260</v>
      </c>
      <c r="W265">
        <v>0</v>
      </c>
      <c r="X265">
        <v>309</v>
      </c>
      <c r="Y265">
        <v>100</v>
      </c>
      <c r="Z265">
        <v>784</v>
      </c>
      <c r="AA265">
        <v>0</v>
      </c>
      <c r="AB265">
        <v>507</v>
      </c>
      <c r="AC265">
        <v>0</v>
      </c>
      <c r="AD265">
        <v>12</v>
      </c>
      <c r="AE265">
        <v>4964</v>
      </c>
      <c r="AF265">
        <v>0</v>
      </c>
    </row>
    <row r="266" spans="1:32" x14ac:dyDescent="0.35">
      <c r="A266" t="s">
        <v>893</v>
      </c>
      <c r="B266">
        <v>1604</v>
      </c>
      <c r="C266">
        <v>0</v>
      </c>
      <c r="D266">
        <v>0</v>
      </c>
      <c r="E266">
        <v>0</v>
      </c>
      <c r="F266">
        <v>1876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33</v>
      </c>
      <c r="M266">
        <v>22</v>
      </c>
      <c r="N266">
        <v>3535</v>
      </c>
      <c r="O266">
        <v>1416</v>
      </c>
      <c r="P266">
        <v>40</v>
      </c>
      <c r="Q266">
        <v>110</v>
      </c>
      <c r="R266">
        <v>0</v>
      </c>
      <c r="S266">
        <v>200</v>
      </c>
      <c r="T266">
        <v>5</v>
      </c>
      <c r="U266">
        <v>0</v>
      </c>
      <c r="V266">
        <v>141</v>
      </c>
      <c r="W266">
        <v>0</v>
      </c>
      <c r="X266">
        <v>245</v>
      </c>
      <c r="Y266">
        <v>53</v>
      </c>
      <c r="Z266">
        <v>108</v>
      </c>
      <c r="AA266">
        <v>0</v>
      </c>
      <c r="AB266">
        <v>81</v>
      </c>
      <c r="AC266">
        <v>731</v>
      </c>
      <c r="AD266">
        <v>18</v>
      </c>
      <c r="AE266">
        <v>3148</v>
      </c>
      <c r="AF266">
        <v>185</v>
      </c>
    </row>
    <row r="267" spans="1:32" x14ac:dyDescent="0.35">
      <c r="A267" t="s">
        <v>892</v>
      </c>
      <c r="B267">
        <v>376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3</v>
      </c>
      <c r="N267">
        <v>379</v>
      </c>
      <c r="O267">
        <v>168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65</v>
      </c>
      <c r="Y267">
        <v>16</v>
      </c>
      <c r="Z267">
        <v>64</v>
      </c>
      <c r="AA267">
        <v>0</v>
      </c>
      <c r="AB267">
        <v>27</v>
      </c>
      <c r="AC267">
        <v>0</v>
      </c>
      <c r="AD267">
        <v>169</v>
      </c>
      <c r="AE267">
        <v>509</v>
      </c>
      <c r="AF267">
        <v>0</v>
      </c>
    </row>
    <row r="268" spans="1:32" x14ac:dyDescent="0.35">
      <c r="A268" t="s">
        <v>891</v>
      </c>
      <c r="B268">
        <v>1793</v>
      </c>
      <c r="C268">
        <v>0</v>
      </c>
      <c r="D268">
        <v>0</v>
      </c>
      <c r="E268">
        <v>0</v>
      </c>
      <c r="F268">
        <v>756</v>
      </c>
      <c r="G268">
        <v>0</v>
      </c>
      <c r="H268">
        <v>0</v>
      </c>
      <c r="I268">
        <v>0</v>
      </c>
      <c r="J268">
        <v>0</v>
      </c>
      <c r="K268">
        <v>9</v>
      </c>
      <c r="L268">
        <v>67</v>
      </c>
      <c r="M268">
        <v>32</v>
      </c>
      <c r="N268">
        <v>2657</v>
      </c>
      <c r="O268">
        <v>1035</v>
      </c>
      <c r="P268">
        <v>33</v>
      </c>
      <c r="Q268">
        <v>3</v>
      </c>
      <c r="R268">
        <v>0</v>
      </c>
      <c r="S268">
        <v>147</v>
      </c>
      <c r="T268">
        <v>44</v>
      </c>
      <c r="U268">
        <v>0</v>
      </c>
      <c r="V268">
        <v>90</v>
      </c>
      <c r="W268">
        <v>0</v>
      </c>
      <c r="X268">
        <v>265</v>
      </c>
      <c r="Y268">
        <v>40</v>
      </c>
      <c r="Z268">
        <v>294</v>
      </c>
      <c r="AA268">
        <v>0</v>
      </c>
      <c r="AB268">
        <v>126</v>
      </c>
      <c r="AC268">
        <v>0</v>
      </c>
      <c r="AD268">
        <v>203</v>
      </c>
      <c r="AE268">
        <v>2280</v>
      </c>
      <c r="AF268">
        <v>0</v>
      </c>
    </row>
    <row r="269" spans="1:32" x14ac:dyDescent="0.35">
      <c r="A269" t="s">
        <v>890</v>
      </c>
      <c r="B269">
        <v>5309</v>
      </c>
      <c r="C269">
        <v>0</v>
      </c>
      <c r="D269">
        <v>0</v>
      </c>
      <c r="E269">
        <v>0</v>
      </c>
      <c r="F269">
        <v>1303</v>
      </c>
      <c r="G269">
        <v>11</v>
      </c>
      <c r="H269">
        <v>1404</v>
      </c>
      <c r="I269">
        <v>0</v>
      </c>
      <c r="J269">
        <v>275</v>
      </c>
      <c r="K269">
        <v>61</v>
      </c>
      <c r="L269">
        <v>0</v>
      </c>
      <c r="M269">
        <v>226</v>
      </c>
      <c r="N269">
        <v>8589</v>
      </c>
      <c r="O269">
        <v>2984</v>
      </c>
      <c r="P269">
        <v>134</v>
      </c>
      <c r="Q269">
        <v>1213</v>
      </c>
      <c r="R269">
        <v>0</v>
      </c>
      <c r="S269">
        <v>731</v>
      </c>
      <c r="T269">
        <v>0</v>
      </c>
      <c r="U269">
        <v>231</v>
      </c>
      <c r="V269">
        <v>414</v>
      </c>
      <c r="W269">
        <v>0</v>
      </c>
      <c r="X269">
        <v>494</v>
      </c>
      <c r="Y269">
        <v>84</v>
      </c>
      <c r="Z269">
        <v>1031</v>
      </c>
      <c r="AA269">
        <v>0</v>
      </c>
      <c r="AB269">
        <v>966</v>
      </c>
      <c r="AC269">
        <v>176</v>
      </c>
      <c r="AD269">
        <v>13</v>
      </c>
      <c r="AE269">
        <v>8471</v>
      </c>
      <c r="AF269">
        <v>0</v>
      </c>
    </row>
    <row r="270" spans="1:32" x14ac:dyDescent="0.35">
      <c r="A270" t="s">
        <v>889</v>
      </c>
      <c r="B270">
        <v>493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78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571</v>
      </c>
      <c r="O270">
        <v>78</v>
      </c>
      <c r="P270">
        <v>8</v>
      </c>
      <c r="Q270">
        <v>68</v>
      </c>
      <c r="R270">
        <v>0</v>
      </c>
      <c r="S270">
        <v>79</v>
      </c>
      <c r="T270">
        <v>0</v>
      </c>
      <c r="U270">
        <v>0</v>
      </c>
      <c r="V270">
        <v>51</v>
      </c>
      <c r="W270">
        <v>0</v>
      </c>
      <c r="X270">
        <v>138</v>
      </c>
      <c r="Y270">
        <v>28</v>
      </c>
      <c r="Z270">
        <v>47</v>
      </c>
      <c r="AA270">
        <v>0</v>
      </c>
      <c r="AB270">
        <v>8</v>
      </c>
      <c r="AC270">
        <v>21</v>
      </c>
      <c r="AD270">
        <v>82</v>
      </c>
      <c r="AE270">
        <v>608</v>
      </c>
      <c r="AF270">
        <v>0</v>
      </c>
    </row>
    <row r="271" spans="1:32" x14ac:dyDescent="0.35">
      <c r="A271" t="s">
        <v>888</v>
      </c>
      <c r="B271">
        <v>662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16</v>
      </c>
      <c r="L271">
        <v>449</v>
      </c>
      <c r="M271">
        <v>2</v>
      </c>
      <c r="N271">
        <v>1129</v>
      </c>
      <c r="O271">
        <v>62</v>
      </c>
      <c r="P271">
        <v>658</v>
      </c>
      <c r="Q271">
        <v>0</v>
      </c>
      <c r="R271">
        <v>0</v>
      </c>
      <c r="S271">
        <v>82</v>
      </c>
      <c r="T271">
        <v>0</v>
      </c>
      <c r="U271">
        <v>0</v>
      </c>
      <c r="V271">
        <v>51</v>
      </c>
      <c r="W271">
        <v>0</v>
      </c>
      <c r="X271">
        <v>73</v>
      </c>
      <c r="Y271">
        <v>59</v>
      </c>
      <c r="Z271">
        <v>26</v>
      </c>
      <c r="AA271">
        <v>0</v>
      </c>
      <c r="AB271">
        <v>27</v>
      </c>
      <c r="AC271">
        <v>0</v>
      </c>
      <c r="AD271">
        <v>23</v>
      </c>
      <c r="AE271">
        <v>1061</v>
      </c>
      <c r="AF271">
        <v>0</v>
      </c>
    </row>
    <row r="272" spans="1:32" x14ac:dyDescent="0.35">
      <c r="A272" t="s">
        <v>887</v>
      </c>
      <c r="B272">
        <v>6484</v>
      </c>
      <c r="C272">
        <v>0</v>
      </c>
      <c r="D272">
        <v>0</v>
      </c>
      <c r="E272">
        <v>0</v>
      </c>
      <c r="F272">
        <v>1169</v>
      </c>
      <c r="G272">
        <v>433</v>
      </c>
      <c r="H272">
        <v>0</v>
      </c>
      <c r="I272">
        <v>0</v>
      </c>
      <c r="J272">
        <v>0</v>
      </c>
      <c r="K272">
        <v>20</v>
      </c>
      <c r="L272">
        <v>0</v>
      </c>
      <c r="M272">
        <v>118</v>
      </c>
      <c r="N272">
        <v>8224</v>
      </c>
      <c r="O272">
        <v>3039</v>
      </c>
      <c r="P272">
        <v>257</v>
      </c>
      <c r="Q272">
        <v>0</v>
      </c>
      <c r="R272">
        <v>0</v>
      </c>
      <c r="S272">
        <v>698</v>
      </c>
      <c r="T272">
        <v>0</v>
      </c>
      <c r="U272">
        <v>0</v>
      </c>
      <c r="V272">
        <v>91</v>
      </c>
      <c r="W272">
        <v>0</v>
      </c>
      <c r="X272">
        <v>348</v>
      </c>
      <c r="Y272">
        <v>171</v>
      </c>
      <c r="Z272">
        <v>640</v>
      </c>
      <c r="AA272">
        <v>0</v>
      </c>
      <c r="AB272">
        <v>190</v>
      </c>
      <c r="AC272">
        <v>2</v>
      </c>
      <c r="AD272">
        <v>2691</v>
      </c>
      <c r="AE272">
        <v>8127</v>
      </c>
      <c r="AF272">
        <v>0</v>
      </c>
    </row>
    <row r="273" spans="1:32" x14ac:dyDescent="0.35">
      <c r="A273" t="s">
        <v>886</v>
      </c>
      <c r="B273">
        <v>389</v>
      </c>
      <c r="C273">
        <v>387</v>
      </c>
      <c r="D273">
        <v>0</v>
      </c>
      <c r="E273">
        <v>28</v>
      </c>
      <c r="F273">
        <v>21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5</v>
      </c>
      <c r="N273">
        <v>830</v>
      </c>
      <c r="O273">
        <v>442</v>
      </c>
      <c r="P273">
        <v>0</v>
      </c>
      <c r="Q273">
        <v>0</v>
      </c>
      <c r="R273">
        <v>0</v>
      </c>
      <c r="S273">
        <v>64</v>
      </c>
      <c r="T273">
        <v>0</v>
      </c>
      <c r="U273">
        <v>0</v>
      </c>
      <c r="V273">
        <v>97</v>
      </c>
      <c r="W273">
        <v>0</v>
      </c>
      <c r="X273">
        <v>119</v>
      </c>
      <c r="Y273">
        <v>33</v>
      </c>
      <c r="Z273">
        <v>0</v>
      </c>
      <c r="AA273">
        <v>0</v>
      </c>
      <c r="AB273">
        <v>0</v>
      </c>
      <c r="AC273">
        <v>0</v>
      </c>
      <c r="AD273">
        <v>3</v>
      </c>
      <c r="AE273">
        <v>758</v>
      </c>
      <c r="AF273">
        <v>0</v>
      </c>
    </row>
    <row r="274" spans="1:32" x14ac:dyDescent="0.35">
      <c r="A274" t="s">
        <v>885</v>
      </c>
      <c r="B274">
        <v>316</v>
      </c>
      <c r="C274">
        <v>0</v>
      </c>
      <c r="D274">
        <v>0</v>
      </c>
      <c r="E274">
        <v>0</v>
      </c>
      <c r="F274">
        <v>18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334</v>
      </c>
      <c r="O274">
        <v>185</v>
      </c>
      <c r="P274">
        <v>0</v>
      </c>
      <c r="Q274">
        <v>0</v>
      </c>
      <c r="R274">
        <v>0</v>
      </c>
      <c r="S274">
        <v>84</v>
      </c>
      <c r="T274">
        <v>0</v>
      </c>
      <c r="U274">
        <v>0</v>
      </c>
      <c r="V274">
        <v>15</v>
      </c>
      <c r="W274">
        <v>0</v>
      </c>
      <c r="X274">
        <v>49</v>
      </c>
      <c r="Y274">
        <v>13</v>
      </c>
      <c r="Z274">
        <v>0</v>
      </c>
      <c r="AA274">
        <v>0</v>
      </c>
      <c r="AB274">
        <v>0</v>
      </c>
      <c r="AC274">
        <v>0</v>
      </c>
      <c r="AD274">
        <v>21</v>
      </c>
      <c r="AE274">
        <v>367</v>
      </c>
      <c r="AF274">
        <v>52</v>
      </c>
    </row>
    <row r="275" spans="1:32" x14ac:dyDescent="0.35">
      <c r="A275" t="s">
        <v>884</v>
      </c>
      <c r="B275">
        <v>145</v>
      </c>
      <c r="C275">
        <v>0</v>
      </c>
      <c r="D275">
        <v>0</v>
      </c>
      <c r="E275">
        <v>0</v>
      </c>
      <c r="F275">
        <v>17</v>
      </c>
      <c r="G275">
        <v>0</v>
      </c>
      <c r="H275">
        <v>166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328</v>
      </c>
      <c r="O275">
        <v>35</v>
      </c>
      <c r="P275">
        <v>0</v>
      </c>
      <c r="Q275">
        <v>197</v>
      </c>
      <c r="R275">
        <v>0</v>
      </c>
      <c r="S275">
        <v>71</v>
      </c>
      <c r="T275">
        <v>0</v>
      </c>
      <c r="U275">
        <v>0</v>
      </c>
      <c r="V275">
        <v>0</v>
      </c>
      <c r="W275">
        <v>0</v>
      </c>
      <c r="X275">
        <v>75</v>
      </c>
      <c r="Y275">
        <v>11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390</v>
      </c>
      <c r="AF275">
        <v>0</v>
      </c>
    </row>
    <row r="276" spans="1:32" x14ac:dyDescent="0.35">
      <c r="A276" t="s">
        <v>883</v>
      </c>
      <c r="B276">
        <v>4501</v>
      </c>
      <c r="C276">
        <v>0</v>
      </c>
      <c r="D276">
        <v>0</v>
      </c>
      <c r="E276">
        <v>0</v>
      </c>
      <c r="F276">
        <v>1425</v>
      </c>
      <c r="G276">
        <v>0</v>
      </c>
      <c r="H276">
        <v>1607</v>
      </c>
      <c r="I276">
        <v>0</v>
      </c>
      <c r="J276">
        <v>0</v>
      </c>
      <c r="K276">
        <v>12</v>
      </c>
      <c r="L276">
        <v>57</v>
      </c>
      <c r="M276">
        <v>443</v>
      </c>
      <c r="N276">
        <v>8045</v>
      </c>
      <c r="O276">
        <v>2442</v>
      </c>
      <c r="P276">
        <v>223</v>
      </c>
      <c r="Q276">
        <v>918</v>
      </c>
      <c r="R276">
        <v>0</v>
      </c>
      <c r="S276">
        <v>934</v>
      </c>
      <c r="T276">
        <v>384</v>
      </c>
      <c r="U276">
        <v>0</v>
      </c>
      <c r="V276">
        <v>641</v>
      </c>
      <c r="W276">
        <v>0</v>
      </c>
      <c r="X276">
        <v>890</v>
      </c>
      <c r="Y276">
        <v>289</v>
      </c>
      <c r="Z276">
        <v>1560</v>
      </c>
      <c r="AA276">
        <v>43</v>
      </c>
      <c r="AB276">
        <v>479</v>
      </c>
      <c r="AC276">
        <v>50</v>
      </c>
      <c r="AD276">
        <v>400</v>
      </c>
      <c r="AE276">
        <v>9253</v>
      </c>
      <c r="AF276">
        <v>0</v>
      </c>
    </row>
    <row r="277" spans="1:32" x14ac:dyDescent="0.35">
      <c r="A277" t="s">
        <v>882</v>
      </c>
      <c r="B277">
        <v>568</v>
      </c>
      <c r="C277">
        <v>0</v>
      </c>
      <c r="D277">
        <v>0</v>
      </c>
      <c r="E277">
        <v>0</v>
      </c>
      <c r="F277">
        <v>250</v>
      </c>
      <c r="G277">
        <v>0</v>
      </c>
      <c r="H277">
        <v>158</v>
      </c>
      <c r="I277">
        <v>0</v>
      </c>
      <c r="J277">
        <v>5</v>
      </c>
      <c r="K277">
        <v>94</v>
      </c>
      <c r="L277">
        <v>0</v>
      </c>
      <c r="M277">
        <v>21</v>
      </c>
      <c r="N277">
        <v>1096</v>
      </c>
      <c r="O277">
        <v>267</v>
      </c>
      <c r="P277">
        <v>86</v>
      </c>
      <c r="Q277">
        <v>169</v>
      </c>
      <c r="R277">
        <v>0</v>
      </c>
      <c r="S277">
        <v>106</v>
      </c>
      <c r="T277">
        <v>0</v>
      </c>
      <c r="U277">
        <v>17</v>
      </c>
      <c r="V277">
        <v>26</v>
      </c>
      <c r="W277">
        <v>0</v>
      </c>
      <c r="X277">
        <v>119</v>
      </c>
      <c r="Y277">
        <v>44</v>
      </c>
      <c r="Z277">
        <v>105</v>
      </c>
      <c r="AA277">
        <v>0</v>
      </c>
      <c r="AB277">
        <v>104</v>
      </c>
      <c r="AC277">
        <v>0</v>
      </c>
      <c r="AD277">
        <v>2</v>
      </c>
      <c r="AE277">
        <v>1045</v>
      </c>
      <c r="AF277">
        <v>0</v>
      </c>
    </row>
    <row r="278" spans="1:32" x14ac:dyDescent="0.35">
      <c r="A278" t="s">
        <v>881</v>
      </c>
      <c r="B278">
        <v>434</v>
      </c>
      <c r="C278">
        <v>0</v>
      </c>
      <c r="D278">
        <v>0</v>
      </c>
      <c r="E278">
        <v>0</v>
      </c>
      <c r="F278">
        <v>19</v>
      </c>
      <c r="G278">
        <v>0</v>
      </c>
      <c r="H278">
        <v>0</v>
      </c>
      <c r="I278">
        <v>0</v>
      </c>
      <c r="J278">
        <v>0</v>
      </c>
      <c r="K278">
        <v>1</v>
      </c>
      <c r="L278">
        <v>0</v>
      </c>
      <c r="M278">
        <v>0</v>
      </c>
      <c r="N278">
        <v>454</v>
      </c>
      <c r="O278">
        <v>345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120</v>
      </c>
      <c r="Y278">
        <v>31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496</v>
      </c>
      <c r="AF278">
        <v>0</v>
      </c>
    </row>
    <row r="279" spans="1:32" x14ac:dyDescent="0.35">
      <c r="A279" t="s">
        <v>880</v>
      </c>
      <c r="B279">
        <v>539</v>
      </c>
      <c r="C279">
        <v>0</v>
      </c>
      <c r="D279">
        <v>0</v>
      </c>
      <c r="E279">
        <v>0</v>
      </c>
      <c r="F279">
        <v>270</v>
      </c>
      <c r="G279">
        <v>0</v>
      </c>
      <c r="H279">
        <v>45</v>
      </c>
      <c r="I279">
        <v>0</v>
      </c>
      <c r="J279">
        <v>27</v>
      </c>
      <c r="K279">
        <v>0</v>
      </c>
      <c r="L279">
        <v>0</v>
      </c>
      <c r="M279">
        <v>22</v>
      </c>
      <c r="N279">
        <v>903</v>
      </c>
      <c r="O279">
        <v>301</v>
      </c>
      <c r="P279">
        <v>39</v>
      </c>
      <c r="Q279">
        <v>54</v>
      </c>
      <c r="R279">
        <v>0</v>
      </c>
      <c r="S279">
        <v>102</v>
      </c>
      <c r="T279">
        <v>0</v>
      </c>
      <c r="U279">
        <v>0</v>
      </c>
      <c r="V279">
        <v>14</v>
      </c>
      <c r="W279">
        <v>0</v>
      </c>
      <c r="X279">
        <v>122</v>
      </c>
      <c r="Y279">
        <v>34</v>
      </c>
      <c r="Z279">
        <v>111</v>
      </c>
      <c r="AA279">
        <v>0</v>
      </c>
      <c r="AB279">
        <v>85</v>
      </c>
      <c r="AC279">
        <v>17</v>
      </c>
      <c r="AD279">
        <v>9</v>
      </c>
      <c r="AE279">
        <v>888</v>
      </c>
      <c r="AF279">
        <v>0</v>
      </c>
    </row>
    <row r="280" spans="1:32" x14ac:dyDescent="0.35">
      <c r="A280" t="s">
        <v>879</v>
      </c>
      <c r="B280">
        <v>253</v>
      </c>
      <c r="C280">
        <v>0</v>
      </c>
      <c r="D280">
        <v>697</v>
      </c>
      <c r="E280">
        <v>54</v>
      </c>
      <c r="F280">
        <v>240</v>
      </c>
      <c r="G280">
        <v>6</v>
      </c>
      <c r="H280">
        <v>0</v>
      </c>
      <c r="I280">
        <v>0</v>
      </c>
      <c r="J280">
        <v>48</v>
      </c>
      <c r="K280">
        <v>0</v>
      </c>
      <c r="L280">
        <v>0</v>
      </c>
      <c r="M280">
        <v>51</v>
      </c>
      <c r="N280">
        <v>1349</v>
      </c>
      <c r="O280">
        <v>513</v>
      </c>
      <c r="P280">
        <v>63</v>
      </c>
      <c r="Q280">
        <v>0</v>
      </c>
      <c r="R280">
        <v>0</v>
      </c>
      <c r="S280">
        <v>199</v>
      </c>
      <c r="T280">
        <v>0</v>
      </c>
      <c r="U280">
        <v>52</v>
      </c>
      <c r="V280">
        <v>37</v>
      </c>
      <c r="W280">
        <v>0</v>
      </c>
      <c r="X280">
        <v>106</v>
      </c>
      <c r="Y280">
        <v>18</v>
      </c>
      <c r="Z280">
        <v>106</v>
      </c>
      <c r="AA280">
        <v>0</v>
      </c>
      <c r="AB280">
        <v>169</v>
      </c>
      <c r="AC280">
        <v>0</v>
      </c>
      <c r="AD280">
        <v>84</v>
      </c>
      <c r="AE280">
        <v>1347</v>
      </c>
      <c r="AF280">
        <v>0</v>
      </c>
    </row>
    <row r="281" spans="1:32" x14ac:dyDescent="0.35">
      <c r="A281" t="s">
        <v>878</v>
      </c>
      <c r="B281">
        <v>1856</v>
      </c>
      <c r="C281">
        <v>0</v>
      </c>
      <c r="D281">
        <v>104</v>
      </c>
      <c r="E281">
        <v>0</v>
      </c>
      <c r="F281">
        <v>349</v>
      </c>
      <c r="G281">
        <v>0</v>
      </c>
      <c r="H281">
        <v>222</v>
      </c>
      <c r="I281">
        <v>0</v>
      </c>
      <c r="J281">
        <v>0</v>
      </c>
      <c r="K281">
        <v>0</v>
      </c>
      <c r="L281">
        <v>0</v>
      </c>
      <c r="M281">
        <v>168</v>
      </c>
      <c r="N281">
        <v>2699</v>
      </c>
      <c r="O281">
        <v>587</v>
      </c>
      <c r="P281">
        <v>464</v>
      </c>
      <c r="Q281">
        <v>261</v>
      </c>
      <c r="R281">
        <v>0</v>
      </c>
      <c r="S281">
        <v>239</v>
      </c>
      <c r="T281">
        <v>0</v>
      </c>
      <c r="U281">
        <v>0</v>
      </c>
      <c r="V281">
        <v>135</v>
      </c>
      <c r="W281">
        <v>0</v>
      </c>
      <c r="X281">
        <v>204</v>
      </c>
      <c r="Y281">
        <v>45</v>
      </c>
      <c r="Z281">
        <v>463</v>
      </c>
      <c r="AA281">
        <v>0</v>
      </c>
      <c r="AB281">
        <v>341</v>
      </c>
      <c r="AC281">
        <v>104</v>
      </c>
      <c r="AD281">
        <v>7</v>
      </c>
      <c r="AE281">
        <v>2850</v>
      </c>
      <c r="AF281">
        <v>0</v>
      </c>
    </row>
    <row r="282" spans="1:32" x14ac:dyDescent="0.35">
      <c r="A282" t="s">
        <v>877</v>
      </c>
      <c r="B282">
        <v>1570</v>
      </c>
      <c r="C282">
        <v>0</v>
      </c>
      <c r="D282">
        <v>0</v>
      </c>
      <c r="E282">
        <v>0</v>
      </c>
      <c r="F282">
        <v>280</v>
      </c>
      <c r="G282">
        <v>10</v>
      </c>
      <c r="H282">
        <v>0</v>
      </c>
      <c r="I282">
        <v>0</v>
      </c>
      <c r="J282">
        <v>169</v>
      </c>
      <c r="K282">
        <v>9</v>
      </c>
      <c r="L282">
        <v>54</v>
      </c>
      <c r="M282">
        <v>60</v>
      </c>
      <c r="N282">
        <v>2152</v>
      </c>
      <c r="O282">
        <v>595</v>
      </c>
      <c r="P282">
        <v>80</v>
      </c>
      <c r="Q282">
        <v>0</v>
      </c>
      <c r="R282">
        <v>0</v>
      </c>
      <c r="S282">
        <v>276</v>
      </c>
      <c r="T282">
        <v>0</v>
      </c>
      <c r="U282">
        <v>83</v>
      </c>
      <c r="V282">
        <v>237</v>
      </c>
      <c r="W282">
        <v>0</v>
      </c>
      <c r="X282">
        <v>241</v>
      </c>
      <c r="Y282">
        <v>150</v>
      </c>
      <c r="Z282">
        <v>284</v>
      </c>
      <c r="AA282">
        <v>0</v>
      </c>
      <c r="AB282">
        <v>76</v>
      </c>
      <c r="AC282">
        <v>0</v>
      </c>
      <c r="AD282">
        <v>38</v>
      </c>
      <c r="AE282">
        <v>2060</v>
      </c>
      <c r="AF282">
        <v>0</v>
      </c>
    </row>
    <row r="283" spans="1:32" x14ac:dyDescent="0.35">
      <c r="A283" t="s">
        <v>876</v>
      </c>
      <c r="B283">
        <v>515</v>
      </c>
      <c r="C283">
        <v>0</v>
      </c>
      <c r="D283">
        <v>0</v>
      </c>
      <c r="E283">
        <v>0</v>
      </c>
      <c r="F283">
        <v>13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  <c r="N283">
        <v>529</v>
      </c>
      <c r="O283">
        <v>75</v>
      </c>
      <c r="P283">
        <v>40</v>
      </c>
      <c r="Q283">
        <v>0</v>
      </c>
      <c r="R283">
        <v>0</v>
      </c>
      <c r="S283">
        <v>64</v>
      </c>
      <c r="T283">
        <v>3</v>
      </c>
      <c r="U283">
        <v>0</v>
      </c>
      <c r="V283">
        <v>60</v>
      </c>
      <c r="W283">
        <v>0</v>
      </c>
      <c r="X283">
        <v>128</v>
      </c>
      <c r="Y283">
        <v>23</v>
      </c>
      <c r="Z283">
        <v>49</v>
      </c>
      <c r="AA283">
        <v>0</v>
      </c>
      <c r="AB283">
        <v>12</v>
      </c>
      <c r="AC283">
        <v>0</v>
      </c>
      <c r="AD283">
        <v>25</v>
      </c>
      <c r="AE283">
        <v>479</v>
      </c>
      <c r="AF283">
        <v>0</v>
      </c>
    </row>
    <row r="284" spans="1:32" x14ac:dyDescent="0.35">
      <c r="A284" t="s">
        <v>875</v>
      </c>
      <c r="B284">
        <v>1428</v>
      </c>
      <c r="C284">
        <v>0</v>
      </c>
      <c r="D284">
        <v>0</v>
      </c>
      <c r="E284">
        <v>0</v>
      </c>
      <c r="F284">
        <v>178</v>
      </c>
      <c r="G284">
        <v>8</v>
      </c>
      <c r="H284">
        <v>0</v>
      </c>
      <c r="I284">
        <v>0</v>
      </c>
      <c r="J284">
        <v>42</v>
      </c>
      <c r="K284">
        <v>0</v>
      </c>
      <c r="L284">
        <v>0</v>
      </c>
      <c r="M284">
        <v>5</v>
      </c>
      <c r="N284">
        <v>1661</v>
      </c>
      <c r="O284">
        <v>514</v>
      </c>
      <c r="P284">
        <v>42</v>
      </c>
      <c r="Q284">
        <v>300</v>
      </c>
      <c r="R284">
        <v>0</v>
      </c>
      <c r="S284">
        <v>351</v>
      </c>
      <c r="T284">
        <v>0</v>
      </c>
      <c r="U284">
        <v>32</v>
      </c>
      <c r="V284">
        <v>91</v>
      </c>
      <c r="W284">
        <v>0</v>
      </c>
      <c r="X284">
        <v>115</v>
      </c>
      <c r="Y284">
        <v>65</v>
      </c>
      <c r="Z284">
        <v>37</v>
      </c>
      <c r="AA284">
        <v>0</v>
      </c>
      <c r="AB284">
        <v>50</v>
      </c>
      <c r="AC284">
        <v>0</v>
      </c>
      <c r="AD284">
        <v>16</v>
      </c>
      <c r="AE284">
        <v>1613</v>
      </c>
      <c r="AF284">
        <v>0</v>
      </c>
    </row>
    <row r="285" spans="1:32" x14ac:dyDescent="0.35">
      <c r="A285" t="s">
        <v>874</v>
      </c>
      <c r="B285">
        <v>683</v>
      </c>
      <c r="C285">
        <v>0</v>
      </c>
      <c r="D285">
        <v>0</v>
      </c>
      <c r="E285">
        <v>0</v>
      </c>
      <c r="F285">
        <v>290</v>
      </c>
      <c r="G285">
        <v>0</v>
      </c>
      <c r="H285">
        <v>332</v>
      </c>
      <c r="I285">
        <v>1030</v>
      </c>
      <c r="J285">
        <v>498</v>
      </c>
      <c r="K285">
        <v>2</v>
      </c>
      <c r="L285">
        <v>0</v>
      </c>
      <c r="M285">
        <v>5</v>
      </c>
      <c r="N285">
        <v>2840</v>
      </c>
      <c r="O285">
        <v>412</v>
      </c>
      <c r="P285">
        <v>2</v>
      </c>
      <c r="Q285">
        <v>357</v>
      </c>
      <c r="R285">
        <v>938</v>
      </c>
      <c r="S285">
        <v>52</v>
      </c>
      <c r="T285">
        <v>0</v>
      </c>
      <c r="U285">
        <v>165</v>
      </c>
      <c r="V285">
        <v>28</v>
      </c>
      <c r="W285">
        <v>0</v>
      </c>
      <c r="X285">
        <v>101</v>
      </c>
      <c r="Y285">
        <v>56</v>
      </c>
      <c r="Z285">
        <v>488</v>
      </c>
      <c r="AA285">
        <v>0</v>
      </c>
      <c r="AB285">
        <v>358</v>
      </c>
      <c r="AC285">
        <v>0</v>
      </c>
      <c r="AD285">
        <v>39</v>
      </c>
      <c r="AE285">
        <v>2996</v>
      </c>
      <c r="AF285">
        <v>0</v>
      </c>
    </row>
    <row r="286" spans="1:32" x14ac:dyDescent="0.35">
      <c r="A286" t="s">
        <v>873</v>
      </c>
      <c r="B286">
        <v>1752</v>
      </c>
      <c r="C286">
        <v>0</v>
      </c>
      <c r="D286">
        <v>0</v>
      </c>
      <c r="E286">
        <v>0</v>
      </c>
      <c r="F286">
        <v>274</v>
      </c>
      <c r="G286">
        <v>0</v>
      </c>
      <c r="H286">
        <v>376</v>
      </c>
      <c r="I286">
        <v>0</v>
      </c>
      <c r="J286">
        <v>5</v>
      </c>
      <c r="K286">
        <v>0</v>
      </c>
      <c r="L286">
        <v>23</v>
      </c>
      <c r="M286">
        <v>39</v>
      </c>
      <c r="N286">
        <v>2469</v>
      </c>
      <c r="O286">
        <v>349</v>
      </c>
      <c r="P286">
        <v>267</v>
      </c>
      <c r="Q286">
        <v>343</v>
      </c>
      <c r="R286">
        <v>0</v>
      </c>
      <c r="S286">
        <v>252</v>
      </c>
      <c r="T286">
        <v>56</v>
      </c>
      <c r="U286">
        <v>0</v>
      </c>
      <c r="V286">
        <v>254</v>
      </c>
      <c r="W286">
        <v>0</v>
      </c>
      <c r="X286">
        <v>148</v>
      </c>
      <c r="Y286">
        <v>97</v>
      </c>
      <c r="Z286">
        <v>134</v>
      </c>
      <c r="AA286">
        <v>0</v>
      </c>
      <c r="AB286">
        <v>134</v>
      </c>
      <c r="AC286">
        <v>0</v>
      </c>
      <c r="AD286">
        <v>23</v>
      </c>
      <c r="AE286">
        <v>2057</v>
      </c>
      <c r="AF286">
        <v>0</v>
      </c>
    </row>
    <row r="287" spans="1:32" x14ac:dyDescent="0.35">
      <c r="A287" t="s">
        <v>872</v>
      </c>
      <c r="B287">
        <v>2504</v>
      </c>
      <c r="C287">
        <v>0</v>
      </c>
      <c r="D287">
        <v>0</v>
      </c>
      <c r="E287">
        <v>0</v>
      </c>
      <c r="F287">
        <v>68</v>
      </c>
      <c r="G287">
        <v>0</v>
      </c>
      <c r="H287">
        <v>0</v>
      </c>
      <c r="I287">
        <v>0</v>
      </c>
      <c r="J287">
        <v>0</v>
      </c>
      <c r="K287">
        <v>10</v>
      </c>
      <c r="L287">
        <v>0</v>
      </c>
      <c r="M287">
        <v>1</v>
      </c>
      <c r="N287">
        <v>2583</v>
      </c>
      <c r="O287">
        <v>697</v>
      </c>
      <c r="P287">
        <v>122</v>
      </c>
      <c r="Q287">
        <v>0</v>
      </c>
      <c r="R287">
        <v>0</v>
      </c>
      <c r="S287">
        <v>500</v>
      </c>
      <c r="T287">
        <v>0</v>
      </c>
      <c r="U287">
        <v>0</v>
      </c>
      <c r="V287">
        <v>626</v>
      </c>
      <c r="W287">
        <v>0</v>
      </c>
      <c r="X287">
        <v>353</v>
      </c>
      <c r="Y287">
        <v>89</v>
      </c>
      <c r="Z287">
        <v>0</v>
      </c>
      <c r="AA287">
        <v>0</v>
      </c>
      <c r="AB287">
        <v>0</v>
      </c>
      <c r="AC287">
        <v>0</v>
      </c>
      <c r="AD287">
        <v>38</v>
      </c>
      <c r="AE287">
        <v>2425</v>
      </c>
      <c r="AF287">
        <v>0</v>
      </c>
    </row>
    <row r="288" spans="1:32" x14ac:dyDescent="0.35">
      <c r="A288" t="s">
        <v>871</v>
      </c>
      <c r="B288">
        <v>0</v>
      </c>
      <c r="C288">
        <v>1001</v>
      </c>
      <c r="D288">
        <v>3508</v>
      </c>
      <c r="E288">
        <v>8</v>
      </c>
      <c r="F288">
        <v>189</v>
      </c>
      <c r="G288">
        <v>0</v>
      </c>
      <c r="H288">
        <v>1345</v>
      </c>
      <c r="I288">
        <v>0</v>
      </c>
      <c r="J288">
        <v>0</v>
      </c>
      <c r="K288">
        <v>52</v>
      </c>
      <c r="L288">
        <v>0</v>
      </c>
      <c r="M288">
        <v>88</v>
      </c>
      <c r="N288">
        <v>6191</v>
      </c>
      <c r="O288">
        <v>1220</v>
      </c>
      <c r="P288">
        <v>611</v>
      </c>
      <c r="Q288">
        <v>498</v>
      </c>
      <c r="R288">
        <v>0</v>
      </c>
      <c r="S288">
        <v>937</v>
      </c>
      <c r="T288">
        <v>0</v>
      </c>
      <c r="U288">
        <v>0</v>
      </c>
      <c r="V288">
        <v>68</v>
      </c>
      <c r="W288">
        <v>0</v>
      </c>
      <c r="X288">
        <v>416</v>
      </c>
      <c r="Y288">
        <v>219</v>
      </c>
      <c r="Z288">
        <v>1035</v>
      </c>
      <c r="AA288">
        <v>0</v>
      </c>
      <c r="AB288">
        <v>758</v>
      </c>
      <c r="AC288">
        <v>112</v>
      </c>
      <c r="AD288">
        <v>24</v>
      </c>
      <c r="AE288">
        <v>5898</v>
      </c>
      <c r="AF288">
        <v>0</v>
      </c>
    </row>
    <row r="289" spans="1:32" x14ac:dyDescent="0.35">
      <c r="A289" t="s">
        <v>1212</v>
      </c>
      <c r="B289">
        <v>848</v>
      </c>
      <c r="C289">
        <v>0</v>
      </c>
      <c r="D289">
        <v>0</v>
      </c>
      <c r="E289">
        <v>0</v>
      </c>
      <c r="F289">
        <v>23</v>
      </c>
      <c r="G289">
        <v>0</v>
      </c>
      <c r="H289">
        <v>423</v>
      </c>
      <c r="I289">
        <v>0</v>
      </c>
      <c r="J289">
        <v>0</v>
      </c>
      <c r="K289">
        <v>0</v>
      </c>
      <c r="L289">
        <v>0</v>
      </c>
      <c r="M289">
        <v>62</v>
      </c>
      <c r="N289">
        <v>1356</v>
      </c>
      <c r="O289">
        <v>207</v>
      </c>
      <c r="P289">
        <v>123</v>
      </c>
      <c r="Q289">
        <v>330</v>
      </c>
      <c r="R289">
        <v>0</v>
      </c>
      <c r="S289">
        <v>177</v>
      </c>
      <c r="T289">
        <v>0</v>
      </c>
      <c r="U289">
        <v>0</v>
      </c>
      <c r="V289">
        <v>145</v>
      </c>
      <c r="W289">
        <v>0</v>
      </c>
      <c r="X289">
        <v>139</v>
      </c>
      <c r="Y289">
        <v>30</v>
      </c>
      <c r="Z289">
        <v>186</v>
      </c>
      <c r="AA289">
        <v>0</v>
      </c>
      <c r="AB289">
        <v>82</v>
      </c>
      <c r="AC289">
        <v>0</v>
      </c>
      <c r="AD289">
        <v>1</v>
      </c>
      <c r="AE289">
        <v>1420</v>
      </c>
      <c r="AF289">
        <v>0</v>
      </c>
    </row>
    <row r="290" spans="1:32" x14ac:dyDescent="0.35">
      <c r="A290" t="s">
        <v>870</v>
      </c>
      <c r="B290">
        <v>2626</v>
      </c>
      <c r="C290">
        <v>0</v>
      </c>
      <c r="D290">
        <v>0</v>
      </c>
      <c r="E290">
        <v>0</v>
      </c>
      <c r="F290">
        <v>557</v>
      </c>
      <c r="G290">
        <v>68</v>
      </c>
      <c r="H290">
        <v>748</v>
      </c>
      <c r="I290">
        <v>0</v>
      </c>
      <c r="J290">
        <v>1206</v>
      </c>
      <c r="K290">
        <v>14</v>
      </c>
      <c r="L290">
        <v>0</v>
      </c>
      <c r="M290">
        <v>64</v>
      </c>
      <c r="N290">
        <v>5283</v>
      </c>
      <c r="O290">
        <v>1280</v>
      </c>
      <c r="P290">
        <v>36</v>
      </c>
      <c r="Q290">
        <v>735</v>
      </c>
      <c r="R290">
        <v>0</v>
      </c>
      <c r="S290">
        <v>557</v>
      </c>
      <c r="T290">
        <v>0</v>
      </c>
      <c r="U290">
        <v>575</v>
      </c>
      <c r="V290">
        <v>299</v>
      </c>
      <c r="W290">
        <v>11</v>
      </c>
      <c r="X290">
        <v>391</v>
      </c>
      <c r="Y290">
        <v>110</v>
      </c>
      <c r="Z290">
        <v>707</v>
      </c>
      <c r="AA290">
        <v>0</v>
      </c>
      <c r="AB290">
        <v>465</v>
      </c>
      <c r="AC290">
        <v>167</v>
      </c>
      <c r="AD290">
        <v>26</v>
      </c>
      <c r="AE290">
        <v>5359</v>
      </c>
      <c r="AF290">
        <v>0</v>
      </c>
    </row>
    <row r="291" spans="1:32" x14ac:dyDescent="0.35">
      <c r="A291" t="s">
        <v>869</v>
      </c>
      <c r="B291">
        <v>2016</v>
      </c>
      <c r="C291">
        <v>0</v>
      </c>
      <c r="D291">
        <v>0</v>
      </c>
      <c r="E291">
        <v>0</v>
      </c>
      <c r="F291">
        <v>30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7</v>
      </c>
      <c r="N291">
        <v>2053</v>
      </c>
      <c r="O291">
        <v>359</v>
      </c>
      <c r="P291">
        <v>18</v>
      </c>
      <c r="Q291">
        <v>0</v>
      </c>
      <c r="R291">
        <v>0</v>
      </c>
      <c r="S291">
        <v>4</v>
      </c>
      <c r="T291">
        <v>0</v>
      </c>
      <c r="U291">
        <v>0</v>
      </c>
      <c r="V291">
        <v>170</v>
      </c>
      <c r="W291">
        <v>0</v>
      </c>
      <c r="X291">
        <v>179</v>
      </c>
      <c r="Y291">
        <v>36</v>
      </c>
      <c r="Z291">
        <v>52</v>
      </c>
      <c r="AA291">
        <v>0</v>
      </c>
      <c r="AB291">
        <v>26</v>
      </c>
      <c r="AC291">
        <v>849</v>
      </c>
      <c r="AD291">
        <v>48</v>
      </c>
      <c r="AE291">
        <v>1741</v>
      </c>
      <c r="AF291">
        <v>0</v>
      </c>
    </row>
    <row r="292" spans="1:32" x14ac:dyDescent="0.35">
      <c r="A292" t="s">
        <v>868</v>
      </c>
      <c r="B292">
        <v>3586</v>
      </c>
      <c r="C292">
        <v>0</v>
      </c>
      <c r="D292">
        <v>120</v>
      </c>
      <c r="E292">
        <v>5</v>
      </c>
      <c r="F292">
        <v>784</v>
      </c>
      <c r="G292">
        <v>231</v>
      </c>
      <c r="H292">
        <v>1739</v>
      </c>
      <c r="I292">
        <v>1009</v>
      </c>
      <c r="J292">
        <v>0</v>
      </c>
      <c r="K292">
        <v>86</v>
      </c>
      <c r="L292">
        <v>0</v>
      </c>
      <c r="M292">
        <v>31</v>
      </c>
      <c r="N292">
        <v>7591</v>
      </c>
      <c r="O292">
        <v>1555</v>
      </c>
      <c r="P292">
        <v>187</v>
      </c>
      <c r="Q292">
        <v>1049</v>
      </c>
      <c r="R292">
        <v>1456</v>
      </c>
      <c r="S292">
        <v>344</v>
      </c>
      <c r="T292">
        <v>44</v>
      </c>
      <c r="U292">
        <v>0</v>
      </c>
      <c r="V292">
        <v>608</v>
      </c>
      <c r="W292">
        <v>0</v>
      </c>
      <c r="X292">
        <v>414</v>
      </c>
      <c r="Y292">
        <v>110</v>
      </c>
      <c r="Z292">
        <v>1027</v>
      </c>
      <c r="AA292">
        <v>0</v>
      </c>
      <c r="AB292">
        <v>648</v>
      </c>
      <c r="AC292">
        <v>0</v>
      </c>
      <c r="AD292">
        <v>174</v>
      </c>
      <c r="AE292">
        <v>7616</v>
      </c>
      <c r="AF292">
        <v>0</v>
      </c>
    </row>
    <row r="293" spans="1:32" x14ac:dyDescent="0.35">
      <c r="A293" t="s">
        <v>867</v>
      </c>
      <c r="B293">
        <v>2687</v>
      </c>
      <c r="C293">
        <v>0</v>
      </c>
      <c r="D293">
        <v>40</v>
      </c>
      <c r="E293">
        <v>2</v>
      </c>
      <c r="F293">
        <v>861</v>
      </c>
      <c r="G293">
        <v>0</v>
      </c>
      <c r="H293">
        <v>548</v>
      </c>
      <c r="I293">
        <v>0</v>
      </c>
      <c r="J293">
        <v>0</v>
      </c>
      <c r="K293">
        <v>74</v>
      </c>
      <c r="L293">
        <v>0</v>
      </c>
      <c r="M293">
        <v>63</v>
      </c>
      <c r="N293">
        <v>4275</v>
      </c>
      <c r="O293">
        <v>1568</v>
      </c>
      <c r="P293">
        <v>34</v>
      </c>
      <c r="Q293">
        <v>457</v>
      </c>
      <c r="R293">
        <v>0</v>
      </c>
      <c r="S293">
        <v>0</v>
      </c>
      <c r="T293">
        <v>10</v>
      </c>
      <c r="U293">
        <v>0</v>
      </c>
      <c r="V293">
        <v>471</v>
      </c>
      <c r="W293">
        <v>0</v>
      </c>
      <c r="X293">
        <v>270</v>
      </c>
      <c r="Y293">
        <v>49</v>
      </c>
      <c r="Z293">
        <v>885</v>
      </c>
      <c r="AA293">
        <v>0</v>
      </c>
      <c r="AB293">
        <v>331</v>
      </c>
      <c r="AC293">
        <v>0</v>
      </c>
      <c r="AD293">
        <v>40</v>
      </c>
      <c r="AE293">
        <v>4115</v>
      </c>
      <c r="AF293">
        <v>0</v>
      </c>
    </row>
    <row r="294" spans="1:32" x14ac:dyDescent="0.35">
      <c r="A294" t="s">
        <v>866</v>
      </c>
      <c r="B294">
        <v>10620</v>
      </c>
      <c r="C294">
        <v>0</v>
      </c>
      <c r="D294">
        <v>0</v>
      </c>
      <c r="E294">
        <v>1</v>
      </c>
      <c r="F294">
        <v>1479</v>
      </c>
      <c r="G294">
        <v>0</v>
      </c>
      <c r="H294">
        <v>5391</v>
      </c>
      <c r="I294">
        <v>0</v>
      </c>
      <c r="J294">
        <v>1042</v>
      </c>
      <c r="K294">
        <v>176</v>
      </c>
      <c r="L294">
        <v>46</v>
      </c>
      <c r="M294">
        <v>2417</v>
      </c>
      <c r="N294">
        <v>21172</v>
      </c>
      <c r="O294">
        <v>4968</v>
      </c>
      <c r="P294">
        <v>367</v>
      </c>
      <c r="Q294">
        <v>3260</v>
      </c>
      <c r="R294">
        <v>0</v>
      </c>
      <c r="S294">
        <v>1102</v>
      </c>
      <c r="T294">
        <v>153</v>
      </c>
      <c r="U294">
        <v>449</v>
      </c>
      <c r="V294">
        <v>3021</v>
      </c>
      <c r="W294">
        <v>0</v>
      </c>
      <c r="X294">
        <v>1171</v>
      </c>
      <c r="Y294">
        <v>306</v>
      </c>
      <c r="Z294">
        <v>2712</v>
      </c>
      <c r="AA294">
        <v>0</v>
      </c>
      <c r="AB294">
        <v>2650</v>
      </c>
      <c r="AC294">
        <v>49</v>
      </c>
      <c r="AD294">
        <v>244</v>
      </c>
      <c r="AE294">
        <v>20452</v>
      </c>
      <c r="AF294">
        <v>0</v>
      </c>
    </row>
    <row r="295" spans="1:32" x14ac:dyDescent="0.35">
      <c r="A295" t="s">
        <v>865</v>
      </c>
      <c r="B295">
        <v>4050</v>
      </c>
      <c r="C295">
        <v>0</v>
      </c>
      <c r="D295">
        <v>0</v>
      </c>
      <c r="E295">
        <v>0</v>
      </c>
      <c r="F295">
        <v>805</v>
      </c>
      <c r="G295">
        <v>0</v>
      </c>
      <c r="H295">
        <v>0</v>
      </c>
      <c r="I295">
        <v>0</v>
      </c>
      <c r="J295">
        <v>0</v>
      </c>
      <c r="K295">
        <v>150</v>
      </c>
      <c r="L295">
        <v>0</v>
      </c>
      <c r="M295">
        <v>710</v>
      </c>
      <c r="N295">
        <v>5715</v>
      </c>
      <c r="O295">
        <v>2299</v>
      </c>
      <c r="P295">
        <v>400</v>
      </c>
      <c r="Q295">
        <v>0</v>
      </c>
      <c r="R295">
        <v>0</v>
      </c>
      <c r="S295">
        <v>775</v>
      </c>
      <c r="T295">
        <v>0</v>
      </c>
      <c r="U295">
        <v>0</v>
      </c>
      <c r="V295">
        <v>1650</v>
      </c>
      <c r="W295">
        <v>0</v>
      </c>
      <c r="X295">
        <v>536</v>
      </c>
      <c r="Y295">
        <v>218</v>
      </c>
      <c r="Z295">
        <v>522</v>
      </c>
      <c r="AA295">
        <v>0</v>
      </c>
      <c r="AB295">
        <v>107</v>
      </c>
      <c r="AC295">
        <v>247</v>
      </c>
      <c r="AD295">
        <v>104</v>
      </c>
      <c r="AE295">
        <v>6858</v>
      </c>
      <c r="AF295">
        <v>0</v>
      </c>
    </row>
    <row r="296" spans="1:32" x14ac:dyDescent="0.35">
      <c r="A296" t="s">
        <v>864</v>
      </c>
      <c r="B296">
        <v>7161</v>
      </c>
      <c r="C296">
        <v>0</v>
      </c>
      <c r="D296">
        <v>0</v>
      </c>
      <c r="E296">
        <v>0</v>
      </c>
      <c r="F296">
        <v>827</v>
      </c>
      <c r="G296">
        <v>0</v>
      </c>
      <c r="H296">
        <v>0</v>
      </c>
      <c r="I296">
        <v>0</v>
      </c>
      <c r="J296">
        <v>0</v>
      </c>
      <c r="K296">
        <v>84</v>
      </c>
      <c r="L296">
        <v>101</v>
      </c>
      <c r="M296">
        <v>770</v>
      </c>
      <c r="N296">
        <v>8943</v>
      </c>
      <c r="O296">
        <v>4000</v>
      </c>
      <c r="P296">
        <v>2015</v>
      </c>
      <c r="Q296">
        <v>0</v>
      </c>
      <c r="R296">
        <v>0</v>
      </c>
      <c r="S296">
        <v>293</v>
      </c>
      <c r="T296">
        <v>0</v>
      </c>
      <c r="U296">
        <v>0</v>
      </c>
      <c r="V296">
        <v>844</v>
      </c>
      <c r="W296">
        <v>0</v>
      </c>
      <c r="X296">
        <v>509</v>
      </c>
      <c r="Y296">
        <v>174</v>
      </c>
      <c r="Z296">
        <v>794</v>
      </c>
      <c r="AA296">
        <v>0</v>
      </c>
      <c r="AB296">
        <v>535</v>
      </c>
      <c r="AC296">
        <v>0</v>
      </c>
      <c r="AD296">
        <v>136</v>
      </c>
      <c r="AE296">
        <v>9300</v>
      </c>
      <c r="AF296">
        <v>0</v>
      </c>
    </row>
    <row r="297" spans="1:32" x14ac:dyDescent="0.35">
      <c r="A297" t="s">
        <v>863</v>
      </c>
      <c r="B297">
        <v>9124</v>
      </c>
      <c r="C297">
        <v>0</v>
      </c>
      <c r="D297">
        <v>0</v>
      </c>
      <c r="E297">
        <v>0</v>
      </c>
      <c r="F297">
        <v>751</v>
      </c>
      <c r="G297">
        <v>38</v>
      </c>
      <c r="H297">
        <v>0</v>
      </c>
      <c r="I297">
        <v>0</v>
      </c>
      <c r="J297">
        <v>0</v>
      </c>
      <c r="K297">
        <v>38</v>
      </c>
      <c r="L297">
        <v>39</v>
      </c>
      <c r="M297">
        <v>442</v>
      </c>
      <c r="N297">
        <v>10432</v>
      </c>
      <c r="O297">
        <v>2578</v>
      </c>
      <c r="P297">
        <v>312</v>
      </c>
      <c r="Q297">
        <v>0</v>
      </c>
      <c r="R297">
        <v>0</v>
      </c>
      <c r="S297">
        <v>505</v>
      </c>
      <c r="T297">
        <v>111</v>
      </c>
      <c r="U297">
        <v>0</v>
      </c>
      <c r="V297">
        <v>1223</v>
      </c>
      <c r="W297">
        <v>26</v>
      </c>
      <c r="X297">
        <v>572</v>
      </c>
      <c r="Y297">
        <v>143</v>
      </c>
      <c r="Z297">
        <v>2016</v>
      </c>
      <c r="AA297">
        <v>0</v>
      </c>
      <c r="AB297">
        <v>570</v>
      </c>
      <c r="AC297">
        <v>0</v>
      </c>
      <c r="AD297">
        <v>283</v>
      </c>
      <c r="AE297">
        <v>8339</v>
      </c>
      <c r="AF297">
        <v>182</v>
      </c>
    </row>
    <row r="298" spans="1:32" x14ac:dyDescent="0.35">
      <c r="A298" t="s">
        <v>862</v>
      </c>
      <c r="B298">
        <v>3683</v>
      </c>
      <c r="C298">
        <v>0</v>
      </c>
      <c r="D298">
        <v>0</v>
      </c>
      <c r="E298">
        <v>0</v>
      </c>
      <c r="F298">
        <v>822</v>
      </c>
      <c r="G298">
        <v>0</v>
      </c>
      <c r="H298">
        <v>0</v>
      </c>
      <c r="I298">
        <v>0</v>
      </c>
      <c r="J298">
        <v>0</v>
      </c>
      <c r="K298">
        <v>5</v>
      </c>
      <c r="L298">
        <v>0</v>
      </c>
      <c r="M298">
        <v>72</v>
      </c>
      <c r="N298">
        <v>4582</v>
      </c>
      <c r="O298">
        <v>2683</v>
      </c>
      <c r="P298">
        <v>273</v>
      </c>
      <c r="Q298">
        <v>0</v>
      </c>
      <c r="R298">
        <v>0</v>
      </c>
      <c r="S298">
        <v>301</v>
      </c>
      <c r="T298">
        <v>0</v>
      </c>
      <c r="U298">
        <v>0</v>
      </c>
      <c r="V298">
        <v>1228</v>
      </c>
      <c r="W298">
        <v>0</v>
      </c>
      <c r="X298">
        <v>605</v>
      </c>
      <c r="Y298">
        <v>67</v>
      </c>
      <c r="Z298">
        <v>0</v>
      </c>
      <c r="AA298">
        <v>0</v>
      </c>
      <c r="AB298">
        <v>0</v>
      </c>
      <c r="AC298">
        <v>84</v>
      </c>
      <c r="AD298">
        <v>138</v>
      </c>
      <c r="AE298">
        <v>5379</v>
      </c>
      <c r="AF298">
        <v>0</v>
      </c>
    </row>
    <row r="299" spans="1:32" x14ac:dyDescent="0.35">
      <c r="A299" t="s">
        <v>861</v>
      </c>
      <c r="B299">
        <v>5900</v>
      </c>
      <c r="C299">
        <v>0</v>
      </c>
      <c r="D299">
        <v>0</v>
      </c>
      <c r="E299">
        <v>0</v>
      </c>
      <c r="F299">
        <v>399</v>
      </c>
      <c r="G299">
        <v>0</v>
      </c>
      <c r="H299">
        <v>0</v>
      </c>
      <c r="I299">
        <v>0</v>
      </c>
      <c r="J299">
        <v>0</v>
      </c>
      <c r="K299">
        <v>27</v>
      </c>
      <c r="L299">
        <v>140</v>
      </c>
      <c r="M299">
        <v>541</v>
      </c>
      <c r="N299">
        <v>7007</v>
      </c>
      <c r="O299">
        <v>1094</v>
      </c>
      <c r="P299">
        <v>515</v>
      </c>
      <c r="Q299">
        <v>0</v>
      </c>
      <c r="R299">
        <v>0</v>
      </c>
      <c r="S299">
        <v>347</v>
      </c>
      <c r="T299">
        <v>154</v>
      </c>
      <c r="U299">
        <v>0</v>
      </c>
      <c r="V299">
        <v>2030</v>
      </c>
      <c r="W299">
        <v>0</v>
      </c>
      <c r="X299">
        <v>523</v>
      </c>
      <c r="Y299">
        <v>117</v>
      </c>
      <c r="Z299">
        <v>1472</v>
      </c>
      <c r="AA299">
        <v>0</v>
      </c>
      <c r="AB299">
        <v>969</v>
      </c>
      <c r="AC299">
        <v>0</v>
      </c>
      <c r="AD299">
        <v>102</v>
      </c>
      <c r="AE299">
        <v>7323</v>
      </c>
      <c r="AF299">
        <v>386</v>
      </c>
    </row>
    <row r="300" spans="1:32" x14ac:dyDescent="0.35">
      <c r="A300" t="s">
        <v>860</v>
      </c>
      <c r="B300">
        <v>11989</v>
      </c>
      <c r="C300">
        <v>0</v>
      </c>
      <c r="D300">
        <v>0</v>
      </c>
      <c r="E300">
        <v>0</v>
      </c>
      <c r="F300">
        <v>1840</v>
      </c>
      <c r="G300">
        <v>21</v>
      </c>
      <c r="H300">
        <v>0</v>
      </c>
      <c r="I300">
        <v>15678</v>
      </c>
      <c r="J300">
        <v>0</v>
      </c>
      <c r="K300">
        <v>128</v>
      </c>
      <c r="L300">
        <v>0</v>
      </c>
      <c r="M300">
        <v>2912</v>
      </c>
      <c r="N300">
        <v>32568</v>
      </c>
      <c r="O300">
        <v>4084</v>
      </c>
      <c r="P300">
        <v>3854</v>
      </c>
      <c r="Q300">
        <v>0</v>
      </c>
      <c r="R300">
        <v>12406</v>
      </c>
      <c r="S300">
        <v>238</v>
      </c>
      <c r="T300">
        <v>0</v>
      </c>
      <c r="U300">
        <v>0</v>
      </c>
      <c r="V300">
        <v>2529</v>
      </c>
      <c r="W300">
        <v>0</v>
      </c>
      <c r="X300">
        <v>948</v>
      </c>
      <c r="Y300">
        <v>217</v>
      </c>
      <c r="Z300">
        <v>2551</v>
      </c>
      <c r="AA300">
        <v>0</v>
      </c>
      <c r="AB300">
        <v>3159</v>
      </c>
      <c r="AC300">
        <v>800</v>
      </c>
      <c r="AD300">
        <v>608</v>
      </c>
      <c r="AE300">
        <v>31394</v>
      </c>
      <c r="AF300">
        <v>0</v>
      </c>
    </row>
    <row r="301" spans="1:32" x14ac:dyDescent="0.35">
      <c r="A301" t="s">
        <v>859</v>
      </c>
      <c r="B301">
        <v>34710</v>
      </c>
      <c r="C301">
        <v>0</v>
      </c>
      <c r="D301">
        <v>0</v>
      </c>
      <c r="E301">
        <v>0</v>
      </c>
      <c r="F301">
        <v>2505</v>
      </c>
      <c r="G301">
        <v>715</v>
      </c>
      <c r="H301">
        <v>0</v>
      </c>
      <c r="I301">
        <v>0</v>
      </c>
      <c r="J301">
        <v>0</v>
      </c>
      <c r="K301">
        <v>58</v>
      </c>
      <c r="L301">
        <v>66</v>
      </c>
      <c r="M301">
        <v>1309</v>
      </c>
      <c r="N301">
        <v>39363</v>
      </c>
      <c r="O301">
        <v>6104</v>
      </c>
      <c r="P301">
        <v>271</v>
      </c>
      <c r="Q301">
        <v>0</v>
      </c>
      <c r="R301">
        <v>0</v>
      </c>
      <c r="S301">
        <v>1000</v>
      </c>
      <c r="T301">
        <v>0</v>
      </c>
      <c r="U301">
        <v>0</v>
      </c>
      <c r="V301">
        <v>7223</v>
      </c>
      <c r="W301">
        <v>876</v>
      </c>
      <c r="X301">
        <v>2290</v>
      </c>
      <c r="Y301">
        <v>1036</v>
      </c>
      <c r="Z301">
        <v>6252</v>
      </c>
      <c r="AA301">
        <v>0</v>
      </c>
      <c r="AB301">
        <v>3660</v>
      </c>
      <c r="AC301">
        <v>7777</v>
      </c>
      <c r="AD301">
        <v>2250</v>
      </c>
      <c r="AE301">
        <v>38739</v>
      </c>
      <c r="AF301">
        <v>0</v>
      </c>
    </row>
    <row r="302" spans="1:32" x14ac:dyDescent="0.35">
      <c r="A302" t="s">
        <v>858</v>
      </c>
      <c r="B302">
        <v>1409</v>
      </c>
      <c r="C302">
        <v>0</v>
      </c>
      <c r="D302">
        <v>0</v>
      </c>
      <c r="E302">
        <v>0</v>
      </c>
      <c r="F302">
        <v>353</v>
      </c>
      <c r="G302">
        <v>0</v>
      </c>
      <c r="H302">
        <v>6</v>
      </c>
      <c r="I302">
        <v>0</v>
      </c>
      <c r="J302">
        <v>18</v>
      </c>
      <c r="K302">
        <v>53</v>
      </c>
      <c r="L302">
        <v>0</v>
      </c>
      <c r="M302">
        <v>5</v>
      </c>
      <c r="N302">
        <v>1844</v>
      </c>
      <c r="O302">
        <v>484</v>
      </c>
      <c r="P302">
        <v>30</v>
      </c>
      <c r="Q302">
        <v>6</v>
      </c>
      <c r="R302">
        <v>0</v>
      </c>
      <c r="S302">
        <v>196</v>
      </c>
      <c r="T302">
        <v>15</v>
      </c>
      <c r="U302">
        <v>0</v>
      </c>
      <c r="V302">
        <v>555</v>
      </c>
      <c r="W302">
        <v>0</v>
      </c>
      <c r="X302">
        <v>256</v>
      </c>
      <c r="Y302">
        <v>31</v>
      </c>
      <c r="Z302">
        <v>91</v>
      </c>
      <c r="AA302">
        <v>0</v>
      </c>
      <c r="AB302">
        <v>100</v>
      </c>
      <c r="AC302">
        <v>0</v>
      </c>
      <c r="AD302">
        <v>128</v>
      </c>
      <c r="AE302">
        <v>1892</v>
      </c>
      <c r="AF302">
        <v>0</v>
      </c>
    </row>
    <row r="303" spans="1:32" x14ac:dyDescent="0.35">
      <c r="A303" t="s">
        <v>857</v>
      </c>
      <c r="B303">
        <v>0</v>
      </c>
      <c r="C303">
        <v>0</v>
      </c>
      <c r="D303">
        <v>5792</v>
      </c>
      <c r="E303">
        <v>2</v>
      </c>
      <c r="F303">
        <v>909</v>
      </c>
      <c r="G303">
        <v>257</v>
      </c>
      <c r="H303">
        <v>2290</v>
      </c>
      <c r="I303">
        <v>12134</v>
      </c>
      <c r="J303">
        <v>664</v>
      </c>
      <c r="K303">
        <v>754</v>
      </c>
      <c r="L303">
        <v>29</v>
      </c>
      <c r="M303">
        <v>2494</v>
      </c>
      <c r="N303">
        <v>25325</v>
      </c>
      <c r="O303">
        <v>2057</v>
      </c>
      <c r="P303">
        <v>829</v>
      </c>
      <c r="Q303">
        <v>367</v>
      </c>
      <c r="R303">
        <v>11055</v>
      </c>
      <c r="S303">
        <v>180</v>
      </c>
      <c r="T303">
        <v>711</v>
      </c>
      <c r="U303">
        <v>400</v>
      </c>
      <c r="V303">
        <v>4076</v>
      </c>
      <c r="W303">
        <v>0</v>
      </c>
      <c r="X303">
        <v>890</v>
      </c>
      <c r="Y303">
        <v>161</v>
      </c>
      <c r="Z303">
        <v>2020</v>
      </c>
      <c r="AA303">
        <v>379</v>
      </c>
      <c r="AB303">
        <v>2225</v>
      </c>
      <c r="AC303">
        <v>50</v>
      </c>
      <c r="AD303">
        <v>392</v>
      </c>
      <c r="AE303">
        <v>25792</v>
      </c>
      <c r="AF303">
        <v>0</v>
      </c>
    </row>
    <row r="304" spans="1:32" x14ac:dyDescent="0.35">
      <c r="A304" t="s">
        <v>856</v>
      </c>
      <c r="B304">
        <v>1539</v>
      </c>
      <c r="C304">
        <v>0</v>
      </c>
      <c r="D304">
        <v>0</v>
      </c>
      <c r="E304">
        <v>0</v>
      </c>
      <c r="F304">
        <v>50</v>
      </c>
      <c r="G304">
        <v>0</v>
      </c>
      <c r="H304">
        <v>0</v>
      </c>
      <c r="I304">
        <v>0</v>
      </c>
      <c r="J304">
        <v>0</v>
      </c>
      <c r="K304">
        <v>1</v>
      </c>
      <c r="L304">
        <v>0</v>
      </c>
      <c r="M304">
        <v>88</v>
      </c>
      <c r="N304">
        <v>1678</v>
      </c>
      <c r="O304">
        <v>828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191</v>
      </c>
      <c r="W304">
        <v>0</v>
      </c>
      <c r="X304">
        <v>273</v>
      </c>
      <c r="Y304">
        <v>41</v>
      </c>
      <c r="Z304">
        <v>0</v>
      </c>
      <c r="AA304">
        <v>0</v>
      </c>
      <c r="AB304">
        <v>0</v>
      </c>
      <c r="AC304">
        <v>226</v>
      </c>
      <c r="AD304">
        <v>3</v>
      </c>
      <c r="AE304">
        <v>1562</v>
      </c>
      <c r="AF304">
        <v>0</v>
      </c>
    </row>
    <row r="305" spans="1:32" x14ac:dyDescent="0.35">
      <c r="A305" t="s">
        <v>855</v>
      </c>
      <c r="B305">
        <v>1898</v>
      </c>
      <c r="C305">
        <v>0</v>
      </c>
      <c r="D305">
        <v>0</v>
      </c>
      <c r="E305">
        <v>0</v>
      </c>
      <c r="F305">
        <v>266</v>
      </c>
      <c r="G305">
        <v>362</v>
      </c>
      <c r="H305">
        <v>0</v>
      </c>
      <c r="I305">
        <v>0</v>
      </c>
      <c r="J305">
        <v>0</v>
      </c>
      <c r="K305">
        <v>0</v>
      </c>
      <c r="L305">
        <v>3</v>
      </c>
      <c r="M305">
        <v>3</v>
      </c>
      <c r="N305">
        <v>2532</v>
      </c>
      <c r="O305">
        <v>542</v>
      </c>
      <c r="P305">
        <v>0</v>
      </c>
      <c r="Q305">
        <v>26</v>
      </c>
      <c r="R305">
        <v>0</v>
      </c>
      <c r="S305">
        <v>312</v>
      </c>
      <c r="T305">
        <v>0</v>
      </c>
      <c r="U305">
        <v>0</v>
      </c>
      <c r="V305">
        <v>374</v>
      </c>
      <c r="W305">
        <v>213</v>
      </c>
      <c r="X305">
        <v>245</v>
      </c>
      <c r="Y305">
        <v>64</v>
      </c>
      <c r="Z305">
        <v>147</v>
      </c>
      <c r="AA305">
        <v>0</v>
      </c>
      <c r="AB305">
        <v>101</v>
      </c>
      <c r="AC305">
        <v>538</v>
      </c>
      <c r="AD305">
        <v>29</v>
      </c>
      <c r="AE305">
        <v>2591</v>
      </c>
      <c r="AF305">
        <v>0</v>
      </c>
    </row>
    <row r="306" spans="1:32" x14ac:dyDescent="0.35">
      <c r="A306" t="s">
        <v>854</v>
      </c>
      <c r="B306">
        <v>14400</v>
      </c>
      <c r="C306">
        <v>0</v>
      </c>
      <c r="D306">
        <v>0</v>
      </c>
      <c r="E306">
        <v>0</v>
      </c>
      <c r="F306">
        <v>2872</v>
      </c>
      <c r="G306">
        <v>2875</v>
      </c>
      <c r="H306">
        <v>0</v>
      </c>
      <c r="I306">
        <v>0</v>
      </c>
      <c r="J306">
        <v>0</v>
      </c>
      <c r="K306">
        <v>11</v>
      </c>
      <c r="L306">
        <v>75</v>
      </c>
      <c r="M306">
        <v>175</v>
      </c>
      <c r="N306">
        <v>20408</v>
      </c>
      <c r="O306">
        <v>5170</v>
      </c>
      <c r="P306">
        <v>1029</v>
      </c>
      <c r="Q306">
        <v>0</v>
      </c>
      <c r="R306">
        <v>0</v>
      </c>
      <c r="S306">
        <v>478</v>
      </c>
      <c r="T306">
        <v>95</v>
      </c>
      <c r="U306">
        <v>0</v>
      </c>
      <c r="V306">
        <v>3333</v>
      </c>
      <c r="W306">
        <v>1419</v>
      </c>
      <c r="X306">
        <v>1215</v>
      </c>
      <c r="Y306">
        <v>278</v>
      </c>
      <c r="Z306">
        <v>1618</v>
      </c>
      <c r="AA306">
        <v>0</v>
      </c>
      <c r="AB306">
        <v>1104</v>
      </c>
      <c r="AC306">
        <v>3266</v>
      </c>
      <c r="AD306">
        <v>466</v>
      </c>
      <c r="AE306">
        <v>19471</v>
      </c>
      <c r="AF306">
        <v>0</v>
      </c>
    </row>
    <row r="307" spans="1:32" x14ac:dyDescent="0.35">
      <c r="A307" t="s">
        <v>853</v>
      </c>
      <c r="B307">
        <v>2223</v>
      </c>
      <c r="C307">
        <v>0</v>
      </c>
      <c r="D307">
        <v>0</v>
      </c>
      <c r="E307">
        <v>0</v>
      </c>
      <c r="F307">
        <v>242</v>
      </c>
      <c r="G307">
        <v>15</v>
      </c>
      <c r="H307">
        <v>584</v>
      </c>
      <c r="I307">
        <v>0</v>
      </c>
      <c r="J307">
        <v>92</v>
      </c>
      <c r="K307">
        <v>97</v>
      </c>
      <c r="L307">
        <v>0</v>
      </c>
      <c r="M307">
        <v>208</v>
      </c>
      <c r="N307">
        <v>3461</v>
      </c>
      <c r="O307">
        <v>791</v>
      </c>
      <c r="P307">
        <v>398</v>
      </c>
      <c r="Q307">
        <v>172</v>
      </c>
      <c r="R307">
        <v>0</v>
      </c>
      <c r="S307">
        <v>227</v>
      </c>
      <c r="T307">
        <v>227</v>
      </c>
      <c r="U307">
        <v>60</v>
      </c>
      <c r="V307">
        <v>434</v>
      </c>
      <c r="W307">
        <v>0</v>
      </c>
      <c r="X307">
        <v>232</v>
      </c>
      <c r="Y307">
        <v>111</v>
      </c>
      <c r="Z307">
        <v>399</v>
      </c>
      <c r="AA307">
        <v>0</v>
      </c>
      <c r="AB307">
        <v>578</v>
      </c>
      <c r="AC307">
        <v>32</v>
      </c>
      <c r="AD307">
        <v>59</v>
      </c>
      <c r="AE307">
        <v>3720</v>
      </c>
      <c r="AF307">
        <v>0</v>
      </c>
    </row>
    <row r="308" spans="1:32" x14ac:dyDescent="0.35">
      <c r="A308" t="s">
        <v>852</v>
      </c>
      <c r="B308">
        <v>2467</v>
      </c>
      <c r="C308">
        <v>0</v>
      </c>
      <c r="D308">
        <v>0</v>
      </c>
      <c r="E308">
        <v>0</v>
      </c>
      <c r="F308">
        <v>1199</v>
      </c>
      <c r="G308">
        <v>0</v>
      </c>
      <c r="H308">
        <v>0</v>
      </c>
      <c r="I308">
        <v>4151</v>
      </c>
      <c r="J308">
        <v>0</v>
      </c>
      <c r="K308">
        <v>0</v>
      </c>
      <c r="L308">
        <v>0</v>
      </c>
      <c r="M308">
        <v>136</v>
      </c>
      <c r="N308">
        <v>7953</v>
      </c>
      <c r="O308">
        <v>1445</v>
      </c>
      <c r="P308">
        <v>74</v>
      </c>
      <c r="Q308">
        <v>0</v>
      </c>
      <c r="R308">
        <v>1918</v>
      </c>
      <c r="S308">
        <v>57</v>
      </c>
      <c r="T308">
        <v>31</v>
      </c>
      <c r="U308">
        <v>0</v>
      </c>
      <c r="V308">
        <v>696</v>
      </c>
      <c r="W308">
        <v>0</v>
      </c>
      <c r="X308">
        <v>496</v>
      </c>
      <c r="Y308">
        <v>91</v>
      </c>
      <c r="Z308">
        <v>394</v>
      </c>
      <c r="AA308">
        <v>0</v>
      </c>
      <c r="AB308">
        <v>270</v>
      </c>
      <c r="AC308">
        <v>53</v>
      </c>
      <c r="AD308">
        <v>17</v>
      </c>
      <c r="AE308">
        <v>5542</v>
      </c>
      <c r="AF308">
        <v>0</v>
      </c>
    </row>
    <row r="309" spans="1:32" x14ac:dyDescent="0.35">
      <c r="A309" t="s">
        <v>851</v>
      </c>
      <c r="B309">
        <v>854</v>
      </c>
      <c r="C309">
        <v>0</v>
      </c>
      <c r="D309">
        <v>0</v>
      </c>
      <c r="E309">
        <v>0</v>
      </c>
      <c r="F309">
        <v>115</v>
      </c>
      <c r="G309">
        <v>56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1025</v>
      </c>
      <c r="O309">
        <v>567</v>
      </c>
      <c r="P309">
        <v>61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96</v>
      </c>
      <c r="W309">
        <v>0</v>
      </c>
      <c r="X309">
        <v>137</v>
      </c>
      <c r="Y309">
        <v>34</v>
      </c>
      <c r="Z309">
        <v>0</v>
      </c>
      <c r="AA309">
        <v>0</v>
      </c>
      <c r="AB309">
        <v>0</v>
      </c>
      <c r="AC309">
        <v>37</v>
      </c>
      <c r="AD309">
        <v>25</v>
      </c>
      <c r="AE309">
        <v>957</v>
      </c>
      <c r="AF309">
        <v>0</v>
      </c>
    </row>
    <row r="310" spans="1:32" x14ac:dyDescent="0.35">
      <c r="A310" t="s">
        <v>850</v>
      </c>
      <c r="B310">
        <v>1021</v>
      </c>
      <c r="C310">
        <v>0</v>
      </c>
      <c r="D310">
        <v>0</v>
      </c>
      <c r="E310">
        <v>0</v>
      </c>
      <c r="F310">
        <v>248</v>
      </c>
      <c r="G310">
        <v>5</v>
      </c>
      <c r="H310">
        <v>0</v>
      </c>
      <c r="I310">
        <v>0</v>
      </c>
      <c r="J310">
        <v>0</v>
      </c>
      <c r="K310">
        <v>8</v>
      </c>
      <c r="L310">
        <v>0</v>
      </c>
      <c r="M310">
        <v>23</v>
      </c>
      <c r="N310">
        <v>1305</v>
      </c>
      <c r="O310">
        <v>617</v>
      </c>
      <c r="P310">
        <v>83</v>
      </c>
      <c r="Q310">
        <v>0</v>
      </c>
      <c r="R310">
        <v>0</v>
      </c>
      <c r="S310">
        <v>52</v>
      </c>
      <c r="T310">
        <v>0</v>
      </c>
      <c r="U310">
        <v>0</v>
      </c>
      <c r="V310">
        <v>294</v>
      </c>
      <c r="W310">
        <v>64</v>
      </c>
      <c r="X310">
        <v>192</v>
      </c>
      <c r="Y310">
        <v>186</v>
      </c>
      <c r="Z310">
        <v>0</v>
      </c>
      <c r="AA310">
        <v>0</v>
      </c>
      <c r="AB310">
        <v>0</v>
      </c>
      <c r="AC310">
        <v>0</v>
      </c>
      <c r="AD310">
        <v>109</v>
      </c>
      <c r="AE310">
        <v>1597</v>
      </c>
      <c r="AF310">
        <v>246</v>
      </c>
    </row>
    <row r="311" spans="1:32" x14ac:dyDescent="0.35">
      <c r="A311" t="s">
        <v>849</v>
      </c>
      <c r="B311">
        <v>3939</v>
      </c>
      <c r="C311">
        <v>0</v>
      </c>
      <c r="D311">
        <v>0</v>
      </c>
      <c r="E311">
        <v>0</v>
      </c>
      <c r="F311">
        <v>639</v>
      </c>
      <c r="G311">
        <v>59</v>
      </c>
      <c r="H311">
        <v>886</v>
      </c>
      <c r="I311">
        <v>0</v>
      </c>
      <c r="J311">
        <v>0</v>
      </c>
      <c r="K311">
        <v>48</v>
      </c>
      <c r="L311">
        <v>0</v>
      </c>
      <c r="M311">
        <v>34</v>
      </c>
      <c r="N311">
        <v>5605</v>
      </c>
      <c r="O311">
        <v>1152</v>
      </c>
      <c r="P311">
        <v>767</v>
      </c>
      <c r="Q311">
        <v>442</v>
      </c>
      <c r="R311">
        <v>0</v>
      </c>
      <c r="S311">
        <v>236</v>
      </c>
      <c r="T311">
        <v>0</v>
      </c>
      <c r="U311">
        <v>0</v>
      </c>
      <c r="V311">
        <v>826</v>
      </c>
      <c r="W311">
        <v>0</v>
      </c>
      <c r="X311">
        <v>395</v>
      </c>
      <c r="Y311">
        <v>87</v>
      </c>
      <c r="Z311">
        <v>620</v>
      </c>
      <c r="AA311">
        <v>0</v>
      </c>
      <c r="AB311">
        <v>604</v>
      </c>
      <c r="AC311">
        <v>230</v>
      </c>
      <c r="AD311">
        <v>40</v>
      </c>
      <c r="AE311">
        <v>5399</v>
      </c>
      <c r="AF311">
        <v>0</v>
      </c>
    </row>
    <row r="312" spans="1:32" x14ac:dyDescent="0.35">
      <c r="A312" t="s">
        <v>848</v>
      </c>
      <c r="B312">
        <v>3693</v>
      </c>
      <c r="C312">
        <v>0</v>
      </c>
      <c r="D312">
        <v>0</v>
      </c>
      <c r="E312">
        <v>0</v>
      </c>
      <c r="F312">
        <v>674</v>
      </c>
      <c r="G312">
        <v>39</v>
      </c>
      <c r="H312">
        <v>0</v>
      </c>
      <c r="I312">
        <v>0</v>
      </c>
      <c r="J312">
        <v>0</v>
      </c>
      <c r="K312">
        <v>28</v>
      </c>
      <c r="L312">
        <v>5</v>
      </c>
      <c r="M312">
        <v>43</v>
      </c>
      <c r="N312">
        <v>4482</v>
      </c>
      <c r="O312">
        <v>2034</v>
      </c>
      <c r="P312">
        <v>177</v>
      </c>
      <c r="Q312">
        <v>0</v>
      </c>
      <c r="R312">
        <v>0</v>
      </c>
      <c r="S312">
        <v>313</v>
      </c>
      <c r="T312">
        <v>0</v>
      </c>
      <c r="U312">
        <v>0</v>
      </c>
      <c r="V312">
        <v>170</v>
      </c>
      <c r="W312">
        <v>39</v>
      </c>
      <c r="X312">
        <v>433</v>
      </c>
      <c r="Y312">
        <v>105</v>
      </c>
      <c r="Z312">
        <v>479</v>
      </c>
      <c r="AA312">
        <v>0</v>
      </c>
      <c r="AB312">
        <v>427</v>
      </c>
      <c r="AC312">
        <v>48</v>
      </c>
      <c r="AD312">
        <v>222</v>
      </c>
      <c r="AE312">
        <v>4447</v>
      </c>
      <c r="AF312">
        <v>0</v>
      </c>
    </row>
    <row r="313" spans="1:32" x14ac:dyDescent="0.35">
      <c r="A313" t="s">
        <v>847</v>
      </c>
      <c r="B313">
        <v>9097</v>
      </c>
      <c r="C313">
        <v>0</v>
      </c>
      <c r="D313">
        <v>0</v>
      </c>
      <c r="E313">
        <v>0</v>
      </c>
      <c r="F313">
        <v>1928</v>
      </c>
      <c r="G313">
        <v>47</v>
      </c>
      <c r="H313">
        <v>0</v>
      </c>
      <c r="I313">
        <v>16229</v>
      </c>
      <c r="J313">
        <v>0</v>
      </c>
      <c r="K313">
        <v>26</v>
      </c>
      <c r="L313">
        <v>59</v>
      </c>
      <c r="M313">
        <v>305</v>
      </c>
      <c r="N313">
        <v>27691</v>
      </c>
      <c r="O313">
        <v>3829</v>
      </c>
      <c r="P313">
        <v>651</v>
      </c>
      <c r="Q313">
        <v>0</v>
      </c>
      <c r="R313">
        <v>11716</v>
      </c>
      <c r="S313">
        <v>0</v>
      </c>
      <c r="T313">
        <v>109</v>
      </c>
      <c r="U313">
        <v>0</v>
      </c>
      <c r="V313">
        <v>3080</v>
      </c>
      <c r="W313">
        <v>90</v>
      </c>
      <c r="X313">
        <v>803</v>
      </c>
      <c r="Y313">
        <v>239</v>
      </c>
      <c r="Z313">
        <v>3004</v>
      </c>
      <c r="AA313">
        <v>0</v>
      </c>
      <c r="AB313">
        <v>3569</v>
      </c>
      <c r="AC313">
        <v>0</v>
      </c>
      <c r="AD313">
        <v>301</v>
      </c>
      <c r="AE313">
        <v>27391</v>
      </c>
      <c r="AF313">
        <v>894</v>
      </c>
    </row>
    <row r="314" spans="1:32" x14ac:dyDescent="0.35">
      <c r="A314" t="s">
        <v>846</v>
      </c>
      <c r="B314">
        <v>10294</v>
      </c>
      <c r="C314">
        <v>0</v>
      </c>
      <c r="D314">
        <v>0</v>
      </c>
      <c r="E314">
        <v>0</v>
      </c>
      <c r="F314">
        <v>1019</v>
      </c>
      <c r="G314">
        <v>540</v>
      </c>
      <c r="H314">
        <v>0</v>
      </c>
      <c r="I314">
        <v>0</v>
      </c>
      <c r="J314">
        <v>769</v>
      </c>
      <c r="K314">
        <v>442</v>
      </c>
      <c r="L314">
        <v>25</v>
      </c>
      <c r="M314">
        <v>358</v>
      </c>
      <c r="N314">
        <v>13447</v>
      </c>
      <c r="O314">
        <v>3924</v>
      </c>
      <c r="P314">
        <v>696</v>
      </c>
      <c r="Q314">
        <v>0</v>
      </c>
      <c r="R314">
        <v>0</v>
      </c>
      <c r="S314">
        <v>1020</v>
      </c>
      <c r="T314">
        <v>9</v>
      </c>
      <c r="U314">
        <v>363</v>
      </c>
      <c r="V314">
        <v>2691</v>
      </c>
      <c r="W314">
        <v>1658</v>
      </c>
      <c r="X314">
        <v>868</v>
      </c>
      <c r="Y314">
        <v>259</v>
      </c>
      <c r="Z314">
        <v>2127</v>
      </c>
      <c r="AA314">
        <v>0</v>
      </c>
      <c r="AB314">
        <v>1743</v>
      </c>
      <c r="AC314">
        <v>308</v>
      </c>
      <c r="AD314">
        <v>398</v>
      </c>
      <c r="AE314">
        <v>16064</v>
      </c>
      <c r="AF314">
        <v>0</v>
      </c>
    </row>
    <row r="315" spans="1:32" x14ac:dyDescent="0.35">
      <c r="A315" t="s">
        <v>845</v>
      </c>
      <c r="B315">
        <v>2602</v>
      </c>
      <c r="C315">
        <v>0</v>
      </c>
      <c r="D315">
        <v>0</v>
      </c>
      <c r="E315">
        <v>0</v>
      </c>
      <c r="F315">
        <v>285</v>
      </c>
      <c r="G315">
        <v>0</v>
      </c>
      <c r="H315">
        <v>710</v>
      </c>
      <c r="I315">
        <v>0</v>
      </c>
      <c r="J315">
        <v>130</v>
      </c>
      <c r="K315">
        <v>186</v>
      </c>
      <c r="L315">
        <v>0</v>
      </c>
      <c r="M315">
        <v>92</v>
      </c>
      <c r="N315">
        <v>4005</v>
      </c>
      <c r="O315">
        <v>780</v>
      </c>
      <c r="P315">
        <v>32</v>
      </c>
      <c r="Q315">
        <v>217</v>
      </c>
      <c r="R315">
        <v>0</v>
      </c>
      <c r="S315">
        <v>404</v>
      </c>
      <c r="T315">
        <v>0</v>
      </c>
      <c r="U315">
        <v>11</v>
      </c>
      <c r="V315">
        <v>962</v>
      </c>
      <c r="W315">
        <v>0</v>
      </c>
      <c r="X315">
        <v>363</v>
      </c>
      <c r="Y315">
        <v>78</v>
      </c>
      <c r="Z315">
        <v>492</v>
      </c>
      <c r="AA315">
        <v>0</v>
      </c>
      <c r="AB315">
        <v>591</v>
      </c>
      <c r="AC315">
        <v>0</v>
      </c>
      <c r="AD315">
        <v>10</v>
      </c>
      <c r="AE315">
        <v>3940</v>
      </c>
      <c r="AF315">
        <v>0</v>
      </c>
    </row>
    <row r="316" spans="1:32" x14ac:dyDescent="0.35">
      <c r="A316" t="s">
        <v>844</v>
      </c>
      <c r="B316">
        <v>2111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29</v>
      </c>
      <c r="L316">
        <v>1</v>
      </c>
      <c r="M316">
        <v>63</v>
      </c>
      <c r="N316">
        <v>2204</v>
      </c>
      <c r="O316">
        <v>902</v>
      </c>
      <c r="P316">
        <v>326</v>
      </c>
      <c r="Q316">
        <v>0</v>
      </c>
      <c r="R316">
        <v>0</v>
      </c>
      <c r="S316">
        <v>74</v>
      </c>
      <c r="T316">
        <v>79</v>
      </c>
      <c r="U316">
        <v>0</v>
      </c>
      <c r="V316">
        <v>86</v>
      </c>
      <c r="W316">
        <v>0</v>
      </c>
      <c r="X316">
        <v>195</v>
      </c>
      <c r="Y316">
        <v>30</v>
      </c>
      <c r="Z316">
        <v>173</v>
      </c>
      <c r="AA316">
        <v>0</v>
      </c>
      <c r="AB316">
        <v>190</v>
      </c>
      <c r="AC316">
        <v>8</v>
      </c>
      <c r="AD316">
        <v>5</v>
      </c>
      <c r="AE316">
        <v>2068</v>
      </c>
      <c r="AF316">
        <v>0</v>
      </c>
    </row>
    <row r="317" spans="1:32" x14ac:dyDescent="0.35">
      <c r="A317" t="s">
        <v>843</v>
      </c>
      <c r="B317">
        <v>3239</v>
      </c>
      <c r="C317">
        <v>0</v>
      </c>
      <c r="D317">
        <v>0</v>
      </c>
      <c r="E317">
        <v>0</v>
      </c>
      <c r="F317">
        <v>60</v>
      </c>
      <c r="G317">
        <v>570</v>
      </c>
      <c r="H317">
        <v>0</v>
      </c>
      <c r="I317">
        <v>0</v>
      </c>
      <c r="J317">
        <v>0</v>
      </c>
      <c r="K317">
        <v>94</v>
      </c>
      <c r="L317">
        <v>0</v>
      </c>
      <c r="M317">
        <v>143</v>
      </c>
      <c r="N317">
        <v>4106</v>
      </c>
      <c r="O317">
        <v>352</v>
      </c>
      <c r="P317">
        <v>267</v>
      </c>
      <c r="Q317">
        <v>0</v>
      </c>
      <c r="R317">
        <v>0</v>
      </c>
      <c r="S317">
        <v>139</v>
      </c>
      <c r="T317">
        <v>197</v>
      </c>
      <c r="U317">
        <v>0</v>
      </c>
      <c r="V317">
        <v>875</v>
      </c>
      <c r="W317">
        <v>495</v>
      </c>
      <c r="X317">
        <v>300</v>
      </c>
      <c r="Y317">
        <v>49</v>
      </c>
      <c r="Z317">
        <v>501</v>
      </c>
      <c r="AA317">
        <v>0</v>
      </c>
      <c r="AB317">
        <v>552</v>
      </c>
      <c r="AC317">
        <v>29</v>
      </c>
      <c r="AD317">
        <v>54</v>
      </c>
      <c r="AE317">
        <v>3810</v>
      </c>
      <c r="AF317">
        <v>0</v>
      </c>
    </row>
    <row r="318" spans="1:32" x14ac:dyDescent="0.35">
      <c r="A318" t="s">
        <v>842</v>
      </c>
      <c r="B318">
        <v>7695</v>
      </c>
      <c r="C318">
        <v>0</v>
      </c>
      <c r="D318">
        <v>0</v>
      </c>
      <c r="E318">
        <v>0</v>
      </c>
      <c r="F318">
        <v>1041</v>
      </c>
      <c r="G318">
        <v>132</v>
      </c>
      <c r="H318">
        <v>0</v>
      </c>
      <c r="I318">
        <v>0</v>
      </c>
      <c r="J318">
        <v>27</v>
      </c>
      <c r="K318">
        <v>59</v>
      </c>
      <c r="L318">
        <v>45</v>
      </c>
      <c r="M318">
        <v>436</v>
      </c>
      <c r="N318">
        <v>9435</v>
      </c>
      <c r="O318">
        <v>3015</v>
      </c>
      <c r="P318">
        <v>752</v>
      </c>
      <c r="Q318">
        <v>0</v>
      </c>
      <c r="R318">
        <v>0</v>
      </c>
      <c r="S318">
        <v>684</v>
      </c>
      <c r="T318">
        <v>138</v>
      </c>
      <c r="U318">
        <v>38</v>
      </c>
      <c r="V318">
        <v>1881</v>
      </c>
      <c r="W318">
        <v>92</v>
      </c>
      <c r="X318">
        <v>757</v>
      </c>
      <c r="Y318">
        <v>313</v>
      </c>
      <c r="Z318">
        <v>1101</v>
      </c>
      <c r="AA318">
        <v>0</v>
      </c>
      <c r="AB318">
        <v>861</v>
      </c>
      <c r="AC318">
        <v>65</v>
      </c>
      <c r="AD318">
        <v>100</v>
      </c>
      <c r="AE318">
        <v>9797</v>
      </c>
      <c r="AF318">
        <v>208</v>
      </c>
    </row>
    <row r="319" spans="1:32" x14ac:dyDescent="0.35">
      <c r="A319" t="s">
        <v>841</v>
      </c>
      <c r="B319">
        <v>38566</v>
      </c>
      <c r="C319">
        <v>0</v>
      </c>
      <c r="D319">
        <v>0</v>
      </c>
      <c r="E319">
        <v>0</v>
      </c>
      <c r="F319">
        <v>3100</v>
      </c>
      <c r="G319">
        <v>1483</v>
      </c>
      <c r="H319">
        <v>0</v>
      </c>
      <c r="I319">
        <v>0</v>
      </c>
      <c r="J319">
        <v>0</v>
      </c>
      <c r="K319">
        <v>0</v>
      </c>
      <c r="L319">
        <v>2450</v>
      </c>
      <c r="M319">
        <v>3011</v>
      </c>
      <c r="N319">
        <v>48610</v>
      </c>
      <c r="O319">
        <v>6179</v>
      </c>
      <c r="P319">
        <v>426</v>
      </c>
      <c r="Q319">
        <v>0</v>
      </c>
      <c r="R319">
        <v>0</v>
      </c>
      <c r="S319">
        <v>965</v>
      </c>
      <c r="T319">
        <v>2142</v>
      </c>
      <c r="U319">
        <v>0</v>
      </c>
      <c r="V319">
        <v>14169</v>
      </c>
      <c r="W319">
        <v>1037</v>
      </c>
      <c r="X319">
        <v>2604</v>
      </c>
      <c r="Y319">
        <v>893</v>
      </c>
      <c r="Z319">
        <v>7283</v>
      </c>
      <c r="AA319">
        <v>0</v>
      </c>
      <c r="AB319">
        <v>3203</v>
      </c>
      <c r="AC319">
        <v>7119</v>
      </c>
      <c r="AD319">
        <v>118</v>
      </c>
      <c r="AE319">
        <v>46138</v>
      </c>
      <c r="AF319">
        <v>0</v>
      </c>
    </row>
    <row r="320" spans="1:32" x14ac:dyDescent="0.35">
      <c r="A320" t="s">
        <v>840</v>
      </c>
      <c r="B320">
        <v>141</v>
      </c>
      <c r="C320">
        <v>170</v>
      </c>
      <c r="D320">
        <v>0</v>
      </c>
      <c r="E320">
        <v>29</v>
      </c>
      <c r="F320">
        <v>210</v>
      </c>
      <c r="G320">
        <v>0</v>
      </c>
      <c r="H320">
        <v>0</v>
      </c>
      <c r="I320">
        <v>0</v>
      </c>
      <c r="J320">
        <v>0</v>
      </c>
      <c r="K320">
        <v>8</v>
      </c>
      <c r="L320">
        <v>3</v>
      </c>
      <c r="M320">
        <v>82</v>
      </c>
      <c r="N320">
        <v>643</v>
      </c>
      <c r="O320">
        <v>515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48</v>
      </c>
      <c r="W320">
        <v>0</v>
      </c>
      <c r="X320">
        <v>72</v>
      </c>
      <c r="Y320">
        <v>48</v>
      </c>
      <c r="Z320">
        <v>0</v>
      </c>
      <c r="AA320">
        <v>0</v>
      </c>
      <c r="AB320">
        <v>0</v>
      </c>
      <c r="AC320">
        <v>0</v>
      </c>
      <c r="AD320">
        <v>9</v>
      </c>
      <c r="AE320">
        <v>692</v>
      </c>
      <c r="AF320">
        <v>0</v>
      </c>
    </row>
    <row r="321" spans="1:32" x14ac:dyDescent="0.35">
      <c r="A321" t="s">
        <v>839</v>
      </c>
      <c r="B321">
        <v>11986</v>
      </c>
      <c r="C321">
        <v>0</v>
      </c>
      <c r="D321">
        <v>0</v>
      </c>
      <c r="E321">
        <v>0</v>
      </c>
      <c r="F321">
        <v>1904</v>
      </c>
      <c r="G321">
        <v>2099</v>
      </c>
      <c r="H321">
        <v>0</v>
      </c>
      <c r="I321">
        <v>0</v>
      </c>
      <c r="J321">
        <v>0</v>
      </c>
      <c r="K321">
        <v>46</v>
      </c>
      <c r="L321">
        <v>106</v>
      </c>
      <c r="M321">
        <v>144</v>
      </c>
      <c r="N321">
        <v>16285</v>
      </c>
      <c r="O321">
        <f>+AE321-SUM(P321:AD321)</f>
        <v>4391</v>
      </c>
      <c r="P321">
        <v>245</v>
      </c>
      <c r="Q321">
        <v>0</v>
      </c>
      <c r="R321">
        <v>0</v>
      </c>
      <c r="S321">
        <v>445</v>
      </c>
      <c r="T321">
        <v>0</v>
      </c>
      <c r="U321">
        <v>0</v>
      </c>
      <c r="V321">
        <v>1286</v>
      </c>
      <c r="W321">
        <v>2678</v>
      </c>
      <c r="X321">
        <v>1333</v>
      </c>
      <c r="Y321">
        <v>324</v>
      </c>
      <c r="Z321">
        <v>2293</v>
      </c>
      <c r="AA321">
        <v>0</v>
      </c>
      <c r="AB321">
        <v>1103</v>
      </c>
      <c r="AC321">
        <v>2545</v>
      </c>
      <c r="AD321">
        <v>147</v>
      </c>
      <c r="AE321">
        <v>16790</v>
      </c>
      <c r="AF321">
        <v>0</v>
      </c>
    </row>
    <row r="322" spans="1:32" x14ac:dyDescent="0.35">
      <c r="A322" t="s">
        <v>838</v>
      </c>
      <c r="B322">
        <v>3072</v>
      </c>
      <c r="C322">
        <v>0</v>
      </c>
      <c r="D322">
        <v>0</v>
      </c>
      <c r="E322">
        <v>0</v>
      </c>
      <c r="F322">
        <v>477</v>
      </c>
      <c r="G322">
        <v>0</v>
      </c>
      <c r="H322">
        <v>0</v>
      </c>
      <c r="I322">
        <v>0</v>
      </c>
      <c r="J322">
        <v>0</v>
      </c>
      <c r="K322">
        <v>142</v>
      </c>
      <c r="L322">
        <v>0</v>
      </c>
      <c r="M322">
        <v>240</v>
      </c>
      <c r="N322">
        <v>3931</v>
      </c>
      <c r="O322">
        <v>1409</v>
      </c>
      <c r="P322">
        <v>227</v>
      </c>
      <c r="Q322">
        <v>0</v>
      </c>
      <c r="R322">
        <v>0</v>
      </c>
      <c r="S322">
        <v>273</v>
      </c>
      <c r="T322">
        <v>0</v>
      </c>
      <c r="U322">
        <v>0</v>
      </c>
      <c r="V322">
        <v>390</v>
      </c>
      <c r="W322">
        <v>0</v>
      </c>
      <c r="X322">
        <v>360</v>
      </c>
      <c r="Y322">
        <v>133</v>
      </c>
      <c r="Z322">
        <v>388</v>
      </c>
      <c r="AA322">
        <v>0</v>
      </c>
      <c r="AB322">
        <v>397</v>
      </c>
      <c r="AC322">
        <v>270</v>
      </c>
      <c r="AD322">
        <v>23</v>
      </c>
      <c r="AE322">
        <v>3870</v>
      </c>
      <c r="AF322">
        <v>0</v>
      </c>
    </row>
    <row r="323" spans="1:32" x14ac:dyDescent="0.35">
      <c r="A323" t="s">
        <v>837</v>
      </c>
      <c r="B323">
        <v>19986</v>
      </c>
      <c r="C323">
        <v>0</v>
      </c>
      <c r="D323">
        <v>130</v>
      </c>
      <c r="E323">
        <v>6</v>
      </c>
      <c r="F323">
        <v>2115</v>
      </c>
      <c r="G323">
        <v>803</v>
      </c>
      <c r="H323">
        <v>6117</v>
      </c>
      <c r="I323">
        <v>0</v>
      </c>
      <c r="J323">
        <v>395</v>
      </c>
      <c r="K323">
        <v>572</v>
      </c>
      <c r="L323">
        <v>0</v>
      </c>
      <c r="M323">
        <v>2053</v>
      </c>
      <c r="N323">
        <v>32177</v>
      </c>
      <c r="O323">
        <v>7014</v>
      </c>
      <c r="P323">
        <v>1933</v>
      </c>
      <c r="Q323">
        <v>3064</v>
      </c>
      <c r="R323">
        <v>0</v>
      </c>
      <c r="S323">
        <v>1080</v>
      </c>
      <c r="T323">
        <v>801</v>
      </c>
      <c r="U323">
        <v>116</v>
      </c>
      <c r="V323">
        <v>3506</v>
      </c>
      <c r="W323">
        <v>930</v>
      </c>
      <c r="X323">
        <v>1350</v>
      </c>
      <c r="Y323">
        <v>694</v>
      </c>
      <c r="Z323">
        <v>4651</v>
      </c>
      <c r="AA323">
        <v>0</v>
      </c>
      <c r="AB323">
        <v>5057</v>
      </c>
      <c r="AC323">
        <v>15</v>
      </c>
      <c r="AD323">
        <v>337</v>
      </c>
      <c r="AE323">
        <v>30548</v>
      </c>
      <c r="AF323">
        <v>0</v>
      </c>
    </row>
    <row r="324" spans="1:32" x14ac:dyDescent="0.35">
      <c r="A324" t="s">
        <v>836</v>
      </c>
      <c r="B324">
        <v>13116</v>
      </c>
      <c r="C324">
        <v>0</v>
      </c>
      <c r="D324">
        <v>90</v>
      </c>
      <c r="E324">
        <v>0</v>
      </c>
      <c r="F324">
        <v>1729</v>
      </c>
      <c r="G324">
        <v>1081</v>
      </c>
      <c r="H324">
        <v>2730</v>
      </c>
      <c r="I324">
        <v>0</v>
      </c>
      <c r="J324">
        <v>1593</v>
      </c>
      <c r="K324">
        <v>150</v>
      </c>
      <c r="L324">
        <v>94</v>
      </c>
      <c r="M324">
        <v>887</v>
      </c>
      <c r="N324">
        <v>21470</v>
      </c>
      <c r="O324">
        <v>3848</v>
      </c>
      <c r="P324">
        <v>1379</v>
      </c>
      <c r="Q324">
        <v>2426</v>
      </c>
      <c r="R324">
        <v>0</v>
      </c>
      <c r="S324">
        <v>1195</v>
      </c>
      <c r="T324">
        <v>187</v>
      </c>
      <c r="U324">
        <v>896</v>
      </c>
      <c r="V324">
        <v>2300</v>
      </c>
      <c r="W324">
        <v>0</v>
      </c>
      <c r="X324">
        <v>1037</v>
      </c>
      <c r="Y324">
        <v>362</v>
      </c>
      <c r="Z324">
        <v>4436</v>
      </c>
      <c r="AA324">
        <v>0</v>
      </c>
      <c r="AB324">
        <v>2194</v>
      </c>
      <c r="AC324">
        <v>0</v>
      </c>
      <c r="AD324">
        <v>795</v>
      </c>
      <c r="AE324">
        <v>21055</v>
      </c>
      <c r="AF324">
        <v>892</v>
      </c>
    </row>
    <row r="325" spans="1:32" x14ac:dyDescent="0.35">
      <c r="A325" t="s">
        <v>835</v>
      </c>
      <c r="B325">
        <v>3752</v>
      </c>
      <c r="C325">
        <v>0</v>
      </c>
      <c r="D325">
        <v>0</v>
      </c>
      <c r="E325">
        <v>0</v>
      </c>
      <c r="F325">
        <v>391</v>
      </c>
      <c r="G325">
        <v>0</v>
      </c>
      <c r="H325">
        <v>0</v>
      </c>
      <c r="I325">
        <v>0</v>
      </c>
      <c r="J325">
        <v>287</v>
      </c>
      <c r="K325">
        <v>14</v>
      </c>
      <c r="L325">
        <v>8</v>
      </c>
      <c r="M325">
        <v>233</v>
      </c>
      <c r="N325">
        <v>4685</v>
      </c>
      <c r="O325">
        <v>1163</v>
      </c>
      <c r="P325">
        <v>221</v>
      </c>
      <c r="Q325">
        <v>0</v>
      </c>
      <c r="R325">
        <v>0</v>
      </c>
      <c r="S325">
        <v>652</v>
      </c>
      <c r="T325">
        <v>0</v>
      </c>
      <c r="U325">
        <v>221</v>
      </c>
      <c r="V325">
        <v>480</v>
      </c>
      <c r="W325">
        <v>0</v>
      </c>
      <c r="X325">
        <v>318</v>
      </c>
      <c r="Y325">
        <v>63</v>
      </c>
      <c r="Z325">
        <v>514</v>
      </c>
      <c r="AA325">
        <v>0</v>
      </c>
      <c r="AB325">
        <v>269</v>
      </c>
      <c r="AC325">
        <v>185</v>
      </c>
      <c r="AD325">
        <v>216</v>
      </c>
      <c r="AE325">
        <v>4302</v>
      </c>
      <c r="AF325">
        <v>0</v>
      </c>
    </row>
    <row r="326" spans="1:32" x14ac:dyDescent="0.35">
      <c r="A326" t="s">
        <v>834</v>
      </c>
      <c r="B326">
        <v>43239</v>
      </c>
      <c r="C326">
        <v>0</v>
      </c>
      <c r="D326">
        <v>0</v>
      </c>
      <c r="E326">
        <v>0</v>
      </c>
      <c r="F326">
        <v>155</v>
      </c>
      <c r="G326">
        <v>2769</v>
      </c>
      <c r="H326">
        <v>127</v>
      </c>
      <c r="I326">
        <v>0</v>
      </c>
      <c r="J326">
        <v>0</v>
      </c>
      <c r="K326">
        <v>1278</v>
      </c>
      <c r="L326">
        <v>46</v>
      </c>
      <c r="M326">
        <v>3042</v>
      </c>
      <c r="N326">
        <v>50656</v>
      </c>
      <c r="O326">
        <f>+AE326-SUM(P326:AD326)</f>
        <v>9562</v>
      </c>
      <c r="P326">
        <v>760</v>
      </c>
      <c r="Q326">
        <v>258</v>
      </c>
      <c r="R326">
        <v>0</v>
      </c>
      <c r="S326">
        <v>2793</v>
      </c>
      <c r="T326">
        <v>1834</v>
      </c>
      <c r="U326">
        <v>0</v>
      </c>
      <c r="V326">
        <v>6280</v>
      </c>
      <c r="W326">
        <v>3760</v>
      </c>
      <c r="X326">
        <v>3946</v>
      </c>
      <c r="Y326">
        <v>1586</v>
      </c>
      <c r="Z326">
        <v>6075</v>
      </c>
      <c r="AA326">
        <v>0</v>
      </c>
      <c r="AB326">
        <v>3919</v>
      </c>
      <c r="AC326">
        <v>7640</v>
      </c>
      <c r="AD326">
        <v>299</v>
      </c>
      <c r="AE326">
        <v>48712</v>
      </c>
      <c r="AF326">
        <v>0</v>
      </c>
    </row>
    <row r="327" spans="1:32" x14ac:dyDescent="0.35">
      <c r="A327" t="s">
        <v>833</v>
      </c>
      <c r="B327">
        <v>3355</v>
      </c>
      <c r="C327">
        <v>0</v>
      </c>
      <c r="D327">
        <v>0</v>
      </c>
      <c r="E327">
        <v>0</v>
      </c>
      <c r="F327">
        <v>51</v>
      </c>
      <c r="G327">
        <v>16</v>
      </c>
      <c r="H327">
        <v>0</v>
      </c>
      <c r="I327">
        <v>0</v>
      </c>
      <c r="J327">
        <v>0</v>
      </c>
      <c r="K327">
        <v>11</v>
      </c>
      <c r="L327">
        <v>0</v>
      </c>
      <c r="M327">
        <v>132</v>
      </c>
      <c r="N327">
        <v>3565</v>
      </c>
      <c r="O327">
        <v>592</v>
      </c>
      <c r="P327">
        <v>101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522</v>
      </c>
      <c r="W327">
        <v>0</v>
      </c>
      <c r="X327">
        <v>247</v>
      </c>
      <c r="Y327">
        <v>89</v>
      </c>
      <c r="Z327">
        <v>181</v>
      </c>
      <c r="AA327">
        <v>0</v>
      </c>
      <c r="AB327">
        <v>221</v>
      </c>
      <c r="AC327">
        <v>1369</v>
      </c>
      <c r="AD327">
        <v>20</v>
      </c>
      <c r="AE327">
        <v>3342</v>
      </c>
      <c r="AF327">
        <v>737</v>
      </c>
    </row>
    <row r="328" spans="1:32" x14ac:dyDescent="0.35">
      <c r="A328" t="s">
        <v>832</v>
      </c>
      <c r="B328">
        <v>19294</v>
      </c>
      <c r="C328">
        <v>0</v>
      </c>
      <c r="D328">
        <v>0</v>
      </c>
      <c r="E328">
        <v>0</v>
      </c>
      <c r="F328">
        <v>1514</v>
      </c>
      <c r="G328">
        <v>1967</v>
      </c>
      <c r="H328">
        <v>2533</v>
      </c>
      <c r="I328">
        <v>20639</v>
      </c>
      <c r="J328">
        <v>168</v>
      </c>
      <c r="K328">
        <v>174</v>
      </c>
      <c r="L328">
        <v>752</v>
      </c>
      <c r="M328">
        <v>522</v>
      </c>
      <c r="N328">
        <v>47563</v>
      </c>
      <c r="O328">
        <v>6086</v>
      </c>
      <c r="P328">
        <v>1129</v>
      </c>
      <c r="Q328">
        <v>1512</v>
      </c>
      <c r="R328">
        <v>15662</v>
      </c>
      <c r="S328">
        <v>1027</v>
      </c>
      <c r="T328">
        <v>1366</v>
      </c>
      <c r="U328">
        <v>130</v>
      </c>
      <c r="V328">
        <v>1618</v>
      </c>
      <c r="W328">
        <v>464</v>
      </c>
      <c r="X328">
        <v>1930</v>
      </c>
      <c r="Y328">
        <v>1090</v>
      </c>
      <c r="Z328">
        <v>6678</v>
      </c>
      <c r="AA328">
        <v>0</v>
      </c>
      <c r="AB328">
        <v>7799</v>
      </c>
      <c r="AC328">
        <v>384</v>
      </c>
      <c r="AD328">
        <v>204</v>
      </c>
      <c r="AE328">
        <v>47079</v>
      </c>
      <c r="AF328">
        <v>0</v>
      </c>
    </row>
    <row r="329" spans="1:32" x14ac:dyDescent="0.35">
      <c r="A329" t="s">
        <v>831</v>
      </c>
      <c r="B329">
        <v>454</v>
      </c>
      <c r="C329">
        <v>969</v>
      </c>
      <c r="D329">
        <v>0</v>
      </c>
      <c r="E329">
        <v>119</v>
      </c>
      <c r="F329">
        <v>35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257</v>
      </c>
      <c r="N329">
        <v>1834</v>
      </c>
      <c r="O329">
        <v>1120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116</v>
      </c>
      <c r="W329">
        <v>0</v>
      </c>
      <c r="X329">
        <v>251</v>
      </c>
      <c r="Y329">
        <v>43</v>
      </c>
      <c r="Z329">
        <v>31</v>
      </c>
      <c r="AA329">
        <v>0</v>
      </c>
      <c r="AB329">
        <v>125</v>
      </c>
      <c r="AC329">
        <v>157</v>
      </c>
      <c r="AD329">
        <v>18</v>
      </c>
      <c r="AE329">
        <v>1861</v>
      </c>
      <c r="AF329">
        <v>0</v>
      </c>
    </row>
    <row r="330" spans="1:32" x14ac:dyDescent="0.35">
      <c r="A330" t="s">
        <v>830</v>
      </c>
      <c r="B330">
        <v>16052</v>
      </c>
      <c r="C330">
        <v>0</v>
      </c>
      <c r="D330">
        <v>0</v>
      </c>
      <c r="E330">
        <v>0</v>
      </c>
      <c r="F330">
        <v>1757</v>
      </c>
      <c r="G330">
        <v>241</v>
      </c>
      <c r="H330">
        <v>0</v>
      </c>
      <c r="I330">
        <v>17518</v>
      </c>
      <c r="J330">
        <v>75</v>
      </c>
      <c r="K330">
        <v>41</v>
      </c>
      <c r="L330">
        <v>0</v>
      </c>
      <c r="M330">
        <v>1505</v>
      </c>
      <c r="N330">
        <v>37189</v>
      </c>
      <c r="O330">
        <v>3443</v>
      </c>
      <c r="P330">
        <v>2339</v>
      </c>
      <c r="Q330">
        <v>143</v>
      </c>
      <c r="R330">
        <v>18463</v>
      </c>
      <c r="S330">
        <v>0</v>
      </c>
      <c r="T330">
        <v>269</v>
      </c>
      <c r="U330">
        <v>26</v>
      </c>
      <c r="V330">
        <v>3780</v>
      </c>
      <c r="W330">
        <v>307</v>
      </c>
      <c r="X330">
        <v>1170</v>
      </c>
      <c r="Y330">
        <v>306</v>
      </c>
      <c r="Z330">
        <v>2315</v>
      </c>
      <c r="AA330">
        <v>1025</v>
      </c>
      <c r="AB330">
        <v>4089</v>
      </c>
      <c r="AC330">
        <v>100</v>
      </c>
      <c r="AD330">
        <v>944</v>
      </c>
      <c r="AE330">
        <v>38719</v>
      </c>
      <c r="AF330">
        <v>655</v>
      </c>
    </row>
    <row r="331" spans="1:32" x14ac:dyDescent="0.35">
      <c r="A331" t="s">
        <v>829</v>
      </c>
      <c r="B331">
        <v>8293</v>
      </c>
      <c r="C331">
        <v>0</v>
      </c>
      <c r="D331">
        <v>0</v>
      </c>
      <c r="E331">
        <v>0</v>
      </c>
      <c r="F331">
        <v>572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1873</v>
      </c>
      <c r="N331">
        <v>10738</v>
      </c>
      <c r="O331">
        <v>1644</v>
      </c>
      <c r="P331">
        <v>534</v>
      </c>
      <c r="Q331">
        <v>0</v>
      </c>
      <c r="R331">
        <v>0</v>
      </c>
      <c r="S331">
        <v>21</v>
      </c>
      <c r="T331">
        <v>0</v>
      </c>
      <c r="U331">
        <v>0</v>
      </c>
      <c r="V331">
        <v>3868</v>
      </c>
      <c r="W331">
        <v>0</v>
      </c>
      <c r="X331">
        <v>887</v>
      </c>
      <c r="Y331">
        <v>317</v>
      </c>
      <c r="Z331">
        <v>2103</v>
      </c>
      <c r="AA331">
        <v>0</v>
      </c>
      <c r="AB331">
        <v>1186</v>
      </c>
      <c r="AC331">
        <v>228</v>
      </c>
      <c r="AD331">
        <v>64</v>
      </c>
      <c r="AE331">
        <v>10852</v>
      </c>
      <c r="AF331">
        <v>0</v>
      </c>
    </row>
    <row r="332" spans="1:32" x14ac:dyDescent="0.35">
      <c r="A332" t="s">
        <v>828</v>
      </c>
      <c r="B332">
        <v>10197</v>
      </c>
      <c r="C332">
        <v>0</v>
      </c>
      <c r="D332">
        <v>0</v>
      </c>
      <c r="E332">
        <v>0</v>
      </c>
      <c r="F332">
        <v>1222</v>
      </c>
      <c r="G332">
        <v>0</v>
      </c>
      <c r="H332">
        <v>0</v>
      </c>
      <c r="I332">
        <v>30834</v>
      </c>
      <c r="J332">
        <v>326</v>
      </c>
      <c r="K332">
        <v>147</v>
      </c>
      <c r="L332">
        <v>73</v>
      </c>
      <c r="M332">
        <v>1136</v>
      </c>
      <c r="N332">
        <v>43935</v>
      </c>
      <c r="O332">
        <v>3237</v>
      </c>
      <c r="P332">
        <v>202</v>
      </c>
      <c r="Q332">
        <v>0</v>
      </c>
      <c r="R332">
        <v>26190</v>
      </c>
      <c r="S332">
        <v>0</v>
      </c>
      <c r="T332">
        <v>0</v>
      </c>
      <c r="U332">
        <v>413</v>
      </c>
      <c r="V332">
        <v>1056</v>
      </c>
      <c r="W332">
        <v>0</v>
      </c>
      <c r="X332">
        <v>728</v>
      </c>
      <c r="Y332">
        <v>294</v>
      </c>
      <c r="Z332">
        <v>3024</v>
      </c>
      <c r="AA332">
        <v>54</v>
      </c>
      <c r="AB332">
        <v>5568</v>
      </c>
      <c r="AC332">
        <v>2635</v>
      </c>
      <c r="AD332">
        <v>305</v>
      </c>
      <c r="AE332">
        <v>43706</v>
      </c>
      <c r="AF332">
        <v>564</v>
      </c>
    </row>
    <row r="333" spans="1:32" x14ac:dyDescent="0.35">
      <c r="A333" t="s">
        <v>827</v>
      </c>
      <c r="B333">
        <v>1995</v>
      </c>
      <c r="C333">
        <v>0</v>
      </c>
      <c r="D333">
        <v>0</v>
      </c>
      <c r="E333">
        <v>0</v>
      </c>
      <c r="F333">
        <v>324</v>
      </c>
      <c r="G333">
        <v>0</v>
      </c>
      <c r="H333">
        <v>456</v>
      </c>
      <c r="I333">
        <v>0</v>
      </c>
      <c r="J333">
        <v>8</v>
      </c>
      <c r="K333">
        <v>45</v>
      </c>
      <c r="L333">
        <v>0</v>
      </c>
      <c r="M333">
        <v>46</v>
      </c>
      <c r="N333">
        <v>2874</v>
      </c>
      <c r="O333">
        <v>448</v>
      </c>
      <c r="P333">
        <v>0</v>
      </c>
      <c r="Q333">
        <v>90</v>
      </c>
      <c r="R333">
        <v>0</v>
      </c>
      <c r="S333">
        <v>403</v>
      </c>
      <c r="T333">
        <v>0</v>
      </c>
      <c r="U333">
        <v>3</v>
      </c>
      <c r="V333">
        <v>476</v>
      </c>
      <c r="W333">
        <v>0</v>
      </c>
      <c r="X333">
        <v>300</v>
      </c>
      <c r="Y333">
        <v>88</v>
      </c>
      <c r="Z333">
        <v>111</v>
      </c>
      <c r="AA333">
        <v>0</v>
      </c>
      <c r="AB333">
        <v>53</v>
      </c>
      <c r="AC333">
        <v>511</v>
      </c>
      <c r="AD333">
        <v>136</v>
      </c>
      <c r="AE333">
        <v>2619</v>
      </c>
      <c r="AF333">
        <v>0</v>
      </c>
    </row>
    <row r="334" spans="1:32" x14ac:dyDescent="0.35">
      <c r="A334" t="s">
        <v>826</v>
      </c>
      <c r="B334">
        <v>7932</v>
      </c>
      <c r="C334">
        <v>0</v>
      </c>
      <c r="D334">
        <v>0</v>
      </c>
      <c r="E334">
        <v>0</v>
      </c>
      <c r="F334">
        <v>384</v>
      </c>
      <c r="G334">
        <v>150</v>
      </c>
      <c r="H334">
        <v>2948</v>
      </c>
      <c r="I334">
        <v>0</v>
      </c>
      <c r="J334">
        <v>49</v>
      </c>
      <c r="K334">
        <v>131</v>
      </c>
      <c r="L334">
        <v>0</v>
      </c>
      <c r="M334">
        <v>394</v>
      </c>
      <c r="N334">
        <v>11988</v>
      </c>
      <c r="O334">
        <v>1756</v>
      </c>
      <c r="P334">
        <v>718</v>
      </c>
      <c r="Q334">
        <v>2083</v>
      </c>
      <c r="R334">
        <v>0</v>
      </c>
      <c r="S334">
        <v>490</v>
      </c>
      <c r="T334">
        <v>0</v>
      </c>
      <c r="U334">
        <v>85</v>
      </c>
      <c r="V334">
        <v>1414</v>
      </c>
      <c r="W334">
        <v>16</v>
      </c>
      <c r="X334">
        <v>687</v>
      </c>
      <c r="Y334">
        <v>88</v>
      </c>
      <c r="Z334">
        <v>2080</v>
      </c>
      <c r="AA334">
        <v>0</v>
      </c>
      <c r="AB334">
        <v>2298</v>
      </c>
      <c r="AC334">
        <v>901</v>
      </c>
      <c r="AD334">
        <v>247</v>
      </c>
      <c r="AE334">
        <v>12863</v>
      </c>
      <c r="AF334">
        <v>0</v>
      </c>
    </row>
    <row r="335" spans="1:32" x14ac:dyDescent="0.35">
      <c r="A335" t="s">
        <v>825</v>
      </c>
      <c r="B335">
        <v>1088</v>
      </c>
      <c r="C335">
        <v>0</v>
      </c>
      <c r="D335">
        <v>0</v>
      </c>
      <c r="E335">
        <v>0</v>
      </c>
      <c r="F335">
        <v>177</v>
      </c>
      <c r="G335">
        <v>0</v>
      </c>
      <c r="H335">
        <v>0</v>
      </c>
      <c r="I335">
        <v>0</v>
      </c>
      <c r="J335">
        <v>0</v>
      </c>
      <c r="K335">
        <v>42</v>
      </c>
      <c r="L335">
        <v>0</v>
      </c>
      <c r="M335">
        <v>207</v>
      </c>
      <c r="N335">
        <v>1514</v>
      </c>
      <c r="O335">
        <v>483</v>
      </c>
      <c r="P335">
        <v>58</v>
      </c>
      <c r="Q335">
        <v>0</v>
      </c>
      <c r="R335">
        <v>0</v>
      </c>
      <c r="S335">
        <v>268</v>
      </c>
      <c r="T335">
        <v>5</v>
      </c>
      <c r="U335">
        <v>0</v>
      </c>
      <c r="V335">
        <v>448</v>
      </c>
      <c r="W335">
        <v>12</v>
      </c>
      <c r="X335">
        <v>210</v>
      </c>
      <c r="Y335">
        <v>93</v>
      </c>
      <c r="Z335">
        <v>19</v>
      </c>
      <c r="AA335">
        <v>0</v>
      </c>
      <c r="AB335">
        <v>4</v>
      </c>
      <c r="AC335">
        <v>50</v>
      </c>
      <c r="AD335">
        <v>161</v>
      </c>
      <c r="AE335">
        <v>1811</v>
      </c>
      <c r="AF335">
        <v>0</v>
      </c>
    </row>
    <row r="336" spans="1:32" x14ac:dyDescent="0.35">
      <c r="A336" t="s">
        <v>824</v>
      </c>
      <c r="B336">
        <v>2729</v>
      </c>
      <c r="C336">
        <v>0</v>
      </c>
      <c r="D336">
        <v>0</v>
      </c>
      <c r="E336">
        <v>0</v>
      </c>
      <c r="F336">
        <v>475</v>
      </c>
      <c r="G336">
        <v>0</v>
      </c>
      <c r="H336">
        <v>503</v>
      </c>
      <c r="I336">
        <v>0</v>
      </c>
      <c r="J336">
        <v>229</v>
      </c>
      <c r="K336">
        <v>1</v>
      </c>
      <c r="L336">
        <v>45</v>
      </c>
      <c r="M336">
        <v>46</v>
      </c>
      <c r="N336">
        <v>4028</v>
      </c>
      <c r="O336">
        <v>1425</v>
      </c>
      <c r="P336">
        <v>26</v>
      </c>
      <c r="Q336">
        <v>322</v>
      </c>
      <c r="R336">
        <v>0</v>
      </c>
      <c r="S336">
        <v>242</v>
      </c>
      <c r="T336">
        <v>24</v>
      </c>
      <c r="U336">
        <v>162</v>
      </c>
      <c r="V336">
        <v>266</v>
      </c>
      <c r="W336">
        <v>0</v>
      </c>
      <c r="X336">
        <v>214</v>
      </c>
      <c r="Y336">
        <v>50</v>
      </c>
      <c r="Z336">
        <v>365</v>
      </c>
      <c r="AA336">
        <v>0</v>
      </c>
      <c r="AB336">
        <v>358</v>
      </c>
      <c r="AC336">
        <v>0</v>
      </c>
      <c r="AD336">
        <v>27</v>
      </c>
      <c r="AE336">
        <v>3481</v>
      </c>
      <c r="AF336">
        <v>0</v>
      </c>
    </row>
    <row r="337" spans="1:32" x14ac:dyDescent="0.35">
      <c r="A337" t="s">
        <v>823</v>
      </c>
      <c r="B337">
        <v>1632</v>
      </c>
      <c r="C337">
        <v>0</v>
      </c>
      <c r="D337">
        <v>0</v>
      </c>
      <c r="E337">
        <v>0</v>
      </c>
      <c r="F337">
        <v>235</v>
      </c>
      <c r="G337">
        <v>11</v>
      </c>
      <c r="H337">
        <v>522</v>
      </c>
      <c r="I337">
        <v>2442</v>
      </c>
      <c r="J337">
        <v>302</v>
      </c>
      <c r="K337">
        <v>0</v>
      </c>
      <c r="L337">
        <v>0</v>
      </c>
      <c r="M337">
        <v>19</v>
      </c>
      <c r="N337">
        <v>5163</v>
      </c>
      <c r="O337">
        <v>1231</v>
      </c>
      <c r="P337">
        <v>57</v>
      </c>
      <c r="Q337">
        <v>92</v>
      </c>
      <c r="R337">
        <v>1982</v>
      </c>
      <c r="S337">
        <v>104</v>
      </c>
      <c r="T337">
        <v>8</v>
      </c>
      <c r="U337">
        <v>89</v>
      </c>
      <c r="V337">
        <v>273</v>
      </c>
      <c r="W337">
        <v>12</v>
      </c>
      <c r="X337">
        <v>258</v>
      </c>
      <c r="Y337">
        <v>60</v>
      </c>
      <c r="Z337">
        <v>679</v>
      </c>
      <c r="AA337">
        <v>0</v>
      </c>
      <c r="AB337">
        <v>698</v>
      </c>
      <c r="AC337">
        <v>6</v>
      </c>
      <c r="AD337">
        <v>32</v>
      </c>
      <c r="AE337">
        <v>5581</v>
      </c>
      <c r="AF337">
        <v>136</v>
      </c>
    </row>
    <row r="338" spans="1:32" x14ac:dyDescent="0.35">
      <c r="A338" t="s">
        <v>822</v>
      </c>
      <c r="B338">
        <v>142</v>
      </c>
      <c r="C338">
        <v>0</v>
      </c>
      <c r="D338">
        <v>0</v>
      </c>
      <c r="E338">
        <v>0</v>
      </c>
      <c r="F338">
        <v>381</v>
      </c>
      <c r="G338">
        <v>0</v>
      </c>
      <c r="H338">
        <v>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524</v>
      </c>
      <c r="O338">
        <v>370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16</v>
      </c>
      <c r="W338">
        <v>0</v>
      </c>
      <c r="X338">
        <v>63</v>
      </c>
      <c r="Y338">
        <v>10</v>
      </c>
      <c r="Z338">
        <v>0</v>
      </c>
      <c r="AA338">
        <v>0</v>
      </c>
      <c r="AB338">
        <v>0</v>
      </c>
      <c r="AC338">
        <v>1</v>
      </c>
      <c r="AD338">
        <v>9</v>
      </c>
      <c r="AE338">
        <v>469</v>
      </c>
      <c r="AF338">
        <v>0</v>
      </c>
    </row>
    <row r="339" spans="1:32" x14ac:dyDescent="0.35">
      <c r="A339" t="s">
        <v>821</v>
      </c>
      <c r="B339">
        <v>3241</v>
      </c>
      <c r="C339">
        <v>0</v>
      </c>
      <c r="D339">
        <v>0</v>
      </c>
      <c r="E339">
        <v>0</v>
      </c>
      <c r="F339">
        <v>696</v>
      </c>
      <c r="G339">
        <v>88</v>
      </c>
      <c r="H339">
        <v>10329</v>
      </c>
      <c r="I339">
        <v>0</v>
      </c>
      <c r="J339">
        <v>0</v>
      </c>
      <c r="K339">
        <v>3</v>
      </c>
      <c r="L339">
        <v>0</v>
      </c>
      <c r="M339">
        <v>138</v>
      </c>
      <c r="N339">
        <v>14495</v>
      </c>
      <c r="O339">
        <v>1666</v>
      </c>
      <c r="P339">
        <v>71</v>
      </c>
      <c r="Q339">
        <v>737</v>
      </c>
      <c r="R339">
        <v>0</v>
      </c>
      <c r="S339">
        <v>569</v>
      </c>
      <c r="T339">
        <v>0</v>
      </c>
      <c r="U339">
        <v>0</v>
      </c>
      <c r="V339">
        <v>714</v>
      </c>
      <c r="W339">
        <v>204</v>
      </c>
      <c r="X339">
        <v>417</v>
      </c>
      <c r="Y339">
        <v>126</v>
      </c>
      <c r="Z339">
        <v>8577</v>
      </c>
      <c r="AA339">
        <v>0</v>
      </c>
      <c r="AB339">
        <v>440</v>
      </c>
      <c r="AC339">
        <v>191</v>
      </c>
      <c r="AD339">
        <v>14</v>
      </c>
      <c r="AE339">
        <v>13726</v>
      </c>
      <c r="AF339">
        <v>320</v>
      </c>
    </row>
    <row r="340" spans="1:32" x14ac:dyDescent="0.35">
      <c r="A340" t="s">
        <v>820</v>
      </c>
      <c r="B340">
        <v>1691</v>
      </c>
      <c r="C340">
        <v>0</v>
      </c>
      <c r="D340">
        <v>0</v>
      </c>
      <c r="E340">
        <v>0</v>
      </c>
      <c r="F340">
        <v>28</v>
      </c>
      <c r="G340">
        <v>0</v>
      </c>
      <c r="H340">
        <v>0</v>
      </c>
      <c r="I340">
        <v>0</v>
      </c>
      <c r="J340">
        <v>21</v>
      </c>
      <c r="K340">
        <v>0</v>
      </c>
      <c r="L340">
        <v>0</v>
      </c>
      <c r="M340">
        <v>32</v>
      </c>
      <c r="N340">
        <v>1772</v>
      </c>
      <c r="O340">
        <v>1049</v>
      </c>
      <c r="P340">
        <v>169</v>
      </c>
      <c r="Q340">
        <v>44</v>
      </c>
      <c r="R340">
        <v>0</v>
      </c>
      <c r="S340">
        <v>216</v>
      </c>
      <c r="T340">
        <v>0</v>
      </c>
      <c r="U340">
        <v>0</v>
      </c>
      <c r="V340">
        <v>184</v>
      </c>
      <c r="W340">
        <v>0</v>
      </c>
      <c r="X340">
        <v>159</v>
      </c>
      <c r="Y340">
        <v>74</v>
      </c>
      <c r="Z340">
        <v>422</v>
      </c>
      <c r="AA340">
        <v>0</v>
      </c>
      <c r="AB340">
        <v>101</v>
      </c>
      <c r="AC340">
        <v>22</v>
      </c>
      <c r="AD340">
        <v>8</v>
      </c>
      <c r="AE340">
        <v>2448</v>
      </c>
      <c r="AF340">
        <v>0</v>
      </c>
    </row>
    <row r="341" spans="1:32" x14ac:dyDescent="0.35">
      <c r="A341" t="s">
        <v>819</v>
      </c>
      <c r="B341">
        <v>129</v>
      </c>
      <c r="C341">
        <v>104</v>
      </c>
      <c r="D341">
        <v>0</v>
      </c>
      <c r="E341">
        <v>32</v>
      </c>
      <c r="F341">
        <v>167</v>
      </c>
      <c r="G341">
        <v>0</v>
      </c>
      <c r="H341">
        <v>0</v>
      </c>
      <c r="I341">
        <v>0</v>
      </c>
      <c r="J341">
        <v>0</v>
      </c>
      <c r="K341">
        <v>1</v>
      </c>
      <c r="L341">
        <v>5</v>
      </c>
      <c r="M341">
        <v>0</v>
      </c>
      <c r="N341">
        <v>438</v>
      </c>
      <c r="O341">
        <v>399</v>
      </c>
      <c r="P341">
        <v>0</v>
      </c>
      <c r="Q341">
        <v>46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79</v>
      </c>
      <c r="Y341">
        <v>24</v>
      </c>
      <c r="Z341">
        <v>0</v>
      </c>
      <c r="AA341">
        <v>0</v>
      </c>
      <c r="AB341">
        <v>0</v>
      </c>
      <c r="AC341">
        <v>1</v>
      </c>
      <c r="AD341">
        <v>22</v>
      </c>
      <c r="AE341">
        <v>571</v>
      </c>
      <c r="AF341">
        <v>0</v>
      </c>
    </row>
    <row r="342" spans="1:32" x14ac:dyDescent="0.35">
      <c r="A342" t="s">
        <v>818</v>
      </c>
      <c r="B342">
        <v>928</v>
      </c>
      <c r="C342">
        <v>0</v>
      </c>
      <c r="D342">
        <v>0</v>
      </c>
      <c r="E342">
        <v>0</v>
      </c>
      <c r="F342">
        <v>629</v>
      </c>
      <c r="G342">
        <v>0</v>
      </c>
      <c r="H342">
        <v>0</v>
      </c>
      <c r="I342">
        <v>0</v>
      </c>
      <c r="J342">
        <v>0</v>
      </c>
      <c r="K342">
        <v>4</v>
      </c>
      <c r="L342">
        <v>709</v>
      </c>
      <c r="M342">
        <v>2</v>
      </c>
      <c r="N342">
        <v>2272</v>
      </c>
      <c r="O342">
        <v>1043</v>
      </c>
      <c r="P342">
        <v>13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7</v>
      </c>
      <c r="W342">
        <v>0</v>
      </c>
      <c r="X342">
        <v>155</v>
      </c>
      <c r="Y342">
        <v>28</v>
      </c>
      <c r="Z342">
        <v>817</v>
      </c>
      <c r="AA342">
        <v>0</v>
      </c>
      <c r="AB342">
        <v>285</v>
      </c>
      <c r="AC342">
        <v>16</v>
      </c>
      <c r="AD342">
        <v>26</v>
      </c>
      <c r="AE342">
        <v>2391</v>
      </c>
      <c r="AF342">
        <v>0</v>
      </c>
    </row>
    <row r="343" spans="1:32" x14ac:dyDescent="0.35">
      <c r="A343" t="s">
        <v>817</v>
      </c>
      <c r="B343">
        <v>12713</v>
      </c>
      <c r="C343">
        <v>0</v>
      </c>
      <c r="D343">
        <v>0</v>
      </c>
      <c r="E343">
        <v>0</v>
      </c>
      <c r="F343">
        <v>1829</v>
      </c>
      <c r="G343">
        <v>698</v>
      </c>
      <c r="H343">
        <v>5083</v>
      </c>
      <c r="I343">
        <v>15394</v>
      </c>
      <c r="J343">
        <v>129</v>
      </c>
      <c r="K343">
        <v>944</v>
      </c>
      <c r="L343">
        <v>77</v>
      </c>
      <c r="M343">
        <v>3804</v>
      </c>
      <c r="N343">
        <v>40671</v>
      </c>
      <c r="O343">
        <v>3127</v>
      </c>
      <c r="P343">
        <v>958</v>
      </c>
      <c r="Q343">
        <v>1160</v>
      </c>
      <c r="R343">
        <v>11266</v>
      </c>
      <c r="S343">
        <v>233</v>
      </c>
      <c r="T343">
        <v>372</v>
      </c>
      <c r="U343">
        <v>21</v>
      </c>
      <c r="V343">
        <v>4442</v>
      </c>
      <c r="W343">
        <v>650</v>
      </c>
      <c r="X343">
        <v>1250</v>
      </c>
      <c r="Y343">
        <v>466</v>
      </c>
      <c r="Z343">
        <v>6519</v>
      </c>
      <c r="AA343">
        <v>356</v>
      </c>
      <c r="AB343">
        <v>5085</v>
      </c>
      <c r="AC343">
        <v>63</v>
      </c>
      <c r="AD343">
        <v>847</v>
      </c>
      <c r="AE343">
        <v>36815</v>
      </c>
      <c r="AF343">
        <v>0</v>
      </c>
    </row>
    <row r="344" spans="1:32" x14ac:dyDescent="0.35">
      <c r="A344" t="s">
        <v>816</v>
      </c>
      <c r="B344">
        <v>1616</v>
      </c>
      <c r="C344">
        <v>0</v>
      </c>
      <c r="D344">
        <v>0</v>
      </c>
      <c r="E344">
        <v>0</v>
      </c>
      <c r="F344">
        <v>106</v>
      </c>
      <c r="G344">
        <v>48</v>
      </c>
      <c r="H344">
        <v>1389</v>
      </c>
      <c r="I344">
        <v>0</v>
      </c>
      <c r="J344">
        <v>0</v>
      </c>
      <c r="K344">
        <v>65</v>
      </c>
      <c r="L344">
        <v>0</v>
      </c>
      <c r="M344">
        <v>159</v>
      </c>
      <c r="N344">
        <v>3383</v>
      </c>
      <c r="O344">
        <v>542</v>
      </c>
      <c r="P344">
        <v>60</v>
      </c>
      <c r="Q344">
        <v>386</v>
      </c>
      <c r="R344">
        <v>0</v>
      </c>
      <c r="S344">
        <v>137</v>
      </c>
      <c r="T344">
        <v>7</v>
      </c>
      <c r="U344">
        <v>0</v>
      </c>
      <c r="V344">
        <v>573</v>
      </c>
      <c r="W344">
        <v>3</v>
      </c>
      <c r="X344">
        <v>277</v>
      </c>
      <c r="Y344">
        <v>66</v>
      </c>
      <c r="Z344">
        <v>784</v>
      </c>
      <c r="AA344">
        <v>0</v>
      </c>
      <c r="AB344">
        <v>1366</v>
      </c>
      <c r="AC344">
        <v>57</v>
      </c>
      <c r="AD344">
        <v>139</v>
      </c>
      <c r="AE344">
        <v>4397</v>
      </c>
      <c r="AF344">
        <v>0</v>
      </c>
    </row>
    <row r="345" spans="1:32" x14ac:dyDescent="0.35">
      <c r="A345" t="s">
        <v>815</v>
      </c>
      <c r="B345">
        <v>1499</v>
      </c>
      <c r="C345">
        <v>0</v>
      </c>
      <c r="D345">
        <v>149</v>
      </c>
      <c r="E345">
        <v>0</v>
      </c>
      <c r="F345">
        <v>24</v>
      </c>
      <c r="G345">
        <v>242</v>
      </c>
      <c r="H345">
        <v>646</v>
      </c>
      <c r="I345">
        <v>0</v>
      </c>
      <c r="J345">
        <v>0</v>
      </c>
      <c r="K345">
        <v>6</v>
      </c>
      <c r="L345">
        <v>0</v>
      </c>
      <c r="M345">
        <v>70</v>
      </c>
      <c r="N345">
        <v>2636</v>
      </c>
      <c r="O345">
        <v>342</v>
      </c>
      <c r="P345">
        <v>155</v>
      </c>
      <c r="Q345">
        <v>100</v>
      </c>
      <c r="R345">
        <v>0</v>
      </c>
      <c r="S345">
        <v>158</v>
      </c>
      <c r="T345">
        <v>14</v>
      </c>
      <c r="U345">
        <v>0</v>
      </c>
      <c r="V345">
        <v>64</v>
      </c>
      <c r="W345">
        <v>274</v>
      </c>
      <c r="X345">
        <v>143</v>
      </c>
      <c r="Y345">
        <v>99</v>
      </c>
      <c r="Z345">
        <v>545</v>
      </c>
      <c r="AA345">
        <v>0</v>
      </c>
      <c r="AB345">
        <v>325</v>
      </c>
      <c r="AC345">
        <v>320</v>
      </c>
      <c r="AD345">
        <v>0</v>
      </c>
      <c r="AE345">
        <v>2539</v>
      </c>
      <c r="AF345">
        <v>0</v>
      </c>
    </row>
    <row r="346" spans="1:32" x14ac:dyDescent="0.35">
      <c r="A346" t="s">
        <v>814</v>
      </c>
      <c r="B346">
        <v>1231</v>
      </c>
      <c r="C346">
        <v>0</v>
      </c>
      <c r="D346">
        <v>0</v>
      </c>
      <c r="E346">
        <v>0</v>
      </c>
      <c r="F346">
        <v>358</v>
      </c>
      <c r="G346">
        <v>270</v>
      </c>
      <c r="H346">
        <v>429</v>
      </c>
      <c r="I346">
        <v>0</v>
      </c>
      <c r="J346">
        <v>0</v>
      </c>
      <c r="K346">
        <v>13</v>
      </c>
      <c r="L346">
        <v>0</v>
      </c>
      <c r="M346">
        <v>35</v>
      </c>
      <c r="N346">
        <v>2336</v>
      </c>
      <c r="O346">
        <v>595</v>
      </c>
      <c r="P346">
        <v>10</v>
      </c>
      <c r="Q346">
        <v>200</v>
      </c>
      <c r="R346">
        <v>0</v>
      </c>
      <c r="S346">
        <v>154</v>
      </c>
      <c r="T346">
        <v>0</v>
      </c>
      <c r="U346">
        <v>0</v>
      </c>
      <c r="V346">
        <v>159</v>
      </c>
      <c r="W346">
        <v>206</v>
      </c>
      <c r="X346">
        <v>265</v>
      </c>
      <c r="Y346">
        <v>40</v>
      </c>
      <c r="Z346">
        <v>342</v>
      </c>
      <c r="AA346">
        <v>0</v>
      </c>
      <c r="AB346">
        <v>214</v>
      </c>
      <c r="AC346">
        <v>146</v>
      </c>
      <c r="AD346">
        <v>2</v>
      </c>
      <c r="AE346">
        <v>2333</v>
      </c>
      <c r="AF346">
        <v>0</v>
      </c>
    </row>
    <row r="347" spans="1:32" x14ac:dyDescent="0.35">
      <c r="A347" t="s">
        <v>813</v>
      </c>
      <c r="B347">
        <v>633</v>
      </c>
      <c r="C347">
        <v>0</v>
      </c>
      <c r="D347">
        <v>0</v>
      </c>
      <c r="E347">
        <v>0</v>
      </c>
      <c r="F347">
        <v>184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4</v>
      </c>
      <c r="N347">
        <v>821</v>
      </c>
      <c r="O347">
        <v>293</v>
      </c>
      <c r="P347">
        <v>72</v>
      </c>
      <c r="Q347">
        <v>8</v>
      </c>
      <c r="R347">
        <v>0</v>
      </c>
      <c r="S347">
        <v>6</v>
      </c>
      <c r="T347">
        <v>0</v>
      </c>
      <c r="U347">
        <v>0</v>
      </c>
      <c r="V347">
        <v>12</v>
      </c>
      <c r="W347">
        <v>0</v>
      </c>
      <c r="X347">
        <v>79</v>
      </c>
      <c r="Y347">
        <v>27</v>
      </c>
      <c r="Z347">
        <v>42</v>
      </c>
      <c r="AA347">
        <v>0</v>
      </c>
      <c r="AB347">
        <v>37</v>
      </c>
      <c r="AC347">
        <v>119</v>
      </c>
      <c r="AD347">
        <v>19</v>
      </c>
      <c r="AE347">
        <v>714</v>
      </c>
      <c r="AF347">
        <v>0</v>
      </c>
    </row>
    <row r="348" spans="1:32" x14ac:dyDescent="0.35">
      <c r="A348" t="s">
        <v>812</v>
      </c>
      <c r="B348">
        <v>8316</v>
      </c>
      <c r="C348">
        <v>0</v>
      </c>
      <c r="D348">
        <v>130</v>
      </c>
      <c r="E348">
        <v>4</v>
      </c>
      <c r="F348">
        <v>1301</v>
      </c>
      <c r="G348">
        <v>401</v>
      </c>
      <c r="H348">
        <v>1474</v>
      </c>
      <c r="I348">
        <v>0</v>
      </c>
      <c r="J348">
        <v>99</v>
      </c>
      <c r="K348">
        <v>104</v>
      </c>
      <c r="L348">
        <v>3</v>
      </c>
      <c r="M348">
        <v>520</v>
      </c>
      <c r="N348">
        <v>12352</v>
      </c>
      <c r="O348">
        <v>1456</v>
      </c>
      <c r="P348">
        <v>552</v>
      </c>
      <c r="Q348">
        <v>1533</v>
      </c>
      <c r="R348">
        <v>0</v>
      </c>
      <c r="S348">
        <v>595</v>
      </c>
      <c r="T348">
        <v>68</v>
      </c>
      <c r="U348">
        <v>60</v>
      </c>
      <c r="V348">
        <v>2449</v>
      </c>
      <c r="W348">
        <v>785</v>
      </c>
      <c r="X348">
        <v>467</v>
      </c>
      <c r="Y348">
        <v>107</v>
      </c>
      <c r="Z348">
        <v>2334</v>
      </c>
      <c r="AA348">
        <v>0</v>
      </c>
      <c r="AB348">
        <v>752</v>
      </c>
      <c r="AC348">
        <v>80</v>
      </c>
      <c r="AD348">
        <v>191</v>
      </c>
      <c r="AE348">
        <v>11429</v>
      </c>
      <c r="AF348">
        <v>0</v>
      </c>
    </row>
    <row r="349" spans="1:32" x14ac:dyDescent="0.35">
      <c r="A349" t="s">
        <v>811</v>
      </c>
      <c r="B349">
        <v>9673</v>
      </c>
      <c r="C349">
        <v>0</v>
      </c>
      <c r="D349">
        <v>0</v>
      </c>
      <c r="E349">
        <v>0</v>
      </c>
      <c r="F349">
        <v>197</v>
      </c>
      <c r="G349">
        <v>7</v>
      </c>
      <c r="H349">
        <v>1868</v>
      </c>
      <c r="I349">
        <v>0</v>
      </c>
      <c r="J349">
        <v>31</v>
      </c>
      <c r="K349">
        <v>55</v>
      </c>
      <c r="L349">
        <v>1</v>
      </c>
      <c r="M349">
        <v>512</v>
      </c>
      <c r="N349">
        <v>12344</v>
      </c>
      <c r="O349">
        <v>2029</v>
      </c>
      <c r="P349">
        <v>1226</v>
      </c>
      <c r="Q349">
        <v>1268</v>
      </c>
      <c r="R349">
        <v>0</v>
      </c>
      <c r="S349">
        <v>708</v>
      </c>
      <c r="T349">
        <v>23</v>
      </c>
      <c r="U349">
        <v>2</v>
      </c>
      <c r="V349">
        <v>1736</v>
      </c>
      <c r="W349">
        <v>0</v>
      </c>
      <c r="X349">
        <v>688</v>
      </c>
      <c r="Y349">
        <v>227</v>
      </c>
      <c r="Z349">
        <v>1560</v>
      </c>
      <c r="AA349">
        <v>0</v>
      </c>
      <c r="AB349">
        <v>1835</v>
      </c>
      <c r="AC349">
        <v>150</v>
      </c>
      <c r="AD349">
        <v>634</v>
      </c>
      <c r="AE349">
        <v>12086</v>
      </c>
      <c r="AF349">
        <v>0</v>
      </c>
    </row>
    <row r="350" spans="1:32" x14ac:dyDescent="0.35">
      <c r="A350" t="s">
        <v>810</v>
      </c>
      <c r="B350">
        <v>4707</v>
      </c>
      <c r="C350">
        <v>0</v>
      </c>
      <c r="D350">
        <v>0</v>
      </c>
      <c r="E350">
        <v>0</v>
      </c>
      <c r="F350">
        <v>998</v>
      </c>
      <c r="G350">
        <v>33</v>
      </c>
      <c r="H350">
        <v>1612</v>
      </c>
      <c r="I350">
        <v>0</v>
      </c>
      <c r="J350">
        <v>0</v>
      </c>
      <c r="K350">
        <v>146</v>
      </c>
      <c r="L350">
        <v>23</v>
      </c>
      <c r="M350">
        <v>1428</v>
      </c>
      <c r="N350">
        <v>8947</v>
      </c>
      <c r="O350">
        <v>2710</v>
      </c>
      <c r="P350">
        <v>236</v>
      </c>
      <c r="Q350">
        <v>789</v>
      </c>
      <c r="R350">
        <v>0</v>
      </c>
      <c r="S350">
        <v>461</v>
      </c>
      <c r="T350">
        <v>10</v>
      </c>
      <c r="U350">
        <v>0</v>
      </c>
      <c r="V350">
        <v>1678</v>
      </c>
      <c r="W350">
        <v>8</v>
      </c>
      <c r="X350">
        <v>343</v>
      </c>
      <c r="Y350">
        <v>125</v>
      </c>
      <c r="Z350">
        <v>1454</v>
      </c>
      <c r="AA350">
        <v>0</v>
      </c>
      <c r="AB350">
        <v>1112</v>
      </c>
      <c r="AC350">
        <v>4</v>
      </c>
      <c r="AD350">
        <v>38</v>
      </c>
      <c r="AE350">
        <v>8968</v>
      </c>
      <c r="AF350">
        <v>0</v>
      </c>
    </row>
    <row r="351" spans="1:32" x14ac:dyDescent="0.35">
      <c r="A351" t="s">
        <v>809</v>
      </c>
      <c r="B351">
        <v>1743</v>
      </c>
      <c r="C351">
        <v>0</v>
      </c>
      <c r="D351">
        <v>0</v>
      </c>
      <c r="E351">
        <v>0</v>
      </c>
      <c r="F351">
        <v>630</v>
      </c>
      <c r="G351">
        <v>0</v>
      </c>
      <c r="H351">
        <v>469</v>
      </c>
      <c r="I351">
        <v>3387</v>
      </c>
      <c r="J351">
        <v>0</v>
      </c>
      <c r="K351">
        <v>1</v>
      </c>
      <c r="L351">
        <v>0</v>
      </c>
      <c r="M351">
        <v>284</v>
      </c>
      <c r="N351">
        <v>6514</v>
      </c>
      <c r="O351">
        <v>898</v>
      </c>
      <c r="P351">
        <v>129</v>
      </c>
      <c r="Q351">
        <v>233</v>
      </c>
      <c r="R351">
        <v>2774</v>
      </c>
      <c r="S351">
        <v>190</v>
      </c>
      <c r="T351">
        <v>0</v>
      </c>
      <c r="U351">
        <v>0</v>
      </c>
      <c r="V351">
        <v>689</v>
      </c>
      <c r="W351">
        <v>0</v>
      </c>
      <c r="X351">
        <v>240</v>
      </c>
      <c r="Y351">
        <v>84</v>
      </c>
      <c r="Z351">
        <v>828</v>
      </c>
      <c r="AA351">
        <v>0</v>
      </c>
      <c r="AB351">
        <v>908</v>
      </c>
      <c r="AC351">
        <v>30</v>
      </c>
      <c r="AD351">
        <v>33</v>
      </c>
      <c r="AE351">
        <v>7036</v>
      </c>
      <c r="AF351">
        <v>0</v>
      </c>
    </row>
    <row r="352" spans="1:32" x14ac:dyDescent="0.35">
      <c r="A352" t="s">
        <v>808</v>
      </c>
      <c r="B352">
        <v>1585</v>
      </c>
      <c r="C352">
        <v>0</v>
      </c>
      <c r="D352">
        <v>0</v>
      </c>
      <c r="E352">
        <v>0</v>
      </c>
      <c r="F352">
        <v>842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130</v>
      </c>
      <c r="M352">
        <v>88</v>
      </c>
      <c r="N352">
        <v>2645</v>
      </c>
      <c r="O352">
        <v>835</v>
      </c>
      <c r="P352">
        <v>111</v>
      </c>
      <c r="Q352">
        <v>0</v>
      </c>
      <c r="R352">
        <v>0</v>
      </c>
      <c r="S352">
        <v>215</v>
      </c>
      <c r="T352">
        <v>0</v>
      </c>
      <c r="U352">
        <v>0</v>
      </c>
      <c r="V352">
        <v>256</v>
      </c>
      <c r="W352">
        <v>0</v>
      </c>
      <c r="X352">
        <v>161</v>
      </c>
      <c r="Y352">
        <v>47</v>
      </c>
      <c r="Z352">
        <v>649</v>
      </c>
      <c r="AA352">
        <v>0</v>
      </c>
      <c r="AB352">
        <v>96</v>
      </c>
      <c r="AC352">
        <v>50</v>
      </c>
      <c r="AD352">
        <v>2</v>
      </c>
      <c r="AE352">
        <v>2422</v>
      </c>
      <c r="AF352">
        <v>0</v>
      </c>
    </row>
    <row r="353" spans="1:32" x14ac:dyDescent="0.35">
      <c r="A353" t="s">
        <v>807</v>
      </c>
      <c r="B353">
        <v>3533</v>
      </c>
      <c r="C353">
        <v>0</v>
      </c>
      <c r="D353">
        <v>0</v>
      </c>
      <c r="E353">
        <v>0</v>
      </c>
      <c r="F353">
        <v>1578</v>
      </c>
      <c r="G353">
        <v>573</v>
      </c>
      <c r="H353">
        <v>0</v>
      </c>
      <c r="I353">
        <v>3448</v>
      </c>
      <c r="J353">
        <v>61</v>
      </c>
      <c r="K353">
        <v>190</v>
      </c>
      <c r="L353">
        <v>18</v>
      </c>
      <c r="M353">
        <v>124</v>
      </c>
      <c r="N353">
        <v>9525</v>
      </c>
      <c r="O353">
        <v>1990</v>
      </c>
      <c r="P353">
        <v>100</v>
      </c>
      <c r="Q353">
        <v>141</v>
      </c>
      <c r="R353">
        <v>2379</v>
      </c>
      <c r="S353">
        <v>139</v>
      </c>
      <c r="T353">
        <v>0</v>
      </c>
      <c r="U353">
        <v>0</v>
      </c>
      <c r="V353">
        <v>278</v>
      </c>
      <c r="W353">
        <v>55</v>
      </c>
      <c r="X353">
        <v>447</v>
      </c>
      <c r="Y353">
        <v>291</v>
      </c>
      <c r="Z353">
        <v>621</v>
      </c>
      <c r="AA353">
        <v>1163</v>
      </c>
      <c r="AB353">
        <v>1276</v>
      </c>
      <c r="AC353">
        <v>130</v>
      </c>
      <c r="AD353">
        <v>317</v>
      </c>
      <c r="AE353">
        <v>9327</v>
      </c>
      <c r="AF353">
        <v>0</v>
      </c>
    </row>
    <row r="354" spans="1:32" x14ac:dyDescent="0.35">
      <c r="A354" t="s">
        <v>806</v>
      </c>
      <c r="B354">
        <v>445</v>
      </c>
      <c r="C354">
        <v>734</v>
      </c>
      <c r="D354">
        <v>0</v>
      </c>
      <c r="E354">
        <v>109</v>
      </c>
      <c r="F354">
        <v>827</v>
      </c>
      <c r="G354">
        <v>0</v>
      </c>
      <c r="H354">
        <v>16</v>
      </c>
      <c r="I354">
        <v>0</v>
      </c>
      <c r="J354">
        <v>0</v>
      </c>
      <c r="K354">
        <v>2</v>
      </c>
      <c r="L354">
        <v>6</v>
      </c>
      <c r="M354">
        <v>17</v>
      </c>
      <c r="N354">
        <v>2156</v>
      </c>
      <c r="O354">
        <v>1810</v>
      </c>
      <c r="P354">
        <v>11</v>
      </c>
      <c r="Q354">
        <v>17</v>
      </c>
      <c r="R354">
        <v>0</v>
      </c>
      <c r="S354">
        <v>23</v>
      </c>
      <c r="T354">
        <v>50</v>
      </c>
      <c r="U354">
        <v>0</v>
      </c>
      <c r="V354">
        <v>8</v>
      </c>
      <c r="W354">
        <v>0</v>
      </c>
      <c r="X354">
        <v>217</v>
      </c>
      <c r="Y354">
        <v>61</v>
      </c>
      <c r="Z354">
        <v>9</v>
      </c>
      <c r="AA354">
        <v>0</v>
      </c>
      <c r="AB354">
        <v>8</v>
      </c>
      <c r="AC354">
        <v>5</v>
      </c>
      <c r="AD354">
        <v>166</v>
      </c>
      <c r="AE354">
        <v>2385</v>
      </c>
      <c r="AF354">
        <v>0</v>
      </c>
    </row>
    <row r="355" spans="1:32" x14ac:dyDescent="0.35">
      <c r="A355" t="s">
        <v>805</v>
      </c>
      <c r="B355">
        <v>5537</v>
      </c>
      <c r="C355">
        <v>0</v>
      </c>
      <c r="D355">
        <v>0</v>
      </c>
      <c r="E355">
        <v>0</v>
      </c>
      <c r="F355">
        <v>256</v>
      </c>
      <c r="G355">
        <v>150</v>
      </c>
      <c r="H355">
        <v>826</v>
      </c>
      <c r="I355">
        <v>0</v>
      </c>
      <c r="J355">
        <v>238</v>
      </c>
      <c r="K355">
        <v>58</v>
      </c>
      <c r="L355">
        <v>12</v>
      </c>
      <c r="M355">
        <v>234</v>
      </c>
      <c r="N355">
        <v>7311</v>
      </c>
      <c r="O355">
        <v>1731</v>
      </c>
      <c r="P355">
        <v>256</v>
      </c>
      <c r="Q355">
        <v>884</v>
      </c>
      <c r="R355">
        <v>0</v>
      </c>
      <c r="S355">
        <v>455</v>
      </c>
      <c r="T355">
        <v>0</v>
      </c>
      <c r="U355">
        <v>142</v>
      </c>
      <c r="V355">
        <v>965</v>
      </c>
      <c r="W355">
        <v>42</v>
      </c>
      <c r="X355">
        <v>396</v>
      </c>
      <c r="Y355">
        <v>137</v>
      </c>
      <c r="Z355">
        <v>1164</v>
      </c>
      <c r="AA355">
        <v>0</v>
      </c>
      <c r="AB355">
        <v>959</v>
      </c>
      <c r="AC355">
        <v>399</v>
      </c>
      <c r="AD355">
        <v>68</v>
      </c>
      <c r="AE355">
        <v>7598</v>
      </c>
      <c r="AF355">
        <v>0</v>
      </c>
    </row>
    <row r="356" spans="1:32" x14ac:dyDescent="0.35">
      <c r="A356" t="s">
        <v>804</v>
      </c>
      <c r="B356">
        <v>116</v>
      </c>
      <c r="C356">
        <v>165</v>
      </c>
      <c r="D356">
        <v>0</v>
      </c>
      <c r="E356">
        <v>37</v>
      </c>
      <c r="F356">
        <v>132</v>
      </c>
      <c r="G356">
        <v>0</v>
      </c>
      <c r="H356">
        <v>0</v>
      </c>
      <c r="I356">
        <v>0</v>
      </c>
      <c r="J356">
        <v>0</v>
      </c>
      <c r="K356">
        <v>2</v>
      </c>
      <c r="L356">
        <v>0</v>
      </c>
      <c r="M356">
        <v>0</v>
      </c>
      <c r="N356">
        <v>452</v>
      </c>
      <c r="O356">
        <v>312</v>
      </c>
      <c r="P356">
        <v>6</v>
      </c>
      <c r="Q356">
        <v>27</v>
      </c>
      <c r="R356">
        <v>0</v>
      </c>
      <c r="S356">
        <v>0</v>
      </c>
      <c r="T356">
        <v>3</v>
      </c>
      <c r="U356">
        <v>0</v>
      </c>
      <c r="V356">
        <v>28</v>
      </c>
      <c r="W356">
        <v>0</v>
      </c>
      <c r="X356">
        <v>51</v>
      </c>
      <c r="Y356">
        <v>13</v>
      </c>
      <c r="Z356">
        <v>0</v>
      </c>
      <c r="AA356">
        <v>0</v>
      </c>
      <c r="AB356">
        <v>0</v>
      </c>
      <c r="AC356">
        <v>7</v>
      </c>
      <c r="AD356">
        <v>8</v>
      </c>
      <c r="AE356">
        <v>455</v>
      </c>
      <c r="AF356">
        <v>0</v>
      </c>
    </row>
    <row r="357" spans="1:32" x14ac:dyDescent="0.35">
      <c r="A357" t="s">
        <v>803</v>
      </c>
      <c r="B357">
        <v>10752</v>
      </c>
      <c r="C357">
        <v>0</v>
      </c>
      <c r="D357">
        <v>0</v>
      </c>
      <c r="E357">
        <v>0</v>
      </c>
      <c r="F357">
        <v>961</v>
      </c>
      <c r="G357">
        <v>748</v>
      </c>
      <c r="H357">
        <v>3201</v>
      </c>
      <c r="I357">
        <v>7217</v>
      </c>
      <c r="J357">
        <v>404</v>
      </c>
      <c r="K357">
        <v>6</v>
      </c>
      <c r="L357">
        <v>0</v>
      </c>
      <c r="M357">
        <v>864</v>
      </c>
      <c r="N357">
        <v>24153</v>
      </c>
      <c r="O357">
        <v>2189</v>
      </c>
      <c r="P357">
        <v>1057</v>
      </c>
      <c r="Q357">
        <v>1723</v>
      </c>
      <c r="R357">
        <v>5878</v>
      </c>
      <c r="S357">
        <v>590</v>
      </c>
      <c r="T357">
        <v>145</v>
      </c>
      <c r="U357">
        <v>514</v>
      </c>
      <c r="V357">
        <v>1553</v>
      </c>
      <c r="W357">
        <v>22</v>
      </c>
      <c r="X357">
        <v>780</v>
      </c>
      <c r="Y357">
        <v>411</v>
      </c>
      <c r="Z357">
        <v>4349</v>
      </c>
      <c r="AA357">
        <v>0</v>
      </c>
      <c r="AB357">
        <v>3402</v>
      </c>
      <c r="AC357">
        <v>0</v>
      </c>
      <c r="AD357">
        <v>119</v>
      </c>
      <c r="AE357">
        <v>22732</v>
      </c>
      <c r="AF357">
        <v>0</v>
      </c>
    </row>
    <row r="358" spans="1:32" x14ac:dyDescent="0.35">
      <c r="A358" t="s">
        <v>802</v>
      </c>
      <c r="B358">
        <v>2002</v>
      </c>
      <c r="C358">
        <v>0</v>
      </c>
      <c r="D358">
        <v>60</v>
      </c>
      <c r="E358">
        <v>2</v>
      </c>
      <c r="F358">
        <v>361</v>
      </c>
      <c r="G358">
        <v>0</v>
      </c>
      <c r="H358">
        <v>0</v>
      </c>
      <c r="I358">
        <v>0</v>
      </c>
      <c r="J358">
        <v>0</v>
      </c>
      <c r="K358">
        <v>9</v>
      </c>
      <c r="L358">
        <v>0</v>
      </c>
      <c r="M358">
        <v>52</v>
      </c>
      <c r="N358">
        <v>2486</v>
      </c>
      <c r="O358">
        <v>939</v>
      </c>
      <c r="P358">
        <v>101</v>
      </c>
      <c r="Q358">
        <v>0</v>
      </c>
      <c r="R358">
        <v>0</v>
      </c>
      <c r="S358">
        <v>185</v>
      </c>
      <c r="T358">
        <v>0</v>
      </c>
      <c r="U358">
        <v>0</v>
      </c>
      <c r="V358">
        <v>227</v>
      </c>
      <c r="W358">
        <v>0</v>
      </c>
      <c r="X358">
        <v>160</v>
      </c>
      <c r="Y358">
        <v>38</v>
      </c>
      <c r="Z358">
        <v>556</v>
      </c>
      <c r="AA358">
        <v>0</v>
      </c>
      <c r="AB358">
        <v>173</v>
      </c>
      <c r="AC358">
        <v>64</v>
      </c>
      <c r="AD358">
        <v>78</v>
      </c>
      <c r="AE358">
        <v>2521</v>
      </c>
      <c r="AF358">
        <v>0</v>
      </c>
    </row>
    <row r="359" spans="1:32" x14ac:dyDescent="0.35">
      <c r="A359" t="s">
        <v>801</v>
      </c>
      <c r="B359">
        <v>1395</v>
      </c>
      <c r="C359">
        <v>0</v>
      </c>
      <c r="D359">
        <v>0</v>
      </c>
      <c r="E359">
        <v>0</v>
      </c>
      <c r="F359">
        <v>601</v>
      </c>
      <c r="G359">
        <v>3</v>
      </c>
      <c r="H359">
        <v>201</v>
      </c>
      <c r="I359">
        <v>0</v>
      </c>
      <c r="J359">
        <v>59</v>
      </c>
      <c r="K359">
        <v>20</v>
      </c>
      <c r="L359">
        <v>0</v>
      </c>
      <c r="M359">
        <v>96</v>
      </c>
      <c r="N359">
        <v>2375</v>
      </c>
      <c r="O359">
        <v>794</v>
      </c>
      <c r="P359">
        <v>20</v>
      </c>
      <c r="Q359">
        <v>55</v>
      </c>
      <c r="R359">
        <v>0</v>
      </c>
      <c r="S359">
        <v>174</v>
      </c>
      <c r="T359">
        <v>0</v>
      </c>
      <c r="U359">
        <v>26</v>
      </c>
      <c r="V359">
        <v>122</v>
      </c>
      <c r="W359">
        <v>0</v>
      </c>
      <c r="X359">
        <v>206</v>
      </c>
      <c r="Y359">
        <v>73</v>
      </c>
      <c r="Z359">
        <v>172</v>
      </c>
      <c r="AA359">
        <v>0</v>
      </c>
      <c r="AB359">
        <v>65</v>
      </c>
      <c r="AC359">
        <v>140</v>
      </c>
      <c r="AD359">
        <v>848</v>
      </c>
      <c r="AE359">
        <v>2695</v>
      </c>
      <c r="AF359">
        <v>65</v>
      </c>
    </row>
    <row r="360" spans="1:32" x14ac:dyDescent="0.35">
      <c r="A360" t="s">
        <v>800</v>
      </c>
      <c r="B360">
        <v>4324</v>
      </c>
      <c r="C360">
        <v>0</v>
      </c>
      <c r="D360">
        <v>0</v>
      </c>
      <c r="E360">
        <v>0</v>
      </c>
      <c r="F360">
        <v>366</v>
      </c>
      <c r="G360">
        <v>0</v>
      </c>
      <c r="H360">
        <v>1183</v>
      </c>
      <c r="I360">
        <v>0</v>
      </c>
      <c r="J360">
        <v>208</v>
      </c>
      <c r="K360">
        <v>32</v>
      </c>
      <c r="L360">
        <v>79</v>
      </c>
      <c r="M360">
        <v>574</v>
      </c>
      <c r="N360">
        <v>6766</v>
      </c>
      <c r="O360">
        <v>1233</v>
      </c>
      <c r="P360">
        <v>541</v>
      </c>
      <c r="Q360">
        <v>979</v>
      </c>
      <c r="R360">
        <v>0</v>
      </c>
      <c r="S360">
        <v>284</v>
      </c>
      <c r="T360">
        <v>51</v>
      </c>
      <c r="U360">
        <v>201</v>
      </c>
      <c r="V360">
        <v>443</v>
      </c>
      <c r="W360">
        <v>0</v>
      </c>
      <c r="X360">
        <v>275</v>
      </c>
      <c r="Y360">
        <v>139</v>
      </c>
      <c r="Z360">
        <v>1078</v>
      </c>
      <c r="AA360">
        <v>0</v>
      </c>
      <c r="AB360">
        <v>1004</v>
      </c>
      <c r="AC360">
        <v>0</v>
      </c>
      <c r="AD360">
        <v>36</v>
      </c>
      <c r="AE360">
        <v>6264</v>
      </c>
      <c r="AF360">
        <v>0</v>
      </c>
    </row>
    <row r="361" spans="1:32" x14ac:dyDescent="0.35">
      <c r="A361" t="s">
        <v>799</v>
      </c>
      <c r="B361">
        <v>1103</v>
      </c>
      <c r="C361">
        <v>0</v>
      </c>
      <c r="D361">
        <v>0</v>
      </c>
      <c r="E361">
        <v>0</v>
      </c>
      <c r="F361">
        <v>619</v>
      </c>
      <c r="G361">
        <v>0</v>
      </c>
      <c r="H361">
        <v>273</v>
      </c>
      <c r="I361">
        <v>0</v>
      </c>
      <c r="J361">
        <v>0</v>
      </c>
      <c r="K361">
        <v>1</v>
      </c>
      <c r="L361">
        <v>3</v>
      </c>
      <c r="M361">
        <v>8</v>
      </c>
      <c r="N361">
        <v>2007</v>
      </c>
      <c r="O361">
        <v>812</v>
      </c>
      <c r="P361">
        <v>80</v>
      </c>
      <c r="Q361">
        <v>347</v>
      </c>
      <c r="R361">
        <v>0</v>
      </c>
      <c r="S361">
        <v>78</v>
      </c>
      <c r="T361">
        <v>42</v>
      </c>
      <c r="U361">
        <v>0</v>
      </c>
      <c r="V361">
        <v>3</v>
      </c>
      <c r="W361">
        <v>0</v>
      </c>
      <c r="X361">
        <v>180</v>
      </c>
      <c r="Y361">
        <v>49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1591</v>
      </c>
      <c r="AF361">
        <v>0</v>
      </c>
    </row>
    <row r="362" spans="1:32" x14ac:dyDescent="0.35">
      <c r="A362" t="s">
        <v>798</v>
      </c>
      <c r="B362">
        <v>11925</v>
      </c>
      <c r="C362">
        <v>0</v>
      </c>
      <c r="D362">
        <v>0</v>
      </c>
      <c r="E362">
        <v>0</v>
      </c>
      <c r="F362">
        <v>851</v>
      </c>
      <c r="G362">
        <v>389</v>
      </c>
      <c r="H362">
        <v>0</v>
      </c>
      <c r="I362">
        <v>3859</v>
      </c>
      <c r="J362">
        <v>0</v>
      </c>
      <c r="K362">
        <v>101</v>
      </c>
      <c r="L362">
        <v>12</v>
      </c>
      <c r="M362">
        <v>1262</v>
      </c>
      <c r="N362">
        <v>18399</v>
      </c>
      <c r="O362">
        <v>2624</v>
      </c>
      <c r="P362">
        <v>2020</v>
      </c>
      <c r="Q362">
        <v>0</v>
      </c>
      <c r="R362">
        <v>5922</v>
      </c>
      <c r="S362">
        <v>387</v>
      </c>
      <c r="T362">
        <v>173</v>
      </c>
      <c r="U362">
        <v>0</v>
      </c>
      <c r="V362">
        <v>370</v>
      </c>
      <c r="W362">
        <v>531</v>
      </c>
      <c r="X362">
        <v>867</v>
      </c>
      <c r="Y362">
        <v>405</v>
      </c>
      <c r="Z362">
        <v>1561</v>
      </c>
      <c r="AA362">
        <v>0</v>
      </c>
      <c r="AB362">
        <v>934</v>
      </c>
      <c r="AC362">
        <v>34</v>
      </c>
      <c r="AD362">
        <v>460</v>
      </c>
      <c r="AE362">
        <v>16288</v>
      </c>
      <c r="AF362">
        <v>0</v>
      </c>
    </row>
    <row r="363" spans="1:32" x14ac:dyDescent="0.35">
      <c r="A363" t="s">
        <v>797</v>
      </c>
      <c r="B363">
        <v>6040</v>
      </c>
      <c r="C363">
        <v>0</v>
      </c>
      <c r="D363">
        <v>0</v>
      </c>
      <c r="E363">
        <v>0</v>
      </c>
      <c r="F363">
        <v>393</v>
      </c>
      <c r="G363">
        <v>675</v>
      </c>
      <c r="H363">
        <v>3568</v>
      </c>
      <c r="I363">
        <v>10802</v>
      </c>
      <c r="J363">
        <v>0</v>
      </c>
      <c r="K363">
        <v>1</v>
      </c>
      <c r="L363">
        <v>0</v>
      </c>
      <c r="M363">
        <v>841</v>
      </c>
      <c r="N363">
        <v>22320</v>
      </c>
      <c r="O363">
        <v>2739</v>
      </c>
      <c r="P363">
        <v>966</v>
      </c>
      <c r="Q363">
        <v>1063</v>
      </c>
      <c r="R363">
        <v>7892</v>
      </c>
      <c r="S363">
        <v>251</v>
      </c>
      <c r="T363">
        <v>0</v>
      </c>
      <c r="U363">
        <v>0</v>
      </c>
      <c r="V363">
        <v>542</v>
      </c>
      <c r="W363">
        <v>675</v>
      </c>
      <c r="X363">
        <v>542</v>
      </c>
      <c r="Y363">
        <v>266</v>
      </c>
      <c r="Z363">
        <v>3019</v>
      </c>
      <c r="AA363">
        <v>189</v>
      </c>
      <c r="AB363">
        <v>3746</v>
      </c>
      <c r="AC363">
        <v>232</v>
      </c>
      <c r="AD363">
        <v>297</v>
      </c>
      <c r="AE363">
        <v>22419</v>
      </c>
      <c r="AF363">
        <v>357</v>
      </c>
    </row>
    <row r="364" spans="1:32" x14ac:dyDescent="0.35">
      <c r="A364" t="s">
        <v>796</v>
      </c>
      <c r="B364">
        <v>6024</v>
      </c>
      <c r="C364">
        <v>0</v>
      </c>
      <c r="D364">
        <v>0</v>
      </c>
      <c r="E364">
        <v>0</v>
      </c>
      <c r="F364">
        <v>1188</v>
      </c>
      <c r="G364">
        <v>15</v>
      </c>
      <c r="H364">
        <v>1506</v>
      </c>
      <c r="I364">
        <v>7697</v>
      </c>
      <c r="J364">
        <v>25</v>
      </c>
      <c r="K364">
        <v>14</v>
      </c>
      <c r="L364">
        <v>30</v>
      </c>
      <c r="M364">
        <v>1629</v>
      </c>
      <c r="N364">
        <v>18128</v>
      </c>
      <c r="O364">
        <v>3334</v>
      </c>
      <c r="P364">
        <v>479</v>
      </c>
      <c r="Q364">
        <v>1451</v>
      </c>
      <c r="R364">
        <v>6453</v>
      </c>
      <c r="S364">
        <v>112</v>
      </c>
      <c r="T364">
        <v>6</v>
      </c>
      <c r="U364">
        <v>65</v>
      </c>
      <c r="V364">
        <v>997</v>
      </c>
      <c r="W364">
        <v>0</v>
      </c>
      <c r="X364">
        <v>505</v>
      </c>
      <c r="Y364">
        <v>156</v>
      </c>
      <c r="Z364">
        <v>2382</v>
      </c>
      <c r="AA364">
        <v>0</v>
      </c>
      <c r="AB364">
        <v>2391</v>
      </c>
      <c r="AC364">
        <v>0</v>
      </c>
      <c r="AD364">
        <v>10</v>
      </c>
      <c r="AE364">
        <v>18341</v>
      </c>
      <c r="AF364">
        <v>665</v>
      </c>
    </row>
    <row r="365" spans="1:32" x14ac:dyDescent="0.35">
      <c r="A365" t="s">
        <v>795</v>
      </c>
      <c r="B365">
        <v>4709</v>
      </c>
      <c r="C365">
        <v>0</v>
      </c>
      <c r="D365">
        <v>50</v>
      </c>
      <c r="E365">
        <v>3</v>
      </c>
      <c r="F365">
        <v>498</v>
      </c>
      <c r="G365">
        <v>0</v>
      </c>
      <c r="H365">
        <v>1195</v>
      </c>
      <c r="I365">
        <v>0</v>
      </c>
      <c r="J365">
        <v>760</v>
      </c>
      <c r="K365">
        <v>0</v>
      </c>
      <c r="L365">
        <v>0</v>
      </c>
      <c r="M365">
        <v>679</v>
      </c>
      <c r="N365">
        <v>7894</v>
      </c>
      <c r="O365">
        <v>2244</v>
      </c>
      <c r="P365">
        <v>1375</v>
      </c>
      <c r="Q365">
        <v>540</v>
      </c>
      <c r="R365">
        <v>0</v>
      </c>
      <c r="S365">
        <v>369</v>
      </c>
      <c r="T365">
        <v>0</v>
      </c>
      <c r="U365">
        <v>759</v>
      </c>
      <c r="V365">
        <v>209</v>
      </c>
      <c r="W365">
        <v>0</v>
      </c>
      <c r="X365">
        <v>295</v>
      </c>
      <c r="Y365">
        <v>75</v>
      </c>
      <c r="Z365">
        <v>1443</v>
      </c>
      <c r="AA365">
        <v>0</v>
      </c>
      <c r="AB365">
        <v>767</v>
      </c>
      <c r="AC365">
        <v>0</v>
      </c>
      <c r="AD365">
        <v>94</v>
      </c>
      <c r="AE365">
        <v>8170</v>
      </c>
      <c r="AF365">
        <v>0</v>
      </c>
    </row>
    <row r="366" spans="1:32" x14ac:dyDescent="0.35">
      <c r="A366" t="s">
        <v>794</v>
      </c>
      <c r="B366">
        <v>978</v>
      </c>
      <c r="C366">
        <v>0</v>
      </c>
      <c r="D366">
        <v>0</v>
      </c>
      <c r="E366">
        <v>0</v>
      </c>
      <c r="F366">
        <v>20</v>
      </c>
      <c r="G366">
        <v>0</v>
      </c>
      <c r="H366">
        <v>277</v>
      </c>
      <c r="I366">
        <v>0</v>
      </c>
      <c r="J366">
        <v>7</v>
      </c>
      <c r="K366">
        <v>0</v>
      </c>
      <c r="L366">
        <v>0</v>
      </c>
      <c r="M366">
        <v>0</v>
      </c>
      <c r="N366">
        <v>1282</v>
      </c>
      <c r="O366">
        <v>508</v>
      </c>
      <c r="P366">
        <v>60</v>
      </c>
      <c r="Q366">
        <v>196</v>
      </c>
      <c r="R366">
        <v>0</v>
      </c>
      <c r="S366">
        <v>81</v>
      </c>
      <c r="T366">
        <v>0</v>
      </c>
      <c r="U366">
        <v>0</v>
      </c>
      <c r="V366">
        <v>132</v>
      </c>
      <c r="W366">
        <v>0</v>
      </c>
      <c r="X366">
        <v>120</v>
      </c>
      <c r="Y366">
        <v>60</v>
      </c>
      <c r="Z366">
        <v>69</v>
      </c>
      <c r="AA366">
        <v>0</v>
      </c>
      <c r="AB366">
        <v>68</v>
      </c>
      <c r="AC366">
        <v>0</v>
      </c>
      <c r="AD366">
        <v>2</v>
      </c>
      <c r="AE366">
        <v>1296</v>
      </c>
      <c r="AF366">
        <v>0</v>
      </c>
    </row>
    <row r="367" spans="1:32" x14ac:dyDescent="0.35">
      <c r="A367" t="s">
        <v>793</v>
      </c>
      <c r="B367">
        <v>1170</v>
      </c>
      <c r="C367">
        <v>0</v>
      </c>
      <c r="D367">
        <v>0</v>
      </c>
      <c r="E367">
        <v>0</v>
      </c>
      <c r="F367">
        <v>375</v>
      </c>
      <c r="G367">
        <v>0</v>
      </c>
      <c r="H367">
        <v>0</v>
      </c>
      <c r="I367">
        <v>0</v>
      </c>
      <c r="J367">
        <v>8</v>
      </c>
      <c r="K367">
        <v>15</v>
      </c>
      <c r="L367">
        <v>0</v>
      </c>
      <c r="M367">
        <v>13</v>
      </c>
      <c r="N367">
        <v>1581</v>
      </c>
      <c r="O367">
        <v>939</v>
      </c>
      <c r="P367">
        <v>78</v>
      </c>
      <c r="Q367">
        <v>0</v>
      </c>
      <c r="R367">
        <v>0</v>
      </c>
      <c r="S367">
        <v>121</v>
      </c>
      <c r="T367">
        <v>0</v>
      </c>
      <c r="U367">
        <v>0</v>
      </c>
      <c r="V367">
        <v>53</v>
      </c>
      <c r="W367">
        <v>0</v>
      </c>
      <c r="X367">
        <v>144</v>
      </c>
      <c r="Y367">
        <v>78</v>
      </c>
      <c r="Z367">
        <v>178</v>
      </c>
      <c r="AA367">
        <v>0</v>
      </c>
      <c r="AB367">
        <v>18</v>
      </c>
      <c r="AC367">
        <v>0</v>
      </c>
      <c r="AD367">
        <v>4</v>
      </c>
      <c r="AE367">
        <v>1613</v>
      </c>
      <c r="AF367">
        <v>232</v>
      </c>
    </row>
    <row r="368" spans="1:32" x14ac:dyDescent="0.35">
      <c r="A368" t="s">
        <v>792</v>
      </c>
      <c r="B368">
        <v>789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60</v>
      </c>
      <c r="N368">
        <v>849</v>
      </c>
      <c r="O368">
        <v>354</v>
      </c>
      <c r="P368">
        <v>0</v>
      </c>
      <c r="Q368">
        <v>0</v>
      </c>
      <c r="R368">
        <v>0</v>
      </c>
      <c r="S368">
        <v>68</v>
      </c>
      <c r="T368">
        <v>0</v>
      </c>
      <c r="U368">
        <v>0</v>
      </c>
      <c r="V368">
        <v>65</v>
      </c>
      <c r="W368">
        <v>0</v>
      </c>
      <c r="X368">
        <v>69</v>
      </c>
      <c r="Y368">
        <v>30</v>
      </c>
      <c r="Z368">
        <v>104</v>
      </c>
      <c r="AA368">
        <v>0</v>
      </c>
      <c r="AB368">
        <v>85</v>
      </c>
      <c r="AC368">
        <v>0</v>
      </c>
      <c r="AD368">
        <v>28</v>
      </c>
      <c r="AE368">
        <v>803</v>
      </c>
      <c r="AF368">
        <v>0</v>
      </c>
    </row>
    <row r="369" spans="1:33" x14ac:dyDescent="0.35">
      <c r="A369" t="s">
        <v>791</v>
      </c>
      <c r="B369">
        <v>3696</v>
      </c>
      <c r="C369">
        <v>0</v>
      </c>
      <c r="D369">
        <v>0</v>
      </c>
      <c r="E369">
        <v>0</v>
      </c>
      <c r="F369">
        <v>68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330</v>
      </c>
      <c r="N369">
        <v>4095</v>
      </c>
      <c r="O369">
        <v>500</v>
      </c>
      <c r="P369">
        <v>785</v>
      </c>
      <c r="Q369">
        <v>9</v>
      </c>
      <c r="R369">
        <v>0</v>
      </c>
      <c r="S369">
        <v>387</v>
      </c>
      <c r="T369">
        <v>0</v>
      </c>
      <c r="U369">
        <v>0</v>
      </c>
      <c r="V369">
        <v>1239</v>
      </c>
      <c r="W369">
        <v>0</v>
      </c>
      <c r="X369">
        <v>350</v>
      </c>
      <c r="Y369">
        <v>93</v>
      </c>
      <c r="Z369">
        <v>405</v>
      </c>
      <c r="AA369">
        <v>0</v>
      </c>
      <c r="AB369">
        <v>331</v>
      </c>
      <c r="AC369">
        <v>776</v>
      </c>
      <c r="AD369">
        <v>22</v>
      </c>
      <c r="AE369">
        <v>4897</v>
      </c>
      <c r="AF369">
        <v>0</v>
      </c>
    </row>
    <row r="370" spans="1:33" x14ac:dyDescent="0.35">
      <c r="A370" t="s">
        <v>790</v>
      </c>
      <c r="B370">
        <v>837</v>
      </c>
      <c r="C370">
        <v>1782</v>
      </c>
      <c r="D370">
        <v>0</v>
      </c>
      <c r="E370">
        <v>580</v>
      </c>
      <c r="F370">
        <v>1702</v>
      </c>
      <c r="G370">
        <v>0</v>
      </c>
      <c r="H370">
        <v>0</v>
      </c>
      <c r="I370">
        <v>0</v>
      </c>
      <c r="J370">
        <v>0</v>
      </c>
      <c r="K370">
        <v>38</v>
      </c>
      <c r="L370">
        <v>15</v>
      </c>
      <c r="M370">
        <v>273</v>
      </c>
      <c r="N370">
        <v>5227</v>
      </c>
      <c r="O370">
        <v>4199</v>
      </c>
      <c r="P370">
        <v>4</v>
      </c>
      <c r="Q370">
        <v>1</v>
      </c>
      <c r="R370">
        <v>0</v>
      </c>
      <c r="S370">
        <v>233</v>
      </c>
      <c r="T370">
        <v>146</v>
      </c>
      <c r="U370">
        <v>0</v>
      </c>
      <c r="V370">
        <v>139</v>
      </c>
      <c r="W370">
        <v>0</v>
      </c>
      <c r="X370">
        <v>260</v>
      </c>
      <c r="Y370">
        <v>69</v>
      </c>
      <c r="Z370">
        <v>39</v>
      </c>
      <c r="AA370">
        <v>0</v>
      </c>
      <c r="AB370">
        <v>58</v>
      </c>
      <c r="AC370">
        <v>0</v>
      </c>
      <c r="AD370">
        <v>86</v>
      </c>
      <c r="AE370">
        <v>5234</v>
      </c>
      <c r="AF370">
        <v>121</v>
      </c>
    </row>
    <row r="371" spans="1:33" x14ac:dyDescent="0.35">
      <c r="A371" t="s">
        <v>789</v>
      </c>
      <c r="B371">
        <v>369</v>
      </c>
      <c r="C371">
        <v>468</v>
      </c>
      <c r="D371">
        <v>0</v>
      </c>
      <c r="E371">
        <v>130</v>
      </c>
      <c r="F371">
        <v>895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36</v>
      </c>
      <c r="M371">
        <v>136</v>
      </c>
      <c r="N371">
        <v>2034</v>
      </c>
      <c r="O371">
        <v>1262</v>
      </c>
      <c r="P371">
        <v>61</v>
      </c>
      <c r="Q371">
        <v>0</v>
      </c>
      <c r="R371">
        <v>0</v>
      </c>
      <c r="S371">
        <v>155</v>
      </c>
      <c r="T371">
        <v>0</v>
      </c>
      <c r="U371">
        <v>0</v>
      </c>
      <c r="V371">
        <v>141</v>
      </c>
      <c r="W371">
        <v>0</v>
      </c>
      <c r="X371">
        <v>120</v>
      </c>
      <c r="Y371">
        <v>23</v>
      </c>
      <c r="Z371">
        <v>0</v>
      </c>
      <c r="AA371">
        <v>0</v>
      </c>
      <c r="AB371">
        <v>0</v>
      </c>
      <c r="AC371">
        <v>0</v>
      </c>
      <c r="AD371">
        <v>67</v>
      </c>
      <c r="AE371">
        <v>1829</v>
      </c>
      <c r="AF371">
        <v>0</v>
      </c>
    </row>
    <row r="372" spans="1:33" x14ac:dyDescent="0.35">
      <c r="A372" t="s">
        <v>788</v>
      </c>
      <c r="B372">
        <v>2227</v>
      </c>
      <c r="C372">
        <v>2123</v>
      </c>
      <c r="D372">
        <v>529</v>
      </c>
      <c r="E372">
        <v>247</v>
      </c>
      <c r="F372">
        <v>1663</v>
      </c>
      <c r="G372">
        <v>0</v>
      </c>
      <c r="H372">
        <v>2006</v>
      </c>
      <c r="I372">
        <v>6837</v>
      </c>
      <c r="J372">
        <v>1002</v>
      </c>
      <c r="K372">
        <v>0</v>
      </c>
      <c r="L372">
        <v>0</v>
      </c>
      <c r="M372">
        <v>508</v>
      </c>
      <c r="N372">
        <v>17142</v>
      </c>
      <c r="O372">
        <v>4455</v>
      </c>
      <c r="P372">
        <v>329</v>
      </c>
      <c r="Q372">
        <v>917</v>
      </c>
      <c r="R372">
        <v>7075</v>
      </c>
      <c r="S372">
        <v>39</v>
      </c>
      <c r="T372">
        <v>45</v>
      </c>
      <c r="U372">
        <v>920</v>
      </c>
      <c r="V372">
        <v>503</v>
      </c>
      <c r="W372">
        <v>12</v>
      </c>
      <c r="X372">
        <v>164</v>
      </c>
      <c r="Y372">
        <v>80</v>
      </c>
      <c r="Z372">
        <v>777</v>
      </c>
      <c r="AA372">
        <v>0</v>
      </c>
      <c r="AB372">
        <v>1269</v>
      </c>
      <c r="AC372">
        <v>0</v>
      </c>
      <c r="AD372">
        <v>91</v>
      </c>
      <c r="AE372">
        <v>16676</v>
      </c>
      <c r="AF372">
        <v>0</v>
      </c>
    </row>
    <row r="373" spans="1:33" x14ac:dyDescent="0.35">
      <c r="A373" t="s">
        <v>787</v>
      </c>
      <c r="B373">
        <v>964</v>
      </c>
      <c r="C373">
        <v>0</v>
      </c>
      <c r="D373">
        <v>0</v>
      </c>
      <c r="E373">
        <v>0</v>
      </c>
      <c r="F373">
        <v>21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207</v>
      </c>
      <c r="N373">
        <v>1192</v>
      </c>
      <c r="O373">
        <v>586</v>
      </c>
      <c r="P373">
        <v>106</v>
      </c>
      <c r="Q373">
        <v>11</v>
      </c>
      <c r="R373">
        <v>0</v>
      </c>
      <c r="S373">
        <v>115</v>
      </c>
      <c r="T373">
        <v>0</v>
      </c>
      <c r="U373">
        <v>0</v>
      </c>
      <c r="V373">
        <v>265</v>
      </c>
      <c r="W373">
        <v>0</v>
      </c>
      <c r="X373">
        <v>111</v>
      </c>
      <c r="Y373">
        <v>18</v>
      </c>
      <c r="Z373">
        <v>0</v>
      </c>
      <c r="AA373">
        <v>0</v>
      </c>
      <c r="AB373">
        <v>0</v>
      </c>
      <c r="AC373">
        <v>6</v>
      </c>
      <c r="AD373">
        <v>6</v>
      </c>
      <c r="AE373">
        <v>1224</v>
      </c>
      <c r="AF373">
        <v>0</v>
      </c>
    </row>
    <row r="374" spans="1:33" x14ac:dyDescent="0.35">
      <c r="A374" t="s">
        <v>786</v>
      </c>
      <c r="B374">
        <v>2358</v>
      </c>
      <c r="C374">
        <v>0</v>
      </c>
      <c r="D374">
        <v>0</v>
      </c>
      <c r="E374">
        <v>0</v>
      </c>
      <c r="F374">
        <v>1557</v>
      </c>
      <c r="G374">
        <v>0</v>
      </c>
      <c r="H374">
        <v>0</v>
      </c>
      <c r="I374">
        <v>0</v>
      </c>
      <c r="J374">
        <v>0</v>
      </c>
      <c r="K374">
        <v>9</v>
      </c>
      <c r="L374">
        <v>0</v>
      </c>
      <c r="M374">
        <v>86</v>
      </c>
      <c r="N374">
        <v>4010</v>
      </c>
      <c r="O374">
        <v>1974</v>
      </c>
      <c r="P374">
        <v>885</v>
      </c>
      <c r="Q374">
        <v>0</v>
      </c>
      <c r="R374">
        <v>0</v>
      </c>
      <c r="S374">
        <v>407</v>
      </c>
      <c r="T374">
        <v>0</v>
      </c>
      <c r="U374">
        <v>0</v>
      </c>
      <c r="V374">
        <v>162</v>
      </c>
      <c r="W374">
        <v>0</v>
      </c>
      <c r="X374">
        <v>230</v>
      </c>
      <c r="Y374">
        <v>54</v>
      </c>
      <c r="Z374">
        <v>0</v>
      </c>
      <c r="AA374">
        <v>0</v>
      </c>
      <c r="AB374">
        <v>0</v>
      </c>
      <c r="AC374">
        <v>5</v>
      </c>
      <c r="AD374">
        <v>152</v>
      </c>
      <c r="AE374">
        <v>3869</v>
      </c>
      <c r="AF374">
        <v>116</v>
      </c>
    </row>
    <row r="375" spans="1:33" x14ac:dyDescent="0.35">
      <c r="A375" t="s">
        <v>785</v>
      </c>
      <c r="B375">
        <v>633</v>
      </c>
      <c r="C375">
        <v>0</v>
      </c>
      <c r="D375">
        <v>0</v>
      </c>
      <c r="E375">
        <v>0</v>
      </c>
      <c r="F375">
        <v>158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792</v>
      </c>
      <c r="O375">
        <v>277</v>
      </c>
      <c r="P375">
        <v>138</v>
      </c>
      <c r="Q375">
        <v>0</v>
      </c>
      <c r="R375">
        <v>0</v>
      </c>
      <c r="S375">
        <v>80</v>
      </c>
      <c r="T375">
        <v>0</v>
      </c>
      <c r="U375">
        <v>0</v>
      </c>
      <c r="V375">
        <v>88</v>
      </c>
      <c r="W375">
        <v>0</v>
      </c>
      <c r="X375">
        <v>87</v>
      </c>
      <c r="Y375">
        <v>13</v>
      </c>
      <c r="Z375">
        <v>50</v>
      </c>
      <c r="AA375">
        <v>0</v>
      </c>
      <c r="AB375">
        <v>22</v>
      </c>
      <c r="AC375">
        <v>0</v>
      </c>
      <c r="AD375">
        <v>8</v>
      </c>
      <c r="AE375">
        <v>763</v>
      </c>
      <c r="AF375">
        <v>0</v>
      </c>
    </row>
    <row r="376" spans="1:33" x14ac:dyDescent="0.35">
      <c r="A376" t="s">
        <v>783</v>
      </c>
      <c r="B376">
        <v>607</v>
      </c>
      <c r="C376">
        <v>0</v>
      </c>
      <c r="D376">
        <v>0</v>
      </c>
      <c r="E376">
        <v>51</v>
      </c>
      <c r="F376">
        <v>463</v>
      </c>
      <c r="G376">
        <v>0</v>
      </c>
      <c r="H376">
        <v>0</v>
      </c>
      <c r="I376">
        <v>0</v>
      </c>
      <c r="J376">
        <v>0</v>
      </c>
      <c r="K376">
        <v>14</v>
      </c>
      <c r="L376">
        <v>0</v>
      </c>
      <c r="M376">
        <v>1</v>
      </c>
      <c r="N376">
        <v>1136</v>
      </c>
      <c r="O376">
        <v>596</v>
      </c>
      <c r="P376">
        <v>22</v>
      </c>
      <c r="Q376">
        <v>12</v>
      </c>
      <c r="R376">
        <v>0</v>
      </c>
      <c r="S376">
        <v>38</v>
      </c>
      <c r="T376">
        <v>0</v>
      </c>
      <c r="U376">
        <v>0</v>
      </c>
      <c r="V376">
        <v>2</v>
      </c>
      <c r="W376">
        <v>0</v>
      </c>
      <c r="X376">
        <v>100</v>
      </c>
      <c r="Y376">
        <v>49</v>
      </c>
      <c r="Z376">
        <v>79</v>
      </c>
      <c r="AA376">
        <v>0</v>
      </c>
      <c r="AB376">
        <v>67</v>
      </c>
      <c r="AC376">
        <v>0</v>
      </c>
      <c r="AD376">
        <v>9</v>
      </c>
      <c r="AE376">
        <v>974</v>
      </c>
      <c r="AF376">
        <v>41</v>
      </c>
    </row>
    <row r="377" spans="1:33" x14ac:dyDescent="0.35">
      <c r="A377" t="s">
        <v>784</v>
      </c>
      <c r="B377">
        <v>2160</v>
      </c>
      <c r="C377">
        <v>0</v>
      </c>
      <c r="D377">
        <v>0</v>
      </c>
      <c r="E377">
        <v>0</v>
      </c>
      <c r="F377">
        <v>1206</v>
      </c>
      <c r="G377">
        <v>45</v>
      </c>
      <c r="H377">
        <v>0</v>
      </c>
      <c r="I377">
        <v>0</v>
      </c>
      <c r="J377">
        <v>0</v>
      </c>
      <c r="K377">
        <v>7</v>
      </c>
      <c r="L377">
        <v>0</v>
      </c>
      <c r="M377">
        <v>112</v>
      </c>
      <c r="N377">
        <v>3530</v>
      </c>
      <c r="O377">
        <v>2023</v>
      </c>
      <c r="P377">
        <v>87</v>
      </c>
      <c r="Q377">
        <v>0</v>
      </c>
      <c r="R377">
        <v>0</v>
      </c>
      <c r="S377">
        <v>139</v>
      </c>
      <c r="T377">
        <v>2</v>
      </c>
      <c r="U377">
        <v>0</v>
      </c>
      <c r="V377">
        <v>872</v>
      </c>
      <c r="W377">
        <v>16</v>
      </c>
      <c r="X377">
        <v>262</v>
      </c>
      <c r="Y377">
        <v>51</v>
      </c>
      <c r="Z377">
        <v>258</v>
      </c>
      <c r="AA377">
        <v>0</v>
      </c>
      <c r="AB377">
        <v>146</v>
      </c>
      <c r="AC377">
        <v>0</v>
      </c>
      <c r="AD377">
        <v>105</v>
      </c>
      <c r="AE377">
        <v>3961</v>
      </c>
      <c r="AF377">
        <v>211</v>
      </c>
    </row>
    <row r="378" spans="1:33" x14ac:dyDescent="0.35">
      <c r="A378" t="s">
        <v>782</v>
      </c>
      <c r="B378">
        <v>775</v>
      </c>
      <c r="C378">
        <v>0</v>
      </c>
      <c r="D378">
        <v>0</v>
      </c>
      <c r="E378">
        <v>0</v>
      </c>
      <c r="F378">
        <v>377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131</v>
      </c>
      <c r="N378">
        <v>1283</v>
      </c>
      <c r="O378">
        <v>535</v>
      </c>
      <c r="P378">
        <v>145</v>
      </c>
      <c r="Q378">
        <v>0</v>
      </c>
      <c r="R378">
        <v>0</v>
      </c>
      <c r="S378">
        <v>172</v>
      </c>
      <c r="T378">
        <v>0</v>
      </c>
      <c r="U378">
        <v>0</v>
      </c>
      <c r="V378">
        <v>100</v>
      </c>
      <c r="W378">
        <v>0</v>
      </c>
      <c r="X378">
        <v>78</v>
      </c>
      <c r="Y378">
        <v>14</v>
      </c>
      <c r="Z378">
        <v>12</v>
      </c>
      <c r="AA378">
        <v>0</v>
      </c>
      <c r="AB378">
        <v>20</v>
      </c>
      <c r="AC378">
        <v>0</v>
      </c>
      <c r="AD378">
        <v>5</v>
      </c>
      <c r="AE378">
        <v>1081</v>
      </c>
      <c r="AF378">
        <v>169</v>
      </c>
    </row>
    <row r="379" spans="1:33" x14ac:dyDescent="0.35">
      <c r="A379" t="s">
        <v>781</v>
      </c>
      <c r="B379">
        <v>1390</v>
      </c>
      <c r="C379">
        <v>0</v>
      </c>
      <c r="D379">
        <v>142</v>
      </c>
      <c r="E379">
        <v>48</v>
      </c>
      <c r="F379">
        <v>410</v>
      </c>
      <c r="G379">
        <v>0</v>
      </c>
      <c r="H379">
        <v>0</v>
      </c>
      <c r="I379">
        <v>0</v>
      </c>
      <c r="J379">
        <v>0</v>
      </c>
      <c r="K379">
        <v>15</v>
      </c>
      <c r="L379">
        <v>0</v>
      </c>
      <c r="M379">
        <v>66</v>
      </c>
      <c r="N379">
        <v>2071</v>
      </c>
      <c r="O379">
        <v>1058</v>
      </c>
      <c r="P379">
        <v>256</v>
      </c>
      <c r="Q379">
        <v>2</v>
      </c>
      <c r="R379">
        <v>0</v>
      </c>
      <c r="S379">
        <v>221</v>
      </c>
      <c r="T379">
        <v>0</v>
      </c>
      <c r="U379">
        <v>0</v>
      </c>
      <c r="V379">
        <v>183</v>
      </c>
      <c r="W379">
        <v>0</v>
      </c>
      <c r="X379">
        <v>209</v>
      </c>
      <c r="Y379">
        <v>57</v>
      </c>
      <c r="Z379">
        <v>0</v>
      </c>
      <c r="AA379">
        <v>0</v>
      </c>
      <c r="AB379">
        <v>0</v>
      </c>
      <c r="AC379">
        <v>0</v>
      </c>
      <c r="AD379">
        <v>19</v>
      </c>
      <c r="AE379">
        <v>2005</v>
      </c>
      <c r="AF379">
        <v>88</v>
      </c>
      <c r="AG379" s="2"/>
    </row>
    <row r="380" spans="1:33" x14ac:dyDescent="0.35">
      <c r="A380" t="s">
        <v>780</v>
      </c>
      <c r="B380">
        <v>1862</v>
      </c>
      <c r="C380">
        <v>0</v>
      </c>
      <c r="D380">
        <v>0</v>
      </c>
      <c r="E380">
        <v>0</v>
      </c>
      <c r="F380">
        <v>357</v>
      </c>
      <c r="G380">
        <v>558</v>
      </c>
      <c r="H380">
        <v>0</v>
      </c>
      <c r="I380">
        <v>2613</v>
      </c>
      <c r="J380">
        <v>0</v>
      </c>
      <c r="K380">
        <v>37</v>
      </c>
      <c r="L380">
        <v>0</v>
      </c>
      <c r="M380">
        <v>29</v>
      </c>
      <c r="N380">
        <v>5456</v>
      </c>
      <c r="O380">
        <v>367</v>
      </c>
      <c r="P380">
        <v>18</v>
      </c>
      <c r="Q380">
        <v>0</v>
      </c>
      <c r="R380">
        <v>1981</v>
      </c>
      <c r="S380">
        <v>7</v>
      </c>
      <c r="T380">
        <v>3</v>
      </c>
      <c r="U380">
        <v>0</v>
      </c>
      <c r="V380">
        <v>346</v>
      </c>
      <c r="W380">
        <v>537</v>
      </c>
      <c r="X380">
        <v>201</v>
      </c>
      <c r="Y380">
        <v>40</v>
      </c>
      <c r="Z380">
        <v>558</v>
      </c>
      <c r="AA380">
        <v>0</v>
      </c>
      <c r="AB380">
        <v>1108</v>
      </c>
      <c r="AC380">
        <v>24</v>
      </c>
      <c r="AD380">
        <v>43</v>
      </c>
      <c r="AE380">
        <v>5233</v>
      </c>
      <c r="AF380">
        <v>0</v>
      </c>
    </row>
    <row r="381" spans="1:33" x14ac:dyDescent="0.35">
      <c r="A381" t="s">
        <v>779</v>
      </c>
      <c r="B381">
        <v>88</v>
      </c>
      <c r="C381">
        <v>419</v>
      </c>
      <c r="D381">
        <v>0</v>
      </c>
      <c r="E381">
        <v>148</v>
      </c>
      <c r="F381">
        <v>10</v>
      </c>
      <c r="G381">
        <v>0</v>
      </c>
      <c r="H381">
        <v>0</v>
      </c>
      <c r="I381">
        <v>0</v>
      </c>
      <c r="J381">
        <v>0</v>
      </c>
      <c r="K381">
        <v>3</v>
      </c>
      <c r="L381">
        <v>0</v>
      </c>
      <c r="M381">
        <v>51</v>
      </c>
      <c r="N381">
        <v>719</v>
      </c>
      <c r="O381">
        <v>568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51</v>
      </c>
      <c r="W381">
        <v>0</v>
      </c>
      <c r="X381">
        <v>51</v>
      </c>
      <c r="Y381">
        <v>16</v>
      </c>
      <c r="Z381">
        <v>0</v>
      </c>
      <c r="AA381">
        <v>0</v>
      </c>
      <c r="AB381">
        <v>0</v>
      </c>
      <c r="AC381">
        <v>0</v>
      </c>
      <c r="AD381">
        <v>6</v>
      </c>
      <c r="AE381">
        <v>692</v>
      </c>
      <c r="AF381">
        <v>0</v>
      </c>
    </row>
    <row r="382" spans="1:33" x14ac:dyDescent="0.35">
      <c r="A382" t="s">
        <v>778</v>
      </c>
      <c r="B382">
        <v>1276</v>
      </c>
      <c r="C382">
        <v>0</v>
      </c>
      <c r="D382">
        <v>0</v>
      </c>
      <c r="E382">
        <v>0</v>
      </c>
      <c r="F382">
        <v>29</v>
      </c>
      <c r="G382">
        <v>0</v>
      </c>
      <c r="H382">
        <v>0</v>
      </c>
      <c r="I382">
        <v>0</v>
      </c>
      <c r="J382">
        <v>0</v>
      </c>
      <c r="K382">
        <v>17</v>
      </c>
      <c r="L382">
        <v>0</v>
      </c>
      <c r="M382">
        <v>6</v>
      </c>
      <c r="N382">
        <v>1328</v>
      </c>
      <c r="O382">
        <v>844</v>
      </c>
      <c r="P382">
        <v>58</v>
      </c>
      <c r="Q382">
        <v>17</v>
      </c>
      <c r="R382">
        <v>0</v>
      </c>
      <c r="S382">
        <v>0</v>
      </c>
      <c r="T382">
        <v>0</v>
      </c>
      <c r="U382">
        <v>0</v>
      </c>
      <c r="V382">
        <v>56</v>
      </c>
      <c r="W382">
        <v>0</v>
      </c>
      <c r="X382">
        <v>147</v>
      </c>
      <c r="Y382">
        <v>15</v>
      </c>
      <c r="Z382">
        <v>0</v>
      </c>
      <c r="AA382">
        <v>0</v>
      </c>
      <c r="AB382">
        <v>0</v>
      </c>
      <c r="AC382">
        <v>0</v>
      </c>
      <c r="AD382">
        <v>11</v>
      </c>
      <c r="AE382">
        <v>1148</v>
      </c>
      <c r="AF382">
        <v>0</v>
      </c>
    </row>
    <row r="383" spans="1:33" x14ac:dyDescent="0.35">
      <c r="A383" t="s">
        <v>777</v>
      </c>
      <c r="B383">
        <v>7187</v>
      </c>
      <c r="C383">
        <v>0</v>
      </c>
      <c r="D383">
        <v>0</v>
      </c>
      <c r="E383">
        <v>0</v>
      </c>
      <c r="F383">
        <v>84</v>
      </c>
      <c r="G383">
        <v>2642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322</v>
      </c>
      <c r="N383">
        <v>10235</v>
      </c>
      <c r="O383">
        <v>3488</v>
      </c>
      <c r="P383">
        <v>155</v>
      </c>
      <c r="Q383">
        <v>0</v>
      </c>
      <c r="R383">
        <v>0</v>
      </c>
      <c r="S383">
        <v>707</v>
      </c>
      <c r="T383">
        <v>0</v>
      </c>
      <c r="U383">
        <v>0</v>
      </c>
      <c r="V383">
        <v>2190</v>
      </c>
      <c r="W383">
        <v>3495</v>
      </c>
      <c r="X383">
        <v>622</v>
      </c>
      <c r="Y383">
        <v>216</v>
      </c>
      <c r="Z383">
        <v>911</v>
      </c>
      <c r="AA383">
        <v>0</v>
      </c>
      <c r="AB383">
        <v>569</v>
      </c>
      <c r="AC383">
        <v>0</v>
      </c>
      <c r="AD383">
        <v>879</v>
      </c>
      <c r="AE383">
        <v>13232</v>
      </c>
      <c r="AF383">
        <v>0</v>
      </c>
    </row>
    <row r="384" spans="1:33" x14ac:dyDescent="0.35">
      <c r="A384" t="s">
        <v>776</v>
      </c>
      <c r="B384">
        <v>281</v>
      </c>
      <c r="C384">
        <v>457</v>
      </c>
      <c r="D384">
        <v>0</v>
      </c>
      <c r="E384">
        <v>71</v>
      </c>
      <c r="F384">
        <v>623</v>
      </c>
      <c r="G384">
        <v>0</v>
      </c>
      <c r="H384">
        <v>0</v>
      </c>
      <c r="I384">
        <v>0</v>
      </c>
      <c r="J384">
        <v>10</v>
      </c>
      <c r="K384">
        <v>0</v>
      </c>
      <c r="L384">
        <v>0</v>
      </c>
      <c r="M384">
        <v>126</v>
      </c>
      <c r="N384">
        <v>1568</v>
      </c>
      <c r="O384">
        <v>954</v>
      </c>
      <c r="P384">
        <v>0</v>
      </c>
      <c r="Q384">
        <v>0</v>
      </c>
      <c r="R384">
        <v>0</v>
      </c>
      <c r="S384">
        <v>86</v>
      </c>
      <c r="T384">
        <v>0</v>
      </c>
      <c r="U384">
        <v>0</v>
      </c>
      <c r="V384">
        <v>169</v>
      </c>
      <c r="W384">
        <v>0</v>
      </c>
      <c r="X384">
        <v>125</v>
      </c>
      <c r="Y384">
        <v>54</v>
      </c>
      <c r="Z384">
        <v>0</v>
      </c>
      <c r="AA384">
        <v>0</v>
      </c>
      <c r="AB384">
        <v>0</v>
      </c>
      <c r="AC384">
        <v>0</v>
      </c>
      <c r="AD384">
        <v>21</v>
      </c>
      <c r="AE384">
        <v>1409</v>
      </c>
      <c r="AF384">
        <v>0</v>
      </c>
    </row>
    <row r="385" spans="1:32" x14ac:dyDescent="0.35">
      <c r="A385" t="s">
        <v>775</v>
      </c>
      <c r="B385">
        <v>11851</v>
      </c>
      <c r="C385">
        <v>0</v>
      </c>
      <c r="D385">
        <v>0</v>
      </c>
      <c r="E385">
        <v>0</v>
      </c>
      <c r="F385">
        <v>1793</v>
      </c>
      <c r="G385">
        <v>389</v>
      </c>
      <c r="H385">
        <v>3640</v>
      </c>
      <c r="I385">
        <v>12084</v>
      </c>
      <c r="J385">
        <v>509</v>
      </c>
      <c r="K385">
        <v>260</v>
      </c>
      <c r="L385">
        <v>14</v>
      </c>
      <c r="M385">
        <v>333</v>
      </c>
      <c r="N385">
        <v>30873</v>
      </c>
      <c r="O385">
        <v>4602</v>
      </c>
      <c r="P385">
        <v>491</v>
      </c>
      <c r="Q385">
        <v>2615</v>
      </c>
      <c r="R385">
        <v>10800</v>
      </c>
      <c r="S385">
        <v>0</v>
      </c>
      <c r="T385">
        <v>254</v>
      </c>
      <c r="U385">
        <v>324</v>
      </c>
      <c r="V385">
        <v>2750</v>
      </c>
      <c r="W385">
        <v>0</v>
      </c>
      <c r="X385">
        <v>923</v>
      </c>
      <c r="Y385">
        <v>359</v>
      </c>
      <c r="Z385">
        <v>4413</v>
      </c>
      <c r="AA385">
        <v>549</v>
      </c>
      <c r="AB385">
        <v>4649</v>
      </c>
      <c r="AC385">
        <v>0</v>
      </c>
      <c r="AD385">
        <v>255</v>
      </c>
      <c r="AE385">
        <v>32984</v>
      </c>
      <c r="AF385">
        <v>939</v>
      </c>
    </row>
    <row r="386" spans="1:32" x14ac:dyDescent="0.35">
      <c r="A386" t="s">
        <v>774</v>
      </c>
      <c r="B386">
        <v>2275</v>
      </c>
      <c r="C386">
        <v>0</v>
      </c>
      <c r="D386">
        <v>0</v>
      </c>
      <c r="E386">
        <v>0</v>
      </c>
      <c r="F386">
        <v>386</v>
      </c>
      <c r="G386">
        <v>36</v>
      </c>
      <c r="H386">
        <v>0</v>
      </c>
      <c r="I386">
        <v>3689</v>
      </c>
      <c r="J386">
        <v>264</v>
      </c>
      <c r="K386">
        <v>51</v>
      </c>
      <c r="L386">
        <v>0</v>
      </c>
      <c r="M386">
        <v>203</v>
      </c>
      <c r="N386">
        <v>6904</v>
      </c>
      <c r="O386">
        <v>732</v>
      </c>
      <c r="P386">
        <v>253</v>
      </c>
      <c r="Q386">
        <v>0</v>
      </c>
      <c r="R386">
        <v>3189</v>
      </c>
      <c r="S386">
        <v>67</v>
      </c>
      <c r="T386">
        <v>31</v>
      </c>
      <c r="U386">
        <v>173</v>
      </c>
      <c r="V386">
        <v>350</v>
      </c>
      <c r="W386">
        <v>11</v>
      </c>
      <c r="X386">
        <v>256</v>
      </c>
      <c r="Y386">
        <v>79</v>
      </c>
      <c r="Z386">
        <v>508</v>
      </c>
      <c r="AA386">
        <v>0</v>
      </c>
      <c r="AB386">
        <v>727</v>
      </c>
      <c r="AC386">
        <v>0</v>
      </c>
      <c r="AD386">
        <v>32</v>
      </c>
      <c r="AE386">
        <v>6408</v>
      </c>
      <c r="AF386">
        <v>0</v>
      </c>
    </row>
    <row r="387" spans="1:32" x14ac:dyDescent="0.35">
      <c r="A387" t="s">
        <v>773</v>
      </c>
      <c r="B387">
        <v>1003</v>
      </c>
      <c r="C387">
        <v>0</v>
      </c>
      <c r="D387">
        <v>0</v>
      </c>
      <c r="E387">
        <v>0</v>
      </c>
      <c r="F387">
        <v>30</v>
      </c>
      <c r="G387">
        <v>0</v>
      </c>
      <c r="H387">
        <v>0</v>
      </c>
      <c r="I387">
        <v>0</v>
      </c>
      <c r="J387">
        <v>75</v>
      </c>
      <c r="K387">
        <v>35</v>
      </c>
      <c r="L387">
        <v>0</v>
      </c>
      <c r="M387">
        <v>45</v>
      </c>
      <c r="N387">
        <v>1188</v>
      </c>
      <c r="O387">
        <v>326</v>
      </c>
      <c r="P387">
        <v>104</v>
      </c>
      <c r="Q387">
        <v>0</v>
      </c>
      <c r="R387">
        <v>0</v>
      </c>
      <c r="S387">
        <v>49</v>
      </c>
      <c r="T387">
        <v>0</v>
      </c>
      <c r="U387">
        <v>8</v>
      </c>
      <c r="V387">
        <v>115</v>
      </c>
      <c r="W387">
        <v>0</v>
      </c>
      <c r="X387">
        <v>113</v>
      </c>
      <c r="Y387">
        <v>40</v>
      </c>
      <c r="Z387">
        <v>127</v>
      </c>
      <c r="AA387">
        <v>0</v>
      </c>
      <c r="AB387">
        <v>35</v>
      </c>
      <c r="AC387">
        <v>0</v>
      </c>
      <c r="AD387">
        <v>45</v>
      </c>
      <c r="AE387">
        <v>962</v>
      </c>
      <c r="AF387">
        <v>0</v>
      </c>
    </row>
    <row r="388" spans="1:32" x14ac:dyDescent="0.35">
      <c r="A388" t="s">
        <v>772</v>
      </c>
      <c r="B388">
        <v>1038</v>
      </c>
      <c r="C388">
        <v>0</v>
      </c>
      <c r="D388">
        <v>0</v>
      </c>
      <c r="E388">
        <v>0</v>
      </c>
      <c r="F388">
        <v>309</v>
      </c>
      <c r="G388">
        <v>0</v>
      </c>
      <c r="H388">
        <v>0</v>
      </c>
      <c r="I388">
        <v>0</v>
      </c>
      <c r="J388">
        <v>0</v>
      </c>
      <c r="K388">
        <v>4</v>
      </c>
      <c r="L388">
        <v>0</v>
      </c>
      <c r="M388">
        <v>49</v>
      </c>
      <c r="N388">
        <v>1400</v>
      </c>
      <c r="O388">
        <v>281</v>
      </c>
      <c r="P388">
        <v>103</v>
      </c>
      <c r="Q388">
        <v>0</v>
      </c>
      <c r="R388">
        <v>0</v>
      </c>
      <c r="S388">
        <v>125</v>
      </c>
      <c r="T388">
        <v>0</v>
      </c>
      <c r="U388">
        <v>0</v>
      </c>
      <c r="V388">
        <v>103</v>
      </c>
      <c r="W388">
        <v>0</v>
      </c>
      <c r="X388">
        <v>75</v>
      </c>
      <c r="Y388">
        <v>26</v>
      </c>
      <c r="Z388">
        <v>357</v>
      </c>
      <c r="AA388">
        <v>0</v>
      </c>
      <c r="AB388">
        <v>108</v>
      </c>
      <c r="AC388">
        <v>5</v>
      </c>
      <c r="AD388">
        <v>14</v>
      </c>
      <c r="AE388">
        <v>1197</v>
      </c>
      <c r="AF388">
        <v>34</v>
      </c>
    </row>
    <row r="389" spans="1:32" x14ac:dyDescent="0.35">
      <c r="A389" t="s">
        <v>771</v>
      </c>
      <c r="B389">
        <v>43</v>
      </c>
      <c r="C389">
        <v>194</v>
      </c>
      <c r="D389">
        <v>0</v>
      </c>
      <c r="E389">
        <v>130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</v>
      </c>
      <c r="L389">
        <v>0</v>
      </c>
      <c r="M389">
        <v>0</v>
      </c>
      <c r="N389">
        <v>371</v>
      </c>
      <c r="O389">
        <v>336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23</v>
      </c>
      <c r="Y389">
        <v>8</v>
      </c>
      <c r="Z389">
        <v>0</v>
      </c>
      <c r="AA389">
        <v>0</v>
      </c>
      <c r="AB389">
        <v>0</v>
      </c>
      <c r="AC389">
        <v>0</v>
      </c>
      <c r="AD389">
        <v>2</v>
      </c>
      <c r="AE389">
        <v>369</v>
      </c>
      <c r="AF389">
        <v>0</v>
      </c>
    </row>
    <row r="390" spans="1:32" x14ac:dyDescent="0.35">
      <c r="A390" t="s">
        <v>770</v>
      </c>
      <c r="B390">
        <v>3809</v>
      </c>
      <c r="C390">
        <v>0</v>
      </c>
      <c r="D390">
        <v>0</v>
      </c>
      <c r="E390">
        <v>0</v>
      </c>
      <c r="F390">
        <v>63</v>
      </c>
      <c r="G390">
        <v>288</v>
      </c>
      <c r="H390">
        <v>0</v>
      </c>
      <c r="I390">
        <v>1435</v>
      </c>
      <c r="J390">
        <v>0</v>
      </c>
      <c r="K390">
        <v>0</v>
      </c>
      <c r="L390">
        <v>0</v>
      </c>
      <c r="M390">
        <v>95</v>
      </c>
      <c r="N390">
        <v>5690</v>
      </c>
      <c r="O390">
        <v>744</v>
      </c>
      <c r="P390">
        <v>65</v>
      </c>
      <c r="Q390">
        <v>1</v>
      </c>
      <c r="R390">
        <v>1699</v>
      </c>
      <c r="S390">
        <v>132</v>
      </c>
      <c r="T390">
        <v>0</v>
      </c>
      <c r="U390">
        <v>0</v>
      </c>
      <c r="V390">
        <v>497</v>
      </c>
      <c r="W390">
        <v>82</v>
      </c>
      <c r="X390">
        <v>376</v>
      </c>
      <c r="Y390">
        <v>66</v>
      </c>
      <c r="Z390">
        <v>1044</v>
      </c>
      <c r="AA390">
        <v>0</v>
      </c>
      <c r="AB390">
        <v>1024</v>
      </c>
      <c r="AC390">
        <v>0</v>
      </c>
      <c r="AD390">
        <v>54</v>
      </c>
      <c r="AE390">
        <v>5784</v>
      </c>
      <c r="AF390">
        <v>172</v>
      </c>
    </row>
    <row r="391" spans="1:32" x14ac:dyDescent="0.35">
      <c r="A391" t="s">
        <v>769</v>
      </c>
      <c r="B391">
        <v>2122</v>
      </c>
      <c r="C391">
        <v>0</v>
      </c>
      <c r="D391">
        <v>0</v>
      </c>
      <c r="E391">
        <v>0</v>
      </c>
      <c r="F391">
        <v>40</v>
      </c>
      <c r="G391">
        <v>0</v>
      </c>
      <c r="H391">
        <v>0</v>
      </c>
      <c r="I391">
        <v>0</v>
      </c>
      <c r="J391">
        <v>0</v>
      </c>
      <c r="K391">
        <v>220</v>
      </c>
      <c r="L391">
        <v>22</v>
      </c>
      <c r="M391">
        <v>267</v>
      </c>
      <c r="N391">
        <v>2671</v>
      </c>
      <c r="O391">
        <v>708</v>
      </c>
      <c r="P391">
        <v>404</v>
      </c>
      <c r="Q391">
        <v>0</v>
      </c>
      <c r="R391">
        <v>0</v>
      </c>
      <c r="S391">
        <v>230</v>
      </c>
      <c r="T391">
        <v>406</v>
      </c>
      <c r="U391">
        <v>0</v>
      </c>
      <c r="V391">
        <v>304</v>
      </c>
      <c r="W391">
        <v>0</v>
      </c>
      <c r="X391">
        <v>227</v>
      </c>
      <c r="Y391">
        <v>117</v>
      </c>
      <c r="Z391">
        <v>134</v>
      </c>
      <c r="AA391">
        <v>0</v>
      </c>
      <c r="AB391">
        <v>60</v>
      </c>
      <c r="AC391">
        <v>0</v>
      </c>
      <c r="AD391">
        <v>216</v>
      </c>
      <c r="AE391">
        <v>2806</v>
      </c>
      <c r="AF391">
        <v>0</v>
      </c>
    </row>
    <row r="392" spans="1:32" x14ac:dyDescent="0.35">
      <c r="A392" t="s">
        <v>768</v>
      </c>
      <c r="B392">
        <v>217</v>
      </c>
      <c r="C392">
        <v>272</v>
      </c>
      <c r="D392">
        <v>0</v>
      </c>
      <c r="E392">
        <v>161</v>
      </c>
      <c r="F392">
        <v>10</v>
      </c>
      <c r="G392">
        <v>15</v>
      </c>
      <c r="H392">
        <v>0</v>
      </c>
      <c r="I392">
        <v>0</v>
      </c>
      <c r="J392">
        <v>1</v>
      </c>
      <c r="K392">
        <v>1</v>
      </c>
      <c r="L392">
        <v>0</v>
      </c>
      <c r="M392">
        <v>123</v>
      </c>
      <c r="N392">
        <v>800</v>
      </c>
      <c r="O392">
        <v>570</v>
      </c>
      <c r="P392">
        <v>11</v>
      </c>
      <c r="Q392">
        <v>0</v>
      </c>
      <c r="R392">
        <v>0</v>
      </c>
      <c r="S392">
        <v>65</v>
      </c>
      <c r="T392">
        <v>0</v>
      </c>
      <c r="U392">
        <v>0</v>
      </c>
      <c r="V392">
        <v>80</v>
      </c>
      <c r="W392">
        <v>0</v>
      </c>
      <c r="X392">
        <v>90</v>
      </c>
      <c r="Y392">
        <v>24</v>
      </c>
      <c r="Z392">
        <v>17</v>
      </c>
      <c r="AA392">
        <v>0</v>
      </c>
      <c r="AB392">
        <v>1</v>
      </c>
      <c r="AC392">
        <v>0</v>
      </c>
      <c r="AD392">
        <v>11</v>
      </c>
      <c r="AE392">
        <v>869</v>
      </c>
      <c r="AF392">
        <v>0</v>
      </c>
    </row>
    <row r="393" spans="1:32" x14ac:dyDescent="0.35">
      <c r="A393" t="s">
        <v>767</v>
      </c>
      <c r="B393">
        <v>1363</v>
      </c>
      <c r="C393">
        <v>26</v>
      </c>
      <c r="D393">
        <v>0</v>
      </c>
      <c r="E393">
        <v>13</v>
      </c>
      <c r="F393">
        <v>22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</v>
      </c>
      <c r="M393">
        <v>19</v>
      </c>
      <c r="N393">
        <v>1445</v>
      </c>
      <c r="O393">
        <v>267</v>
      </c>
      <c r="P393">
        <v>331</v>
      </c>
      <c r="Q393">
        <v>0</v>
      </c>
      <c r="R393">
        <v>0</v>
      </c>
      <c r="S393">
        <v>122</v>
      </c>
      <c r="T393">
        <v>0</v>
      </c>
      <c r="U393">
        <v>0</v>
      </c>
      <c r="V393">
        <v>171</v>
      </c>
      <c r="W393">
        <v>0</v>
      </c>
      <c r="X393">
        <v>123</v>
      </c>
      <c r="Y393">
        <v>39</v>
      </c>
      <c r="Z393">
        <v>184</v>
      </c>
      <c r="AA393">
        <v>0</v>
      </c>
      <c r="AB393">
        <v>184</v>
      </c>
      <c r="AC393">
        <v>0</v>
      </c>
      <c r="AD393">
        <v>8</v>
      </c>
      <c r="AE393">
        <v>1429</v>
      </c>
      <c r="AF393">
        <v>0</v>
      </c>
    </row>
    <row r="394" spans="1:32" x14ac:dyDescent="0.35">
      <c r="A394" t="s">
        <v>766</v>
      </c>
      <c r="B394">
        <v>2946</v>
      </c>
      <c r="C394">
        <v>0</v>
      </c>
      <c r="D394">
        <v>0</v>
      </c>
      <c r="E394">
        <v>0</v>
      </c>
      <c r="F394">
        <v>42</v>
      </c>
      <c r="G394">
        <v>0</v>
      </c>
      <c r="H394">
        <v>0</v>
      </c>
      <c r="I394">
        <v>0</v>
      </c>
      <c r="J394">
        <v>0</v>
      </c>
      <c r="K394">
        <v>5</v>
      </c>
      <c r="L394">
        <v>5</v>
      </c>
      <c r="M394">
        <v>99</v>
      </c>
      <c r="N394">
        <v>3097</v>
      </c>
      <c r="O394">
        <v>822</v>
      </c>
      <c r="P394">
        <v>123</v>
      </c>
      <c r="Q394">
        <v>0</v>
      </c>
      <c r="R394">
        <v>0</v>
      </c>
      <c r="S394">
        <v>88</v>
      </c>
      <c r="T394">
        <v>0</v>
      </c>
      <c r="U394">
        <v>0</v>
      </c>
      <c r="V394">
        <v>309</v>
      </c>
      <c r="W394">
        <v>0</v>
      </c>
      <c r="X394">
        <v>257</v>
      </c>
      <c r="Y394">
        <v>48</v>
      </c>
      <c r="Z394">
        <v>329</v>
      </c>
      <c r="AA394">
        <v>41</v>
      </c>
      <c r="AB394">
        <v>200</v>
      </c>
      <c r="AC394">
        <v>698</v>
      </c>
      <c r="AD394">
        <v>36</v>
      </c>
      <c r="AE394">
        <v>2951</v>
      </c>
      <c r="AF394">
        <v>0</v>
      </c>
    </row>
    <row r="395" spans="1:32" x14ac:dyDescent="0.35">
      <c r="A395" t="s">
        <v>765</v>
      </c>
      <c r="B395">
        <v>4185</v>
      </c>
      <c r="C395">
        <v>0</v>
      </c>
      <c r="D395">
        <v>0</v>
      </c>
      <c r="E395">
        <v>0</v>
      </c>
      <c r="F395">
        <v>528</v>
      </c>
      <c r="G395">
        <v>16</v>
      </c>
      <c r="H395">
        <v>0</v>
      </c>
      <c r="I395">
        <v>0</v>
      </c>
      <c r="J395">
        <v>0</v>
      </c>
      <c r="K395">
        <v>42</v>
      </c>
      <c r="L395">
        <v>0</v>
      </c>
      <c r="M395">
        <v>480</v>
      </c>
      <c r="N395">
        <v>5251</v>
      </c>
      <c r="O395">
        <v>1316</v>
      </c>
      <c r="P395">
        <v>721</v>
      </c>
      <c r="Q395">
        <v>0</v>
      </c>
      <c r="R395">
        <v>0</v>
      </c>
      <c r="S395">
        <v>137</v>
      </c>
      <c r="T395">
        <v>0</v>
      </c>
      <c r="U395">
        <v>0</v>
      </c>
      <c r="V395">
        <v>1036</v>
      </c>
      <c r="W395">
        <v>28</v>
      </c>
      <c r="X395">
        <v>425</v>
      </c>
      <c r="Y395">
        <v>102</v>
      </c>
      <c r="Z395">
        <v>774</v>
      </c>
      <c r="AA395">
        <v>0</v>
      </c>
      <c r="AB395">
        <v>447</v>
      </c>
      <c r="AC395">
        <v>428</v>
      </c>
      <c r="AD395">
        <v>129</v>
      </c>
      <c r="AE395">
        <v>5543</v>
      </c>
      <c r="AF395">
        <v>0</v>
      </c>
    </row>
    <row r="396" spans="1:32" x14ac:dyDescent="0.35">
      <c r="A396" t="s">
        <v>764</v>
      </c>
      <c r="B396">
        <v>3591</v>
      </c>
      <c r="C396">
        <v>0</v>
      </c>
      <c r="D396">
        <v>0</v>
      </c>
      <c r="E396">
        <v>0</v>
      </c>
      <c r="F396">
        <v>365</v>
      </c>
      <c r="G396">
        <v>419</v>
      </c>
      <c r="H396">
        <v>0</v>
      </c>
      <c r="I396">
        <v>0</v>
      </c>
      <c r="J396">
        <v>0</v>
      </c>
      <c r="K396">
        <v>24</v>
      </c>
      <c r="L396">
        <v>0</v>
      </c>
      <c r="M396">
        <v>448</v>
      </c>
      <c r="N396">
        <v>4847</v>
      </c>
      <c r="O396">
        <v>960</v>
      </c>
      <c r="P396">
        <v>209</v>
      </c>
      <c r="Q396">
        <v>0</v>
      </c>
      <c r="R396">
        <v>0</v>
      </c>
      <c r="S396">
        <v>95</v>
      </c>
      <c r="T396">
        <v>0</v>
      </c>
      <c r="U396">
        <v>0</v>
      </c>
      <c r="V396">
        <v>967</v>
      </c>
      <c r="W396">
        <v>12</v>
      </c>
      <c r="X396">
        <v>277</v>
      </c>
      <c r="Y396">
        <v>70</v>
      </c>
      <c r="Z396">
        <v>1164</v>
      </c>
      <c r="AA396">
        <v>0</v>
      </c>
      <c r="AB396">
        <v>332</v>
      </c>
      <c r="AC396">
        <v>793</v>
      </c>
      <c r="AD396">
        <v>24</v>
      </c>
      <c r="AE396">
        <v>4903</v>
      </c>
      <c r="AF396">
        <v>0</v>
      </c>
    </row>
    <row r="397" spans="1:32" x14ac:dyDescent="0.35">
      <c r="A397" t="s">
        <v>763</v>
      </c>
      <c r="B397">
        <v>2059</v>
      </c>
      <c r="C397">
        <v>0</v>
      </c>
      <c r="D397">
        <v>0</v>
      </c>
      <c r="E397">
        <v>0</v>
      </c>
      <c r="F397">
        <v>20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212</v>
      </c>
      <c r="M397">
        <v>31</v>
      </c>
      <c r="N397">
        <v>2322</v>
      </c>
      <c r="O397">
        <v>433</v>
      </c>
      <c r="P397">
        <v>618</v>
      </c>
      <c r="Q397">
        <v>0</v>
      </c>
      <c r="R397">
        <v>0</v>
      </c>
      <c r="S397">
        <v>60</v>
      </c>
      <c r="T397">
        <v>0</v>
      </c>
      <c r="U397">
        <v>0</v>
      </c>
      <c r="V397">
        <v>351</v>
      </c>
      <c r="W397">
        <v>0</v>
      </c>
      <c r="X397">
        <v>140</v>
      </c>
      <c r="Y397">
        <v>30</v>
      </c>
      <c r="Z397">
        <v>408</v>
      </c>
      <c r="AA397">
        <v>0</v>
      </c>
      <c r="AB397">
        <v>331</v>
      </c>
      <c r="AC397">
        <v>161</v>
      </c>
      <c r="AD397">
        <v>4</v>
      </c>
      <c r="AE397">
        <v>2536</v>
      </c>
      <c r="AF397">
        <v>293</v>
      </c>
    </row>
    <row r="398" spans="1:32" x14ac:dyDescent="0.35">
      <c r="A398" t="s">
        <v>762</v>
      </c>
      <c r="B398">
        <v>5161</v>
      </c>
      <c r="C398">
        <v>0</v>
      </c>
      <c r="D398">
        <v>0</v>
      </c>
      <c r="E398">
        <v>0</v>
      </c>
      <c r="F398">
        <v>469</v>
      </c>
      <c r="G398">
        <v>147</v>
      </c>
      <c r="H398">
        <v>1987</v>
      </c>
      <c r="I398">
        <v>0</v>
      </c>
      <c r="J398">
        <v>185</v>
      </c>
      <c r="K398">
        <v>73</v>
      </c>
      <c r="L398">
        <v>4</v>
      </c>
      <c r="M398">
        <v>176</v>
      </c>
      <c r="N398">
        <v>8202</v>
      </c>
      <c r="O398">
        <v>1307</v>
      </c>
      <c r="P398">
        <v>565</v>
      </c>
      <c r="Q398">
        <v>1206</v>
      </c>
      <c r="R398">
        <v>0</v>
      </c>
      <c r="S398">
        <v>217</v>
      </c>
      <c r="T398">
        <v>1</v>
      </c>
      <c r="U398">
        <v>66</v>
      </c>
      <c r="V398">
        <v>1833</v>
      </c>
      <c r="W398">
        <v>200</v>
      </c>
      <c r="X398">
        <v>600</v>
      </c>
      <c r="Y398">
        <v>168</v>
      </c>
      <c r="Z398">
        <v>1352</v>
      </c>
      <c r="AA398">
        <v>0</v>
      </c>
      <c r="AB398">
        <v>685</v>
      </c>
      <c r="AC398">
        <v>514</v>
      </c>
      <c r="AD398">
        <v>304</v>
      </c>
      <c r="AE398">
        <v>9018</v>
      </c>
      <c r="AF398">
        <v>0</v>
      </c>
    </row>
    <row r="399" spans="1:32" x14ac:dyDescent="0.35">
      <c r="A399" t="s">
        <v>761</v>
      </c>
      <c r="B399">
        <v>1042</v>
      </c>
      <c r="C399">
        <v>0</v>
      </c>
      <c r="D399">
        <v>0</v>
      </c>
      <c r="E399">
        <v>0</v>
      </c>
      <c r="F399">
        <v>187</v>
      </c>
      <c r="G399">
        <v>1</v>
      </c>
      <c r="H399">
        <v>485</v>
      </c>
      <c r="I399">
        <v>0</v>
      </c>
      <c r="J399">
        <v>15</v>
      </c>
      <c r="K399">
        <v>5</v>
      </c>
      <c r="L399">
        <v>0</v>
      </c>
      <c r="M399">
        <v>72</v>
      </c>
      <c r="N399">
        <v>1807</v>
      </c>
      <c r="O399">
        <v>375</v>
      </c>
      <c r="P399">
        <v>384</v>
      </c>
      <c r="Q399">
        <v>34</v>
      </c>
      <c r="R399">
        <v>0</v>
      </c>
      <c r="S399">
        <v>108</v>
      </c>
      <c r="T399">
        <v>0</v>
      </c>
      <c r="U399">
        <v>0</v>
      </c>
      <c r="V399">
        <v>214</v>
      </c>
      <c r="W399">
        <v>1</v>
      </c>
      <c r="X399">
        <v>115</v>
      </c>
      <c r="Y399">
        <v>33</v>
      </c>
      <c r="Z399">
        <v>107</v>
      </c>
      <c r="AA399">
        <v>24</v>
      </c>
      <c r="AB399">
        <v>119</v>
      </c>
      <c r="AC399">
        <v>434</v>
      </c>
      <c r="AD399">
        <v>20</v>
      </c>
      <c r="AE399">
        <v>1968</v>
      </c>
      <c r="AF399">
        <v>0</v>
      </c>
    </row>
    <row r="400" spans="1:32" x14ac:dyDescent="0.35">
      <c r="A400" t="s">
        <v>760</v>
      </c>
      <c r="B400">
        <v>5018</v>
      </c>
      <c r="C400">
        <v>0</v>
      </c>
      <c r="D400">
        <v>0</v>
      </c>
      <c r="E400">
        <v>0</v>
      </c>
      <c r="F400">
        <v>70</v>
      </c>
      <c r="G400">
        <v>119</v>
      </c>
      <c r="H400">
        <v>1335</v>
      </c>
      <c r="I400">
        <v>0</v>
      </c>
      <c r="J400">
        <v>0</v>
      </c>
      <c r="K400">
        <v>29</v>
      </c>
      <c r="L400">
        <v>0</v>
      </c>
      <c r="M400">
        <v>119</v>
      </c>
      <c r="N400">
        <v>6690</v>
      </c>
      <c r="O400">
        <v>1196</v>
      </c>
      <c r="P400">
        <v>604</v>
      </c>
      <c r="Q400">
        <v>630</v>
      </c>
      <c r="R400">
        <v>0</v>
      </c>
      <c r="S400">
        <v>40</v>
      </c>
      <c r="T400">
        <v>0</v>
      </c>
      <c r="U400">
        <v>0</v>
      </c>
      <c r="V400">
        <v>764</v>
      </c>
      <c r="W400">
        <v>0</v>
      </c>
      <c r="X400">
        <v>390</v>
      </c>
      <c r="Y400">
        <v>84</v>
      </c>
      <c r="Z400">
        <v>786</v>
      </c>
      <c r="AA400">
        <v>0</v>
      </c>
      <c r="AB400">
        <v>662</v>
      </c>
      <c r="AC400">
        <v>664</v>
      </c>
      <c r="AD400">
        <v>69</v>
      </c>
      <c r="AE400">
        <v>5889</v>
      </c>
      <c r="AF400">
        <v>203</v>
      </c>
    </row>
    <row r="401" spans="1:32" x14ac:dyDescent="0.35">
      <c r="A401" t="s">
        <v>759</v>
      </c>
      <c r="B401">
        <v>1800</v>
      </c>
      <c r="C401">
        <v>0</v>
      </c>
      <c r="D401">
        <v>0</v>
      </c>
      <c r="E401">
        <v>0</v>
      </c>
      <c r="F401">
        <v>280</v>
      </c>
      <c r="G401">
        <v>0</v>
      </c>
      <c r="H401">
        <v>520</v>
      </c>
      <c r="I401">
        <v>0</v>
      </c>
      <c r="J401">
        <v>0</v>
      </c>
      <c r="K401">
        <v>192</v>
      </c>
      <c r="L401">
        <v>0</v>
      </c>
      <c r="M401">
        <v>3</v>
      </c>
      <c r="N401">
        <v>2795</v>
      </c>
      <c r="O401">
        <v>712</v>
      </c>
      <c r="P401">
        <v>298</v>
      </c>
      <c r="Q401">
        <v>217</v>
      </c>
      <c r="R401">
        <v>0</v>
      </c>
      <c r="S401">
        <v>89</v>
      </c>
      <c r="T401">
        <v>0</v>
      </c>
      <c r="U401">
        <v>0</v>
      </c>
      <c r="V401">
        <v>208</v>
      </c>
      <c r="W401">
        <v>0</v>
      </c>
      <c r="X401">
        <v>172</v>
      </c>
      <c r="Y401">
        <v>100</v>
      </c>
      <c r="Z401">
        <v>310</v>
      </c>
      <c r="AA401">
        <v>0</v>
      </c>
      <c r="AB401">
        <v>143</v>
      </c>
      <c r="AC401">
        <v>340</v>
      </c>
      <c r="AD401">
        <v>45</v>
      </c>
      <c r="AE401">
        <v>2634</v>
      </c>
      <c r="AF401">
        <v>0</v>
      </c>
    </row>
    <row r="402" spans="1:32" x14ac:dyDescent="0.35">
      <c r="A402" t="s">
        <v>758</v>
      </c>
      <c r="B402">
        <v>4041</v>
      </c>
      <c r="C402">
        <v>0</v>
      </c>
      <c r="D402">
        <v>0</v>
      </c>
      <c r="E402">
        <v>0</v>
      </c>
      <c r="F402">
        <v>1134</v>
      </c>
      <c r="G402">
        <v>1075</v>
      </c>
      <c r="H402">
        <v>2511</v>
      </c>
      <c r="I402">
        <v>6183</v>
      </c>
      <c r="J402">
        <v>95</v>
      </c>
      <c r="K402">
        <v>100</v>
      </c>
      <c r="L402">
        <v>4053</v>
      </c>
      <c r="M402">
        <v>442</v>
      </c>
      <c r="N402">
        <v>19634</v>
      </c>
      <c r="O402">
        <v>2654</v>
      </c>
      <c r="P402">
        <v>488</v>
      </c>
      <c r="Q402">
        <v>2354</v>
      </c>
      <c r="R402">
        <v>5927</v>
      </c>
      <c r="S402">
        <v>157</v>
      </c>
      <c r="T402">
        <v>0</v>
      </c>
      <c r="U402">
        <v>19</v>
      </c>
      <c r="V402">
        <v>1323</v>
      </c>
      <c r="W402">
        <v>453</v>
      </c>
      <c r="X402">
        <v>611</v>
      </c>
      <c r="Y402">
        <v>77</v>
      </c>
      <c r="Z402">
        <v>1234</v>
      </c>
      <c r="AA402">
        <v>0</v>
      </c>
      <c r="AB402">
        <v>2724</v>
      </c>
      <c r="AC402">
        <v>3</v>
      </c>
      <c r="AD402">
        <v>257</v>
      </c>
      <c r="AE402">
        <v>18281</v>
      </c>
      <c r="AF402">
        <v>0</v>
      </c>
    </row>
    <row r="403" spans="1:32" x14ac:dyDescent="0.35">
      <c r="A403" t="s">
        <v>757</v>
      </c>
      <c r="B403">
        <v>818</v>
      </c>
      <c r="C403">
        <v>0</v>
      </c>
      <c r="D403">
        <v>0</v>
      </c>
      <c r="E403">
        <v>0</v>
      </c>
      <c r="F403">
        <v>326</v>
      </c>
      <c r="G403">
        <v>0</v>
      </c>
      <c r="H403">
        <v>0</v>
      </c>
      <c r="I403">
        <v>0</v>
      </c>
      <c r="J403">
        <v>0</v>
      </c>
      <c r="K403">
        <v>1</v>
      </c>
      <c r="L403">
        <v>0</v>
      </c>
      <c r="M403">
        <v>8</v>
      </c>
      <c r="N403">
        <v>1153</v>
      </c>
      <c r="O403">
        <v>764</v>
      </c>
      <c r="P403">
        <v>79</v>
      </c>
      <c r="Q403">
        <v>0</v>
      </c>
      <c r="R403">
        <v>0</v>
      </c>
      <c r="S403">
        <v>47</v>
      </c>
      <c r="T403">
        <v>0</v>
      </c>
      <c r="U403">
        <v>0</v>
      </c>
      <c r="V403">
        <v>41</v>
      </c>
      <c r="W403">
        <v>0</v>
      </c>
      <c r="X403">
        <v>110</v>
      </c>
      <c r="Y403">
        <v>28</v>
      </c>
      <c r="Z403">
        <v>0</v>
      </c>
      <c r="AA403">
        <v>0</v>
      </c>
      <c r="AB403">
        <v>0</v>
      </c>
      <c r="AC403">
        <v>0</v>
      </c>
      <c r="AD403">
        <v>9</v>
      </c>
      <c r="AE403">
        <v>1078</v>
      </c>
      <c r="AF403">
        <v>0</v>
      </c>
    </row>
    <row r="404" spans="1:32" x14ac:dyDescent="0.35">
      <c r="A404" t="s">
        <v>756</v>
      </c>
      <c r="B404">
        <v>4510</v>
      </c>
      <c r="C404">
        <v>0</v>
      </c>
      <c r="D404">
        <v>0</v>
      </c>
      <c r="E404">
        <v>0</v>
      </c>
      <c r="F404">
        <v>83</v>
      </c>
      <c r="G404">
        <v>3875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224</v>
      </c>
      <c r="N404">
        <v>8692</v>
      </c>
      <c r="O404">
        <v>616</v>
      </c>
      <c r="P404">
        <v>671</v>
      </c>
      <c r="Q404">
        <v>0</v>
      </c>
      <c r="R404">
        <v>0</v>
      </c>
      <c r="S404">
        <v>182</v>
      </c>
      <c r="T404">
        <v>0</v>
      </c>
      <c r="U404">
        <v>0</v>
      </c>
      <c r="V404">
        <v>552</v>
      </c>
      <c r="W404">
        <v>122</v>
      </c>
      <c r="X404">
        <v>499</v>
      </c>
      <c r="Y404">
        <v>165</v>
      </c>
      <c r="Z404">
        <v>4777</v>
      </c>
      <c r="AA404">
        <v>0</v>
      </c>
      <c r="AB404">
        <v>1092</v>
      </c>
      <c r="AC404">
        <v>650</v>
      </c>
      <c r="AD404">
        <v>46</v>
      </c>
      <c r="AE404">
        <v>9372</v>
      </c>
      <c r="AF404">
        <v>0</v>
      </c>
    </row>
    <row r="405" spans="1:32" x14ac:dyDescent="0.35">
      <c r="A405" t="s">
        <v>755</v>
      </c>
      <c r="B405">
        <v>8003</v>
      </c>
      <c r="C405">
        <v>0</v>
      </c>
      <c r="D405">
        <v>0</v>
      </c>
      <c r="E405">
        <v>0</v>
      </c>
      <c r="F405">
        <v>1042</v>
      </c>
      <c r="G405">
        <v>76</v>
      </c>
      <c r="H405">
        <v>0</v>
      </c>
      <c r="I405">
        <v>0</v>
      </c>
      <c r="J405">
        <v>788</v>
      </c>
      <c r="K405">
        <v>1</v>
      </c>
      <c r="L405">
        <v>11</v>
      </c>
      <c r="M405">
        <v>845</v>
      </c>
      <c r="N405">
        <v>10766</v>
      </c>
      <c r="O405">
        <v>3321</v>
      </c>
      <c r="P405">
        <v>662</v>
      </c>
      <c r="Q405">
        <v>0</v>
      </c>
      <c r="R405">
        <v>0</v>
      </c>
      <c r="S405">
        <v>602</v>
      </c>
      <c r="T405">
        <v>0</v>
      </c>
      <c r="U405">
        <v>604</v>
      </c>
      <c r="V405">
        <v>1529</v>
      </c>
      <c r="W405">
        <v>46</v>
      </c>
      <c r="X405">
        <v>722</v>
      </c>
      <c r="Y405">
        <v>150</v>
      </c>
      <c r="Z405">
        <v>2004</v>
      </c>
      <c r="AA405">
        <v>0</v>
      </c>
      <c r="AB405">
        <v>1385</v>
      </c>
      <c r="AC405">
        <v>0</v>
      </c>
      <c r="AD405">
        <v>612</v>
      </c>
      <c r="AE405">
        <v>11637</v>
      </c>
      <c r="AF405">
        <v>115</v>
      </c>
    </row>
    <row r="406" spans="1:32" x14ac:dyDescent="0.35">
      <c r="A406" t="s">
        <v>754</v>
      </c>
      <c r="B406">
        <v>2089</v>
      </c>
      <c r="C406">
        <v>0</v>
      </c>
      <c r="D406">
        <v>0</v>
      </c>
      <c r="E406">
        <v>0</v>
      </c>
      <c r="F406">
        <v>228</v>
      </c>
      <c r="G406">
        <v>0</v>
      </c>
      <c r="H406">
        <v>0</v>
      </c>
      <c r="I406">
        <v>0</v>
      </c>
      <c r="J406">
        <v>0</v>
      </c>
      <c r="K406">
        <v>2</v>
      </c>
      <c r="L406">
        <v>0</v>
      </c>
      <c r="M406">
        <v>500</v>
      </c>
      <c r="N406">
        <v>2819</v>
      </c>
      <c r="O406">
        <v>960</v>
      </c>
      <c r="P406">
        <v>325</v>
      </c>
      <c r="Q406">
        <v>0</v>
      </c>
      <c r="R406">
        <v>0</v>
      </c>
      <c r="S406">
        <v>206</v>
      </c>
      <c r="T406">
        <v>0</v>
      </c>
      <c r="U406">
        <v>0</v>
      </c>
      <c r="V406">
        <v>365</v>
      </c>
      <c r="W406">
        <v>0</v>
      </c>
      <c r="X406">
        <v>245</v>
      </c>
      <c r="Y406">
        <v>141</v>
      </c>
      <c r="Z406">
        <v>164</v>
      </c>
      <c r="AA406">
        <v>0</v>
      </c>
      <c r="AB406">
        <v>56</v>
      </c>
      <c r="AC406">
        <v>0</v>
      </c>
      <c r="AD406">
        <v>86</v>
      </c>
      <c r="AE406">
        <v>2548</v>
      </c>
      <c r="AF406">
        <v>0</v>
      </c>
    </row>
    <row r="407" spans="1:32" x14ac:dyDescent="0.35">
      <c r="A407" t="s">
        <v>753</v>
      </c>
      <c r="B407">
        <v>1347</v>
      </c>
      <c r="C407">
        <v>0</v>
      </c>
      <c r="D407">
        <v>0</v>
      </c>
      <c r="E407">
        <v>0</v>
      </c>
      <c r="F407">
        <v>27</v>
      </c>
      <c r="G407">
        <v>0</v>
      </c>
      <c r="H407">
        <v>398</v>
      </c>
      <c r="I407">
        <v>0</v>
      </c>
      <c r="J407">
        <v>0</v>
      </c>
      <c r="K407">
        <v>0</v>
      </c>
      <c r="L407">
        <v>14</v>
      </c>
      <c r="M407">
        <v>15</v>
      </c>
      <c r="N407">
        <v>1801</v>
      </c>
      <c r="O407">
        <v>400</v>
      </c>
      <c r="P407">
        <v>123</v>
      </c>
      <c r="Q407">
        <v>290</v>
      </c>
      <c r="R407">
        <v>0</v>
      </c>
      <c r="S407">
        <v>118</v>
      </c>
      <c r="T407">
        <v>5</v>
      </c>
      <c r="U407">
        <v>0</v>
      </c>
      <c r="V407">
        <v>116</v>
      </c>
      <c r="W407">
        <v>0</v>
      </c>
      <c r="X407">
        <v>153</v>
      </c>
      <c r="Y407">
        <v>45</v>
      </c>
      <c r="Z407">
        <v>322</v>
      </c>
      <c r="AA407">
        <v>0</v>
      </c>
      <c r="AB407">
        <v>108</v>
      </c>
      <c r="AC407">
        <v>0</v>
      </c>
      <c r="AD407">
        <v>13</v>
      </c>
      <c r="AE407">
        <v>1693</v>
      </c>
      <c r="AF407">
        <v>0</v>
      </c>
    </row>
    <row r="408" spans="1:32" x14ac:dyDescent="0.35">
      <c r="A408" t="s">
        <v>752</v>
      </c>
      <c r="B408">
        <v>10866</v>
      </c>
      <c r="C408">
        <v>0</v>
      </c>
      <c r="D408">
        <v>120</v>
      </c>
      <c r="E408">
        <v>0</v>
      </c>
      <c r="F408">
        <v>1508</v>
      </c>
      <c r="G408">
        <v>342</v>
      </c>
      <c r="H408">
        <v>0</v>
      </c>
      <c r="I408">
        <v>0</v>
      </c>
      <c r="J408">
        <v>272</v>
      </c>
      <c r="K408">
        <v>51</v>
      </c>
      <c r="L408">
        <v>560</v>
      </c>
      <c r="M408">
        <v>2941</v>
      </c>
      <c r="N408">
        <v>16660</v>
      </c>
      <c r="O408">
        <v>3000</v>
      </c>
      <c r="P408">
        <v>1204</v>
      </c>
      <c r="Q408">
        <v>0</v>
      </c>
      <c r="R408">
        <v>0</v>
      </c>
      <c r="S408">
        <v>797</v>
      </c>
      <c r="T408">
        <v>855</v>
      </c>
      <c r="U408">
        <v>106</v>
      </c>
      <c r="V408">
        <v>3891</v>
      </c>
      <c r="W408">
        <v>340</v>
      </c>
      <c r="X408">
        <v>735</v>
      </c>
      <c r="Y408">
        <v>617</v>
      </c>
      <c r="Z408">
        <v>2670</v>
      </c>
      <c r="AA408">
        <v>0</v>
      </c>
      <c r="AB408">
        <v>1798</v>
      </c>
      <c r="AC408">
        <v>0</v>
      </c>
      <c r="AD408">
        <v>134</v>
      </c>
      <c r="AE408">
        <v>16147</v>
      </c>
      <c r="AF408">
        <v>0</v>
      </c>
    </row>
    <row r="409" spans="1:32" x14ac:dyDescent="0.35">
      <c r="A409" t="s">
        <v>751</v>
      </c>
      <c r="B409">
        <v>3306</v>
      </c>
      <c r="C409">
        <v>0</v>
      </c>
      <c r="D409">
        <v>0</v>
      </c>
      <c r="E409">
        <v>0</v>
      </c>
      <c r="F409">
        <v>50</v>
      </c>
      <c r="G409">
        <v>283</v>
      </c>
      <c r="H409">
        <v>0</v>
      </c>
      <c r="I409">
        <v>0</v>
      </c>
      <c r="J409">
        <v>0</v>
      </c>
      <c r="K409">
        <v>1</v>
      </c>
      <c r="L409">
        <v>0</v>
      </c>
      <c r="M409">
        <v>107</v>
      </c>
      <c r="N409">
        <v>3747</v>
      </c>
      <c r="O409">
        <v>834</v>
      </c>
      <c r="P409">
        <v>252</v>
      </c>
      <c r="Q409">
        <v>0</v>
      </c>
      <c r="R409">
        <v>0</v>
      </c>
      <c r="S409">
        <v>324</v>
      </c>
      <c r="T409">
        <v>172</v>
      </c>
      <c r="U409">
        <v>0</v>
      </c>
      <c r="V409">
        <v>317</v>
      </c>
      <c r="W409">
        <v>132</v>
      </c>
      <c r="X409">
        <v>437</v>
      </c>
      <c r="Y409">
        <v>131</v>
      </c>
      <c r="Z409">
        <v>600</v>
      </c>
      <c r="AA409">
        <v>0</v>
      </c>
      <c r="AB409">
        <v>238</v>
      </c>
      <c r="AC409">
        <v>134</v>
      </c>
      <c r="AD409">
        <v>63</v>
      </c>
      <c r="AE409">
        <v>3634</v>
      </c>
      <c r="AF409">
        <v>0</v>
      </c>
    </row>
    <row r="410" spans="1:32" x14ac:dyDescent="0.35">
      <c r="A410" t="s">
        <v>750</v>
      </c>
      <c r="B410">
        <v>1323</v>
      </c>
      <c r="C410">
        <v>0</v>
      </c>
      <c r="D410">
        <v>221</v>
      </c>
      <c r="E410">
        <v>0</v>
      </c>
      <c r="F410">
        <v>405</v>
      </c>
      <c r="G410">
        <v>0</v>
      </c>
      <c r="H410">
        <v>621</v>
      </c>
      <c r="I410">
        <v>4498</v>
      </c>
      <c r="J410">
        <v>0</v>
      </c>
      <c r="K410">
        <v>22</v>
      </c>
      <c r="L410">
        <v>0</v>
      </c>
      <c r="M410">
        <v>86</v>
      </c>
      <c r="N410">
        <v>7176</v>
      </c>
      <c r="O410">
        <v>1189</v>
      </c>
      <c r="P410">
        <v>203</v>
      </c>
      <c r="Q410">
        <v>229</v>
      </c>
      <c r="R410">
        <v>3604</v>
      </c>
      <c r="S410">
        <v>0</v>
      </c>
      <c r="T410">
        <v>0</v>
      </c>
      <c r="U410">
        <v>0</v>
      </c>
      <c r="V410">
        <v>165</v>
      </c>
      <c r="W410">
        <v>0</v>
      </c>
      <c r="X410">
        <v>167</v>
      </c>
      <c r="Y410">
        <v>93</v>
      </c>
      <c r="Z410">
        <v>384</v>
      </c>
      <c r="AA410">
        <v>460</v>
      </c>
      <c r="AB410">
        <v>611</v>
      </c>
      <c r="AC410">
        <v>0</v>
      </c>
      <c r="AD410">
        <v>47</v>
      </c>
      <c r="AE410">
        <v>7152</v>
      </c>
      <c r="AF410">
        <v>0</v>
      </c>
    </row>
    <row r="411" spans="1:32" x14ac:dyDescent="0.35">
      <c r="A411" t="s">
        <v>749</v>
      </c>
      <c r="B411">
        <v>2582</v>
      </c>
      <c r="C411">
        <v>0</v>
      </c>
      <c r="D411">
        <v>0</v>
      </c>
      <c r="E411">
        <v>0</v>
      </c>
      <c r="F411">
        <v>98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104</v>
      </c>
      <c r="N411">
        <v>2784</v>
      </c>
      <c r="O411">
        <v>1237</v>
      </c>
      <c r="P411">
        <v>351</v>
      </c>
      <c r="Q411">
        <v>0</v>
      </c>
      <c r="R411">
        <v>0</v>
      </c>
      <c r="S411">
        <v>261</v>
      </c>
      <c r="T411">
        <v>0</v>
      </c>
      <c r="U411">
        <v>0</v>
      </c>
      <c r="V411">
        <v>258</v>
      </c>
      <c r="W411">
        <v>0</v>
      </c>
      <c r="X411">
        <v>224</v>
      </c>
      <c r="Y411">
        <v>93</v>
      </c>
      <c r="Z411">
        <v>157</v>
      </c>
      <c r="AA411">
        <v>0</v>
      </c>
      <c r="AB411">
        <v>87</v>
      </c>
      <c r="AC411">
        <v>198</v>
      </c>
      <c r="AD411">
        <v>6</v>
      </c>
      <c r="AE411">
        <v>2872</v>
      </c>
      <c r="AF411">
        <v>0</v>
      </c>
    </row>
    <row r="412" spans="1:32" x14ac:dyDescent="0.35">
      <c r="A412" t="s">
        <v>748</v>
      </c>
      <c r="B412">
        <v>4114</v>
      </c>
      <c r="C412">
        <v>0</v>
      </c>
      <c r="D412">
        <v>45</v>
      </c>
      <c r="E412">
        <v>2</v>
      </c>
      <c r="F412">
        <v>1246</v>
      </c>
      <c r="G412">
        <v>223</v>
      </c>
      <c r="H412">
        <v>1787</v>
      </c>
      <c r="I412">
        <v>0</v>
      </c>
      <c r="J412">
        <v>0</v>
      </c>
      <c r="K412">
        <v>27</v>
      </c>
      <c r="L412">
        <v>217</v>
      </c>
      <c r="M412">
        <v>154</v>
      </c>
      <c r="N412">
        <v>7815</v>
      </c>
      <c r="O412">
        <v>1892</v>
      </c>
      <c r="P412">
        <v>180</v>
      </c>
      <c r="Q412">
        <v>1172</v>
      </c>
      <c r="R412">
        <v>0</v>
      </c>
      <c r="S412">
        <v>500</v>
      </c>
      <c r="T412">
        <v>162</v>
      </c>
      <c r="U412">
        <v>0</v>
      </c>
      <c r="V412">
        <v>549</v>
      </c>
      <c r="W412">
        <v>337</v>
      </c>
      <c r="X412">
        <v>457</v>
      </c>
      <c r="Y412">
        <v>203</v>
      </c>
      <c r="Z412">
        <v>927</v>
      </c>
      <c r="AA412">
        <v>0</v>
      </c>
      <c r="AB412">
        <v>731</v>
      </c>
      <c r="AC412">
        <v>0</v>
      </c>
      <c r="AD412">
        <v>364</v>
      </c>
      <c r="AE412">
        <v>7474</v>
      </c>
      <c r="AF412">
        <v>0</v>
      </c>
    </row>
    <row r="413" spans="1:32" x14ac:dyDescent="0.35">
      <c r="A413" t="s">
        <v>747</v>
      </c>
      <c r="B413">
        <v>1484</v>
      </c>
      <c r="C413">
        <v>0</v>
      </c>
      <c r="D413">
        <v>0</v>
      </c>
      <c r="E413">
        <v>0</v>
      </c>
      <c r="F413">
        <v>730</v>
      </c>
      <c r="G413">
        <v>7</v>
      </c>
      <c r="H413">
        <v>0</v>
      </c>
      <c r="I413">
        <v>0</v>
      </c>
      <c r="J413">
        <v>0</v>
      </c>
      <c r="K413">
        <v>19</v>
      </c>
      <c r="L413">
        <v>0</v>
      </c>
      <c r="M413">
        <v>110</v>
      </c>
      <c r="N413">
        <v>2350</v>
      </c>
      <c r="O413">
        <v>763</v>
      </c>
      <c r="P413">
        <v>601</v>
      </c>
      <c r="Q413">
        <v>2</v>
      </c>
      <c r="R413">
        <v>0</v>
      </c>
      <c r="S413">
        <v>16</v>
      </c>
      <c r="T413">
        <v>0</v>
      </c>
      <c r="U413">
        <v>0</v>
      </c>
      <c r="V413">
        <v>74</v>
      </c>
      <c r="W413">
        <v>7</v>
      </c>
      <c r="X413">
        <v>305</v>
      </c>
      <c r="Y413">
        <v>74</v>
      </c>
      <c r="Z413">
        <v>162</v>
      </c>
      <c r="AA413">
        <v>0</v>
      </c>
      <c r="AB413">
        <v>33</v>
      </c>
      <c r="AC413">
        <v>236</v>
      </c>
      <c r="AD413">
        <v>16</v>
      </c>
      <c r="AE413">
        <v>2289</v>
      </c>
      <c r="AF413">
        <v>0</v>
      </c>
    </row>
    <row r="414" spans="1:32" x14ac:dyDescent="0.35">
      <c r="A414" t="s">
        <v>746</v>
      </c>
      <c r="B414">
        <v>289</v>
      </c>
      <c r="C414">
        <v>0</v>
      </c>
      <c r="D414">
        <v>0</v>
      </c>
      <c r="E414">
        <v>0</v>
      </c>
      <c r="F414">
        <v>280</v>
      </c>
      <c r="G414">
        <v>0</v>
      </c>
      <c r="H414">
        <v>151</v>
      </c>
      <c r="I414">
        <v>0</v>
      </c>
      <c r="J414">
        <v>0</v>
      </c>
      <c r="K414">
        <v>3</v>
      </c>
      <c r="L414">
        <v>0</v>
      </c>
      <c r="M414">
        <v>0</v>
      </c>
      <c r="N414">
        <v>723</v>
      </c>
      <c r="O414">
        <v>449</v>
      </c>
      <c r="P414">
        <v>0</v>
      </c>
      <c r="Q414">
        <v>14</v>
      </c>
      <c r="R414">
        <v>0</v>
      </c>
      <c r="S414">
        <v>0</v>
      </c>
      <c r="T414">
        <v>0</v>
      </c>
      <c r="U414">
        <v>0</v>
      </c>
      <c r="V414">
        <v>14</v>
      </c>
      <c r="W414">
        <v>0</v>
      </c>
      <c r="X414">
        <v>105</v>
      </c>
      <c r="Y414">
        <v>32</v>
      </c>
      <c r="Z414">
        <v>71</v>
      </c>
      <c r="AA414">
        <v>0</v>
      </c>
      <c r="AB414">
        <v>58</v>
      </c>
      <c r="AC414">
        <v>30</v>
      </c>
      <c r="AD414">
        <v>14</v>
      </c>
      <c r="AE414">
        <v>787</v>
      </c>
      <c r="AF414">
        <v>0</v>
      </c>
    </row>
    <row r="415" spans="1:32" x14ac:dyDescent="0.35">
      <c r="A415" t="s">
        <v>745</v>
      </c>
      <c r="B415">
        <v>8391</v>
      </c>
      <c r="C415">
        <v>0</v>
      </c>
      <c r="D415">
        <v>100</v>
      </c>
      <c r="E415">
        <v>5</v>
      </c>
      <c r="F415">
        <v>1224</v>
      </c>
      <c r="G415">
        <v>357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333</v>
      </c>
      <c r="N415">
        <v>10410</v>
      </c>
      <c r="O415">
        <v>2113</v>
      </c>
      <c r="P415">
        <v>777</v>
      </c>
      <c r="Q415">
        <v>0</v>
      </c>
      <c r="R415">
        <v>0</v>
      </c>
      <c r="S415">
        <v>554</v>
      </c>
      <c r="T415">
        <v>164</v>
      </c>
      <c r="U415">
        <v>0</v>
      </c>
      <c r="V415">
        <v>983</v>
      </c>
      <c r="W415">
        <v>0</v>
      </c>
      <c r="X415">
        <v>674</v>
      </c>
      <c r="Y415">
        <v>321</v>
      </c>
      <c r="Z415">
        <v>1978</v>
      </c>
      <c r="AA415">
        <v>0</v>
      </c>
      <c r="AB415">
        <v>1038</v>
      </c>
      <c r="AC415">
        <v>0</v>
      </c>
      <c r="AD415">
        <v>1488</v>
      </c>
      <c r="AE415">
        <v>10090</v>
      </c>
      <c r="AF415">
        <v>0</v>
      </c>
    </row>
    <row r="416" spans="1:32" x14ac:dyDescent="0.35">
      <c r="A416" t="s">
        <v>1211</v>
      </c>
      <c r="B416">
        <v>3900</v>
      </c>
      <c r="C416">
        <v>0</v>
      </c>
      <c r="D416">
        <v>0</v>
      </c>
      <c r="E416">
        <v>0</v>
      </c>
      <c r="F416">
        <v>72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286</v>
      </c>
      <c r="N416">
        <v>4258</v>
      </c>
      <c r="O416">
        <v>2104</v>
      </c>
      <c r="P416">
        <v>343</v>
      </c>
      <c r="Q416">
        <v>0</v>
      </c>
      <c r="R416">
        <v>0</v>
      </c>
      <c r="S416">
        <v>287</v>
      </c>
      <c r="T416">
        <v>295</v>
      </c>
      <c r="U416">
        <v>0</v>
      </c>
      <c r="V416">
        <v>206</v>
      </c>
      <c r="W416">
        <v>0</v>
      </c>
      <c r="X416">
        <v>449</v>
      </c>
      <c r="Y416">
        <v>201</v>
      </c>
      <c r="Z416">
        <v>594</v>
      </c>
      <c r="AA416">
        <v>0</v>
      </c>
      <c r="AB416">
        <v>375</v>
      </c>
      <c r="AC416">
        <v>154</v>
      </c>
      <c r="AD416">
        <v>88</v>
      </c>
      <c r="AE416">
        <v>5096</v>
      </c>
      <c r="AF416">
        <v>0</v>
      </c>
    </row>
    <row r="417" spans="1:32" x14ac:dyDescent="0.35">
      <c r="A417" t="s">
        <v>1210</v>
      </c>
      <c r="B417">
        <v>6148</v>
      </c>
      <c r="C417">
        <v>0</v>
      </c>
      <c r="D417">
        <v>520</v>
      </c>
      <c r="E417">
        <v>0</v>
      </c>
      <c r="F417">
        <v>45</v>
      </c>
      <c r="G417">
        <v>157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91</v>
      </c>
      <c r="N417">
        <v>6961</v>
      </c>
      <c r="O417">
        <v>564</v>
      </c>
      <c r="P417">
        <v>722</v>
      </c>
      <c r="Q417">
        <v>0</v>
      </c>
      <c r="R417">
        <v>0</v>
      </c>
      <c r="S417">
        <v>911</v>
      </c>
      <c r="T417">
        <v>0</v>
      </c>
      <c r="U417">
        <v>0</v>
      </c>
      <c r="V417">
        <v>571</v>
      </c>
      <c r="W417">
        <v>867</v>
      </c>
      <c r="X417">
        <v>502</v>
      </c>
      <c r="Y417">
        <v>245</v>
      </c>
      <c r="Z417">
        <v>1437</v>
      </c>
      <c r="AA417">
        <v>0</v>
      </c>
      <c r="AB417">
        <v>1226</v>
      </c>
      <c r="AC417">
        <v>355</v>
      </c>
      <c r="AD417">
        <v>471</v>
      </c>
      <c r="AE417">
        <v>7871</v>
      </c>
      <c r="AF417">
        <v>0</v>
      </c>
    </row>
    <row r="418" spans="1:32" x14ac:dyDescent="0.35">
      <c r="A418" t="s">
        <v>744</v>
      </c>
      <c r="B418">
        <v>923</v>
      </c>
      <c r="C418">
        <v>0</v>
      </c>
      <c r="D418">
        <v>0</v>
      </c>
      <c r="E418">
        <v>0</v>
      </c>
      <c r="F418">
        <v>72</v>
      </c>
      <c r="G418">
        <v>0</v>
      </c>
      <c r="H418">
        <v>0</v>
      </c>
      <c r="I418">
        <v>0</v>
      </c>
      <c r="J418">
        <v>0</v>
      </c>
      <c r="K418">
        <v>46</v>
      </c>
      <c r="L418">
        <v>0</v>
      </c>
      <c r="M418">
        <v>2</v>
      </c>
      <c r="N418">
        <v>1043</v>
      </c>
      <c r="O418">
        <v>435</v>
      </c>
      <c r="P418">
        <v>1</v>
      </c>
      <c r="Q418">
        <v>0</v>
      </c>
      <c r="R418">
        <v>0</v>
      </c>
      <c r="S418">
        <v>11</v>
      </c>
      <c r="T418">
        <v>0</v>
      </c>
      <c r="U418">
        <v>0</v>
      </c>
      <c r="V418">
        <v>139</v>
      </c>
      <c r="W418">
        <v>0</v>
      </c>
      <c r="X418">
        <v>122</v>
      </c>
      <c r="Y418">
        <v>29</v>
      </c>
      <c r="Z418">
        <v>10</v>
      </c>
      <c r="AA418">
        <v>0</v>
      </c>
      <c r="AB418">
        <v>13</v>
      </c>
      <c r="AC418">
        <v>281</v>
      </c>
      <c r="AD418">
        <v>7</v>
      </c>
      <c r="AE418">
        <v>1048</v>
      </c>
      <c r="AF418">
        <v>0</v>
      </c>
    </row>
    <row r="419" spans="1:32" x14ac:dyDescent="0.35">
      <c r="A419" t="s">
        <v>743</v>
      </c>
      <c r="B419">
        <v>1248</v>
      </c>
      <c r="C419">
        <v>0</v>
      </c>
      <c r="D419">
        <v>0</v>
      </c>
      <c r="E419">
        <v>0</v>
      </c>
      <c r="F419">
        <v>386</v>
      </c>
      <c r="G419">
        <v>8</v>
      </c>
      <c r="H419">
        <v>517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2160</v>
      </c>
      <c r="O419">
        <v>511</v>
      </c>
      <c r="P419">
        <v>75</v>
      </c>
      <c r="Q419">
        <v>292</v>
      </c>
      <c r="R419">
        <v>0</v>
      </c>
      <c r="S419">
        <v>89</v>
      </c>
      <c r="T419">
        <v>0</v>
      </c>
      <c r="U419">
        <v>0</v>
      </c>
      <c r="V419">
        <v>21</v>
      </c>
      <c r="W419">
        <v>0</v>
      </c>
      <c r="X419">
        <v>133</v>
      </c>
      <c r="Y419">
        <v>69</v>
      </c>
      <c r="Z419">
        <v>346</v>
      </c>
      <c r="AA419">
        <v>0</v>
      </c>
      <c r="AB419">
        <v>344</v>
      </c>
      <c r="AC419">
        <v>0</v>
      </c>
      <c r="AD419">
        <v>15</v>
      </c>
      <c r="AE419">
        <v>1895</v>
      </c>
      <c r="AF419">
        <v>0</v>
      </c>
    </row>
    <row r="420" spans="1:32" x14ac:dyDescent="0.35">
      <c r="A420" t="s">
        <v>742</v>
      </c>
      <c r="B420">
        <v>2317</v>
      </c>
      <c r="C420">
        <v>0</v>
      </c>
      <c r="D420">
        <v>0</v>
      </c>
      <c r="E420">
        <v>0</v>
      </c>
      <c r="F420">
        <v>411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163</v>
      </c>
      <c r="N420">
        <v>2891</v>
      </c>
      <c r="O420">
        <v>666</v>
      </c>
      <c r="P420">
        <v>21</v>
      </c>
      <c r="Q420">
        <v>0</v>
      </c>
      <c r="R420">
        <v>0</v>
      </c>
      <c r="S420">
        <v>263</v>
      </c>
      <c r="T420">
        <v>0</v>
      </c>
      <c r="U420">
        <v>0</v>
      </c>
      <c r="V420">
        <v>277</v>
      </c>
      <c r="W420">
        <v>5</v>
      </c>
      <c r="X420">
        <v>216</v>
      </c>
      <c r="Y420">
        <v>91</v>
      </c>
      <c r="Z420">
        <v>56</v>
      </c>
      <c r="AA420">
        <v>292</v>
      </c>
      <c r="AB420">
        <v>184</v>
      </c>
      <c r="AC420">
        <v>0</v>
      </c>
      <c r="AD420">
        <v>477</v>
      </c>
      <c r="AE420">
        <v>2548</v>
      </c>
      <c r="AF420">
        <v>0</v>
      </c>
    </row>
    <row r="421" spans="1:32" x14ac:dyDescent="0.35">
      <c r="A421" t="s">
        <v>741</v>
      </c>
      <c r="B421">
        <v>12359</v>
      </c>
      <c r="C421">
        <v>0</v>
      </c>
      <c r="D421">
        <v>0</v>
      </c>
      <c r="E421">
        <v>0</v>
      </c>
      <c r="F421">
        <v>324</v>
      </c>
      <c r="G421">
        <v>3780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2317</v>
      </c>
      <c r="N421">
        <v>18780</v>
      </c>
      <c r="O421">
        <v>1666</v>
      </c>
      <c r="P421">
        <v>399</v>
      </c>
      <c r="Q421">
        <v>0</v>
      </c>
      <c r="R421">
        <v>0</v>
      </c>
      <c r="S421">
        <v>1043</v>
      </c>
      <c r="T421">
        <v>0</v>
      </c>
      <c r="U421">
        <v>0</v>
      </c>
      <c r="V421">
        <v>4033</v>
      </c>
      <c r="W421">
        <v>921</v>
      </c>
      <c r="X421">
        <v>1243</v>
      </c>
      <c r="Y421">
        <v>651</v>
      </c>
      <c r="Z421">
        <v>4446</v>
      </c>
      <c r="AA421">
        <v>0</v>
      </c>
      <c r="AB421">
        <v>2658</v>
      </c>
      <c r="AC421">
        <v>609</v>
      </c>
      <c r="AD421">
        <v>655</v>
      </c>
      <c r="AE421">
        <v>18324</v>
      </c>
      <c r="AF421">
        <v>0</v>
      </c>
    </row>
    <row r="422" spans="1:32" x14ac:dyDescent="0.35">
      <c r="A422" t="s">
        <v>740</v>
      </c>
      <c r="B422">
        <v>2810</v>
      </c>
      <c r="C422">
        <v>0</v>
      </c>
      <c r="D422">
        <v>0</v>
      </c>
      <c r="E422">
        <v>0</v>
      </c>
      <c r="F422">
        <v>46</v>
      </c>
      <c r="G422">
        <v>0</v>
      </c>
      <c r="H422">
        <v>0</v>
      </c>
      <c r="I422">
        <v>0</v>
      </c>
      <c r="J422">
        <v>0</v>
      </c>
      <c r="K422">
        <v>23</v>
      </c>
      <c r="L422">
        <v>0</v>
      </c>
      <c r="M422">
        <v>337</v>
      </c>
      <c r="N422">
        <v>3216</v>
      </c>
      <c r="O422">
        <v>463</v>
      </c>
      <c r="P422">
        <v>616</v>
      </c>
      <c r="Q422">
        <v>0</v>
      </c>
      <c r="R422">
        <v>0</v>
      </c>
      <c r="S422">
        <v>282</v>
      </c>
      <c r="T422">
        <v>84</v>
      </c>
      <c r="U422">
        <v>0</v>
      </c>
      <c r="V422">
        <v>575</v>
      </c>
      <c r="W422">
        <v>250</v>
      </c>
      <c r="X422">
        <v>265</v>
      </c>
      <c r="Y422">
        <v>181</v>
      </c>
      <c r="Z422">
        <v>452</v>
      </c>
      <c r="AA422">
        <v>0</v>
      </c>
      <c r="AB422">
        <v>298</v>
      </c>
      <c r="AC422">
        <v>0</v>
      </c>
      <c r="AD422">
        <v>179</v>
      </c>
      <c r="AE422">
        <v>3645</v>
      </c>
      <c r="AF422">
        <v>0</v>
      </c>
    </row>
    <row r="423" spans="1:32" x14ac:dyDescent="0.35">
      <c r="A423" t="s">
        <v>739</v>
      </c>
      <c r="B423">
        <v>4947</v>
      </c>
      <c r="C423">
        <v>0</v>
      </c>
      <c r="D423">
        <v>90</v>
      </c>
      <c r="E423">
        <v>1</v>
      </c>
      <c r="F423">
        <v>1056</v>
      </c>
      <c r="G423">
        <v>221</v>
      </c>
      <c r="H423">
        <v>0</v>
      </c>
      <c r="I423">
        <v>0</v>
      </c>
      <c r="J423">
        <v>0</v>
      </c>
      <c r="K423">
        <v>1127</v>
      </c>
      <c r="L423">
        <v>118</v>
      </c>
      <c r="M423">
        <v>271</v>
      </c>
      <c r="N423">
        <v>7831</v>
      </c>
      <c r="O423">
        <v>2057</v>
      </c>
      <c r="P423">
        <v>78</v>
      </c>
      <c r="Q423">
        <v>0</v>
      </c>
      <c r="R423">
        <v>0</v>
      </c>
      <c r="S423">
        <v>165</v>
      </c>
      <c r="T423">
        <v>0</v>
      </c>
      <c r="U423">
        <v>0</v>
      </c>
      <c r="V423">
        <v>1130</v>
      </c>
      <c r="W423">
        <v>0</v>
      </c>
      <c r="X423">
        <v>793</v>
      </c>
      <c r="Y423">
        <v>352</v>
      </c>
      <c r="Z423">
        <v>637</v>
      </c>
      <c r="AA423">
        <v>0</v>
      </c>
      <c r="AB423">
        <v>417</v>
      </c>
      <c r="AC423">
        <v>1184</v>
      </c>
      <c r="AD423">
        <v>380</v>
      </c>
      <c r="AE423">
        <v>7193</v>
      </c>
      <c r="AF423">
        <v>0</v>
      </c>
    </row>
    <row r="424" spans="1:32" x14ac:dyDescent="0.35">
      <c r="A424" t="s">
        <v>738</v>
      </c>
      <c r="B424">
        <v>2381</v>
      </c>
      <c r="C424">
        <v>0</v>
      </c>
      <c r="D424">
        <v>0</v>
      </c>
      <c r="E424">
        <v>0</v>
      </c>
      <c r="F424">
        <v>326</v>
      </c>
      <c r="G424">
        <v>0</v>
      </c>
      <c r="H424">
        <v>0</v>
      </c>
      <c r="I424">
        <v>2851</v>
      </c>
      <c r="J424">
        <v>0</v>
      </c>
      <c r="K424">
        <v>26</v>
      </c>
      <c r="L424">
        <v>0</v>
      </c>
      <c r="M424">
        <v>163</v>
      </c>
      <c r="N424">
        <v>5747</v>
      </c>
      <c r="O424">
        <v>1086</v>
      </c>
      <c r="P424">
        <v>174</v>
      </c>
      <c r="Q424">
        <v>0</v>
      </c>
      <c r="R424">
        <v>2540</v>
      </c>
      <c r="S424">
        <v>55</v>
      </c>
      <c r="T424">
        <v>48</v>
      </c>
      <c r="U424">
        <v>0</v>
      </c>
      <c r="V424">
        <v>143</v>
      </c>
      <c r="W424">
        <v>0</v>
      </c>
      <c r="X424">
        <v>280</v>
      </c>
      <c r="Y424">
        <v>152</v>
      </c>
      <c r="Z424">
        <v>1102</v>
      </c>
      <c r="AA424">
        <v>0</v>
      </c>
      <c r="AB424">
        <v>329</v>
      </c>
      <c r="AC424">
        <v>39</v>
      </c>
      <c r="AD424">
        <v>11</v>
      </c>
      <c r="AE424">
        <v>5959</v>
      </c>
      <c r="AF424">
        <v>0</v>
      </c>
    </row>
    <row r="425" spans="1:32" x14ac:dyDescent="0.35">
      <c r="A425" t="s">
        <v>737</v>
      </c>
      <c r="B425">
        <v>2303</v>
      </c>
      <c r="C425">
        <v>0</v>
      </c>
      <c r="D425">
        <v>0</v>
      </c>
      <c r="E425">
        <v>0</v>
      </c>
      <c r="F425">
        <v>672</v>
      </c>
      <c r="G425">
        <v>265</v>
      </c>
      <c r="H425">
        <v>1403</v>
      </c>
      <c r="I425">
        <v>2765</v>
      </c>
      <c r="J425">
        <v>0</v>
      </c>
      <c r="K425">
        <v>18</v>
      </c>
      <c r="L425">
        <v>0</v>
      </c>
      <c r="M425">
        <v>88</v>
      </c>
      <c r="N425">
        <v>7514</v>
      </c>
      <c r="O425">
        <v>1308</v>
      </c>
      <c r="P425">
        <v>297</v>
      </c>
      <c r="Q425">
        <v>833</v>
      </c>
      <c r="R425">
        <v>1976</v>
      </c>
      <c r="S425">
        <v>192</v>
      </c>
      <c r="T425">
        <v>0</v>
      </c>
      <c r="U425">
        <v>0</v>
      </c>
      <c r="V425">
        <v>392</v>
      </c>
      <c r="W425">
        <v>2</v>
      </c>
      <c r="X425">
        <v>375</v>
      </c>
      <c r="Y425">
        <v>194</v>
      </c>
      <c r="Z425">
        <v>727</v>
      </c>
      <c r="AA425">
        <v>35</v>
      </c>
      <c r="AB425">
        <v>1273</v>
      </c>
      <c r="AC425">
        <v>0</v>
      </c>
      <c r="AD425">
        <v>83</v>
      </c>
      <c r="AE425">
        <v>7687</v>
      </c>
      <c r="AF425">
        <v>0</v>
      </c>
    </row>
    <row r="426" spans="1:32" x14ac:dyDescent="0.35">
      <c r="A426" t="s">
        <v>736</v>
      </c>
      <c r="B426">
        <v>2441</v>
      </c>
      <c r="C426">
        <v>0</v>
      </c>
      <c r="D426">
        <v>0</v>
      </c>
      <c r="E426">
        <v>0</v>
      </c>
      <c r="F426">
        <v>606</v>
      </c>
      <c r="G426">
        <v>0</v>
      </c>
      <c r="H426">
        <v>647</v>
      </c>
      <c r="I426">
        <v>0</v>
      </c>
      <c r="J426">
        <v>0</v>
      </c>
      <c r="K426">
        <v>61</v>
      </c>
      <c r="L426">
        <v>9</v>
      </c>
      <c r="M426">
        <v>153</v>
      </c>
      <c r="N426">
        <v>3917</v>
      </c>
      <c r="O426">
        <v>1028</v>
      </c>
      <c r="P426">
        <v>487</v>
      </c>
      <c r="Q426">
        <v>334</v>
      </c>
      <c r="R426">
        <v>0</v>
      </c>
      <c r="S426">
        <v>239</v>
      </c>
      <c r="T426">
        <v>0</v>
      </c>
      <c r="U426">
        <v>0</v>
      </c>
      <c r="V426">
        <v>710</v>
      </c>
      <c r="W426">
        <v>0</v>
      </c>
      <c r="X426">
        <v>221</v>
      </c>
      <c r="Y426">
        <v>100</v>
      </c>
      <c r="Z426">
        <v>508</v>
      </c>
      <c r="AA426">
        <v>0</v>
      </c>
      <c r="AB426">
        <v>478</v>
      </c>
      <c r="AC426">
        <v>50</v>
      </c>
      <c r="AD426">
        <v>25</v>
      </c>
      <c r="AE426">
        <v>4180</v>
      </c>
      <c r="AF426">
        <v>0</v>
      </c>
    </row>
    <row r="427" spans="1:32" x14ac:dyDescent="0.35">
      <c r="A427" t="s">
        <v>735</v>
      </c>
      <c r="B427">
        <v>1097</v>
      </c>
      <c r="C427">
        <v>0</v>
      </c>
      <c r="D427">
        <v>0</v>
      </c>
      <c r="E427">
        <v>0</v>
      </c>
      <c r="F427">
        <v>760</v>
      </c>
      <c r="G427">
        <v>7</v>
      </c>
      <c r="H427">
        <v>696</v>
      </c>
      <c r="I427">
        <v>0</v>
      </c>
      <c r="J427">
        <v>0</v>
      </c>
      <c r="K427">
        <v>0</v>
      </c>
      <c r="L427">
        <v>0</v>
      </c>
      <c r="M427">
        <v>18</v>
      </c>
      <c r="N427">
        <v>2578</v>
      </c>
      <c r="O427">
        <v>964</v>
      </c>
      <c r="P427">
        <v>103</v>
      </c>
      <c r="Q427">
        <v>397</v>
      </c>
      <c r="R427">
        <v>0</v>
      </c>
      <c r="S427">
        <v>111</v>
      </c>
      <c r="T427">
        <v>0</v>
      </c>
      <c r="U427">
        <v>0</v>
      </c>
      <c r="V427">
        <v>149</v>
      </c>
      <c r="W427">
        <v>0</v>
      </c>
      <c r="X427">
        <v>110</v>
      </c>
      <c r="Y427">
        <v>74</v>
      </c>
      <c r="Z427">
        <v>315</v>
      </c>
      <c r="AA427">
        <v>0</v>
      </c>
      <c r="AB427">
        <v>258</v>
      </c>
      <c r="AC427">
        <v>0</v>
      </c>
      <c r="AD427">
        <v>71</v>
      </c>
      <c r="AE427">
        <v>2552</v>
      </c>
      <c r="AF427">
        <v>0</v>
      </c>
    </row>
    <row r="428" spans="1:32" x14ac:dyDescent="0.35">
      <c r="A428" t="s">
        <v>734</v>
      </c>
      <c r="B428">
        <v>2716</v>
      </c>
      <c r="C428">
        <v>0</v>
      </c>
      <c r="D428">
        <v>55</v>
      </c>
      <c r="E428">
        <v>1</v>
      </c>
      <c r="F428">
        <v>928</v>
      </c>
      <c r="G428">
        <v>0</v>
      </c>
      <c r="H428">
        <v>936</v>
      </c>
      <c r="I428">
        <v>0</v>
      </c>
      <c r="J428">
        <v>478</v>
      </c>
      <c r="K428">
        <v>0</v>
      </c>
      <c r="L428">
        <v>0</v>
      </c>
      <c r="M428">
        <v>290</v>
      </c>
      <c r="N428">
        <v>5404</v>
      </c>
      <c r="O428">
        <v>1332</v>
      </c>
      <c r="P428">
        <v>98</v>
      </c>
      <c r="Q428">
        <v>929</v>
      </c>
      <c r="R428">
        <v>0</v>
      </c>
      <c r="S428">
        <v>446</v>
      </c>
      <c r="T428">
        <v>67</v>
      </c>
      <c r="U428">
        <v>228</v>
      </c>
      <c r="V428">
        <v>884</v>
      </c>
      <c r="W428">
        <v>14</v>
      </c>
      <c r="X428">
        <v>466</v>
      </c>
      <c r="Y428">
        <v>133</v>
      </c>
      <c r="Z428">
        <v>385</v>
      </c>
      <c r="AA428">
        <v>0</v>
      </c>
      <c r="AB428">
        <v>270</v>
      </c>
      <c r="AC428">
        <v>5</v>
      </c>
      <c r="AD428">
        <v>69</v>
      </c>
      <c r="AE428">
        <v>5326</v>
      </c>
      <c r="AF428">
        <v>0</v>
      </c>
    </row>
    <row r="429" spans="1:32" x14ac:dyDescent="0.35">
      <c r="A429" t="s">
        <v>733</v>
      </c>
      <c r="B429">
        <v>1836</v>
      </c>
      <c r="C429">
        <v>0</v>
      </c>
      <c r="D429">
        <v>0</v>
      </c>
      <c r="E429">
        <v>0</v>
      </c>
      <c r="F429">
        <v>392</v>
      </c>
      <c r="G429">
        <v>0</v>
      </c>
      <c r="H429">
        <v>814</v>
      </c>
      <c r="I429">
        <v>0</v>
      </c>
      <c r="J429">
        <v>0</v>
      </c>
      <c r="K429">
        <v>0</v>
      </c>
      <c r="L429">
        <v>26</v>
      </c>
      <c r="M429">
        <v>99</v>
      </c>
      <c r="N429">
        <v>3167</v>
      </c>
      <c r="O429">
        <v>1246</v>
      </c>
      <c r="P429">
        <v>46</v>
      </c>
      <c r="Q429">
        <v>483</v>
      </c>
      <c r="R429">
        <v>0</v>
      </c>
      <c r="S429">
        <v>174</v>
      </c>
      <c r="T429">
        <v>0</v>
      </c>
      <c r="U429">
        <v>0</v>
      </c>
      <c r="V429">
        <v>247</v>
      </c>
      <c r="W429">
        <v>0</v>
      </c>
      <c r="X429">
        <v>278</v>
      </c>
      <c r="Y429">
        <v>138</v>
      </c>
      <c r="Z429">
        <v>459</v>
      </c>
      <c r="AA429">
        <v>0</v>
      </c>
      <c r="AB429">
        <v>139</v>
      </c>
      <c r="AC429">
        <v>68</v>
      </c>
      <c r="AD429">
        <v>30</v>
      </c>
      <c r="AE429">
        <v>3308</v>
      </c>
      <c r="AF429">
        <v>0</v>
      </c>
    </row>
    <row r="430" spans="1:32" x14ac:dyDescent="0.35">
      <c r="A430" t="s">
        <v>732</v>
      </c>
      <c r="B430">
        <v>8635</v>
      </c>
      <c r="C430">
        <v>0</v>
      </c>
      <c r="D430">
        <v>0</v>
      </c>
      <c r="E430">
        <v>0</v>
      </c>
      <c r="F430">
        <v>2433</v>
      </c>
      <c r="G430">
        <v>277</v>
      </c>
      <c r="H430">
        <v>4096</v>
      </c>
      <c r="I430">
        <v>0</v>
      </c>
      <c r="J430">
        <v>642</v>
      </c>
      <c r="K430">
        <v>1</v>
      </c>
      <c r="L430">
        <v>63</v>
      </c>
      <c r="M430">
        <v>1490</v>
      </c>
      <c r="N430">
        <v>17637</v>
      </c>
      <c r="O430">
        <v>3278</v>
      </c>
      <c r="P430">
        <v>667</v>
      </c>
      <c r="Q430">
        <v>1098</v>
      </c>
      <c r="R430">
        <v>0</v>
      </c>
      <c r="S430">
        <v>1758</v>
      </c>
      <c r="T430">
        <v>199</v>
      </c>
      <c r="U430">
        <v>228</v>
      </c>
      <c r="V430">
        <v>4444</v>
      </c>
      <c r="W430">
        <v>0</v>
      </c>
      <c r="X430">
        <v>894</v>
      </c>
      <c r="Y430">
        <v>248</v>
      </c>
      <c r="Z430">
        <v>2246</v>
      </c>
      <c r="AA430">
        <v>0</v>
      </c>
      <c r="AB430">
        <v>2116</v>
      </c>
      <c r="AC430">
        <v>568</v>
      </c>
      <c r="AD430">
        <v>203</v>
      </c>
      <c r="AE430">
        <v>17947</v>
      </c>
      <c r="AF430">
        <v>0</v>
      </c>
    </row>
    <row r="431" spans="1:32" x14ac:dyDescent="0.35">
      <c r="A431" t="s">
        <v>731</v>
      </c>
      <c r="B431">
        <v>7767</v>
      </c>
      <c r="C431">
        <v>0</v>
      </c>
      <c r="D431">
        <v>0</v>
      </c>
      <c r="E431">
        <v>0</v>
      </c>
      <c r="F431">
        <v>959</v>
      </c>
      <c r="G431">
        <v>1419</v>
      </c>
      <c r="H431">
        <v>4338</v>
      </c>
      <c r="I431">
        <v>0</v>
      </c>
      <c r="J431">
        <v>259</v>
      </c>
      <c r="K431">
        <v>37</v>
      </c>
      <c r="L431">
        <v>80</v>
      </c>
      <c r="M431">
        <v>5151</v>
      </c>
      <c r="N431">
        <v>20010</v>
      </c>
      <c r="O431">
        <v>2157</v>
      </c>
      <c r="P431">
        <v>100</v>
      </c>
      <c r="Q431">
        <v>1688</v>
      </c>
      <c r="R431">
        <v>0</v>
      </c>
      <c r="S431">
        <v>922</v>
      </c>
      <c r="T431">
        <v>152</v>
      </c>
      <c r="U431">
        <v>235</v>
      </c>
      <c r="V431">
        <v>3305</v>
      </c>
      <c r="W431">
        <v>129</v>
      </c>
      <c r="X431">
        <v>1083</v>
      </c>
      <c r="Y431">
        <v>64</v>
      </c>
      <c r="Z431">
        <v>276</v>
      </c>
      <c r="AA431">
        <v>1000</v>
      </c>
      <c r="AB431">
        <v>3065</v>
      </c>
      <c r="AC431">
        <v>0</v>
      </c>
      <c r="AD431">
        <v>84</v>
      </c>
      <c r="AE431">
        <v>14260</v>
      </c>
      <c r="AF431">
        <v>559</v>
      </c>
    </row>
    <row r="432" spans="1:32" x14ac:dyDescent="0.35">
      <c r="A432" t="s">
        <v>730</v>
      </c>
      <c r="B432">
        <v>9610</v>
      </c>
      <c r="C432">
        <v>0</v>
      </c>
      <c r="D432">
        <v>100</v>
      </c>
      <c r="E432">
        <v>3</v>
      </c>
      <c r="F432">
        <v>1605</v>
      </c>
      <c r="G432">
        <v>998</v>
      </c>
      <c r="H432">
        <v>0</v>
      </c>
      <c r="I432">
        <v>0</v>
      </c>
      <c r="J432">
        <v>0</v>
      </c>
      <c r="K432">
        <v>70</v>
      </c>
      <c r="L432">
        <v>12</v>
      </c>
      <c r="M432">
        <v>651</v>
      </c>
      <c r="N432">
        <v>13049</v>
      </c>
      <c r="O432">
        <v>3110</v>
      </c>
      <c r="P432">
        <v>1177</v>
      </c>
      <c r="Q432">
        <v>0</v>
      </c>
      <c r="R432">
        <v>0</v>
      </c>
      <c r="S432">
        <v>743</v>
      </c>
      <c r="T432">
        <v>541</v>
      </c>
      <c r="U432">
        <v>0</v>
      </c>
      <c r="V432">
        <v>2329</v>
      </c>
      <c r="W432">
        <v>510</v>
      </c>
      <c r="X432">
        <v>735</v>
      </c>
      <c r="Y432">
        <v>461</v>
      </c>
      <c r="Z432">
        <v>1875</v>
      </c>
      <c r="AA432">
        <v>0</v>
      </c>
      <c r="AB432">
        <v>1075</v>
      </c>
      <c r="AC432">
        <v>410</v>
      </c>
      <c r="AD432">
        <v>278</v>
      </c>
      <c r="AE432">
        <v>13244</v>
      </c>
      <c r="AF432">
        <v>564</v>
      </c>
    </row>
    <row r="433" spans="1:32" x14ac:dyDescent="0.35">
      <c r="A433" t="s">
        <v>729</v>
      </c>
      <c r="B433">
        <v>1686</v>
      </c>
      <c r="C433">
        <v>0</v>
      </c>
      <c r="D433">
        <v>45</v>
      </c>
      <c r="E433">
        <v>3</v>
      </c>
      <c r="F433">
        <v>779</v>
      </c>
      <c r="G433">
        <v>161</v>
      </c>
      <c r="H433">
        <v>1042</v>
      </c>
      <c r="I433">
        <v>0</v>
      </c>
      <c r="J433">
        <v>467</v>
      </c>
      <c r="K433">
        <v>0</v>
      </c>
      <c r="L433">
        <v>0</v>
      </c>
      <c r="M433">
        <v>288</v>
      </c>
      <c r="N433">
        <v>4471</v>
      </c>
      <c r="O433">
        <v>1062</v>
      </c>
      <c r="P433">
        <v>61</v>
      </c>
      <c r="Q433">
        <v>677</v>
      </c>
      <c r="R433">
        <v>0</v>
      </c>
      <c r="S433">
        <v>210</v>
      </c>
      <c r="T433">
        <v>0</v>
      </c>
      <c r="U433">
        <v>230</v>
      </c>
      <c r="V433">
        <v>721</v>
      </c>
      <c r="W433">
        <v>157</v>
      </c>
      <c r="X433">
        <v>180</v>
      </c>
      <c r="Y433">
        <v>54</v>
      </c>
      <c r="Z433">
        <v>562</v>
      </c>
      <c r="AA433">
        <v>0</v>
      </c>
      <c r="AB433">
        <v>553</v>
      </c>
      <c r="AC433">
        <v>61</v>
      </c>
      <c r="AD433">
        <v>53</v>
      </c>
      <c r="AE433">
        <v>4581</v>
      </c>
      <c r="AF433">
        <v>0</v>
      </c>
    </row>
    <row r="434" spans="1:32" x14ac:dyDescent="0.35">
      <c r="A434" t="s">
        <v>728</v>
      </c>
      <c r="B434">
        <v>1097</v>
      </c>
      <c r="C434">
        <v>0</v>
      </c>
      <c r="D434">
        <v>0</v>
      </c>
      <c r="E434">
        <v>0</v>
      </c>
      <c r="F434">
        <v>521</v>
      </c>
      <c r="G434">
        <v>0</v>
      </c>
      <c r="H434">
        <v>312</v>
      </c>
      <c r="I434">
        <v>0</v>
      </c>
      <c r="J434">
        <v>0</v>
      </c>
      <c r="K434">
        <v>0</v>
      </c>
      <c r="L434">
        <v>0</v>
      </c>
      <c r="M434">
        <v>32</v>
      </c>
      <c r="N434">
        <v>1962</v>
      </c>
      <c r="O434">
        <v>1263</v>
      </c>
      <c r="P434">
        <v>154</v>
      </c>
      <c r="Q434">
        <v>168</v>
      </c>
      <c r="R434">
        <v>0</v>
      </c>
      <c r="S434">
        <v>29</v>
      </c>
      <c r="T434">
        <v>1</v>
      </c>
      <c r="U434">
        <v>0</v>
      </c>
      <c r="V434">
        <v>11</v>
      </c>
      <c r="W434">
        <v>0</v>
      </c>
      <c r="X434">
        <v>111</v>
      </c>
      <c r="Y434">
        <v>34</v>
      </c>
      <c r="Z434">
        <v>56</v>
      </c>
      <c r="AA434">
        <v>0</v>
      </c>
      <c r="AB434">
        <v>36</v>
      </c>
      <c r="AC434">
        <v>134</v>
      </c>
      <c r="AD434">
        <v>41</v>
      </c>
      <c r="AE434">
        <v>2038</v>
      </c>
      <c r="AF434">
        <v>0</v>
      </c>
    </row>
    <row r="435" spans="1:32" x14ac:dyDescent="0.35">
      <c r="A435" t="s">
        <v>727</v>
      </c>
      <c r="B435">
        <v>64392</v>
      </c>
      <c r="C435">
        <v>0</v>
      </c>
      <c r="D435">
        <v>0</v>
      </c>
      <c r="E435">
        <v>0</v>
      </c>
      <c r="F435">
        <v>3907</v>
      </c>
      <c r="G435">
        <v>5411</v>
      </c>
      <c r="H435">
        <v>19749</v>
      </c>
      <c r="I435">
        <v>56806</v>
      </c>
      <c r="J435">
        <v>0</v>
      </c>
      <c r="K435">
        <v>2180</v>
      </c>
      <c r="L435">
        <v>0</v>
      </c>
      <c r="M435">
        <v>104707</v>
      </c>
      <c r="N435">
        <v>257152</v>
      </c>
      <c r="O435">
        <v>13627</v>
      </c>
      <c r="P435">
        <v>5395</v>
      </c>
      <c r="Q435">
        <v>5635</v>
      </c>
      <c r="R435">
        <v>39853</v>
      </c>
      <c r="S435">
        <v>1025</v>
      </c>
      <c r="T435">
        <v>2795</v>
      </c>
      <c r="U435">
        <v>0</v>
      </c>
      <c r="V435">
        <v>81374</v>
      </c>
      <c r="W435">
        <v>6525</v>
      </c>
      <c r="X435">
        <v>10116</v>
      </c>
      <c r="Y435">
        <v>10952</v>
      </c>
      <c r="Z435">
        <v>36796</v>
      </c>
      <c r="AA435">
        <v>0</v>
      </c>
      <c r="AB435">
        <v>29877</v>
      </c>
      <c r="AC435">
        <v>139</v>
      </c>
      <c r="AD435">
        <v>5019</v>
      </c>
      <c r="AE435">
        <v>249128</v>
      </c>
      <c r="AF435">
        <v>3974</v>
      </c>
    </row>
    <row r="436" spans="1:32" x14ac:dyDescent="0.35">
      <c r="A436" t="s">
        <v>726</v>
      </c>
      <c r="B436">
        <v>5018</v>
      </c>
      <c r="C436">
        <v>0</v>
      </c>
      <c r="D436">
        <v>0</v>
      </c>
      <c r="E436">
        <v>0</v>
      </c>
      <c r="F436">
        <v>654</v>
      </c>
      <c r="G436">
        <v>1364</v>
      </c>
      <c r="H436">
        <v>0</v>
      </c>
      <c r="I436">
        <v>0</v>
      </c>
      <c r="J436">
        <v>47</v>
      </c>
      <c r="K436">
        <v>0</v>
      </c>
      <c r="L436">
        <v>5</v>
      </c>
      <c r="M436">
        <v>60</v>
      </c>
      <c r="N436">
        <v>7148</v>
      </c>
      <c r="O436">
        <v>1940</v>
      </c>
      <c r="P436">
        <v>909</v>
      </c>
      <c r="Q436">
        <v>0</v>
      </c>
      <c r="R436">
        <v>0</v>
      </c>
      <c r="S436">
        <v>317</v>
      </c>
      <c r="T436">
        <v>20</v>
      </c>
      <c r="U436">
        <v>141</v>
      </c>
      <c r="V436">
        <v>110</v>
      </c>
      <c r="W436">
        <v>212</v>
      </c>
      <c r="X436">
        <v>419</v>
      </c>
      <c r="Y436">
        <v>196</v>
      </c>
      <c r="Z436">
        <v>2295</v>
      </c>
      <c r="AA436">
        <v>0</v>
      </c>
      <c r="AB436">
        <v>762</v>
      </c>
      <c r="AC436">
        <v>0</v>
      </c>
      <c r="AD436">
        <v>268</v>
      </c>
      <c r="AE436">
        <v>7589</v>
      </c>
      <c r="AF436">
        <v>0</v>
      </c>
    </row>
    <row r="437" spans="1:32" x14ac:dyDescent="0.35">
      <c r="A437" t="s">
        <v>725</v>
      </c>
      <c r="B437">
        <v>5120</v>
      </c>
      <c r="C437">
        <v>0</v>
      </c>
      <c r="D437">
        <v>0</v>
      </c>
      <c r="E437">
        <v>0</v>
      </c>
      <c r="F437">
        <v>1217</v>
      </c>
      <c r="G437">
        <v>3</v>
      </c>
      <c r="H437">
        <v>1777</v>
      </c>
      <c r="I437">
        <v>1374</v>
      </c>
      <c r="J437">
        <v>0</v>
      </c>
      <c r="K437">
        <v>0</v>
      </c>
      <c r="L437">
        <v>5</v>
      </c>
      <c r="M437">
        <v>1347</v>
      </c>
      <c r="N437">
        <v>10843</v>
      </c>
      <c r="O437">
        <v>1306</v>
      </c>
      <c r="P437">
        <v>153</v>
      </c>
      <c r="Q437">
        <v>597</v>
      </c>
      <c r="R437">
        <v>500</v>
      </c>
      <c r="S437">
        <v>489</v>
      </c>
      <c r="T437">
        <v>420</v>
      </c>
      <c r="U437">
        <v>0</v>
      </c>
      <c r="V437">
        <v>2851</v>
      </c>
      <c r="W437">
        <v>0</v>
      </c>
      <c r="X437">
        <v>690</v>
      </c>
      <c r="Y437">
        <v>319</v>
      </c>
      <c r="Z437">
        <v>1450</v>
      </c>
      <c r="AA437">
        <v>0</v>
      </c>
      <c r="AB437">
        <v>922</v>
      </c>
      <c r="AC437">
        <v>0</v>
      </c>
      <c r="AD437">
        <v>62</v>
      </c>
      <c r="AE437">
        <v>9759</v>
      </c>
      <c r="AF437">
        <v>0</v>
      </c>
    </row>
    <row r="438" spans="1:32" x14ac:dyDescent="0.35">
      <c r="A438" t="s">
        <v>724</v>
      </c>
      <c r="B438">
        <v>249</v>
      </c>
      <c r="C438">
        <v>150</v>
      </c>
      <c r="D438">
        <v>0</v>
      </c>
      <c r="E438">
        <v>3</v>
      </c>
      <c r="F438">
        <v>302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5</v>
      </c>
      <c r="M438">
        <v>38</v>
      </c>
      <c r="N438">
        <v>747</v>
      </c>
      <c r="O438">
        <v>437</v>
      </c>
      <c r="P438">
        <v>0</v>
      </c>
      <c r="Q438">
        <v>3</v>
      </c>
      <c r="R438">
        <v>0</v>
      </c>
      <c r="S438">
        <v>118</v>
      </c>
      <c r="T438">
        <v>0</v>
      </c>
      <c r="U438">
        <v>0</v>
      </c>
      <c r="V438">
        <v>1</v>
      </c>
      <c r="W438">
        <v>0</v>
      </c>
      <c r="X438">
        <v>91</v>
      </c>
      <c r="Y438">
        <v>48</v>
      </c>
      <c r="Z438">
        <v>117</v>
      </c>
      <c r="AA438">
        <v>0</v>
      </c>
      <c r="AB438">
        <v>102</v>
      </c>
      <c r="AC438">
        <v>0</v>
      </c>
      <c r="AD438">
        <v>11</v>
      </c>
      <c r="AE438">
        <v>928</v>
      </c>
      <c r="AF438">
        <v>0</v>
      </c>
    </row>
    <row r="439" spans="1:32" x14ac:dyDescent="0.35">
      <c r="A439" t="s">
        <v>723</v>
      </c>
      <c r="B439">
        <v>4020</v>
      </c>
      <c r="C439">
        <v>0</v>
      </c>
      <c r="D439">
        <v>0</v>
      </c>
      <c r="E439">
        <v>0</v>
      </c>
      <c r="F439">
        <v>702</v>
      </c>
      <c r="G439">
        <v>64</v>
      </c>
      <c r="H439">
        <v>1388</v>
      </c>
      <c r="I439">
        <v>0</v>
      </c>
      <c r="J439">
        <v>0</v>
      </c>
      <c r="K439">
        <v>14</v>
      </c>
      <c r="L439">
        <v>525</v>
      </c>
      <c r="M439">
        <v>59</v>
      </c>
      <c r="N439">
        <v>6772</v>
      </c>
      <c r="O439">
        <v>860</v>
      </c>
      <c r="P439">
        <v>1455</v>
      </c>
      <c r="Q439">
        <v>335</v>
      </c>
      <c r="R439">
        <v>0</v>
      </c>
      <c r="S439">
        <v>0</v>
      </c>
      <c r="T439">
        <v>0</v>
      </c>
      <c r="U439">
        <v>0</v>
      </c>
      <c r="V439">
        <v>488</v>
      </c>
      <c r="W439">
        <v>10</v>
      </c>
      <c r="X439">
        <v>432</v>
      </c>
      <c r="Y439">
        <v>268</v>
      </c>
      <c r="Z439">
        <v>1390</v>
      </c>
      <c r="AA439">
        <v>0</v>
      </c>
      <c r="AB439">
        <v>718</v>
      </c>
      <c r="AC439">
        <v>1730</v>
      </c>
      <c r="AD439">
        <v>379</v>
      </c>
      <c r="AE439">
        <v>8065</v>
      </c>
      <c r="AF439">
        <v>0</v>
      </c>
    </row>
    <row r="440" spans="1:32" x14ac:dyDescent="0.35">
      <c r="A440" t="s">
        <v>722</v>
      </c>
      <c r="B440">
        <v>1589</v>
      </c>
      <c r="C440">
        <v>0</v>
      </c>
      <c r="D440">
        <v>0</v>
      </c>
      <c r="E440">
        <v>0</v>
      </c>
      <c r="F440">
        <v>245</v>
      </c>
      <c r="G440">
        <v>53</v>
      </c>
      <c r="H440">
        <v>813</v>
      </c>
      <c r="I440">
        <v>0</v>
      </c>
      <c r="J440">
        <v>0</v>
      </c>
      <c r="K440">
        <v>0</v>
      </c>
      <c r="L440">
        <v>156</v>
      </c>
      <c r="M440">
        <v>3</v>
      </c>
      <c r="N440">
        <v>2859</v>
      </c>
      <c r="O440">
        <v>294</v>
      </c>
      <c r="P440">
        <v>310</v>
      </c>
      <c r="Q440">
        <v>65</v>
      </c>
      <c r="R440">
        <v>0</v>
      </c>
      <c r="S440">
        <v>196</v>
      </c>
      <c r="T440">
        <v>0</v>
      </c>
      <c r="U440">
        <v>0</v>
      </c>
      <c r="V440">
        <v>274</v>
      </c>
      <c r="W440">
        <v>51</v>
      </c>
      <c r="X440">
        <v>188</v>
      </c>
      <c r="Y440">
        <v>41</v>
      </c>
      <c r="Z440">
        <v>324</v>
      </c>
      <c r="AA440">
        <v>0</v>
      </c>
      <c r="AB440">
        <v>163</v>
      </c>
      <c r="AC440">
        <v>838</v>
      </c>
      <c r="AD440">
        <v>40</v>
      </c>
      <c r="AE440">
        <v>2784</v>
      </c>
      <c r="AF440">
        <v>0</v>
      </c>
    </row>
    <row r="441" spans="1:32" x14ac:dyDescent="0.35">
      <c r="A441" t="s">
        <v>721</v>
      </c>
      <c r="B441">
        <v>1747</v>
      </c>
      <c r="C441">
        <v>0</v>
      </c>
      <c r="D441">
        <v>0</v>
      </c>
      <c r="E441">
        <v>0</v>
      </c>
      <c r="F441">
        <v>339</v>
      </c>
      <c r="G441">
        <v>0</v>
      </c>
      <c r="H441">
        <v>0</v>
      </c>
      <c r="I441">
        <v>0</v>
      </c>
      <c r="J441">
        <v>0</v>
      </c>
      <c r="K441">
        <v>40</v>
      </c>
      <c r="L441">
        <v>0</v>
      </c>
      <c r="M441">
        <v>1</v>
      </c>
      <c r="N441">
        <v>2127</v>
      </c>
      <c r="O441">
        <v>778</v>
      </c>
      <c r="P441">
        <v>1</v>
      </c>
      <c r="Q441">
        <v>0</v>
      </c>
      <c r="R441">
        <v>0</v>
      </c>
      <c r="S441">
        <v>150</v>
      </c>
      <c r="T441">
        <v>0</v>
      </c>
      <c r="U441">
        <v>0</v>
      </c>
      <c r="V441">
        <v>24</v>
      </c>
      <c r="W441">
        <v>207</v>
      </c>
      <c r="X441">
        <v>153</v>
      </c>
      <c r="Y441">
        <v>25</v>
      </c>
      <c r="Z441">
        <v>453</v>
      </c>
      <c r="AA441">
        <v>0</v>
      </c>
      <c r="AB441">
        <v>348</v>
      </c>
      <c r="AC441">
        <v>46</v>
      </c>
      <c r="AD441">
        <v>3</v>
      </c>
      <c r="AE441">
        <v>2188</v>
      </c>
      <c r="AF441">
        <v>0</v>
      </c>
    </row>
    <row r="442" spans="1:32" x14ac:dyDescent="0.35">
      <c r="A442" t="s">
        <v>720</v>
      </c>
      <c r="B442">
        <v>10995</v>
      </c>
      <c r="C442">
        <v>0</v>
      </c>
      <c r="D442">
        <v>150</v>
      </c>
      <c r="E442">
        <v>3</v>
      </c>
      <c r="F442">
        <v>1513</v>
      </c>
      <c r="G442">
        <v>1140</v>
      </c>
      <c r="H442">
        <v>2673</v>
      </c>
      <c r="I442">
        <v>2963</v>
      </c>
      <c r="J442">
        <v>151</v>
      </c>
      <c r="K442">
        <v>211</v>
      </c>
      <c r="L442">
        <v>58</v>
      </c>
      <c r="M442">
        <v>1005</v>
      </c>
      <c r="N442">
        <v>20862</v>
      </c>
      <c r="O442">
        <v>3507</v>
      </c>
      <c r="P442">
        <v>1445</v>
      </c>
      <c r="Q442">
        <v>1306</v>
      </c>
      <c r="R442">
        <v>3417</v>
      </c>
      <c r="S442">
        <v>178</v>
      </c>
      <c r="T442">
        <v>552</v>
      </c>
      <c r="U442">
        <v>572</v>
      </c>
      <c r="V442">
        <v>2141</v>
      </c>
      <c r="W442">
        <v>536</v>
      </c>
      <c r="X442">
        <v>775</v>
      </c>
      <c r="Y442">
        <v>577</v>
      </c>
      <c r="Z442">
        <v>2272</v>
      </c>
      <c r="AA442">
        <v>0</v>
      </c>
      <c r="AB442">
        <v>2120</v>
      </c>
      <c r="AC442">
        <v>769</v>
      </c>
      <c r="AD442">
        <v>601</v>
      </c>
      <c r="AE442">
        <v>20768</v>
      </c>
      <c r="AF442">
        <v>0</v>
      </c>
    </row>
    <row r="443" spans="1:32" x14ac:dyDescent="0.35">
      <c r="A443" t="s">
        <v>719</v>
      </c>
      <c r="B443">
        <v>2546</v>
      </c>
      <c r="C443">
        <v>0</v>
      </c>
      <c r="D443">
        <v>65</v>
      </c>
      <c r="E443">
        <v>4</v>
      </c>
      <c r="F443">
        <v>331</v>
      </c>
      <c r="G443">
        <v>83</v>
      </c>
      <c r="H443">
        <v>1433</v>
      </c>
      <c r="I443">
        <v>0</v>
      </c>
      <c r="J443">
        <v>0</v>
      </c>
      <c r="K443">
        <v>0</v>
      </c>
      <c r="L443">
        <v>76</v>
      </c>
      <c r="M443">
        <v>26</v>
      </c>
      <c r="N443">
        <v>4564</v>
      </c>
      <c r="O443">
        <v>671</v>
      </c>
      <c r="P443">
        <v>33</v>
      </c>
      <c r="Q443">
        <v>253</v>
      </c>
      <c r="R443">
        <v>0</v>
      </c>
      <c r="S443">
        <v>151</v>
      </c>
      <c r="T443">
        <v>0</v>
      </c>
      <c r="U443">
        <v>0</v>
      </c>
      <c r="V443">
        <v>476</v>
      </c>
      <c r="W443">
        <v>74</v>
      </c>
      <c r="X443">
        <v>223</v>
      </c>
      <c r="Y443">
        <v>71</v>
      </c>
      <c r="Z443">
        <v>1012</v>
      </c>
      <c r="AA443">
        <v>0</v>
      </c>
      <c r="AB443">
        <v>287</v>
      </c>
      <c r="AC443">
        <v>1455</v>
      </c>
      <c r="AD443">
        <v>225</v>
      </c>
      <c r="AE443">
        <v>4931</v>
      </c>
      <c r="AF443">
        <v>0</v>
      </c>
    </row>
    <row r="444" spans="1:32" x14ac:dyDescent="0.35">
      <c r="A444" t="s">
        <v>718</v>
      </c>
      <c r="B444">
        <v>7001</v>
      </c>
      <c r="C444">
        <v>0</v>
      </c>
      <c r="D444">
        <v>130</v>
      </c>
      <c r="E444">
        <v>2</v>
      </c>
      <c r="F444">
        <v>1180</v>
      </c>
      <c r="G444">
        <v>1618</v>
      </c>
      <c r="H444">
        <v>3498</v>
      </c>
      <c r="I444">
        <v>10135</v>
      </c>
      <c r="J444">
        <v>71</v>
      </c>
      <c r="K444">
        <v>154</v>
      </c>
      <c r="L444">
        <v>358</v>
      </c>
      <c r="M444">
        <v>562</v>
      </c>
      <c r="N444">
        <v>24709</v>
      </c>
      <c r="O444">
        <v>2178</v>
      </c>
      <c r="P444">
        <v>221</v>
      </c>
      <c r="Q444">
        <v>529</v>
      </c>
      <c r="R444">
        <v>7188</v>
      </c>
      <c r="S444">
        <v>336</v>
      </c>
      <c r="T444">
        <v>9</v>
      </c>
      <c r="U444">
        <v>76</v>
      </c>
      <c r="V444">
        <v>2082</v>
      </c>
      <c r="W444">
        <v>205</v>
      </c>
      <c r="X444">
        <v>1064</v>
      </c>
      <c r="Y444">
        <v>178</v>
      </c>
      <c r="Z444">
        <v>3700</v>
      </c>
      <c r="AA444">
        <v>0</v>
      </c>
      <c r="AB444">
        <v>2031</v>
      </c>
      <c r="AC444">
        <v>4912</v>
      </c>
      <c r="AD444">
        <v>870</v>
      </c>
      <c r="AE444">
        <v>25579</v>
      </c>
      <c r="AF444">
        <v>0</v>
      </c>
    </row>
    <row r="445" spans="1:32" x14ac:dyDescent="0.35">
      <c r="A445" t="s">
        <v>717</v>
      </c>
      <c r="B445">
        <v>5091</v>
      </c>
      <c r="C445">
        <v>0</v>
      </c>
      <c r="D445">
        <v>0</v>
      </c>
      <c r="E445">
        <v>1</v>
      </c>
      <c r="F445">
        <v>1015</v>
      </c>
      <c r="G445">
        <v>20</v>
      </c>
      <c r="H445">
        <v>0</v>
      </c>
      <c r="I445">
        <v>0</v>
      </c>
      <c r="J445">
        <v>0</v>
      </c>
      <c r="K445">
        <v>57</v>
      </c>
      <c r="L445">
        <v>0</v>
      </c>
      <c r="M445">
        <v>165</v>
      </c>
      <c r="N445">
        <v>6349</v>
      </c>
      <c r="O445">
        <v>1595</v>
      </c>
      <c r="P445">
        <v>233</v>
      </c>
      <c r="Q445">
        <v>0</v>
      </c>
      <c r="R445">
        <v>0</v>
      </c>
      <c r="S445">
        <v>423</v>
      </c>
      <c r="T445">
        <v>62</v>
      </c>
      <c r="U445">
        <v>0</v>
      </c>
      <c r="V445">
        <v>659</v>
      </c>
      <c r="W445">
        <v>51</v>
      </c>
      <c r="X445">
        <v>628</v>
      </c>
      <c r="Y445">
        <v>305</v>
      </c>
      <c r="Z445">
        <v>1144</v>
      </c>
      <c r="AA445">
        <v>0</v>
      </c>
      <c r="AB445">
        <v>391</v>
      </c>
      <c r="AC445">
        <v>500</v>
      </c>
      <c r="AD445">
        <v>268</v>
      </c>
      <c r="AE445">
        <v>6259</v>
      </c>
      <c r="AF445">
        <v>0</v>
      </c>
    </row>
    <row r="446" spans="1:32" x14ac:dyDescent="0.35">
      <c r="A446" t="s">
        <v>716</v>
      </c>
      <c r="B446">
        <v>1961</v>
      </c>
      <c r="C446">
        <v>0</v>
      </c>
      <c r="D446">
        <v>0</v>
      </c>
      <c r="E446">
        <v>0</v>
      </c>
      <c r="F446">
        <v>1204</v>
      </c>
      <c r="G446">
        <v>2212</v>
      </c>
      <c r="H446">
        <v>0</v>
      </c>
      <c r="I446">
        <v>0</v>
      </c>
      <c r="J446">
        <v>0</v>
      </c>
      <c r="K446">
        <v>0</v>
      </c>
      <c r="L446">
        <v>48</v>
      </c>
      <c r="M446">
        <v>31</v>
      </c>
      <c r="N446">
        <v>5456</v>
      </c>
      <c r="O446">
        <v>750</v>
      </c>
      <c r="P446">
        <v>210</v>
      </c>
      <c r="Q446">
        <v>0</v>
      </c>
      <c r="R446">
        <v>0</v>
      </c>
      <c r="S446">
        <v>350</v>
      </c>
      <c r="T446">
        <v>0</v>
      </c>
      <c r="U446">
        <v>0</v>
      </c>
      <c r="V446">
        <v>383</v>
      </c>
      <c r="W446">
        <v>119</v>
      </c>
      <c r="X446">
        <v>189</v>
      </c>
      <c r="Y446">
        <v>101</v>
      </c>
      <c r="Z446">
        <v>3885</v>
      </c>
      <c r="AA446">
        <v>0</v>
      </c>
      <c r="AB446">
        <v>757</v>
      </c>
      <c r="AC446">
        <v>47</v>
      </c>
      <c r="AD446">
        <v>89</v>
      </c>
      <c r="AE446">
        <v>6880</v>
      </c>
      <c r="AF446">
        <v>0</v>
      </c>
    </row>
    <row r="447" spans="1:32" x14ac:dyDescent="0.35">
      <c r="A447" t="s">
        <v>715</v>
      </c>
      <c r="B447">
        <v>1292</v>
      </c>
      <c r="C447">
        <v>0</v>
      </c>
      <c r="D447">
        <v>0</v>
      </c>
      <c r="E447">
        <v>0</v>
      </c>
      <c r="F447">
        <v>323</v>
      </c>
      <c r="G447">
        <v>16</v>
      </c>
      <c r="H447">
        <v>398</v>
      </c>
      <c r="I447">
        <v>0</v>
      </c>
      <c r="J447">
        <v>0</v>
      </c>
      <c r="K447">
        <v>10</v>
      </c>
      <c r="L447">
        <v>4</v>
      </c>
      <c r="M447">
        <v>94</v>
      </c>
      <c r="N447">
        <v>2137</v>
      </c>
      <c r="O447">
        <v>672</v>
      </c>
      <c r="P447">
        <v>151</v>
      </c>
      <c r="Q447">
        <v>408</v>
      </c>
      <c r="R447">
        <v>0</v>
      </c>
      <c r="S447">
        <v>0</v>
      </c>
      <c r="T447">
        <v>0</v>
      </c>
      <c r="U447">
        <v>0</v>
      </c>
      <c r="V447">
        <v>202</v>
      </c>
      <c r="W447">
        <v>16</v>
      </c>
      <c r="X447">
        <v>166</v>
      </c>
      <c r="Y447">
        <v>59</v>
      </c>
      <c r="Z447">
        <v>410</v>
      </c>
      <c r="AA447">
        <v>66</v>
      </c>
      <c r="AB447">
        <v>186</v>
      </c>
      <c r="AC447">
        <v>4</v>
      </c>
      <c r="AD447">
        <v>17</v>
      </c>
      <c r="AE447">
        <v>2357</v>
      </c>
      <c r="AF447">
        <v>0</v>
      </c>
    </row>
    <row r="448" spans="1:32" x14ac:dyDescent="0.35">
      <c r="A448" t="s">
        <v>714</v>
      </c>
      <c r="B448">
        <v>10662</v>
      </c>
      <c r="C448">
        <v>0</v>
      </c>
      <c r="D448">
        <v>0</v>
      </c>
      <c r="E448">
        <v>0</v>
      </c>
      <c r="F448">
        <v>755</v>
      </c>
      <c r="G448">
        <v>7721</v>
      </c>
      <c r="H448">
        <v>0</v>
      </c>
      <c r="I448">
        <v>0</v>
      </c>
      <c r="J448">
        <v>0</v>
      </c>
      <c r="K448">
        <v>84</v>
      </c>
      <c r="L448">
        <v>2418</v>
      </c>
      <c r="M448">
        <v>6288</v>
      </c>
      <c r="N448">
        <v>27928</v>
      </c>
      <c r="O448">
        <v>2196</v>
      </c>
      <c r="P448">
        <v>1745</v>
      </c>
      <c r="Q448">
        <v>0</v>
      </c>
      <c r="R448">
        <v>0</v>
      </c>
      <c r="S448">
        <v>619</v>
      </c>
      <c r="T448">
        <v>304</v>
      </c>
      <c r="U448">
        <v>0</v>
      </c>
      <c r="V448">
        <v>6986</v>
      </c>
      <c r="W448">
        <v>5499</v>
      </c>
      <c r="X448">
        <v>1148</v>
      </c>
      <c r="Y448">
        <v>614</v>
      </c>
      <c r="Z448">
        <v>3262</v>
      </c>
      <c r="AA448">
        <v>0</v>
      </c>
      <c r="AB448">
        <v>1912</v>
      </c>
      <c r="AC448">
        <v>788</v>
      </c>
      <c r="AD448">
        <v>344</v>
      </c>
      <c r="AE448">
        <v>25417</v>
      </c>
      <c r="AF448">
        <v>0</v>
      </c>
    </row>
    <row r="449" spans="1:32" x14ac:dyDescent="0.35">
      <c r="A449" t="s">
        <v>713</v>
      </c>
      <c r="B449">
        <v>1509</v>
      </c>
      <c r="C449">
        <v>0</v>
      </c>
      <c r="D449">
        <v>0</v>
      </c>
      <c r="E449">
        <v>0</v>
      </c>
      <c r="F449">
        <v>721</v>
      </c>
      <c r="G449">
        <v>49</v>
      </c>
      <c r="H449">
        <v>668</v>
      </c>
      <c r="I449">
        <v>0</v>
      </c>
      <c r="J449">
        <v>0</v>
      </c>
      <c r="K449">
        <v>110</v>
      </c>
      <c r="L449">
        <v>1513</v>
      </c>
      <c r="M449">
        <v>343</v>
      </c>
      <c r="N449">
        <v>4913</v>
      </c>
      <c r="O449">
        <v>770</v>
      </c>
      <c r="P449">
        <v>357</v>
      </c>
      <c r="Q449">
        <v>1159</v>
      </c>
      <c r="R449">
        <v>0</v>
      </c>
      <c r="S449">
        <v>171</v>
      </c>
      <c r="T449">
        <v>0</v>
      </c>
      <c r="U449">
        <v>0</v>
      </c>
      <c r="V449">
        <v>365</v>
      </c>
      <c r="W449">
        <v>4</v>
      </c>
      <c r="X449">
        <v>202</v>
      </c>
      <c r="Y449">
        <v>176</v>
      </c>
      <c r="Z449">
        <v>0</v>
      </c>
      <c r="AA449">
        <v>906</v>
      </c>
      <c r="AB449">
        <v>1300</v>
      </c>
      <c r="AC449">
        <v>36</v>
      </c>
      <c r="AD449">
        <v>296</v>
      </c>
      <c r="AE449">
        <v>5742</v>
      </c>
      <c r="AF449">
        <v>0</v>
      </c>
    </row>
    <row r="450" spans="1:32" x14ac:dyDescent="0.35">
      <c r="A450" t="s">
        <v>712</v>
      </c>
      <c r="B450">
        <v>3696</v>
      </c>
      <c r="C450">
        <v>0</v>
      </c>
      <c r="D450">
        <v>0</v>
      </c>
      <c r="E450">
        <v>0</v>
      </c>
      <c r="F450">
        <v>488</v>
      </c>
      <c r="G450">
        <v>373</v>
      </c>
      <c r="H450">
        <v>0</v>
      </c>
      <c r="I450">
        <v>0</v>
      </c>
      <c r="J450">
        <v>69</v>
      </c>
      <c r="K450">
        <v>99</v>
      </c>
      <c r="L450">
        <v>0</v>
      </c>
      <c r="M450">
        <v>124</v>
      </c>
      <c r="N450">
        <v>4849</v>
      </c>
      <c r="O450">
        <v>505</v>
      </c>
      <c r="P450">
        <v>342</v>
      </c>
      <c r="Q450">
        <v>0</v>
      </c>
      <c r="R450">
        <v>0</v>
      </c>
      <c r="S450">
        <v>306</v>
      </c>
      <c r="T450">
        <v>0</v>
      </c>
      <c r="U450">
        <v>68</v>
      </c>
      <c r="V450">
        <v>979</v>
      </c>
      <c r="W450">
        <v>0</v>
      </c>
      <c r="X450">
        <v>309</v>
      </c>
      <c r="Y450">
        <v>358</v>
      </c>
      <c r="Z450">
        <v>7528</v>
      </c>
      <c r="AA450">
        <v>0</v>
      </c>
      <c r="AB450">
        <v>781</v>
      </c>
      <c r="AC450">
        <v>118</v>
      </c>
      <c r="AD450">
        <v>8</v>
      </c>
      <c r="AE450">
        <v>11302</v>
      </c>
      <c r="AF450">
        <v>0</v>
      </c>
    </row>
    <row r="451" spans="1:32" x14ac:dyDescent="0.35">
      <c r="A451" t="s">
        <v>711</v>
      </c>
      <c r="B451">
        <v>1110</v>
      </c>
      <c r="C451">
        <v>0</v>
      </c>
      <c r="D451">
        <v>0</v>
      </c>
      <c r="E451">
        <v>0</v>
      </c>
      <c r="F451">
        <v>53</v>
      </c>
      <c r="G451">
        <v>0</v>
      </c>
      <c r="H451">
        <v>0</v>
      </c>
      <c r="I451">
        <v>0</v>
      </c>
      <c r="J451">
        <v>17</v>
      </c>
      <c r="K451">
        <v>23</v>
      </c>
      <c r="L451">
        <v>0</v>
      </c>
      <c r="M451">
        <v>41</v>
      </c>
      <c r="N451">
        <v>1244</v>
      </c>
      <c r="O451">
        <v>253</v>
      </c>
      <c r="P451">
        <v>48</v>
      </c>
      <c r="Q451">
        <v>0</v>
      </c>
      <c r="R451">
        <v>0</v>
      </c>
      <c r="S451">
        <v>118</v>
      </c>
      <c r="T451">
        <v>300</v>
      </c>
      <c r="U451">
        <v>2</v>
      </c>
      <c r="V451">
        <v>241</v>
      </c>
      <c r="W451">
        <v>0</v>
      </c>
      <c r="X451">
        <v>135</v>
      </c>
      <c r="Y451">
        <v>27</v>
      </c>
      <c r="Z451">
        <v>181</v>
      </c>
      <c r="AA451">
        <v>0</v>
      </c>
      <c r="AB451">
        <v>66</v>
      </c>
      <c r="AC451">
        <v>0</v>
      </c>
      <c r="AD451">
        <v>20</v>
      </c>
      <c r="AE451">
        <v>1391</v>
      </c>
      <c r="AF451">
        <v>0</v>
      </c>
    </row>
    <row r="452" spans="1:32" x14ac:dyDescent="0.35">
      <c r="A452" t="s">
        <v>709</v>
      </c>
      <c r="B452">
        <v>13419</v>
      </c>
      <c r="C452">
        <v>0</v>
      </c>
      <c r="D452">
        <v>0</v>
      </c>
      <c r="E452">
        <v>0</v>
      </c>
      <c r="F452">
        <v>3286</v>
      </c>
      <c r="G452">
        <v>2378</v>
      </c>
      <c r="H452">
        <v>0</v>
      </c>
      <c r="I452">
        <v>0</v>
      </c>
      <c r="J452">
        <v>0</v>
      </c>
      <c r="K452">
        <v>59</v>
      </c>
      <c r="L452">
        <v>55</v>
      </c>
      <c r="M452">
        <v>5084</v>
      </c>
      <c r="N452">
        <v>24281</v>
      </c>
      <c r="O452">
        <v>2625</v>
      </c>
      <c r="P452">
        <v>619</v>
      </c>
      <c r="Q452">
        <v>0</v>
      </c>
      <c r="R452">
        <v>0</v>
      </c>
      <c r="S452">
        <v>1255</v>
      </c>
      <c r="T452">
        <v>138</v>
      </c>
      <c r="U452">
        <v>0</v>
      </c>
      <c r="V452">
        <v>8466</v>
      </c>
      <c r="W452">
        <v>215</v>
      </c>
      <c r="X452">
        <v>919</v>
      </c>
      <c r="Y452">
        <v>332</v>
      </c>
      <c r="Z452">
        <v>4597</v>
      </c>
      <c r="AA452">
        <v>0</v>
      </c>
      <c r="AB452">
        <v>3691</v>
      </c>
      <c r="AC452">
        <v>400</v>
      </c>
      <c r="AD452">
        <v>221</v>
      </c>
      <c r="AE452">
        <v>23478</v>
      </c>
      <c r="AF452">
        <v>0</v>
      </c>
    </row>
    <row r="453" spans="1:32" x14ac:dyDescent="0.35">
      <c r="A453" t="s">
        <v>708</v>
      </c>
      <c r="B453">
        <v>64</v>
      </c>
      <c r="C453">
        <v>203</v>
      </c>
      <c r="D453">
        <v>0</v>
      </c>
      <c r="E453">
        <v>23</v>
      </c>
      <c r="F453">
        <v>42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332</v>
      </c>
      <c r="O453">
        <v>238</v>
      </c>
      <c r="P453">
        <v>0</v>
      </c>
      <c r="Q453">
        <v>0</v>
      </c>
      <c r="R453">
        <v>0</v>
      </c>
      <c r="S453">
        <v>14</v>
      </c>
      <c r="T453">
        <v>0</v>
      </c>
      <c r="U453">
        <v>0</v>
      </c>
      <c r="V453">
        <v>0</v>
      </c>
      <c r="W453">
        <v>0</v>
      </c>
      <c r="X453">
        <v>72</v>
      </c>
      <c r="Y453">
        <v>15</v>
      </c>
      <c r="Z453">
        <v>0</v>
      </c>
      <c r="AA453">
        <v>0</v>
      </c>
      <c r="AB453">
        <v>0</v>
      </c>
      <c r="AC453">
        <v>0</v>
      </c>
      <c r="AD453">
        <v>3</v>
      </c>
      <c r="AE453">
        <v>342</v>
      </c>
      <c r="AF453">
        <v>0</v>
      </c>
    </row>
    <row r="454" spans="1:32" x14ac:dyDescent="0.35">
      <c r="A454" t="s">
        <v>707</v>
      </c>
      <c r="B454">
        <v>3346</v>
      </c>
      <c r="C454">
        <v>0</v>
      </c>
      <c r="D454">
        <v>50</v>
      </c>
      <c r="E454">
        <v>1</v>
      </c>
      <c r="F454">
        <v>326</v>
      </c>
      <c r="G454">
        <v>1495</v>
      </c>
      <c r="H454">
        <v>0</v>
      </c>
      <c r="I454">
        <v>0</v>
      </c>
      <c r="J454">
        <v>0</v>
      </c>
      <c r="K454">
        <v>27</v>
      </c>
      <c r="L454">
        <v>0</v>
      </c>
      <c r="M454">
        <v>10</v>
      </c>
      <c r="N454">
        <v>5255</v>
      </c>
      <c r="O454">
        <v>515</v>
      </c>
      <c r="P454">
        <v>73</v>
      </c>
      <c r="Q454">
        <v>0</v>
      </c>
      <c r="R454">
        <v>0</v>
      </c>
      <c r="S454">
        <v>335</v>
      </c>
      <c r="T454">
        <v>0</v>
      </c>
      <c r="U454">
        <v>0</v>
      </c>
      <c r="V454">
        <v>385</v>
      </c>
      <c r="W454">
        <v>3155</v>
      </c>
      <c r="X454">
        <v>324</v>
      </c>
      <c r="Y454">
        <v>172</v>
      </c>
      <c r="Z454">
        <v>574</v>
      </c>
      <c r="AA454">
        <v>0</v>
      </c>
      <c r="AB454">
        <v>197</v>
      </c>
      <c r="AC454">
        <v>941</v>
      </c>
      <c r="AD454">
        <v>73</v>
      </c>
      <c r="AE454">
        <v>6744</v>
      </c>
      <c r="AF454">
        <v>0</v>
      </c>
    </row>
    <row r="455" spans="1:32" x14ac:dyDescent="0.35">
      <c r="A455" t="s">
        <v>706</v>
      </c>
      <c r="B455">
        <v>3692</v>
      </c>
      <c r="C455">
        <v>0</v>
      </c>
      <c r="D455">
        <v>60</v>
      </c>
      <c r="E455">
        <v>1</v>
      </c>
      <c r="F455">
        <v>1037</v>
      </c>
      <c r="G455">
        <v>1168</v>
      </c>
      <c r="H455">
        <v>0</v>
      </c>
      <c r="I455">
        <v>0</v>
      </c>
      <c r="J455">
        <v>0</v>
      </c>
      <c r="K455">
        <v>27</v>
      </c>
      <c r="L455">
        <v>0</v>
      </c>
      <c r="M455">
        <v>309</v>
      </c>
      <c r="N455">
        <v>6294</v>
      </c>
      <c r="O455">
        <v>1037</v>
      </c>
      <c r="P455">
        <v>89</v>
      </c>
      <c r="Q455">
        <v>0</v>
      </c>
      <c r="R455">
        <v>0</v>
      </c>
      <c r="S455">
        <v>399</v>
      </c>
      <c r="T455">
        <v>0</v>
      </c>
      <c r="U455">
        <v>0</v>
      </c>
      <c r="V455">
        <v>1338</v>
      </c>
      <c r="W455">
        <v>357</v>
      </c>
      <c r="X455">
        <v>385</v>
      </c>
      <c r="Y455">
        <v>226</v>
      </c>
      <c r="Z455">
        <v>522</v>
      </c>
      <c r="AA455">
        <v>0</v>
      </c>
      <c r="AB455">
        <v>285</v>
      </c>
      <c r="AC455">
        <v>1040</v>
      </c>
      <c r="AD455">
        <v>99</v>
      </c>
      <c r="AE455">
        <v>5777</v>
      </c>
      <c r="AF455">
        <v>0</v>
      </c>
    </row>
    <row r="456" spans="1:32" x14ac:dyDescent="0.35">
      <c r="A456" t="s">
        <v>705</v>
      </c>
      <c r="B456">
        <v>10308</v>
      </c>
      <c r="C456">
        <v>0</v>
      </c>
      <c r="D456">
        <v>120</v>
      </c>
      <c r="E456">
        <v>3</v>
      </c>
      <c r="F456">
        <v>1062</v>
      </c>
      <c r="G456">
        <v>756</v>
      </c>
      <c r="H456">
        <v>0</v>
      </c>
      <c r="I456">
        <v>0</v>
      </c>
      <c r="J456">
        <v>102</v>
      </c>
      <c r="K456">
        <v>89</v>
      </c>
      <c r="L456">
        <v>0</v>
      </c>
      <c r="M456">
        <v>633</v>
      </c>
      <c r="N456">
        <v>13073</v>
      </c>
      <c r="O456">
        <v>4184</v>
      </c>
      <c r="P456">
        <v>821</v>
      </c>
      <c r="Q456">
        <v>0</v>
      </c>
      <c r="R456">
        <v>0</v>
      </c>
      <c r="S456">
        <v>984</v>
      </c>
      <c r="T456">
        <v>2</v>
      </c>
      <c r="U456">
        <v>116</v>
      </c>
      <c r="V456">
        <v>2507</v>
      </c>
      <c r="W456">
        <v>42</v>
      </c>
      <c r="X456">
        <v>462</v>
      </c>
      <c r="Y456">
        <v>205</v>
      </c>
      <c r="Z456">
        <v>2108</v>
      </c>
      <c r="AA456">
        <v>0</v>
      </c>
      <c r="AB456">
        <v>1562</v>
      </c>
      <c r="AC456">
        <v>200</v>
      </c>
      <c r="AD456">
        <v>885</v>
      </c>
      <c r="AE456">
        <v>14078</v>
      </c>
      <c r="AF456">
        <v>0</v>
      </c>
    </row>
    <row r="457" spans="1:32" x14ac:dyDescent="0.35">
      <c r="A457" t="s">
        <v>704</v>
      </c>
      <c r="B457">
        <v>997</v>
      </c>
      <c r="C457">
        <v>0</v>
      </c>
      <c r="D457">
        <v>0</v>
      </c>
      <c r="E457">
        <v>0</v>
      </c>
      <c r="F457">
        <v>191</v>
      </c>
      <c r="G457">
        <v>2</v>
      </c>
      <c r="H457">
        <v>0</v>
      </c>
      <c r="I457">
        <v>511</v>
      </c>
      <c r="J457">
        <v>0</v>
      </c>
      <c r="K457">
        <v>8</v>
      </c>
      <c r="L457">
        <v>0</v>
      </c>
      <c r="M457">
        <v>334</v>
      </c>
      <c r="N457">
        <v>2043</v>
      </c>
      <c r="O457">
        <v>425</v>
      </c>
      <c r="P457">
        <v>418</v>
      </c>
      <c r="Q457">
        <v>0</v>
      </c>
      <c r="R457">
        <v>633</v>
      </c>
      <c r="S457">
        <v>7</v>
      </c>
      <c r="T457">
        <v>0</v>
      </c>
      <c r="U457">
        <v>0</v>
      </c>
      <c r="V457">
        <v>97</v>
      </c>
      <c r="W457">
        <v>8</v>
      </c>
      <c r="X457">
        <v>94</v>
      </c>
      <c r="Y457">
        <v>32</v>
      </c>
      <c r="Z457">
        <v>90</v>
      </c>
      <c r="AA457">
        <v>84</v>
      </c>
      <c r="AB457">
        <v>161</v>
      </c>
      <c r="AC457">
        <v>5</v>
      </c>
      <c r="AD457">
        <v>40</v>
      </c>
      <c r="AE457">
        <v>2094</v>
      </c>
      <c r="AF457">
        <v>0</v>
      </c>
    </row>
    <row r="458" spans="1:32" x14ac:dyDescent="0.35">
      <c r="A458" t="s">
        <v>703</v>
      </c>
      <c r="B458">
        <v>5284</v>
      </c>
      <c r="C458">
        <v>0</v>
      </c>
      <c r="D458">
        <v>0</v>
      </c>
      <c r="E458">
        <v>0</v>
      </c>
      <c r="F458">
        <v>1297</v>
      </c>
      <c r="G458">
        <v>288</v>
      </c>
      <c r="H458">
        <v>0</v>
      </c>
      <c r="I458">
        <v>321</v>
      </c>
      <c r="J458">
        <v>22</v>
      </c>
      <c r="K458">
        <v>82</v>
      </c>
      <c r="L458">
        <v>0</v>
      </c>
      <c r="M458">
        <v>1002</v>
      </c>
      <c r="N458">
        <v>8296</v>
      </c>
      <c r="O458">
        <v>2313</v>
      </c>
      <c r="P458">
        <v>492</v>
      </c>
      <c r="Q458">
        <v>0</v>
      </c>
      <c r="R458">
        <v>572</v>
      </c>
      <c r="S458">
        <v>579</v>
      </c>
      <c r="T458">
        <v>68</v>
      </c>
      <c r="U458">
        <v>13</v>
      </c>
      <c r="V458">
        <v>1577</v>
      </c>
      <c r="W458">
        <v>287</v>
      </c>
      <c r="X458">
        <v>666</v>
      </c>
      <c r="Y458">
        <v>199</v>
      </c>
      <c r="Z458">
        <v>775</v>
      </c>
      <c r="AA458">
        <v>95</v>
      </c>
      <c r="AB458">
        <v>267</v>
      </c>
      <c r="AC458">
        <v>225</v>
      </c>
      <c r="AD458">
        <v>35</v>
      </c>
      <c r="AE458">
        <v>8163</v>
      </c>
      <c r="AF458">
        <v>608</v>
      </c>
    </row>
    <row r="459" spans="1:32" x14ac:dyDescent="0.35">
      <c r="A459" t="s">
        <v>702</v>
      </c>
      <c r="B459">
        <v>8812</v>
      </c>
      <c r="C459">
        <v>0</v>
      </c>
      <c r="D459">
        <v>200</v>
      </c>
      <c r="E459">
        <v>0</v>
      </c>
      <c r="F459">
        <v>1835</v>
      </c>
      <c r="G459">
        <v>1300</v>
      </c>
      <c r="H459">
        <v>0</v>
      </c>
      <c r="I459">
        <v>11606</v>
      </c>
      <c r="J459">
        <v>88</v>
      </c>
      <c r="K459">
        <v>24</v>
      </c>
      <c r="L459">
        <v>0</v>
      </c>
      <c r="M459">
        <v>1535</v>
      </c>
      <c r="N459">
        <v>25400</v>
      </c>
      <c r="O459">
        <v>2053</v>
      </c>
      <c r="P459">
        <v>857</v>
      </c>
      <c r="Q459">
        <v>0</v>
      </c>
      <c r="R459">
        <v>9963</v>
      </c>
      <c r="S459">
        <v>401</v>
      </c>
      <c r="T459">
        <v>0</v>
      </c>
      <c r="U459">
        <v>75</v>
      </c>
      <c r="V459">
        <v>2809</v>
      </c>
      <c r="W459">
        <v>1089</v>
      </c>
      <c r="X459">
        <v>638</v>
      </c>
      <c r="Y459">
        <v>300</v>
      </c>
      <c r="Z459">
        <v>3048</v>
      </c>
      <c r="AA459">
        <v>0</v>
      </c>
      <c r="AB459">
        <v>4288</v>
      </c>
      <c r="AC459">
        <v>0</v>
      </c>
      <c r="AD459">
        <v>325</v>
      </c>
      <c r="AE459">
        <v>25846</v>
      </c>
      <c r="AF459">
        <v>0</v>
      </c>
    </row>
    <row r="460" spans="1:32" x14ac:dyDescent="0.35">
      <c r="A460" t="s">
        <v>701</v>
      </c>
      <c r="B460">
        <v>6875</v>
      </c>
      <c r="C460">
        <v>0</v>
      </c>
      <c r="D460">
        <v>60</v>
      </c>
      <c r="E460">
        <v>0</v>
      </c>
      <c r="F460">
        <v>913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67</v>
      </c>
      <c r="M460">
        <v>822</v>
      </c>
      <c r="N460">
        <v>8737</v>
      </c>
      <c r="O460">
        <v>2207</v>
      </c>
      <c r="P460">
        <v>854</v>
      </c>
      <c r="Q460">
        <v>0</v>
      </c>
      <c r="R460">
        <v>0</v>
      </c>
      <c r="S460">
        <v>730</v>
      </c>
      <c r="T460">
        <v>0</v>
      </c>
      <c r="U460">
        <v>0</v>
      </c>
      <c r="V460">
        <v>1842</v>
      </c>
      <c r="W460">
        <v>0</v>
      </c>
      <c r="X460">
        <v>471</v>
      </c>
      <c r="Y460">
        <v>427</v>
      </c>
      <c r="Z460">
        <v>1522</v>
      </c>
      <c r="AA460">
        <v>0</v>
      </c>
      <c r="AB460">
        <v>1573</v>
      </c>
      <c r="AC460">
        <v>0</v>
      </c>
      <c r="AD460">
        <v>246</v>
      </c>
      <c r="AE460">
        <v>9872</v>
      </c>
      <c r="AF460">
        <v>0</v>
      </c>
    </row>
    <row r="461" spans="1:32" x14ac:dyDescent="0.35">
      <c r="A461" t="s">
        <v>700</v>
      </c>
      <c r="B461">
        <v>11654</v>
      </c>
      <c r="C461">
        <v>0</v>
      </c>
      <c r="D461">
        <v>70</v>
      </c>
      <c r="E461">
        <v>1</v>
      </c>
      <c r="F461">
        <v>1040</v>
      </c>
      <c r="G461">
        <v>1997</v>
      </c>
      <c r="H461">
        <v>0</v>
      </c>
      <c r="I461">
        <v>0</v>
      </c>
      <c r="J461">
        <v>0</v>
      </c>
      <c r="K461">
        <v>20</v>
      </c>
      <c r="L461">
        <v>0</v>
      </c>
      <c r="M461">
        <v>1252</v>
      </c>
      <c r="N461">
        <v>16034</v>
      </c>
      <c r="O461">
        <v>1052</v>
      </c>
      <c r="P461">
        <v>721</v>
      </c>
      <c r="Q461">
        <v>0</v>
      </c>
      <c r="R461">
        <v>0</v>
      </c>
      <c r="S461">
        <v>767</v>
      </c>
      <c r="T461">
        <v>422</v>
      </c>
      <c r="U461">
        <v>0</v>
      </c>
      <c r="V461">
        <v>1640</v>
      </c>
      <c r="W461">
        <v>1052</v>
      </c>
      <c r="X461">
        <v>713</v>
      </c>
      <c r="Y461">
        <v>272</v>
      </c>
      <c r="Z461">
        <v>2564</v>
      </c>
      <c r="AA461">
        <v>0</v>
      </c>
      <c r="AB461">
        <v>1697</v>
      </c>
      <c r="AC461">
        <v>0</v>
      </c>
      <c r="AD461">
        <v>268</v>
      </c>
      <c r="AE461">
        <v>11168</v>
      </c>
      <c r="AF461">
        <v>0</v>
      </c>
    </row>
    <row r="462" spans="1:32" x14ac:dyDescent="0.35">
      <c r="A462" t="s">
        <v>699</v>
      </c>
      <c r="B462">
        <v>11064</v>
      </c>
      <c r="C462">
        <v>0</v>
      </c>
      <c r="D462">
        <v>200</v>
      </c>
      <c r="E462">
        <v>2</v>
      </c>
      <c r="F462">
        <v>522</v>
      </c>
      <c r="G462">
        <v>2250</v>
      </c>
      <c r="H462">
        <v>0</v>
      </c>
      <c r="I462">
        <v>0</v>
      </c>
      <c r="J462">
        <v>1063</v>
      </c>
      <c r="K462">
        <v>333</v>
      </c>
      <c r="L462">
        <v>600</v>
      </c>
      <c r="M462">
        <v>2110</v>
      </c>
      <c r="N462">
        <v>18144</v>
      </c>
      <c r="O462">
        <v>2724</v>
      </c>
      <c r="P462">
        <v>1105</v>
      </c>
      <c r="Q462">
        <v>0</v>
      </c>
      <c r="R462">
        <v>0</v>
      </c>
      <c r="S462">
        <v>923</v>
      </c>
      <c r="T462">
        <v>1373</v>
      </c>
      <c r="U462">
        <v>254</v>
      </c>
      <c r="V462">
        <v>3262</v>
      </c>
      <c r="W462">
        <v>385</v>
      </c>
      <c r="X462">
        <v>758</v>
      </c>
      <c r="Y462">
        <v>430</v>
      </c>
      <c r="Z462">
        <v>3731</v>
      </c>
      <c r="AA462">
        <v>0</v>
      </c>
      <c r="AB462">
        <v>3315</v>
      </c>
      <c r="AC462">
        <v>0</v>
      </c>
      <c r="AD462">
        <v>489</v>
      </c>
      <c r="AE462">
        <v>18749</v>
      </c>
      <c r="AF462">
        <v>1064</v>
      </c>
    </row>
    <row r="463" spans="1:32" x14ac:dyDescent="0.35">
      <c r="A463" t="s">
        <v>698</v>
      </c>
      <c r="B463">
        <v>0</v>
      </c>
      <c r="C463">
        <v>0</v>
      </c>
      <c r="D463">
        <v>9852</v>
      </c>
      <c r="E463">
        <v>0</v>
      </c>
      <c r="F463">
        <v>333</v>
      </c>
      <c r="G463">
        <v>0</v>
      </c>
      <c r="H463">
        <v>0</v>
      </c>
      <c r="I463">
        <v>0</v>
      </c>
      <c r="J463">
        <v>526</v>
      </c>
      <c r="K463">
        <v>119</v>
      </c>
      <c r="L463">
        <v>0</v>
      </c>
      <c r="M463">
        <v>3248</v>
      </c>
      <c r="N463">
        <v>14078</v>
      </c>
      <c r="O463">
        <v>2346</v>
      </c>
      <c r="P463">
        <v>191</v>
      </c>
      <c r="Q463">
        <v>0</v>
      </c>
      <c r="R463">
        <v>0</v>
      </c>
      <c r="S463">
        <v>739</v>
      </c>
      <c r="T463">
        <v>0</v>
      </c>
      <c r="U463">
        <v>337</v>
      </c>
      <c r="V463">
        <v>4420</v>
      </c>
      <c r="W463">
        <v>0</v>
      </c>
      <c r="X463">
        <v>1023</v>
      </c>
      <c r="Y463">
        <v>330</v>
      </c>
      <c r="Z463">
        <v>944</v>
      </c>
      <c r="AA463">
        <v>2301</v>
      </c>
      <c r="AB463">
        <v>1767</v>
      </c>
      <c r="AC463">
        <v>416</v>
      </c>
      <c r="AD463">
        <v>512</v>
      </c>
      <c r="AE463">
        <v>15326</v>
      </c>
      <c r="AF463">
        <v>0</v>
      </c>
    </row>
    <row r="464" spans="1:32" x14ac:dyDescent="0.35">
      <c r="A464" t="s">
        <v>697</v>
      </c>
      <c r="B464">
        <v>4288</v>
      </c>
      <c r="C464">
        <v>0</v>
      </c>
      <c r="D464">
        <v>0</v>
      </c>
      <c r="E464">
        <v>0</v>
      </c>
      <c r="F464">
        <v>466</v>
      </c>
      <c r="G464">
        <v>0</v>
      </c>
      <c r="H464">
        <v>2237</v>
      </c>
      <c r="I464">
        <v>0</v>
      </c>
      <c r="J464">
        <v>0</v>
      </c>
      <c r="K464">
        <v>0</v>
      </c>
      <c r="L464">
        <v>0</v>
      </c>
      <c r="M464">
        <v>326</v>
      </c>
      <c r="N464">
        <v>7317</v>
      </c>
      <c r="O464">
        <v>1076</v>
      </c>
      <c r="P464">
        <v>372</v>
      </c>
      <c r="Q464">
        <v>398</v>
      </c>
      <c r="R464">
        <v>0</v>
      </c>
      <c r="S464">
        <v>423</v>
      </c>
      <c r="T464">
        <v>0</v>
      </c>
      <c r="U464">
        <v>0</v>
      </c>
      <c r="V464">
        <v>173</v>
      </c>
      <c r="W464">
        <v>18</v>
      </c>
      <c r="X464">
        <v>328</v>
      </c>
      <c r="Y464">
        <v>213</v>
      </c>
      <c r="Z464">
        <v>1989</v>
      </c>
      <c r="AA464">
        <v>0</v>
      </c>
      <c r="AB464">
        <v>1966</v>
      </c>
      <c r="AC464">
        <v>17</v>
      </c>
      <c r="AD464">
        <v>128</v>
      </c>
      <c r="AE464">
        <v>7101</v>
      </c>
      <c r="AF464">
        <v>0</v>
      </c>
    </row>
    <row r="465" spans="1:32" x14ac:dyDescent="0.35">
      <c r="A465" t="s">
        <v>696</v>
      </c>
      <c r="B465">
        <v>8118</v>
      </c>
      <c r="C465">
        <v>0</v>
      </c>
      <c r="D465">
        <v>0</v>
      </c>
      <c r="E465">
        <v>1</v>
      </c>
      <c r="F465">
        <v>1039</v>
      </c>
      <c r="G465">
        <v>1563</v>
      </c>
      <c r="H465">
        <v>0</v>
      </c>
      <c r="I465">
        <v>0</v>
      </c>
      <c r="J465">
        <v>0</v>
      </c>
      <c r="K465">
        <v>0</v>
      </c>
      <c r="L465">
        <v>50</v>
      </c>
      <c r="M465">
        <v>883</v>
      </c>
      <c r="N465">
        <v>11654</v>
      </c>
      <c r="O465">
        <v>2752</v>
      </c>
      <c r="P465">
        <v>618</v>
      </c>
      <c r="Q465">
        <v>0</v>
      </c>
      <c r="R465">
        <v>0</v>
      </c>
      <c r="S465">
        <v>1329</v>
      </c>
      <c r="T465">
        <v>572</v>
      </c>
      <c r="U465">
        <v>0</v>
      </c>
      <c r="V465">
        <v>2168</v>
      </c>
      <c r="W465">
        <v>1971</v>
      </c>
      <c r="X465">
        <v>1558</v>
      </c>
      <c r="Y465">
        <v>356</v>
      </c>
      <c r="Z465">
        <v>469</v>
      </c>
      <c r="AA465">
        <v>0</v>
      </c>
      <c r="AB465">
        <v>406</v>
      </c>
      <c r="AC465">
        <v>325</v>
      </c>
      <c r="AD465">
        <v>657</v>
      </c>
      <c r="AE465">
        <v>13181</v>
      </c>
      <c r="AF465">
        <v>0</v>
      </c>
    </row>
    <row r="466" spans="1:32" x14ac:dyDescent="0.35">
      <c r="A466" t="s">
        <v>695</v>
      </c>
      <c r="B466">
        <v>2636</v>
      </c>
      <c r="C466">
        <v>0</v>
      </c>
      <c r="D466">
        <v>10</v>
      </c>
      <c r="E466">
        <v>1</v>
      </c>
      <c r="F466">
        <v>469</v>
      </c>
      <c r="G466">
        <v>680</v>
      </c>
      <c r="H466">
        <v>794</v>
      </c>
      <c r="I466">
        <v>0</v>
      </c>
      <c r="J466">
        <v>0</v>
      </c>
      <c r="K466">
        <v>0</v>
      </c>
      <c r="L466">
        <v>5</v>
      </c>
      <c r="M466">
        <v>57</v>
      </c>
      <c r="N466">
        <v>4652</v>
      </c>
      <c r="O466">
        <v>760</v>
      </c>
      <c r="P466">
        <v>395</v>
      </c>
      <c r="Q466">
        <v>107</v>
      </c>
      <c r="R466">
        <v>0</v>
      </c>
      <c r="S466">
        <v>303</v>
      </c>
      <c r="T466">
        <v>1</v>
      </c>
      <c r="U466">
        <v>0</v>
      </c>
      <c r="V466">
        <v>383</v>
      </c>
      <c r="W466">
        <v>97</v>
      </c>
      <c r="X466">
        <v>384</v>
      </c>
      <c r="Y466">
        <v>175</v>
      </c>
      <c r="Z466">
        <v>1175</v>
      </c>
      <c r="AA466">
        <v>0</v>
      </c>
      <c r="AB466">
        <v>115</v>
      </c>
      <c r="AC466">
        <v>723</v>
      </c>
      <c r="AD466">
        <v>112</v>
      </c>
      <c r="AE466">
        <v>4730</v>
      </c>
      <c r="AF466">
        <v>0</v>
      </c>
    </row>
    <row r="467" spans="1:32" x14ac:dyDescent="0.35">
      <c r="A467" t="s">
        <v>694</v>
      </c>
      <c r="B467">
        <v>12055</v>
      </c>
      <c r="C467">
        <v>0</v>
      </c>
      <c r="D467">
        <v>380</v>
      </c>
      <c r="E467">
        <v>2</v>
      </c>
      <c r="F467">
        <v>1097</v>
      </c>
      <c r="G467">
        <v>4579</v>
      </c>
      <c r="H467">
        <v>0</v>
      </c>
      <c r="I467">
        <v>0</v>
      </c>
      <c r="J467">
        <v>0</v>
      </c>
      <c r="K467">
        <v>229</v>
      </c>
      <c r="L467">
        <v>0</v>
      </c>
      <c r="M467">
        <v>998</v>
      </c>
      <c r="N467">
        <v>19340</v>
      </c>
      <c r="O467">
        <v>2428</v>
      </c>
      <c r="P467">
        <v>1768</v>
      </c>
      <c r="Q467">
        <v>0</v>
      </c>
      <c r="R467">
        <v>0</v>
      </c>
      <c r="S467">
        <v>1352</v>
      </c>
      <c r="T467">
        <v>16</v>
      </c>
      <c r="U467">
        <v>0</v>
      </c>
      <c r="V467">
        <v>3300</v>
      </c>
      <c r="W467">
        <v>2173</v>
      </c>
      <c r="X467">
        <v>641</v>
      </c>
      <c r="Y467">
        <v>1032</v>
      </c>
      <c r="Z467">
        <v>6839</v>
      </c>
      <c r="AA467">
        <v>0</v>
      </c>
      <c r="AB467">
        <v>2512</v>
      </c>
      <c r="AC467">
        <v>326</v>
      </c>
      <c r="AD467">
        <v>1138</v>
      </c>
      <c r="AE467">
        <v>23525</v>
      </c>
      <c r="AF467">
        <v>0</v>
      </c>
    </row>
    <row r="468" spans="1:32" x14ac:dyDescent="0.35">
      <c r="A468" t="s">
        <v>693</v>
      </c>
      <c r="B468">
        <v>1787</v>
      </c>
      <c r="C468">
        <v>0</v>
      </c>
      <c r="D468">
        <v>0</v>
      </c>
      <c r="E468">
        <v>0</v>
      </c>
      <c r="F468">
        <v>223</v>
      </c>
      <c r="G468">
        <v>23</v>
      </c>
      <c r="H468">
        <v>982</v>
      </c>
      <c r="I468">
        <v>0</v>
      </c>
      <c r="J468">
        <v>0</v>
      </c>
      <c r="K468">
        <v>50</v>
      </c>
      <c r="L468">
        <v>0</v>
      </c>
      <c r="M468">
        <v>110</v>
      </c>
      <c r="N468">
        <v>3175</v>
      </c>
      <c r="O468">
        <v>950</v>
      </c>
      <c r="P468">
        <v>122</v>
      </c>
      <c r="Q468">
        <v>304</v>
      </c>
      <c r="R468">
        <v>0</v>
      </c>
      <c r="S468">
        <v>248</v>
      </c>
      <c r="T468">
        <v>0</v>
      </c>
      <c r="U468">
        <v>0</v>
      </c>
      <c r="V468">
        <v>221</v>
      </c>
      <c r="W468">
        <v>0</v>
      </c>
      <c r="X468">
        <v>181</v>
      </c>
      <c r="Y468">
        <v>78</v>
      </c>
      <c r="Z468">
        <v>467</v>
      </c>
      <c r="AA468">
        <v>0</v>
      </c>
      <c r="AB468">
        <v>458</v>
      </c>
      <c r="AC468">
        <v>0</v>
      </c>
      <c r="AD468">
        <v>76</v>
      </c>
      <c r="AE468">
        <v>3105</v>
      </c>
      <c r="AF468">
        <v>0</v>
      </c>
    </row>
    <row r="469" spans="1:32" x14ac:dyDescent="0.35">
      <c r="A469" t="s">
        <v>692</v>
      </c>
      <c r="B469">
        <v>5989</v>
      </c>
      <c r="C469">
        <v>0</v>
      </c>
      <c r="D469">
        <v>125</v>
      </c>
      <c r="E469">
        <v>2</v>
      </c>
      <c r="F469">
        <v>1219</v>
      </c>
      <c r="G469">
        <v>43</v>
      </c>
      <c r="H469">
        <v>0</v>
      </c>
      <c r="I469">
        <v>0</v>
      </c>
      <c r="J469">
        <v>0</v>
      </c>
      <c r="K469">
        <v>174</v>
      </c>
      <c r="L469">
        <v>0</v>
      </c>
      <c r="M469">
        <v>731</v>
      </c>
      <c r="N469">
        <v>8283</v>
      </c>
      <c r="O469">
        <v>1453</v>
      </c>
      <c r="P469">
        <v>430</v>
      </c>
      <c r="Q469">
        <v>0</v>
      </c>
      <c r="R469">
        <v>0</v>
      </c>
      <c r="S469">
        <v>830</v>
      </c>
      <c r="T469">
        <v>0</v>
      </c>
      <c r="U469">
        <v>0</v>
      </c>
      <c r="V469">
        <v>872</v>
      </c>
      <c r="W469">
        <v>77</v>
      </c>
      <c r="X469">
        <v>940</v>
      </c>
      <c r="Y469">
        <v>287</v>
      </c>
      <c r="Z469">
        <v>1570</v>
      </c>
      <c r="AA469">
        <v>24</v>
      </c>
      <c r="AB469">
        <v>763</v>
      </c>
      <c r="AC469">
        <v>459</v>
      </c>
      <c r="AD469">
        <v>545</v>
      </c>
      <c r="AE469">
        <v>8250</v>
      </c>
      <c r="AF469">
        <v>0</v>
      </c>
    </row>
    <row r="470" spans="1:32" x14ac:dyDescent="0.35">
      <c r="A470" t="s">
        <v>691</v>
      </c>
      <c r="B470">
        <v>6560</v>
      </c>
      <c r="C470">
        <v>0</v>
      </c>
      <c r="D470">
        <v>70</v>
      </c>
      <c r="E470">
        <v>2</v>
      </c>
      <c r="F470">
        <v>531</v>
      </c>
      <c r="G470">
        <v>4939</v>
      </c>
      <c r="H470">
        <v>0</v>
      </c>
      <c r="I470">
        <v>0</v>
      </c>
      <c r="J470">
        <v>162</v>
      </c>
      <c r="K470">
        <v>128</v>
      </c>
      <c r="L470">
        <v>0</v>
      </c>
      <c r="M470">
        <v>813</v>
      </c>
      <c r="N470">
        <v>13205</v>
      </c>
      <c r="O470">
        <v>2158</v>
      </c>
      <c r="P470">
        <v>61</v>
      </c>
      <c r="Q470">
        <v>0</v>
      </c>
      <c r="R470">
        <v>0</v>
      </c>
      <c r="S470">
        <v>539</v>
      </c>
      <c r="T470">
        <v>0</v>
      </c>
      <c r="U470">
        <v>100</v>
      </c>
      <c r="V470">
        <v>1318</v>
      </c>
      <c r="W470">
        <v>1579</v>
      </c>
      <c r="X470">
        <v>510</v>
      </c>
      <c r="Y470">
        <v>514</v>
      </c>
      <c r="Z470">
        <v>3164</v>
      </c>
      <c r="AA470">
        <v>48</v>
      </c>
      <c r="AB470">
        <v>1034</v>
      </c>
      <c r="AC470">
        <v>1187</v>
      </c>
      <c r="AD470">
        <v>243</v>
      </c>
      <c r="AE470">
        <v>12455</v>
      </c>
      <c r="AF470">
        <v>0</v>
      </c>
    </row>
    <row r="471" spans="1:32" x14ac:dyDescent="0.35">
      <c r="A471" t="s">
        <v>690</v>
      </c>
      <c r="B471">
        <v>2263</v>
      </c>
      <c r="C471">
        <v>0</v>
      </c>
      <c r="D471">
        <v>68</v>
      </c>
      <c r="E471">
        <v>4</v>
      </c>
      <c r="F471">
        <v>532</v>
      </c>
      <c r="G471">
        <v>433</v>
      </c>
      <c r="H471">
        <v>816</v>
      </c>
      <c r="I471">
        <v>0</v>
      </c>
      <c r="J471">
        <v>0</v>
      </c>
      <c r="K471">
        <v>0</v>
      </c>
      <c r="L471">
        <v>0</v>
      </c>
      <c r="M471">
        <v>123</v>
      </c>
      <c r="N471">
        <v>4239</v>
      </c>
      <c r="O471">
        <v>1104</v>
      </c>
      <c r="P471">
        <v>83</v>
      </c>
      <c r="Q471">
        <v>209</v>
      </c>
      <c r="R471">
        <v>0</v>
      </c>
      <c r="S471">
        <v>51</v>
      </c>
      <c r="T471">
        <v>25</v>
      </c>
      <c r="U471">
        <v>0</v>
      </c>
      <c r="V471">
        <v>751</v>
      </c>
      <c r="W471">
        <v>413</v>
      </c>
      <c r="X471">
        <v>241</v>
      </c>
      <c r="Y471">
        <v>154</v>
      </c>
      <c r="Z471">
        <v>164</v>
      </c>
      <c r="AA471">
        <v>0</v>
      </c>
      <c r="AB471">
        <v>72</v>
      </c>
      <c r="AC471">
        <v>807</v>
      </c>
      <c r="AD471">
        <v>158</v>
      </c>
      <c r="AE471">
        <v>4232</v>
      </c>
      <c r="AF471">
        <v>0</v>
      </c>
    </row>
    <row r="472" spans="1:32" x14ac:dyDescent="0.35">
      <c r="A472" t="s">
        <v>689</v>
      </c>
      <c r="B472">
        <v>7836</v>
      </c>
      <c r="C472">
        <v>0</v>
      </c>
      <c r="D472">
        <v>50</v>
      </c>
      <c r="E472">
        <v>1</v>
      </c>
      <c r="F472">
        <v>852</v>
      </c>
      <c r="G472">
        <v>3717</v>
      </c>
      <c r="H472">
        <v>0</v>
      </c>
      <c r="I472">
        <v>0</v>
      </c>
      <c r="J472">
        <v>0</v>
      </c>
      <c r="K472">
        <v>0</v>
      </c>
      <c r="L472">
        <v>14</v>
      </c>
      <c r="M472">
        <v>422</v>
      </c>
      <c r="N472">
        <v>12892</v>
      </c>
      <c r="O472">
        <v>1846</v>
      </c>
      <c r="P472">
        <v>273</v>
      </c>
      <c r="Q472">
        <v>0</v>
      </c>
      <c r="R472">
        <v>0</v>
      </c>
      <c r="S472">
        <v>1050</v>
      </c>
      <c r="T472">
        <v>113</v>
      </c>
      <c r="U472">
        <v>0</v>
      </c>
      <c r="V472">
        <v>1475</v>
      </c>
      <c r="W472">
        <v>746</v>
      </c>
      <c r="X472">
        <v>643</v>
      </c>
      <c r="Y472">
        <v>421</v>
      </c>
      <c r="Z472">
        <v>3340</v>
      </c>
      <c r="AA472">
        <v>0</v>
      </c>
      <c r="AB472">
        <v>1039</v>
      </c>
      <c r="AC472">
        <v>0</v>
      </c>
      <c r="AD472">
        <v>1085</v>
      </c>
      <c r="AE472">
        <v>12031</v>
      </c>
      <c r="AF472">
        <v>0</v>
      </c>
    </row>
    <row r="473" spans="1:32" x14ac:dyDescent="0.35">
      <c r="A473" t="s">
        <v>688</v>
      </c>
      <c r="B473">
        <v>2374</v>
      </c>
      <c r="C473">
        <v>0</v>
      </c>
      <c r="D473">
        <v>0</v>
      </c>
      <c r="E473">
        <v>0</v>
      </c>
      <c r="F473">
        <v>118</v>
      </c>
      <c r="G473">
        <v>0</v>
      </c>
      <c r="H473">
        <v>1485</v>
      </c>
      <c r="I473">
        <v>0</v>
      </c>
      <c r="J473">
        <v>0</v>
      </c>
      <c r="K473">
        <v>0</v>
      </c>
      <c r="L473">
        <v>0</v>
      </c>
      <c r="M473">
        <v>22</v>
      </c>
      <c r="N473">
        <v>3999</v>
      </c>
      <c r="O473">
        <v>673</v>
      </c>
      <c r="P473">
        <v>53</v>
      </c>
      <c r="Q473">
        <v>756</v>
      </c>
      <c r="R473">
        <v>0</v>
      </c>
      <c r="S473">
        <v>73</v>
      </c>
      <c r="T473">
        <v>20</v>
      </c>
      <c r="U473">
        <v>0</v>
      </c>
      <c r="V473">
        <v>349</v>
      </c>
      <c r="W473">
        <v>36</v>
      </c>
      <c r="X473">
        <v>268</v>
      </c>
      <c r="Y473">
        <v>157</v>
      </c>
      <c r="Z473">
        <v>420</v>
      </c>
      <c r="AA473">
        <v>0</v>
      </c>
      <c r="AB473">
        <v>316</v>
      </c>
      <c r="AC473">
        <v>143</v>
      </c>
      <c r="AD473">
        <v>435</v>
      </c>
      <c r="AE473">
        <v>3699</v>
      </c>
      <c r="AF473">
        <v>0</v>
      </c>
    </row>
    <row r="474" spans="1:32" x14ac:dyDescent="0.35">
      <c r="A474" t="s">
        <v>687</v>
      </c>
      <c r="B474">
        <v>7573</v>
      </c>
      <c r="C474">
        <v>0</v>
      </c>
      <c r="D474">
        <v>190</v>
      </c>
      <c r="E474">
        <v>1</v>
      </c>
      <c r="F474">
        <v>1700</v>
      </c>
      <c r="G474">
        <v>328</v>
      </c>
      <c r="H474">
        <v>4281</v>
      </c>
      <c r="I474">
        <v>10693</v>
      </c>
      <c r="J474">
        <v>66</v>
      </c>
      <c r="K474">
        <v>39</v>
      </c>
      <c r="L474">
        <v>469</v>
      </c>
      <c r="M474">
        <v>4912</v>
      </c>
      <c r="N474">
        <v>30252</v>
      </c>
      <c r="O474">
        <v>2093</v>
      </c>
      <c r="P474">
        <v>1761</v>
      </c>
      <c r="Q474">
        <v>773</v>
      </c>
      <c r="R474">
        <v>8786</v>
      </c>
      <c r="S474">
        <v>347</v>
      </c>
      <c r="T474">
        <v>161</v>
      </c>
      <c r="U474">
        <v>40</v>
      </c>
      <c r="V474">
        <v>2990</v>
      </c>
      <c r="W474">
        <v>170</v>
      </c>
      <c r="X474">
        <v>892</v>
      </c>
      <c r="Y474">
        <v>423</v>
      </c>
      <c r="Z474">
        <v>1900</v>
      </c>
      <c r="AA474">
        <v>2243</v>
      </c>
      <c r="AB474">
        <v>3042</v>
      </c>
      <c r="AC474">
        <v>2613</v>
      </c>
      <c r="AD474">
        <v>447</v>
      </c>
      <c r="AE474">
        <v>28681</v>
      </c>
      <c r="AF474">
        <v>1172</v>
      </c>
    </row>
    <row r="475" spans="1:32" x14ac:dyDescent="0.35">
      <c r="A475" t="s">
        <v>686</v>
      </c>
      <c r="B475">
        <v>6774</v>
      </c>
      <c r="C475">
        <v>0</v>
      </c>
      <c r="D475">
        <v>0</v>
      </c>
      <c r="E475">
        <v>0</v>
      </c>
      <c r="F475">
        <v>1347</v>
      </c>
      <c r="G475">
        <v>2187</v>
      </c>
      <c r="H475">
        <v>2573</v>
      </c>
      <c r="I475">
        <v>0</v>
      </c>
      <c r="J475">
        <v>0</v>
      </c>
      <c r="K475">
        <v>407</v>
      </c>
      <c r="L475">
        <v>0</v>
      </c>
      <c r="M475">
        <v>479</v>
      </c>
      <c r="N475">
        <v>13767</v>
      </c>
      <c r="O475">
        <v>2329</v>
      </c>
      <c r="P475">
        <v>2035</v>
      </c>
      <c r="Q475">
        <v>1822</v>
      </c>
      <c r="R475">
        <v>0</v>
      </c>
      <c r="S475">
        <v>646</v>
      </c>
      <c r="T475">
        <v>88</v>
      </c>
      <c r="U475">
        <v>0</v>
      </c>
      <c r="V475">
        <v>1095</v>
      </c>
      <c r="W475">
        <v>208</v>
      </c>
      <c r="X475">
        <v>671</v>
      </c>
      <c r="Y475">
        <v>234</v>
      </c>
      <c r="Z475">
        <v>3997</v>
      </c>
      <c r="AA475">
        <v>238</v>
      </c>
      <c r="AB475">
        <v>846</v>
      </c>
      <c r="AC475">
        <v>639</v>
      </c>
      <c r="AD475">
        <v>160</v>
      </c>
      <c r="AE475">
        <v>15008</v>
      </c>
      <c r="AF475">
        <v>0</v>
      </c>
    </row>
    <row r="476" spans="1:32" x14ac:dyDescent="0.35">
      <c r="A476" t="s">
        <v>685</v>
      </c>
      <c r="B476">
        <v>3232</v>
      </c>
      <c r="C476">
        <v>0</v>
      </c>
      <c r="D476">
        <v>23</v>
      </c>
      <c r="E476">
        <v>0</v>
      </c>
      <c r="F476">
        <v>147</v>
      </c>
      <c r="G476">
        <v>1837</v>
      </c>
      <c r="H476">
        <v>0</v>
      </c>
      <c r="I476">
        <v>0</v>
      </c>
      <c r="J476">
        <v>0</v>
      </c>
      <c r="K476">
        <v>0</v>
      </c>
      <c r="L476">
        <v>1807</v>
      </c>
      <c r="M476">
        <v>350</v>
      </c>
      <c r="N476">
        <v>7396</v>
      </c>
      <c r="O476">
        <v>180</v>
      </c>
      <c r="P476">
        <v>0</v>
      </c>
      <c r="Q476">
        <v>0</v>
      </c>
      <c r="R476">
        <v>0</v>
      </c>
      <c r="S476">
        <v>659</v>
      </c>
      <c r="T476">
        <v>0</v>
      </c>
      <c r="U476">
        <v>0</v>
      </c>
      <c r="V476">
        <v>1254</v>
      </c>
      <c r="W476">
        <v>707</v>
      </c>
      <c r="X476">
        <v>313</v>
      </c>
      <c r="Y476">
        <v>169</v>
      </c>
      <c r="Z476">
        <v>2483</v>
      </c>
      <c r="AA476">
        <v>0</v>
      </c>
      <c r="AB476">
        <v>1800</v>
      </c>
      <c r="AC476">
        <v>0</v>
      </c>
      <c r="AD476">
        <v>76</v>
      </c>
      <c r="AE476">
        <v>7641</v>
      </c>
      <c r="AF476">
        <v>0</v>
      </c>
    </row>
    <row r="477" spans="1:32" x14ac:dyDescent="0.35">
      <c r="A477" t="s">
        <v>684</v>
      </c>
      <c r="B477">
        <v>3625</v>
      </c>
      <c r="C477">
        <v>0</v>
      </c>
      <c r="D477">
        <v>0</v>
      </c>
      <c r="E477">
        <v>0</v>
      </c>
      <c r="F477">
        <v>1084</v>
      </c>
      <c r="G477">
        <v>53</v>
      </c>
      <c r="H477">
        <v>0</v>
      </c>
      <c r="I477">
        <v>0</v>
      </c>
      <c r="J477">
        <v>0</v>
      </c>
      <c r="K477">
        <v>66</v>
      </c>
      <c r="L477">
        <v>244</v>
      </c>
      <c r="M477">
        <v>320</v>
      </c>
      <c r="N477">
        <v>5392</v>
      </c>
      <c r="O477">
        <v>2207</v>
      </c>
      <c r="P477">
        <v>395</v>
      </c>
      <c r="Q477">
        <v>0</v>
      </c>
      <c r="R477">
        <v>0</v>
      </c>
      <c r="S477">
        <v>638</v>
      </c>
      <c r="T477">
        <v>0</v>
      </c>
      <c r="U477">
        <v>0</v>
      </c>
      <c r="V477">
        <v>453</v>
      </c>
      <c r="W477">
        <v>0</v>
      </c>
      <c r="X477">
        <v>469</v>
      </c>
      <c r="Y477">
        <v>122</v>
      </c>
      <c r="Z477">
        <v>650</v>
      </c>
      <c r="AA477">
        <v>0</v>
      </c>
      <c r="AB477">
        <v>291</v>
      </c>
      <c r="AC477">
        <v>80</v>
      </c>
      <c r="AD477">
        <v>83</v>
      </c>
      <c r="AE477">
        <v>5388</v>
      </c>
      <c r="AF477">
        <v>0</v>
      </c>
    </row>
    <row r="478" spans="1:32" x14ac:dyDescent="0.35">
      <c r="A478" t="s">
        <v>683</v>
      </c>
      <c r="B478">
        <v>8205</v>
      </c>
      <c r="C478">
        <v>0</v>
      </c>
      <c r="D478">
        <v>90</v>
      </c>
      <c r="E478">
        <v>1</v>
      </c>
      <c r="F478">
        <v>1412</v>
      </c>
      <c r="G478">
        <v>635</v>
      </c>
      <c r="H478">
        <v>2815</v>
      </c>
      <c r="I478">
        <v>0</v>
      </c>
      <c r="J478">
        <v>0</v>
      </c>
      <c r="K478">
        <v>0</v>
      </c>
      <c r="L478">
        <v>475</v>
      </c>
      <c r="M478">
        <v>4321</v>
      </c>
      <c r="N478">
        <v>17954</v>
      </c>
      <c r="O478">
        <v>2064</v>
      </c>
      <c r="P478">
        <v>1570</v>
      </c>
      <c r="Q478">
        <v>1789</v>
      </c>
      <c r="R478">
        <v>0</v>
      </c>
      <c r="S478">
        <v>162</v>
      </c>
      <c r="T478">
        <v>276</v>
      </c>
      <c r="U478">
        <v>0</v>
      </c>
      <c r="V478">
        <v>1969</v>
      </c>
      <c r="W478">
        <v>177</v>
      </c>
      <c r="X478">
        <v>701</v>
      </c>
      <c r="Y478">
        <v>340</v>
      </c>
      <c r="Z478">
        <v>1119</v>
      </c>
      <c r="AA478">
        <v>302</v>
      </c>
      <c r="AB478">
        <v>1086</v>
      </c>
      <c r="AC478">
        <v>2231</v>
      </c>
      <c r="AD478">
        <v>533</v>
      </c>
      <c r="AE478">
        <v>14319</v>
      </c>
      <c r="AF478">
        <v>0</v>
      </c>
    </row>
    <row r="479" spans="1:32" x14ac:dyDescent="0.35">
      <c r="A479" t="s">
        <v>682</v>
      </c>
      <c r="B479">
        <v>2532</v>
      </c>
      <c r="C479">
        <v>0</v>
      </c>
      <c r="D479">
        <v>0</v>
      </c>
      <c r="E479">
        <v>0</v>
      </c>
      <c r="F479">
        <v>1267</v>
      </c>
      <c r="G479">
        <v>22</v>
      </c>
      <c r="H479">
        <v>0</v>
      </c>
      <c r="I479">
        <v>0</v>
      </c>
      <c r="J479">
        <v>0</v>
      </c>
      <c r="K479">
        <v>1</v>
      </c>
      <c r="L479">
        <v>5</v>
      </c>
      <c r="M479">
        <v>169</v>
      </c>
      <c r="N479">
        <v>3996</v>
      </c>
      <c r="O479">
        <v>1514</v>
      </c>
      <c r="P479">
        <v>152</v>
      </c>
      <c r="Q479">
        <v>0</v>
      </c>
      <c r="R479">
        <v>0</v>
      </c>
      <c r="S479">
        <v>169</v>
      </c>
      <c r="T479">
        <v>16</v>
      </c>
      <c r="U479">
        <v>0</v>
      </c>
      <c r="V479">
        <v>131</v>
      </c>
      <c r="W479">
        <v>0</v>
      </c>
      <c r="X479">
        <v>244</v>
      </c>
      <c r="Y479">
        <v>193</v>
      </c>
      <c r="Z479">
        <v>314</v>
      </c>
      <c r="AA479">
        <v>0</v>
      </c>
      <c r="AB479">
        <v>381</v>
      </c>
      <c r="AC479">
        <v>8</v>
      </c>
      <c r="AD479">
        <v>445</v>
      </c>
      <c r="AE479">
        <v>3567</v>
      </c>
      <c r="AF479">
        <v>0</v>
      </c>
    </row>
    <row r="480" spans="1:32" x14ac:dyDescent="0.35">
      <c r="A480" t="s">
        <v>681</v>
      </c>
      <c r="B480">
        <v>2800</v>
      </c>
      <c r="C480">
        <v>0</v>
      </c>
      <c r="D480">
        <v>50</v>
      </c>
      <c r="E480">
        <v>1</v>
      </c>
      <c r="F480">
        <v>2960</v>
      </c>
      <c r="G480">
        <v>104</v>
      </c>
      <c r="H480">
        <v>0</v>
      </c>
      <c r="I480">
        <v>0</v>
      </c>
      <c r="J480">
        <v>0</v>
      </c>
      <c r="K480">
        <v>391</v>
      </c>
      <c r="L480">
        <v>0</v>
      </c>
      <c r="M480">
        <v>62</v>
      </c>
      <c r="N480">
        <v>6368</v>
      </c>
      <c r="O480">
        <v>1842</v>
      </c>
      <c r="P480">
        <v>347</v>
      </c>
      <c r="Q480">
        <v>0</v>
      </c>
      <c r="R480">
        <v>0</v>
      </c>
      <c r="S480">
        <v>310</v>
      </c>
      <c r="T480">
        <v>589</v>
      </c>
      <c r="U480">
        <v>0</v>
      </c>
      <c r="V480">
        <v>476</v>
      </c>
      <c r="W480">
        <v>0</v>
      </c>
      <c r="X480">
        <v>243</v>
      </c>
      <c r="Y480">
        <v>240</v>
      </c>
      <c r="Z480">
        <v>1211</v>
      </c>
      <c r="AA480">
        <v>0</v>
      </c>
      <c r="AB480">
        <v>899</v>
      </c>
      <c r="AC480">
        <v>0</v>
      </c>
      <c r="AD480">
        <v>532</v>
      </c>
      <c r="AE480">
        <v>6689</v>
      </c>
      <c r="AF480">
        <v>0</v>
      </c>
    </row>
    <row r="481" spans="1:32" x14ac:dyDescent="0.35">
      <c r="A481" t="s">
        <v>680</v>
      </c>
      <c r="B481">
        <v>1278</v>
      </c>
      <c r="C481">
        <v>0</v>
      </c>
      <c r="D481">
        <v>0</v>
      </c>
      <c r="E481">
        <v>0</v>
      </c>
      <c r="F481">
        <v>224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201</v>
      </c>
      <c r="N481">
        <v>1703</v>
      </c>
      <c r="O481">
        <v>632</v>
      </c>
      <c r="P481">
        <v>4</v>
      </c>
      <c r="Q481">
        <v>0</v>
      </c>
      <c r="R481">
        <v>0</v>
      </c>
      <c r="S481">
        <v>128</v>
      </c>
      <c r="T481">
        <v>0</v>
      </c>
      <c r="U481">
        <v>0</v>
      </c>
      <c r="V481">
        <v>338</v>
      </c>
      <c r="W481">
        <v>0</v>
      </c>
      <c r="X481">
        <v>170</v>
      </c>
      <c r="Y481">
        <v>44</v>
      </c>
      <c r="Z481">
        <v>0</v>
      </c>
      <c r="AA481">
        <v>0</v>
      </c>
      <c r="AB481">
        <v>0</v>
      </c>
      <c r="AC481">
        <v>447</v>
      </c>
      <c r="AD481">
        <v>77</v>
      </c>
      <c r="AE481">
        <v>1840</v>
      </c>
      <c r="AF481">
        <v>0</v>
      </c>
    </row>
    <row r="482" spans="1:32" x14ac:dyDescent="0.35">
      <c r="A482" t="s">
        <v>679</v>
      </c>
      <c r="B482">
        <v>3822</v>
      </c>
      <c r="C482">
        <v>0</v>
      </c>
      <c r="D482">
        <v>0</v>
      </c>
      <c r="E482">
        <v>0</v>
      </c>
      <c r="F482">
        <v>1532</v>
      </c>
      <c r="G482">
        <v>0</v>
      </c>
      <c r="H482">
        <v>824</v>
      </c>
      <c r="I482">
        <v>0</v>
      </c>
      <c r="J482">
        <v>0</v>
      </c>
      <c r="K482">
        <v>15</v>
      </c>
      <c r="L482">
        <v>28</v>
      </c>
      <c r="M482">
        <v>1570</v>
      </c>
      <c r="N482">
        <v>7791</v>
      </c>
      <c r="O482">
        <v>2676</v>
      </c>
      <c r="P482">
        <v>118</v>
      </c>
      <c r="Q482">
        <v>559</v>
      </c>
      <c r="R482">
        <v>0</v>
      </c>
      <c r="S482">
        <v>32</v>
      </c>
      <c r="T482">
        <v>0</v>
      </c>
      <c r="U482">
        <v>0</v>
      </c>
      <c r="V482">
        <v>322</v>
      </c>
      <c r="W482">
        <v>27</v>
      </c>
      <c r="X482">
        <v>347</v>
      </c>
      <c r="Y482">
        <v>108</v>
      </c>
      <c r="Z482">
        <v>281</v>
      </c>
      <c r="AA482">
        <v>612</v>
      </c>
      <c r="AB482">
        <v>905</v>
      </c>
      <c r="AC482">
        <v>353</v>
      </c>
      <c r="AD482">
        <v>51</v>
      </c>
      <c r="AE482">
        <v>6391</v>
      </c>
      <c r="AF482">
        <v>0</v>
      </c>
    </row>
    <row r="483" spans="1:32" x14ac:dyDescent="0.35">
      <c r="A483" t="s">
        <v>678</v>
      </c>
      <c r="B483">
        <v>2341</v>
      </c>
      <c r="C483">
        <v>0</v>
      </c>
      <c r="D483">
        <v>0</v>
      </c>
      <c r="E483">
        <v>0</v>
      </c>
      <c r="F483">
        <v>187</v>
      </c>
      <c r="G483">
        <v>6</v>
      </c>
      <c r="H483">
        <v>0</v>
      </c>
      <c r="I483">
        <v>0</v>
      </c>
      <c r="J483">
        <v>0</v>
      </c>
      <c r="K483">
        <v>5</v>
      </c>
      <c r="L483">
        <v>16</v>
      </c>
      <c r="M483">
        <v>45</v>
      </c>
      <c r="N483">
        <v>2600</v>
      </c>
      <c r="O483">
        <v>477</v>
      </c>
      <c r="P483">
        <v>125</v>
      </c>
      <c r="Q483">
        <v>0</v>
      </c>
      <c r="R483">
        <v>0</v>
      </c>
      <c r="S483">
        <v>254</v>
      </c>
      <c r="T483">
        <v>0</v>
      </c>
      <c r="U483">
        <v>0</v>
      </c>
      <c r="V483">
        <v>486</v>
      </c>
      <c r="W483">
        <v>6</v>
      </c>
      <c r="X483">
        <v>197</v>
      </c>
      <c r="Y483">
        <v>71</v>
      </c>
      <c r="Z483">
        <v>1188</v>
      </c>
      <c r="AA483">
        <v>0</v>
      </c>
      <c r="AB483">
        <v>598</v>
      </c>
      <c r="AC483">
        <v>16</v>
      </c>
      <c r="AD483">
        <v>210</v>
      </c>
      <c r="AE483">
        <v>3628</v>
      </c>
      <c r="AF483">
        <v>549</v>
      </c>
    </row>
    <row r="484" spans="1:32" x14ac:dyDescent="0.35">
      <c r="A484" t="s">
        <v>677</v>
      </c>
      <c r="B484">
        <v>5833</v>
      </c>
      <c r="C484">
        <v>0</v>
      </c>
      <c r="D484">
        <v>204</v>
      </c>
      <c r="E484">
        <v>0</v>
      </c>
      <c r="F484">
        <v>736</v>
      </c>
      <c r="G484">
        <v>4565</v>
      </c>
      <c r="H484">
        <v>0</v>
      </c>
      <c r="I484">
        <v>0</v>
      </c>
      <c r="J484">
        <v>0</v>
      </c>
      <c r="K484">
        <v>150</v>
      </c>
      <c r="L484">
        <v>328</v>
      </c>
      <c r="M484">
        <v>102</v>
      </c>
      <c r="N484">
        <v>11918</v>
      </c>
      <c r="O484">
        <v>1608</v>
      </c>
      <c r="P484">
        <v>0</v>
      </c>
      <c r="Q484">
        <v>0</v>
      </c>
      <c r="R484">
        <v>0</v>
      </c>
      <c r="S484">
        <v>995</v>
      </c>
      <c r="T484">
        <v>568</v>
      </c>
      <c r="U484">
        <v>0</v>
      </c>
      <c r="V484">
        <v>968</v>
      </c>
      <c r="W484">
        <v>552</v>
      </c>
      <c r="X484">
        <v>904</v>
      </c>
      <c r="Y484">
        <v>302</v>
      </c>
      <c r="Z484">
        <v>1954</v>
      </c>
      <c r="AA484">
        <v>0</v>
      </c>
      <c r="AB484">
        <v>692</v>
      </c>
      <c r="AC484">
        <v>514</v>
      </c>
      <c r="AD484">
        <v>681</v>
      </c>
      <c r="AE484">
        <v>9738</v>
      </c>
      <c r="AF484">
        <v>0</v>
      </c>
    </row>
    <row r="485" spans="1:32" x14ac:dyDescent="0.35">
      <c r="A485" t="s">
        <v>676</v>
      </c>
      <c r="B485">
        <v>3458</v>
      </c>
      <c r="C485">
        <v>0</v>
      </c>
      <c r="D485">
        <v>0</v>
      </c>
      <c r="E485">
        <v>0</v>
      </c>
      <c r="F485">
        <v>424</v>
      </c>
      <c r="G485">
        <v>0</v>
      </c>
      <c r="H485">
        <v>1331</v>
      </c>
      <c r="I485">
        <v>0</v>
      </c>
      <c r="J485">
        <v>0</v>
      </c>
      <c r="K485">
        <v>0</v>
      </c>
      <c r="L485">
        <v>4</v>
      </c>
      <c r="M485">
        <v>151</v>
      </c>
      <c r="N485">
        <v>5368</v>
      </c>
      <c r="O485">
        <v>1611</v>
      </c>
      <c r="P485">
        <v>466</v>
      </c>
      <c r="Q485">
        <v>533</v>
      </c>
      <c r="R485">
        <v>0</v>
      </c>
      <c r="S485">
        <v>205</v>
      </c>
      <c r="T485">
        <v>0</v>
      </c>
      <c r="U485">
        <v>0</v>
      </c>
      <c r="V485">
        <v>261</v>
      </c>
      <c r="W485">
        <v>0</v>
      </c>
      <c r="X485">
        <v>242</v>
      </c>
      <c r="Y485">
        <v>136</v>
      </c>
      <c r="Z485">
        <v>795</v>
      </c>
      <c r="AA485">
        <v>72</v>
      </c>
      <c r="AB485">
        <v>406</v>
      </c>
      <c r="AC485">
        <v>339</v>
      </c>
      <c r="AD485">
        <v>146</v>
      </c>
      <c r="AE485">
        <v>5212</v>
      </c>
      <c r="AF485">
        <v>0</v>
      </c>
    </row>
    <row r="486" spans="1:32" x14ac:dyDescent="0.35">
      <c r="A486" t="s">
        <v>675</v>
      </c>
      <c r="B486">
        <v>3450</v>
      </c>
      <c r="C486">
        <v>0</v>
      </c>
      <c r="D486">
        <v>0</v>
      </c>
      <c r="E486">
        <v>0</v>
      </c>
      <c r="F486">
        <v>184</v>
      </c>
      <c r="G486">
        <v>1283</v>
      </c>
      <c r="H486">
        <v>0</v>
      </c>
      <c r="I486">
        <v>0</v>
      </c>
      <c r="J486">
        <v>0</v>
      </c>
      <c r="K486">
        <v>0</v>
      </c>
      <c r="L486">
        <v>100</v>
      </c>
      <c r="M486">
        <v>164</v>
      </c>
      <c r="N486">
        <v>5181</v>
      </c>
      <c r="O486">
        <v>1230</v>
      </c>
      <c r="P486">
        <v>88</v>
      </c>
      <c r="Q486">
        <v>0</v>
      </c>
      <c r="R486">
        <v>0</v>
      </c>
      <c r="S486">
        <v>492</v>
      </c>
      <c r="T486">
        <v>0</v>
      </c>
      <c r="U486">
        <v>0</v>
      </c>
      <c r="V486">
        <v>776</v>
      </c>
      <c r="W486">
        <v>269</v>
      </c>
      <c r="X486">
        <v>565</v>
      </c>
      <c r="Y486">
        <v>213</v>
      </c>
      <c r="Z486">
        <v>1596</v>
      </c>
      <c r="AA486">
        <v>0</v>
      </c>
      <c r="AB486">
        <v>321</v>
      </c>
      <c r="AC486">
        <v>300</v>
      </c>
      <c r="AD486">
        <v>77</v>
      </c>
      <c r="AE486">
        <v>5927</v>
      </c>
      <c r="AF486">
        <v>0</v>
      </c>
    </row>
    <row r="487" spans="1:32" x14ac:dyDescent="0.35">
      <c r="A487" t="s">
        <v>674</v>
      </c>
      <c r="B487">
        <v>5883</v>
      </c>
      <c r="C487">
        <v>0</v>
      </c>
      <c r="D487">
        <v>0</v>
      </c>
      <c r="E487">
        <v>0</v>
      </c>
      <c r="F487">
        <v>1909</v>
      </c>
      <c r="G487">
        <v>147</v>
      </c>
      <c r="H487">
        <v>0</v>
      </c>
      <c r="I487">
        <v>0</v>
      </c>
      <c r="J487">
        <v>0</v>
      </c>
      <c r="K487">
        <v>118</v>
      </c>
      <c r="L487">
        <v>46</v>
      </c>
      <c r="M487">
        <v>1461</v>
      </c>
      <c r="N487">
        <v>9564</v>
      </c>
      <c r="O487">
        <v>2793</v>
      </c>
      <c r="P487">
        <v>493</v>
      </c>
      <c r="Q487">
        <v>0</v>
      </c>
      <c r="R487">
        <v>0</v>
      </c>
      <c r="S487">
        <v>741</v>
      </c>
      <c r="T487">
        <v>50</v>
      </c>
      <c r="U487">
        <v>0</v>
      </c>
      <c r="V487">
        <v>1716</v>
      </c>
      <c r="W487">
        <v>0</v>
      </c>
      <c r="X487">
        <v>423</v>
      </c>
      <c r="Y487">
        <v>218</v>
      </c>
      <c r="Z487">
        <v>756</v>
      </c>
      <c r="AA487">
        <v>0</v>
      </c>
      <c r="AB487">
        <v>521</v>
      </c>
      <c r="AC487">
        <v>47</v>
      </c>
      <c r="AD487">
        <v>745</v>
      </c>
      <c r="AE487">
        <v>8503</v>
      </c>
      <c r="AF487">
        <v>0</v>
      </c>
    </row>
    <row r="488" spans="1:32" x14ac:dyDescent="0.35">
      <c r="A488" t="s">
        <v>673</v>
      </c>
      <c r="B488">
        <v>250</v>
      </c>
      <c r="C488">
        <v>149</v>
      </c>
      <c r="D488">
        <v>0</v>
      </c>
      <c r="E488">
        <v>54</v>
      </c>
      <c r="F488">
        <v>123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576</v>
      </c>
      <c r="O488">
        <v>282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85</v>
      </c>
      <c r="Y488">
        <v>15</v>
      </c>
      <c r="Z488">
        <v>183</v>
      </c>
      <c r="AA488">
        <v>0</v>
      </c>
      <c r="AB488">
        <v>54</v>
      </c>
      <c r="AC488">
        <v>12</v>
      </c>
      <c r="AD488">
        <v>2</v>
      </c>
      <c r="AE488">
        <v>633</v>
      </c>
      <c r="AF488">
        <v>0</v>
      </c>
    </row>
    <row r="489" spans="1:32" x14ac:dyDescent="0.35">
      <c r="A489" t="s">
        <v>672</v>
      </c>
      <c r="B489">
        <v>2702</v>
      </c>
      <c r="C489">
        <v>0</v>
      </c>
      <c r="D489">
        <v>80</v>
      </c>
      <c r="E489">
        <v>2</v>
      </c>
      <c r="F489">
        <v>1440</v>
      </c>
      <c r="G489">
        <v>2853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566</v>
      </c>
      <c r="N489">
        <v>7643</v>
      </c>
      <c r="O489">
        <v>941</v>
      </c>
      <c r="P489">
        <v>244</v>
      </c>
      <c r="Q489">
        <v>0</v>
      </c>
      <c r="R489">
        <v>0</v>
      </c>
      <c r="S489">
        <v>266</v>
      </c>
      <c r="T489">
        <v>6</v>
      </c>
      <c r="U489">
        <v>0</v>
      </c>
      <c r="V489">
        <v>428</v>
      </c>
      <c r="W489">
        <v>13</v>
      </c>
      <c r="X489">
        <v>282</v>
      </c>
      <c r="Y489">
        <v>146</v>
      </c>
      <c r="Z489">
        <v>1737</v>
      </c>
      <c r="AA489">
        <v>0</v>
      </c>
      <c r="AB489">
        <v>638</v>
      </c>
      <c r="AC489">
        <v>364</v>
      </c>
      <c r="AD489">
        <v>140</v>
      </c>
      <c r="AE489">
        <v>5205</v>
      </c>
      <c r="AF489">
        <v>0</v>
      </c>
    </row>
    <row r="490" spans="1:32" x14ac:dyDescent="0.35">
      <c r="A490" t="s">
        <v>671</v>
      </c>
      <c r="B490">
        <v>2620</v>
      </c>
      <c r="C490">
        <v>0</v>
      </c>
      <c r="D490">
        <v>40</v>
      </c>
      <c r="E490">
        <v>1</v>
      </c>
      <c r="F490">
        <v>671</v>
      </c>
      <c r="G490">
        <v>159</v>
      </c>
      <c r="H490">
        <v>0</v>
      </c>
      <c r="I490">
        <v>0</v>
      </c>
      <c r="J490">
        <v>0</v>
      </c>
      <c r="K490">
        <v>13</v>
      </c>
      <c r="L490">
        <v>43</v>
      </c>
      <c r="M490">
        <v>112</v>
      </c>
      <c r="N490">
        <v>3659</v>
      </c>
      <c r="O490">
        <v>830</v>
      </c>
      <c r="P490">
        <v>254</v>
      </c>
      <c r="Q490">
        <v>0</v>
      </c>
      <c r="R490">
        <v>0</v>
      </c>
      <c r="S490">
        <v>190</v>
      </c>
      <c r="T490">
        <v>0</v>
      </c>
      <c r="U490">
        <v>0</v>
      </c>
      <c r="V490">
        <v>360</v>
      </c>
      <c r="W490">
        <v>0</v>
      </c>
      <c r="X490">
        <v>183</v>
      </c>
      <c r="Y490">
        <v>40</v>
      </c>
      <c r="Z490">
        <v>436</v>
      </c>
      <c r="AA490">
        <v>1200</v>
      </c>
      <c r="AB490">
        <v>362</v>
      </c>
      <c r="AC490">
        <v>522</v>
      </c>
      <c r="AD490">
        <v>143</v>
      </c>
      <c r="AE490">
        <v>4520</v>
      </c>
      <c r="AF490">
        <v>0</v>
      </c>
    </row>
    <row r="491" spans="1:32" x14ac:dyDescent="0.35">
      <c r="A491" t="s">
        <v>670</v>
      </c>
      <c r="B491">
        <v>1815</v>
      </c>
      <c r="C491">
        <v>0</v>
      </c>
      <c r="D491">
        <v>0</v>
      </c>
      <c r="E491">
        <v>0</v>
      </c>
      <c r="F491">
        <v>473</v>
      </c>
      <c r="G491">
        <v>0</v>
      </c>
      <c r="H491">
        <v>0</v>
      </c>
      <c r="I491">
        <v>0</v>
      </c>
      <c r="J491">
        <v>0</v>
      </c>
      <c r="K491">
        <v>22</v>
      </c>
      <c r="L491">
        <v>0</v>
      </c>
      <c r="M491">
        <v>2</v>
      </c>
      <c r="N491">
        <v>2312</v>
      </c>
      <c r="O491">
        <v>885</v>
      </c>
      <c r="P491">
        <v>89</v>
      </c>
      <c r="Q491">
        <v>0</v>
      </c>
      <c r="R491">
        <v>0</v>
      </c>
      <c r="S491">
        <v>138</v>
      </c>
      <c r="T491">
        <v>0</v>
      </c>
      <c r="U491">
        <v>0</v>
      </c>
      <c r="V491">
        <v>121</v>
      </c>
      <c r="W491">
        <v>0</v>
      </c>
      <c r="X491">
        <v>290</v>
      </c>
      <c r="Y491">
        <v>71</v>
      </c>
      <c r="Z491">
        <v>119</v>
      </c>
      <c r="AA491">
        <v>0</v>
      </c>
      <c r="AB491">
        <v>216</v>
      </c>
      <c r="AC491">
        <v>96</v>
      </c>
      <c r="AD491">
        <v>14</v>
      </c>
      <c r="AE491">
        <v>2039</v>
      </c>
      <c r="AF491">
        <v>0</v>
      </c>
    </row>
    <row r="492" spans="1:32" x14ac:dyDescent="0.35">
      <c r="A492" t="s">
        <v>669</v>
      </c>
      <c r="B492">
        <v>3516</v>
      </c>
      <c r="C492">
        <v>0</v>
      </c>
      <c r="D492">
        <v>0</v>
      </c>
      <c r="E492">
        <v>0</v>
      </c>
      <c r="F492">
        <v>202</v>
      </c>
      <c r="G492">
        <v>1223</v>
      </c>
      <c r="H492">
        <v>0</v>
      </c>
      <c r="I492">
        <v>0</v>
      </c>
      <c r="J492">
        <v>0</v>
      </c>
      <c r="K492">
        <v>22</v>
      </c>
      <c r="L492">
        <v>1</v>
      </c>
      <c r="M492">
        <v>188</v>
      </c>
      <c r="N492">
        <v>5152</v>
      </c>
      <c r="O492">
        <f>+AE492-SUM(P492:AD492)</f>
        <v>1182</v>
      </c>
      <c r="P492">
        <v>238</v>
      </c>
      <c r="Q492">
        <v>0</v>
      </c>
      <c r="R492">
        <v>0</v>
      </c>
      <c r="S492">
        <v>127</v>
      </c>
      <c r="T492">
        <v>0</v>
      </c>
      <c r="U492">
        <v>0</v>
      </c>
      <c r="V492">
        <v>174</v>
      </c>
      <c r="W492">
        <v>1110</v>
      </c>
      <c r="X492">
        <v>215</v>
      </c>
      <c r="Y492">
        <v>104</v>
      </c>
      <c r="Z492">
        <v>650</v>
      </c>
      <c r="AA492">
        <v>0</v>
      </c>
      <c r="AB492">
        <v>337</v>
      </c>
      <c r="AC492">
        <v>0</v>
      </c>
      <c r="AD492">
        <v>215</v>
      </c>
      <c r="AE492">
        <v>4352</v>
      </c>
      <c r="AF492">
        <v>0</v>
      </c>
    </row>
    <row r="493" spans="1:32" x14ac:dyDescent="0.35">
      <c r="A493" t="s">
        <v>668</v>
      </c>
      <c r="B493">
        <v>7312</v>
      </c>
      <c r="C493">
        <v>0</v>
      </c>
      <c r="D493">
        <v>0</v>
      </c>
      <c r="E493">
        <v>0</v>
      </c>
      <c r="F493">
        <v>311</v>
      </c>
      <c r="G493">
        <v>3198</v>
      </c>
      <c r="H493">
        <v>0</v>
      </c>
      <c r="I493">
        <v>8515</v>
      </c>
      <c r="J493">
        <v>183</v>
      </c>
      <c r="K493">
        <v>38</v>
      </c>
      <c r="L493">
        <v>0</v>
      </c>
      <c r="M493">
        <v>718</v>
      </c>
      <c r="N493">
        <v>20275</v>
      </c>
      <c r="O493">
        <v>2982</v>
      </c>
      <c r="P493">
        <v>420</v>
      </c>
      <c r="Q493">
        <v>0</v>
      </c>
      <c r="R493">
        <v>8709</v>
      </c>
      <c r="S493">
        <v>392</v>
      </c>
      <c r="T493">
        <v>0</v>
      </c>
      <c r="U493">
        <v>229</v>
      </c>
      <c r="V493">
        <v>1088</v>
      </c>
      <c r="W493">
        <v>1134</v>
      </c>
      <c r="X493">
        <v>590</v>
      </c>
      <c r="Y493">
        <v>415</v>
      </c>
      <c r="Z493">
        <v>1610</v>
      </c>
      <c r="AA493">
        <v>0</v>
      </c>
      <c r="AB493">
        <v>1232</v>
      </c>
      <c r="AC493">
        <v>233</v>
      </c>
      <c r="AD493">
        <v>36</v>
      </c>
      <c r="AE493">
        <v>19070</v>
      </c>
      <c r="AF493">
        <v>0</v>
      </c>
    </row>
    <row r="494" spans="1:32" x14ac:dyDescent="0.35">
      <c r="A494" t="s">
        <v>667</v>
      </c>
      <c r="B494">
        <v>4916</v>
      </c>
      <c r="C494">
        <v>0</v>
      </c>
      <c r="D494">
        <v>0</v>
      </c>
      <c r="E494">
        <v>0</v>
      </c>
      <c r="F494">
        <v>1292</v>
      </c>
      <c r="G494">
        <v>0</v>
      </c>
      <c r="H494">
        <v>0</v>
      </c>
      <c r="I494">
        <v>0</v>
      </c>
      <c r="J494">
        <v>0</v>
      </c>
      <c r="K494">
        <v>42</v>
      </c>
      <c r="L494">
        <v>0</v>
      </c>
      <c r="M494">
        <v>677</v>
      </c>
      <c r="N494">
        <v>6927</v>
      </c>
      <c r="O494">
        <v>2192</v>
      </c>
      <c r="P494">
        <v>233</v>
      </c>
      <c r="Q494">
        <v>0</v>
      </c>
      <c r="R494">
        <v>0</v>
      </c>
      <c r="S494">
        <v>518</v>
      </c>
      <c r="T494">
        <v>0</v>
      </c>
      <c r="U494">
        <v>0</v>
      </c>
      <c r="V494">
        <v>385</v>
      </c>
      <c r="W494">
        <v>485</v>
      </c>
      <c r="X494">
        <v>371</v>
      </c>
      <c r="Y494">
        <v>346</v>
      </c>
      <c r="Z494">
        <v>1391</v>
      </c>
      <c r="AA494">
        <v>0</v>
      </c>
      <c r="AB494">
        <v>1066</v>
      </c>
      <c r="AC494">
        <v>35</v>
      </c>
      <c r="AD494">
        <v>35</v>
      </c>
      <c r="AE494">
        <v>7057</v>
      </c>
      <c r="AF494">
        <v>0</v>
      </c>
    </row>
    <row r="495" spans="1:32" x14ac:dyDescent="0.35">
      <c r="A495" t="s">
        <v>666</v>
      </c>
      <c r="B495">
        <v>19111</v>
      </c>
      <c r="C495">
        <v>0</v>
      </c>
      <c r="D495">
        <v>0</v>
      </c>
      <c r="E495">
        <v>0</v>
      </c>
      <c r="F495">
        <v>501</v>
      </c>
      <c r="G495">
        <v>6239</v>
      </c>
      <c r="H495">
        <v>5340</v>
      </c>
      <c r="I495">
        <v>16126</v>
      </c>
      <c r="J495">
        <v>0</v>
      </c>
      <c r="K495">
        <v>94</v>
      </c>
      <c r="L495">
        <v>143</v>
      </c>
      <c r="M495">
        <v>4368</v>
      </c>
      <c r="N495">
        <v>51922</v>
      </c>
      <c r="O495">
        <v>1953</v>
      </c>
      <c r="P495">
        <v>320</v>
      </c>
      <c r="Q495">
        <v>731</v>
      </c>
      <c r="R495">
        <v>12313</v>
      </c>
      <c r="S495">
        <v>725</v>
      </c>
      <c r="T495">
        <v>872</v>
      </c>
      <c r="U495">
        <v>0</v>
      </c>
      <c r="V495">
        <v>5017</v>
      </c>
      <c r="W495">
        <v>48</v>
      </c>
      <c r="X495">
        <v>913</v>
      </c>
      <c r="Y495">
        <v>477</v>
      </c>
      <c r="Z495">
        <v>11020</v>
      </c>
      <c r="AA495">
        <v>68</v>
      </c>
      <c r="AB495">
        <v>9706</v>
      </c>
      <c r="AC495">
        <v>4303</v>
      </c>
      <c r="AD495">
        <v>731</v>
      </c>
      <c r="AE495">
        <v>49197</v>
      </c>
      <c r="AF495">
        <v>229</v>
      </c>
    </row>
    <row r="496" spans="1:32" x14ac:dyDescent="0.35">
      <c r="A496" t="s">
        <v>665</v>
      </c>
      <c r="B496">
        <v>18999</v>
      </c>
      <c r="C496">
        <v>0</v>
      </c>
      <c r="D496">
        <v>0</v>
      </c>
      <c r="E496">
        <v>0</v>
      </c>
      <c r="F496">
        <v>427</v>
      </c>
      <c r="G496">
        <v>8874</v>
      </c>
      <c r="H496">
        <v>0</v>
      </c>
      <c r="I496">
        <v>0</v>
      </c>
      <c r="J496">
        <v>0</v>
      </c>
      <c r="K496">
        <v>2069</v>
      </c>
      <c r="L496">
        <v>18</v>
      </c>
      <c r="M496">
        <v>1323</v>
      </c>
      <c r="N496">
        <v>31710</v>
      </c>
      <c r="O496">
        <v>5197</v>
      </c>
      <c r="P496">
        <v>1913</v>
      </c>
      <c r="Q496">
        <v>0</v>
      </c>
      <c r="R496">
        <v>0</v>
      </c>
      <c r="S496">
        <v>2312</v>
      </c>
      <c r="T496">
        <v>1373</v>
      </c>
      <c r="U496">
        <v>0</v>
      </c>
      <c r="V496">
        <v>5311</v>
      </c>
      <c r="W496">
        <v>7790</v>
      </c>
      <c r="X496">
        <v>1394</v>
      </c>
      <c r="Y496">
        <v>345</v>
      </c>
      <c r="Z496">
        <v>2541</v>
      </c>
      <c r="AA496">
        <v>0</v>
      </c>
      <c r="AB496">
        <v>2429</v>
      </c>
      <c r="AC496">
        <v>0</v>
      </c>
      <c r="AD496">
        <v>1058</v>
      </c>
      <c r="AE496">
        <v>31663</v>
      </c>
      <c r="AF496">
        <v>0</v>
      </c>
    </row>
    <row r="497" spans="1:32" x14ac:dyDescent="0.35">
      <c r="A497" t="s">
        <v>664</v>
      </c>
      <c r="B497">
        <v>2159</v>
      </c>
      <c r="C497">
        <v>0</v>
      </c>
      <c r="D497">
        <v>0</v>
      </c>
      <c r="E497">
        <v>0</v>
      </c>
      <c r="F497">
        <v>201</v>
      </c>
      <c r="G497">
        <v>72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182</v>
      </c>
      <c r="N497">
        <v>2614</v>
      </c>
      <c r="O497">
        <v>962</v>
      </c>
      <c r="P497">
        <v>97</v>
      </c>
      <c r="Q497">
        <v>0</v>
      </c>
      <c r="R497">
        <v>0</v>
      </c>
      <c r="S497">
        <v>233</v>
      </c>
      <c r="T497">
        <v>0</v>
      </c>
      <c r="U497">
        <v>0</v>
      </c>
      <c r="V497">
        <v>405</v>
      </c>
      <c r="W497">
        <v>0</v>
      </c>
      <c r="X497">
        <v>371</v>
      </c>
      <c r="Y497">
        <v>82</v>
      </c>
      <c r="Z497">
        <v>139</v>
      </c>
      <c r="AA497">
        <v>0</v>
      </c>
      <c r="AB497">
        <v>85</v>
      </c>
      <c r="AC497">
        <v>147</v>
      </c>
      <c r="AD497">
        <v>10</v>
      </c>
      <c r="AE497">
        <v>2531</v>
      </c>
      <c r="AF497">
        <v>0</v>
      </c>
    </row>
    <row r="498" spans="1:32" x14ac:dyDescent="0.35">
      <c r="A498" t="s">
        <v>663</v>
      </c>
      <c r="B498">
        <v>0</v>
      </c>
      <c r="C498">
        <v>1910</v>
      </c>
      <c r="D498">
        <v>3418</v>
      </c>
      <c r="E498">
        <v>34</v>
      </c>
      <c r="F498">
        <v>1061</v>
      </c>
      <c r="G498">
        <v>2568</v>
      </c>
      <c r="H498">
        <v>2699</v>
      </c>
      <c r="I498">
        <v>11405</v>
      </c>
      <c r="J498">
        <v>443</v>
      </c>
      <c r="K498">
        <v>257</v>
      </c>
      <c r="L498">
        <v>10</v>
      </c>
      <c r="M498">
        <v>386</v>
      </c>
      <c r="N498">
        <v>24191</v>
      </c>
      <c r="O498">
        <v>1954</v>
      </c>
      <c r="P498">
        <v>231</v>
      </c>
      <c r="Q498">
        <v>1951</v>
      </c>
      <c r="R498">
        <v>10515</v>
      </c>
      <c r="S498">
        <v>0</v>
      </c>
      <c r="T498">
        <v>0</v>
      </c>
      <c r="U498">
        <v>100</v>
      </c>
      <c r="V498">
        <v>1970</v>
      </c>
      <c r="W498">
        <v>1321</v>
      </c>
      <c r="X498">
        <v>783</v>
      </c>
      <c r="Y498">
        <v>244</v>
      </c>
      <c r="Z498">
        <v>2013</v>
      </c>
      <c r="AA498">
        <v>0</v>
      </c>
      <c r="AB498">
        <v>962</v>
      </c>
      <c r="AC498">
        <v>350</v>
      </c>
      <c r="AD498">
        <v>799</v>
      </c>
      <c r="AE498">
        <v>23193</v>
      </c>
      <c r="AF498">
        <v>0</v>
      </c>
    </row>
    <row r="499" spans="1:32" x14ac:dyDescent="0.35">
      <c r="A499" t="s">
        <v>662</v>
      </c>
      <c r="B499">
        <v>1458</v>
      </c>
      <c r="C499">
        <v>0</v>
      </c>
      <c r="D499">
        <v>0</v>
      </c>
      <c r="E499">
        <v>0</v>
      </c>
      <c r="F499">
        <v>864</v>
      </c>
      <c r="G499">
        <v>0</v>
      </c>
      <c r="H499">
        <v>0</v>
      </c>
      <c r="I499">
        <v>47</v>
      </c>
      <c r="J499">
        <v>0</v>
      </c>
      <c r="K499">
        <v>0</v>
      </c>
      <c r="L499">
        <v>0</v>
      </c>
      <c r="M499">
        <v>150</v>
      </c>
      <c r="N499">
        <v>2519</v>
      </c>
      <c r="O499">
        <v>1255</v>
      </c>
      <c r="P499">
        <v>128</v>
      </c>
      <c r="Q499">
        <v>0</v>
      </c>
      <c r="R499">
        <v>0</v>
      </c>
      <c r="S499">
        <v>192</v>
      </c>
      <c r="T499">
        <v>0</v>
      </c>
      <c r="U499">
        <v>0</v>
      </c>
      <c r="V499">
        <v>238</v>
      </c>
      <c r="W499">
        <v>0</v>
      </c>
      <c r="X499">
        <v>185</v>
      </c>
      <c r="Y499">
        <v>156</v>
      </c>
      <c r="Z499">
        <v>0</v>
      </c>
      <c r="AA499">
        <v>0</v>
      </c>
      <c r="AB499">
        <v>0</v>
      </c>
      <c r="AC499">
        <v>41</v>
      </c>
      <c r="AD499">
        <v>71</v>
      </c>
      <c r="AE499">
        <v>2266</v>
      </c>
      <c r="AF499">
        <v>0</v>
      </c>
    </row>
    <row r="500" spans="1:32" x14ac:dyDescent="0.35">
      <c r="A500" t="s">
        <v>661</v>
      </c>
      <c r="B500">
        <v>2931</v>
      </c>
      <c r="C500">
        <v>0</v>
      </c>
      <c r="D500">
        <v>96</v>
      </c>
      <c r="E500">
        <v>2</v>
      </c>
      <c r="F500">
        <v>898</v>
      </c>
      <c r="G500">
        <v>8</v>
      </c>
      <c r="H500">
        <v>1480</v>
      </c>
      <c r="I500">
        <v>0</v>
      </c>
      <c r="J500">
        <v>242</v>
      </c>
      <c r="K500">
        <v>197</v>
      </c>
      <c r="L500">
        <v>271</v>
      </c>
      <c r="M500">
        <v>632</v>
      </c>
      <c r="N500">
        <v>6757</v>
      </c>
      <c r="O500">
        <v>602</v>
      </c>
      <c r="P500">
        <v>403</v>
      </c>
      <c r="Q500">
        <v>622</v>
      </c>
      <c r="R500">
        <v>0</v>
      </c>
      <c r="S500">
        <v>240</v>
      </c>
      <c r="T500">
        <v>268</v>
      </c>
      <c r="U500">
        <v>91</v>
      </c>
      <c r="V500">
        <v>768</v>
      </c>
      <c r="W500">
        <v>22</v>
      </c>
      <c r="X500">
        <v>397</v>
      </c>
      <c r="Y500">
        <v>153</v>
      </c>
      <c r="Z500">
        <v>830</v>
      </c>
      <c r="AA500">
        <v>935</v>
      </c>
      <c r="AB500">
        <v>1100</v>
      </c>
      <c r="AC500">
        <v>11</v>
      </c>
      <c r="AD500">
        <v>262</v>
      </c>
      <c r="AE500">
        <v>6704</v>
      </c>
      <c r="AF500">
        <v>0</v>
      </c>
    </row>
    <row r="501" spans="1:32" x14ac:dyDescent="0.35">
      <c r="A501" t="s">
        <v>660</v>
      </c>
      <c r="B501">
        <v>1298</v>
      </c>
      <c r="C501">
        <v>0</v>
      </c>
      <c r="D501">
        <v>0</v>
      </c>
      <c r="E501">
        <v>0</v>
      </c>
      <c r="F501">
        <v>564</v>
      </c>
      <c r="G501">
        <v>158</v>
      </c>
      <c r="H501">
        <v>713</v>
      </c>
      <c r="I501">
        <v>0</v>
      </c>
      <c r="J501">
        <v>0</v>
      </c>
      <c r="K501">
        <v>0</v>
      </c>
      <c r="L501">
        <v>9</v>
      </c>
      <c r="M501">
        <v>30</v>
      </c>
      <c r="N501">
        <v>2772</v>
      </c>
      <c r="O501">
        <v>976</v>
      </c>
      <c r="P501">
        <v>26</v>
      </c>
      <c r="Q501">
        <v>113</v>
      </c>
      <c r="R501">
        <v>0</v>
      </c>
      <c r="S501">
        <v>24</v>
      </c>
      <c r="T501">
        <v>0</v>
      </c>
      <c r="U501">
        <v>0</v>
      </c>
      <c r="V501">
        <v>267</v>
      </c>
      <c r="W501">
        <v>42</v>
      </c>
      <c r="X501">
        <v>170</v>
      </c>
      <c r="Y501">
        <v>57</v>
      </c>
      <c r="Z501">
        <v>116</v>
      </c>
      <c r="AA501">
        <v>198</v>
      </c>
      <c r="AB501">
        <v>205</v>
      </c>
      <c r="AC501">
        <v>572</v>
      </c>
      <c r="AD501">
        <v>5</v>
      </c>
      <c r="AE501">
        <v>2771</v>
      </c>
      <c r="AF501">
        <v>0</v>
      </c>
    </row>
    <row r="502" spans="1:32" x14ac:dyDescent="0.35">
      <c r="A502" t="s">
        <v>659</v>
      </c>
      <c r="B502">
        <v>6568</v>
      </c>
      <c r="C502">
        <v>0</v>
      </c>
      <c r="D502">
        <v>200</v>
      </c>
      <c r="E502">
        <v>6</v>
      </c>
      <c r="F502">
        <v>1057</v>
      </c>
      <c r="G502">
        <v>2216</v>
      </c>
      <c r="H502">
        <v>2990</v>
      </c>
      <c r="I502">
        <v>7958</v>
      </c>
      <c r="J502">
        <v>0</v>
      </c>
      <c r="K502">
        <v>92</v>
      </c>
      <c r="L502">
        <v>68</v>
      </c>
      <c r="M502">
        <v>434</v>
      </c>
      <c r="N502">
        <v>21589</v>
      </c>
      <c r="O502">
        <v>2276</v>
      </c>
      <c r="P502">
        <v>659</v>
      </c>
      <c r="Q502">
        <v>567</v>
      </c>
      <c r="R502">
        <v>5377</v>
      </c>
      <c r="S502">
        <v>283</v>
      </c>
      <c r="T502">
        <v>26</v>
      </c>
      <c r="U502">
        <v>0</v>
      </c>
      <c r="V502">
        <v>989</v>
      </c>
      <c r="W502">
        <v>151</v>
      </c>
      <c r="X502">
        <v>657</v>
      </c>
      <c r="Y502">
        <v>396</v>
      </c>
      <c r="Z502">
        <v>4950</v>
      </c>
      <c r="AA502">
        <v>0</v>
      </c>
      <c r="AB502">
        <v>3525</v>
      </c>
      <c r="AC502">
        <v>62</v>
      </c>
      <c r="AD502">
        <v>726</v>
      </c>
      <c r="AE502">
        <v>20644</v>
      </c>
      <c r="AF502">
        <v>0</v>
      </c>
    </row>
    <row r="503" spans="1:32" x14ac:dyDescent="0.35">
      <c r="A503" t="s">
        <v>658</v>
      </c>
      <c r="B503">
        <v>8010</v>
      </c>
      <c r="C503">
        <v>0</v>
      </c>
      <c r="D503">
        <v>60</v>
      </c>
      <c r="E503">
        <v>0</v>
      </c>
      <c r="F503">
        <v>1595</v>
      </c>
      <c r="G503">
        <v>551</v>
      </c>
      <c r="H503">
        <v>3910</v>
      </c>
      <c r="I503">
        <v>10433</v>
      </c>
      <c r="J503">
        <v>276</v>
      </c>
      <c r="K503">
        <v>112</v>
      </c>
      <c r="L503">
        <v>0</v>
      </c>
      <c r="M503">
        <v>2203</v>
      </c>
      <c r="N503">
        <v>27150</v>
      </c>
      <c r="O503">
        <v>2381</v>
      </c>
      <c r="P503">
        <v>487</v>
      </c>
      <c r="Q503">
        <v>1171</v>
      </c>
      <c r="R503">
        <v>8300</v>
      </c>
      <c r="S503">
        <v>64</v>
      </c>
      <c r="T503">
        <v>0</v>
      </c>
      <c r="U503">
        <v>82</v>
      </c>
      <c r="V503">
        <v>2282</v>
      </c>
      <c r="W503">
        <v>881</v>
      </c>
      <c r="X503">
        <v>315</v>
      </c>
      <c r="Y503">
        <v>984</v>
      </c>
      <c r="Z503">
        <v>3347</v>
      </c>
      <c r="AA503">
        <v>0</v>
      </c>
      <c r="AB503">
        <v>5616</v>
      </c>
      <c r="AC503">
        <v>177</v>
      </c>
      <c r="AD503">
        <v>763</v>
      </c>
      <c r="AE503">
        <v>26850</v>
      </c>
      <c r="AF503">
        <v>0</v>
      </c>
    </row>
    <row r="504" spans="1:32" x14ac:dyDescent="0.35">
      <c r="A504" t="s">
        <v>657</v>
      </c>
      <c r="B504">
        <v>10045</v>
      </c>
      <c r="C504">
        <v>0</v>
      </c>
      <c r="D504">
        <v>150</v>
      </c>
      <c r="E504">
        <v>1</v>
      </c>
      <c r="F504">
        <v>1308</v>
      </c>
      <c r="G504">
        <v>388</v>
      </c>
      <c r="H504">
        <v>2995</v>
      </c>
      <c r="I504">
        <v>0</v>
      </c>
      <c r="J504">
        <v>0</v>
      </c>
      <c r="K504">
        <v>8</v>
      </c>
      <c r="L504">
        <v>359</v>
      </c>
      <c r="M504">
        <v>904</v>
      </c>
      <c r="N504">
        <v>16158</v>
      </c>
      <c r="O504">
        <v>2178</v>
      </c>
      <c r="P504">
        <v>1864</v>
      </c>
      <c r="Q504">
        <v>1506</v>
      </c>
      <c r="R504">
        <v>0</v>
      </c>
      <c r="S504">
        <v>181</v>
      </c>
      <c r="T504">
        <v>194</v>
      </c>
      <c r="U504">
        <v>0</v>
      </c>
      <c r="V504">
        <v>1253</v>
      </c>
      <c r="W504">
        <v>223</v>
      </c>
      <c r="X504">
        <v>616</v>
      </c>
      <c r="Y504">
        <v>621</v>
      </c>
      <c r="Z504">
        <v>3010</v>
      </c>
      <c r="AA504">
        <v>201</v>
      </c>
      <c r="AB504">
        <v>3669</v>
      </c>
      <c r="AC504">
        <v>446</v>
      </c>
      <c r="AD504">
        <v>880</v>
      </c>
      <c r="AE504">
        <v>16842</v>
      </c>
      <c r="AF504">
        <v>0</v>
      </c>
    </row>
    <row r="505" spans="1:32" x14ac:dyDescent="0.35">
      <c r="A505" t="s">
        <v>1209</v>
      </c>
      <c r="B505">
        <v>1567</v>
      </c>
      <c r="C505">
        <v>0</v>
      </c>
      <c r="D505">
        <v>0</v>
      </c>
      <c r="E505">
        <v>0</v>
      </c>
      <c r="F505">
        <v>0</v>
      </c>
      <c r="G505">
        <v>1</v>
      </c>
      <c r="H505">
        <v>0</v>
      </c>
      <c r="I505">
        <v>0</v>
      </c>
      <c r="J505">
        <v>0</v>
      </c>
      <c r="K505">
        <v>45</v>
      </c>
      <c r="L505">
        <v>0</v>
      </c>
      <c r="M505">
        <v>19</v>
      </c>
      <c r="N505">
        <v>1632</v>
      </c>
      <c r="O505">
        <v>537</v>
      </c>
      <c r="P505">
        <v>24</v>
      </c>
      <c r="Q505">
        <v>0</v>
      </c>
      <c r="R505">
        <v>0</v>
      </c>
      <c r="S505">
        <v>215</v>
      </c>
      <c r="T505">
        <v>0</v>
      </c>
      <c r="U505">
        <v>0</v>
      </c>
      <c r="V505">
        <v>181</v>
      </c>
      <c r="W505">
        <v>0</v>
      </c>
      <c r="X505">
        <v>191</v>
      </c>
      <c r="Y505">
        <v>99</v>
      </c>
      <c r="Z505">
        <v>157</v>
      </c>
      <c r="AA505">
        <v>0</v>
      </c>
      <c r="AB505">
        <v>158</v>
      </c>
      <c r="AC505">
        <v>186</v>
      </c>
      <c r="AD505">
        <v>394</v>
      </c>
      <c r="AE505">
        <v>2142</v>
      </c>
      <c r="AF505">
        <v>0</v>
      </c>
    </row>
    <row r="506" spans="1:32" x14ac:dyDescent="0.35">
      <c r="A506" t="s">
        <v>1208</v>
      </c>
      <c r="B506">
        <v>728</v>
      </c>
      <c r="C506">
        <v>0</v>
      </c>
      <c r="D506">
        <v>0</v>
      </c>
      <c r="E506">
        <v>0</v>
      </c>
      <c r="F506">
        <v>92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11</v>
      </c>
      <c r="N506">
        <v>831</v>
      </c>
      <c r="O506">
        <v>383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138</v>
      </c>
      <c r="W506">
        <v>0</v>
      </c>
      <c r="X506">
        <v>119</v>
      </c>
      <c r="Y506">
        <v>119</v>
      </c>
      <c r="Z506">
        <v>0</v>
      </c>
      <c r="AA506">
        <v>0</v>
      </c>
      <c r="AB506">
        <v>0</v>
      </c>
      <c r="AC506">
        <v>31</v>
      </c>
      <c r="AD506">
        <v>25</v>
      </c>
      <c r="AE506">
        <v>815</v>
      </c>
      <c r="AF506">
        <v>0</v>
      </c>
    </row>
    <row r="507" spans="1:32" x14ac:dyDescent="0.35">
      <c r="A507" t="s">
        <v>656</v>
      </c>
      <c r="B507">
        <v>2955</v>
      </c>
      <c r="C507">
        <v>0</v>
      </c>
      <c r="D507">
        <v>0</v>
      </c>
      <c r="E507">
        <v>0</v>
      </c>
      <c r="F507">
        <v>452</v>
      </c>
      <c r="G507">
        <v>238</v>
      </c>
      <c r="H507">
        <v>0</v>
      </c>
      <c r="I507">
        <v>0</v>
      </c>
      <c r="J507">
        <v>0</v>
      </c>
      <c r="K507">
        <v>0</v>
      </c>
      <c r="L507">
        <v>3</v>
      </c>
      <c r="M507">
        <v>210</v>
      </c>
      <c r="N507">
        <v>3858</v>
      </c>
      <c r="O507">
        <v>1257</v>
      </c>
      <c r="P507">
        <v>123</v>
      </c>
      <c r="Q507">
        <v>0</v>
      </c>
      <c r="R507">
        <v>0</v>
      </c>
      <c r="S507">
        <v>376</v>
      </c>
      <c r="T507">
        <v>0</v>
      </c>
      <c r="U507">
        <v>0</v>
      </c>
      <c r="V507">
        <v>586</v>
      </c>
      <c r="W507">
        <v>87</v>
      </c>
      <c r="X507">
        <v>340</v>
      </c>
      <c r="Y507">
        <v>63</v>
      </c>
      <c r="Z507">
        <v>654</v>
      </c>
      <c r="AA507">
        <v>0</v>
      </c>
      <c r="AB507">
        <v>76</v>
      </c>
      <c r="AC507">
        <v>101</v>
      </c>
      <c r="AD507">
        <v>2</v>
      </c>
      <c r="AE507">
        <v>3665</v>
      </c>
      <c r="AF507">
        <v>0</v>
      </c>
    </row>
    <row r="508" spans="1:32" x14ac:dyDescent="0.35">
      <c r="A508" t="s">
        <v>655</v>
      </c>
      <c r="B508">
        <v>6071</v>
      </c>
      <c r="C508">
        <v>0</v>
      </c>
      <c r="D508">
        <v>120</v>
      </c>
      <c r="E508">
        <v>1</v>
      </c>
      <c r="F508">
        <v>2000</v>
      </c>
      <c r="G508">
        <v>822</v>
      </c>
      <c r="H508">
        <v>0</v>
      </c>
      <c r="I508">
        <v>0</v>
      </c>
      <c r="J508">
        <v>0</v>
      </c>
      <c r="K508">
        <v>66</v>
      </c>
      <c r="L508">
        <v>20</v>
      </c>
      <c r="M508">
        <v>234</v>
      </c>
      <c r="N508">
        <v>9334</v>
      </c>
      <c r="O508">
        <v>2536</v>
      </c>
      <c r="P508">
        <v>1578</v>
      </c>
      <c r="Q508">
        <v>0</v>
      </c>
      <c r="R508">
        <v>0</v>
      </c>
      <c r="S508">
        <v>569</v>
      </c>
      <c r="T508">
        <v>476</v>
      </c>
      <c r="U508">
        <v>0</v>
      </c>
      <c r="V508">
        <v>1264</v>
      </c>
      <c r="W508">
        <v>584</v>
      </c>
      <c r="X508">
        <v>730</v>
      </c>
      <c r="Y508">
        <v>456</v>
      </c>
      <c r="Z508">
        <v>324</v>
      </c>
      <c r="AA508">
        <v>55</v>
      </c>
      <c r="AB508">
        <v>160</v>
      </c>
      <c r="AC508">
        <v>0</v>
      </c>
      <c r="AD508">
        <v>616</v>
      </c>
      <c r="AE508">
        <v>9348</v>
      </c>
      <c r="AF508">
        <v>0</v>
      </c>
    </row>
    <row r="509" spans="1:32" x14ac:dyDescent="0.35">
      <c r="A509" t="s">
        <v>654</v>
      </c>
      <c r="B509">
        <v>12644</v>
      </c>
      <c r="C509">
        <v>0</v>
      </c>
      <c r="D509">
        <v>200</v>
      </c>
      <c r="E509">
        <v>3</v>
      </c>
      <c r="F509">
        <v>2744</v>
      </c>
      <c r="G509">
        <v>3068</v>
      </c>
      <c r="H509">
        <v>0</v>
      </c>
      <c r="I509">
        <v>0</v>
      </c>
      <c r="J509">
        <v>338</v>
      </c>
      <c r="K509">
        <v>188</v>
      </c>
      <c r="L509">
        <v>0</v>
      </c>
      <c r="M509">
        <v>1135</v>
      </c>
      <c r="N509">
        <v>20320</v>
      </c>
      <c r="O509">
        <v>4598</v>
      </c>
      <c r="P509">
        <v>1244</v>
      </c>
      <c r="Q509">
        <v>0</v>
      </c>
      <c r="R509">
        <v>0</v>
      </c>
      <c r="S509">
        <v>1120</v>
      </c>
      <c r="T509">
        <v>0</v>
      </c>
      <c r="U509">
        <v>132</v>
      </c>
      <c r="V509">
        <v>2883</v>
      </c>
      <c r="W509">
        <v>2560</v>
      </c>
      <c r="X509">
        <v>1107</v>
      </c>
      <c r="Y509">
        <v>648</v>
      </c>
      <c r="Z509">
        <v>5467</v>
      </c>
      <c r="AA509">
        <v>0</v>
      </c>
      <c r="AB509">
        <v>1574</v>
      </c>
      <c r="AC509">
        <v>1822</v>
      </c>
      <c r="AD509">
        <v>452</v>
      </c>
      <c r="AE509">
        <v>23607</v>
      </c>
      <c r="AF509">
        <v>0</v>
      </c>
    </row>
    <row r="510" spans="1:32" x14ac:dyDescent="0.35">
      <c r="A510" t="s">
        <v>653</v>
      </c>
      <c r="B510">
        <v>1067</v>
      </c>
      <c r="C510">
        <v>0</v>
      </c>
      <c r="D510">
        <v>0</v>
      </c>
      <c r="E510">
        <v>0</v>
      </c>
      <c r="F510">
        <v>431</v>
      </c>
      <c r="G510">
        <v>0</v>
      </c>
      <c r="H510">
        <v>537</v>
      </c>
      <c r="I510">
        <v>0</v>
      </c>
      <c r="J510">
        <v>0</v>
      </c>
      <c r="K510">
        <v>2</v>
      </c>
      <c r="L510">
        <v>0</v>
      </c>
      <c r="M510">
        <v>17</v>
      </c>
      <c r="N510">
        <v>2054</v>
      </c>
      <c r="O510">
        <v>1011</v>
      </c>
      <c r="P510">
        <v>0</v>
      </c>
      <c r="Q510">
        <v>66</v>
      </c>
      <c r="R510">
        <v>0</v>
      </c>
      <c r="S510">
        <v>0</v>
      </c>
      <c r="T510">
        <v>40</v>
      </c>
      <c r="U510">
        <v>0</v>
      </c>
      <c r="V510">
        <v>104</v>
      </c>
      <c r="W510">
        <v>0</v>
      </c>
      <c r="X510">
        <v>208</v>
      </c>
      <c r="Y510">
        <v>87</v>
      </c>
      <c r="Z510">
        <v>200</v>
      </c>
      <c r="AA510">
        <v>0</v>
      </c>
      <c r="AB510">
        <v>139</v>
      </c>
      <c r="AC510">
        <v>208</v>
      </c>
      <c r="AD510">
        <v>13</v>
      </c>
      <c r="AE510">
        <v>2076</v>
      </c>
      <c r="AF510">
        <v>0</v>
      </c>
    </row>
    <row r="511" spans="1:32" x14ac:dyDescent="0.35">
      <c r="A511" t="s">
        <v>652</v>
      </c>
      <c r="B511">
        <v>8791</v>
      </c>
      <c r="C511">
        <v>0</v>
      </c>
      <c r="D511">
        <v>0</v>
      </c>
      <c r="E511">
        <v>0</v>
      </c>
      <c r="F511">
        <v>2931</v>
      </c>
      <c r="G511">
        <v>739</v>
      </c>
      <c r="H511">
        <v>0</v>
      </c>
      <c r="I511">
        <v>0</v>
      </c>
      <c r="J511">
        <v>0</v>
      </c>
      <c r="K511">
        <v>49</v>
      </c>
      <c r="L511">
        <v>0</v>
      </c>
      <c r="M511">
        <v>755</v>
      </c>
      <c r="N511">
        <v>13265</v>
      </c>
      <c r="O511">
        <v>3779</v>
      </c>
      <c r="P511">
        <v>675</v>
      </c>
      <c r="Q511">
        <v>0</v>
      </c>
      <c r="R511">
        <v>0</v>
      </c>
      <c r="S511">
        <v>987</v>
      </c>
      <c r="T511">
        <v>12</v>
      </c>
      <c r="U511">
        <v>0</v>
      </c>
      <c r="V511">
        <v>2198</v>
      </c>
      <c r="W511">
        <v>990</v>
      </c>
      <c r="X511">
        <v>672</v>
      </c>
      <c r="Y511">
        <v>386</v>
      </c>
      <c r="Z511">
        <v>1750</v>
      </c>
      <c r="AA511">
        <v>0</v>
      </c>
      <c r="AB511">
        <v>1340</v>
      </c>
      <c r="AC511">
        <v>845</v>
      </c>
      <c r="AD511">
        <v>193</v>
      </c>
      <c r="AE511">
        <v>13827</v>
      </c>
      <c r="AF511">
        <v>0</v>
      </c>
    </row>
    <row r="512" spans="1:32" x14ac:dyDescent="0.35">
      <c r="A512" t="s">
        <v>651</v>
      </c>
      <c r="B512">
        <v>4253</v>
      </c>
      <c r="C512">
        <v>0</v>
      </c>
      <c r="D512">
        <v>0</v>
      </c>
      <c r="E512">
        <v>1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6</v>
      </c>
      <c r="N512">
        <v>4260</v>
      </c>
      <c r="O512">
        <v>603</v>
      </c>
      <c r="P512">
        <v>146</v>
      </c>
      <c r="Q512">
        <v>0</v>
      </c>
      <c r="R512">
        <v>0</v>
      </c>
      <c r="S512">
        <v>302</v>
      </c>
      <c r="T512">
        <v>1</v>
      </c>
      <c r="U512">
        <v>0</v>
      </c>
      <c r="V512">
        <v>447</v>
      </c>
      <c r="W512">
        <v>16</v>
      </c>
      <c r="X512">
        <v>439</v>
      </c>
      <c r="Y512">
        <v>166</v>
      </c>
      <c r="Z512">
        <v>1606</v>
      </c>
      <c r="AA512">
        <v>0</v>
      </c>
      <c r="AB512">
        <v>906</v>
      </c>
      <c r="AC512">
        <v>0</v>
      </c>
      <c r="AD512">
        <v>817</v>
      </c>
      <c r="AE512">
        <v>5449</v>
      </c>
      <c r="AF512">
        <v>0</v>
      </c>
    </row>
    <row r="513" spans="1:32" x14ac:dyDescent="0.35">
      <c r="A513" t="s">
        <v>650</v>
      </c>
      <c r="B513">
        <v>3367</v>
      </c>
      <c r="C513">
        <v>0</v>
      </c>
      <c r="D513">
        <v>50</v>
      </c>
      <c r="E513">
        <v>3</v>
      </c>
      <c r="F513">
        <v>1002</v>
      </c>
      <c r="G513">
        <v>674</v>
      </c>
      <c r="H513">
        <v>0</v>
      </c>
      <c r="I513">
        <v>0</v>
      </c>
      <c r="J513">
        <v>0</v>
      </c>
      <c r="K513">
        <v>9</v>
      </c>
      <c r="L513">
        <v>0</v>
      </c>
      <c r="M513">
        <v>721</v>
      </c>
      <c r="N513">
        <v>5826</v>
      </c>
      <c r="O513">
        <v>1587</v>
      </c>
      <c r="P513">
        <v>462</v>
      </c>
      <c r="Q513">
        <v>0</v>
      </c>
      <c r="R513">
        <v>0</v>
      </c>
      <c r="S513">
        <v>278</v>
      </c>
      <c r="T513">
        <v>0</v>
      </c>
      <c r="U513">
        <v>0</v>
      </c>
      <c r="V513">
        <v>840</v>
      </c>
      <c r="W513">
        <v>67</v>
      </c>
      <c r="X513">
        <v>333</v>
      </c>
      <c r="Y513">
        <v>79</v>
      </c>
      <c r="Z513">
        <v>1857</v>
      </c>
      <c r="AA513">
        <v>0</v>
      </c>
      <c r="AB513">
        <v>481</v>
      </c>
      <c r="AC513">
        <v>0</v>
      </c>
      <c r="AD513">
        <v>105</v>
      </c>
      <c r="AE513">
        <v>6089</v>
      </c>
      <c r="AF513">
        <v>0</v>
      </c>
    </row>
    <row r="514" spans="1:32" x14ac:dyDescent="0.35">
      <c r="A514" t="s">
        <v>649</v>
      </c>
      <c r="B514">
        <v>12888</v>
      </c>
      <c r="C514">
        <v>0</v>
      </c>
      <c r="D514">
        <v>0</v>
      </c>
      <c r="E514">
        <v>0</v>
      </c>
      <c r="F514">
        <v>3127</v>
      </c>
      <c r="G514">
        <v>254</v>
      </c>
      <c r="H514">
        <v>0</v>
      </c>
      <c r="I514">
        <v>0</v>
      </c>
      <c r="J514">
        <v>178</v>
      </c>
      <c r="K514">
        <v>115</v>
      </c>
      <c r="L514">
        <v>71</v>
      </c>
      <c r="M514">
        <v>182</v>
      </c>
      <c r="N514">
        <v>16815</v>
      </c>
      <c r="O514">
        <v>2589</v>
      </c>
      <c r="P514">
        <v>1265</v>
      </c>
      <c r="Q514">
        <v>0</v>
      </c>
      <c r="R514">
        <v>0</v>
      </c>
      <c r="S514">
        <v>957</v>
      </c>
      <c r="T514">
        <v>124</v>
      </c>
      <c r="U514">
        <v>135</v>
      </c>
      <c r="V514">
        <v>2013</v>
      </c>
      <c r="W514">
        <v>103</v>
      </c>
      <c r="X514">
        <v>746</v>
      </c>
      <c r="Y514">
        <v>176</v>
      </c>
      <c r="Z514">
        <v>3832</v>
      </c>
      <c r="AA514">
        <v>500</v>
      </c>
      <c r="AB514">
        <v>2395</v>
      </c>
      <c r="AC514">
        <v>200</v>
      </c>
      <c r="AD514">
        <v>783</v>
      </c>
      <c r="AE514">
        <v>15818</v>
      </c>
      <c r="AF514">
        <v>812</v>
      </c>
    </row>
    <row r="515" spans="1:32" x14ac:dyDescent="0.35">
      <c r="A515" t="s">
        <v>648</v>
      </c>
      <c r="B515">
        <v>9750</v>
      </c>
      <c r="C515">
        <v>0</v>
      </c>
      <c r="D515">
        <v>0</v>
      </c>
      <c r="E515">
        <v>0</v>
      </c>
      <c r="F515">
        <v>249</v>
      </c>
      <c r="G515">
        <v>2552</v>
      </c>
      <c r="H515">
        <v>0</v>
      </c>
      <c r="I515">
        <v>0</v>
      </c>
      <c r="J515">
        <v>0</v>
      </c>
      <c r="K515">
        <v>139</v>
      </c>
      <c r="L515">
        <v>0</v>
      </c>
      <c r="M515">
        <v>644</v>
      </c>
      <c r="N515">
        <v>13334</v>
      </c>
      <c r="O515">
        <v>1021</v>
      </c>
      <c r="P515">
        <v>437</v>
      </c>
      <c r="Q515">
        <v>0</v>
      </c>
      <c r="R515">
        <v>0</v>
      </c>
      <c r="S515">
        <v>642</v>
      </c>
      <c r="T515">
        <v>0</v>
      </c>
      <c r="U515">
        <v>0</v>
      </c>
      <c r="V515">
        <v>2295</v>
      </c>
      <c r="W515">
        <v>0</v>
      </c>
      <c r="X515">
        <v>773</v>
      </c>
      <c r="Y515">
        <v>497</v>
      </c>
      <c r="Z515">
        <v>4487</v>
      </c>
      <c r="AA515">
        <v>0</v>
      </c>
      <c r="AB515">
        <v>1886</v>
      </c>
      <c r="AC515">
        <v>220</v>
      </c>
      <c r="AD515">
        <v>428</v>
      </c>
      <c r="AE515">
        <v>12686</v>
      </c>
      <c r="AF515">
        <v>0</v>
      </c>
    </row>
    <row r="516" spans="1:32" x14ac:dyDescent="0.35">
      <c r="A516" t="s">
        <v>647</v>
      </c>
      <c r="B516">
        <v>2414</v>
      </c>
      <c r="C516">
        <v>0</v>
      </c>
      <c r="D516">
        <v>0</v>
      </c>
      <c r="E516">
        <v>0</v>
      </c>
      <c r="F516">
        <v>843</v>
      </c>
      <c r="G516">
        <v>89</v>
      </c>
      <c r="H516">
        <v>1045</v>
      </c>
      <c r="I516">
        <v>1093</v>
      </c>
      <c r="J516">
        <v>0</v>
      </c>
      <c r="K516">
        <v>72</v>
      </c>
      <c r="L516">
        <v>10</v>
      </c>
      <c r="M516">
        <v>73</v>
      </c>
      <c r="N516">
        <v>5639</v>
      </c>
      <c r="O516">
        <v>803</v>
      </c>
      <c r="P516">
        <v>162</v>
      </c>
      <c r="Q516">
        <v>860</v>
      </c>
      <c r="R516">
        <v>2308</v>
      </c>
      <c r="S516">
        <v>87</v>
      </c>
      <c r="T516">
        <v>11</v>
      </c>
      <c r="U516">
        <v>0</v>
      </c>
      <c r="V516">
        <v>380</v>
      </c>
      <c r="W516">
        <v>0</v>
      </c>
      <c r="X516">
        <v>211</v>
      </c>
      <c r="Y516">
        <v>87</v>
      </c>
      <c r="Z516">
        <v>133</v>
      </c>
      <c r="AA516">
        <v>0</v>
      </c>
      <c r="AB516">
        <v>204</v>
      </c>
      <c r="AC516">
        <v>0</v>
      </c>
      <c r="AD516">
        <v>35</v>
      </c>
      <c r="AE516">
        <v>5281</v>
      </c>
      <c r="AF516">
        <v>0</v>
      </c>
    </row>
    <row r="517" spans="1:32" x14ac:dyDescent="0.35">
      <c r="A517" t="s">
        <v>646</v>
      </c>
      <c r="B517">
        <v>2510</v>
      </c>
      <c r="C517">
        <v>0</v>
      </c>
      <c r="D517">
        <v>48</v>
      </c>
      <c r="E517">
        <v>2</v>
      </c>
      <c r="F517">
        <v>1195</v>
      </c>
      <c r="G517">
        <v>0</v>
      </c>
      <c r="H517">
        <v>1763</v>
      </c>
      <c r="I517">
        <v>0</v>
      </c>
      <c r="J517">
        <v>0</v>
      </c>
      <c r="K517">
        <v>69</v>
      </c>
      <c r="L517">
        <v>85</v>
      </c>
      <c r="M517">
        <v>103</v>
      </c>
      <c r="N517">
        <v>5775</v>
      </c>
      <c r="O517">
        <v>1304</v>
      </c>
      <c r="P517">
        <v>352</v>
      </c>
      <c r="Q517">
        <v>190</v>
      </c>
      <c r="R517">
        <v>0</v>
      </c>
      <c r="S517">
        <v>66</v>
      </c>
      <c r="T517">
        <v>14</v>
      </c>
      <c r="U517">
        <v>0</v>
      </c>
      <c r="V517">
        <v>436</v>
      </c>
      <c r="W517">
        <v>0</v>
      </c>
      <c r="X517">
        <v>257</v>
      </c>
      <c r="Y517">
        <v>167</v>
      </c>
      <c r="Z517">
        <v>790</v>
      </c>
      <c r="AA517">
        <v>95</v>
      </c>
      <c r="AB517">
        <v>509</v>
      </c>
      <c r="AC517">
        <v>1278</v>
      </c>
      <c r="AD517">
        <v>316</v>
      </c>
      <c r="AE517">
        <v>5774</v>
      </c>
      <c r="AF517">
        <v>0</v>
      </c>
    </row>
    <row r="518" spans="1:32" x14ac:dyDescent="0.35">
      <c r="A518" t="s">
        <v>645</v>
      </c>
      <c r="B518">
        <v>25191</v>
      </c>
      <c r="C518">
        <v>0</v>
      </c>
      <c r="D518">
        <v>350</v>
      </c>
      <c r="E518">
        <v>4</v>
      </c>
      <c r="F518">
        <v>3316</v>
      </c>
      <c r="G518">
        <v>4470</v>
      </c>
      <c r="H518">
        <v>0</v>
      </c>
      <c r="I518">
        <v>0</v>
      </c>
      <c r="J518">
        <v>0</v>
      </c>
      <c r="K518">
        <v>435</v>
      </c>
      <c r="L518">
        <v>0</v>
      </c>
      <c r="M518">
        <v>3081</v>
      </c>
      <c r="N518">
        <v>36847</v>
      </c>
      <c r="O518">
        <v>7225</v>
      </c>
      <c r="P518">
        <v>1574</v>
      </c>
      <c r="Q518">
        <v>0</v>
      </c>
      <c r="R518">
        <v>0</v>
      </c>
      <c r="S518">
        <v>2872</v>
      </c>
      <c r="T518">
        <v>1699</v>
      </c>
      <c r="U518">
        <v>0</v>
      </c>
      <c r="V518">
        <v>8114</v>
      </c>
      <c r="W518">
        <v>2879</v>
      </c>
      <c r="X518">
        <v>2178</v>
      </c>
      <c r="Y518">
        <v>1217</v>
      </c>
      <c r="Z518">
        <v>2825</v>
      </c>
      <c r="AA518">
        <v>0</v>
      </c>
      <c r="AB518">
        <v>2375</v>
      </c>
      <c r="AC518">
        <v>2117</v>
      </c>
      <c r="AD518">
        <v>1644</v>
      </c>
      <c r="AE518">
        <v>36719</v>
      </c>
      <c r="AF518">
        <v>0</v>
      </c>
    </row>
    <row r="519" spans="1:32" x14ac:dyDescent="0.35">
      <c r="A519" t="s">
        <v>644</v>
      </c>
      <c r="B519">
        <v>15189</v>
      </c>
      <c r="C519">
        <v>0</v>
      </c>
      <c r="D519">
        <v>280</v>
      </c>
      <c r="E519">
        <v>4</v>
      </c>
      <c r="F519">
        <v>4215</v>
      </c>
      <c r="G519">
        <v>2664</v>
      </c>
      <c r="H519">
        <v>0</v>
      </c>
      <c r="I519">
        <v>0</v>
      </c>
      <c r="J519">
        <v>256</v>
      </c>
      <c r="K519">
        <v>166</v>
      </c>
      <c r="L519">
        <v>0</v>
      </c>
      <c r="M519">
        <v>1239</v>
      </c>
      <c r="N519">
        <v>24013</v>
      </c>
      <c r="O519">
        <v>4589</v>
      </c>
      <c r="P519">
        <v>2217</v>
      </c>
      <c r="Q519">
        <v>0</v>
      </c>
      <c r="R519">
        <v>0</v>
      </c>
      <c r="S519">
        <v>1416</v>
      </c>
      <c r="T519">
        <v>564</v>
      </c>
      <c r="U519">
        <v>81</v>
      </c>
      <c r="V519">
        <v>3424</v>
      </c>
      <c r="W519">
        <v>0</v>
      </c>
      <c r="X519">
        <v>867</v>
      </c>
      <c r="Y519">
        <v>865</v>
      </c>
      <c r="Z519">
        <v>5794</v>
      </c>
      <c r="AA519">
        <v>0</v>
      </c>
      <c r="AB519">
        <v>2062</v>
      </c>
      <c r="AC519">
        <v>0</v>
      </c>
      <c r="AD519">
        <v>1159</v>
      </c>
      <c r="AE519">
        <v>23038</v>
      </c>
      <c r="AF519">
        <v>0</v>
      </c>
    </row>
    <row r="520" spans="1:32" x14ac:dyDescent="0.35">
      <c r="A520" t="s">
        <v>1241</v>
      </c>
      <c r="B520">
        <v>1485</v>
      </c>
      <c r="C520">
        <v>0</v>
      </c>
      <c r="D520">
        <v>0</v>
      </c>
      <c r="E520">
        <v>0</v>
      </c>
      <c r="F520">
        <v>46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</v>
      </c>
      <c r="N520">
        <v>1532</v>
      </c>
      <c r="O520">
        <v>1172</v>
      </c>
      <c r="P520">
        <v>0</v>
      </c>
      <c r="Q520">
        <v>0</v>
      </c>
      <c r="R520">
        <v>0</v>
      </c>
      <c r="S520">
        <v>60</v>
      </c>
      <c r="T520">
        <v>0</v>
      </c>
      <c r="U520">
        <v>0</v>
      </c>
      <c r="V520">
        <v>52</v>
      </c>
      <c r="W520">
        <v>0</v>
      </c>
      <c r="X520">
        <v>109</v>
      </c>
      <c r="Y520">
        <v>76</v>
      </c>
      <c r="Z520">
        <v>0</v>
      </c>
      <c r="AA520">
        <v>0</v>
      </c>
      <c r="AB520">
        <v>0</v>
      </c>
      <c r="AC520">
        <v>100</v>
      </c>
      <c r="AD520">
        <v>31</v>
      </c>
      <c r="AE520">
        <v>1600</v>
      </c>
      <c r="AF520">
        <v>0</v>
      </c>
    </row>
    <row r="521" spans="1:32" x14ac:dyDescent="0.35">
      <c r="A521" t="s">
        <v>643</v>
      </c>
      <c r="B521">
        <v>2325</v>
      </c>
      <c r="C521">
        <v>0</v>
      </c>
      <c r="D521">
        <v>0</v>
      </c>
      <c r="E521">
        <v>0</v>
      </c>
      <c r="F521">
        <v>158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35</v>
      </c>
      <c r="M521">
        <v>11</v>
      </c>
      <c r="N521">
        <v>2529</v>
      </c>
      <c r="O521">
        <v>336</v>
      </c>
      <c r="P521">
        <v>98</v>
      </c>
      <c r="Q521">
        <v>0</v>
      </c>
      <c r="R521">
        <v>0</v>
      </c>
      <c r="S521">
        <v>545</v>
      </c>
      <c r="T521">
        <v>0</v>
      </c>
      <c r="U521">
        <v>0</v>
      </c>
      <c r="V521">
        <v>54</v>
      </c>
      <c r="W521">
        <v>0</v>
      </c>
      <c r="X521">
        <v>237</v>
      </c>
      <c r="Y521">
        <v>125</v>
      </c>
      <c r="Z521">
        <v>373</v>
      </c>
      <c r="AA521">
        <v>0</v>
      </c>
      <c r="AB521">
        <v>165</v>
      </c>
      <c r="AC521">
        <v>481</v>
      </c>
      <c r="AD521">
        <v>27</v>
      </c>
      <c r="AE521">
        <v>2441</v>
      </c>
      <c r="AF521">
        <v>0</v>
      </c>
    </row>
    <row r="522" spans="1:32" x14ac:dyDescent="0.35">
      <c r="A522" t="s">
        <v>642</v>
      </c>
      <c r="B522">
        <v>1623</v>
      </c>
      <c r="C522">
        <v>0</v>
      </c>
      <c r="D522">
        <v>0</v>
      </c>
      <c r="E522">
        <v>0</v>
      </c>
      <c r="F522">
        <v>133</v>
      </c>
      <c r="G522">
        <v>112</v>
      </c>
      <c r="H522">
        <v>0</v>
      </c>
      <c r="I522">
        <v>0</v>
      </c>
      <c r="J522">
        <v>0</v>
      </c>
      <c r="K522">
        <v>34</v>
      </c>
      <c r="L522">
        <v>0</v>
      </c>
      <c r="M522">
        <v>28</v>
      </c>
      <c r="N522">
        <v>1930</v>
      </c>
      <c r="O522">
        <v>550</v>
      </c>
      <c r="P522">
        <v>58</v>
      </c>
      <c r="Q522">
        <v>0</v>
      </c>
      <c r="R522">
        <v>0</v>
      </c>
      <c r="S522">
        <v>65</v>
      </c>
      <c r="T522">
        <v>0</v>
      </c>
      <c r="U522">
        <v>0</v>
      </c>
      <c r="V522">
        <v>342</v>
      </c>
      <c r="W522">
        <v>0</v>
      </c>
      <c r="X522">
        <v>114</v>
      </c>
      <c r="Y522">
        <v>85</v>
      </c>
      <c r="Z522">
        <v>400</v>
      </c>
      <c r="AA522">
        <v>0</v>
      </c>
      <c r="AB522">
        <v>275</v>
      </c>
      <c r="AC522">
        <v>0</v>
      </c>
      <c r="AD522">
        <v>8</v>
      </c>
      <c r="AE522">
        <v>1897</v>
      </c>
      <c r="AF522">
        <v>0</v>
      </c>
    </row>
    <row r="523" spans="1:32" x14ac:dyDescent="0.35">
      <c r="A523" t="s">
        <v>641</v>
      </c>
      <c r="B523">
        <v>5792</v>
      </c>
      <c r="C523">
        <v>0</v>
      </c>
      <c r="D523">
        <v>120</v>
      </c>
      <c r="E523">
        <v>7</v>
      </c>
      <c r="F523">
        <v>5205</v>
      </c>
      <c r="G523">
        <v>270</v>
      </c>
      <c r="H523">
        <v>0</v>
      </c>
      <c r="I523">
        <v>0</v>
      </c>
      <c r="J523">
        <v>0</v>
      </c>
      <c r="K523">
        <v>3</v>
      </c>
      <c r="L523">
        <v>177</v>
      </c>
      <c r="M523">
        <v>547</v>
      </c>
      <c r="N523">
        <v>12121</v>
      </c>
      <c r="O523">
        <v>3966</v>
      </c>
      <c r="P523">
        <v>622</v>
      </c>
      <c r="Q523">
        <v>0</v>
      </c>
      <c r="R523">
        <v>0</v>
      </c>
      <c r="S523">
        <v>716</v>
      </c>
      <c r="T523">
        <v>0</v>
      </c>
      <c r="U523">
        <v>0</v>
      </c>
      <c r="V523">
        <v>1668</v>
      </c>
      <c r="W523">
        <v>69</v>
      </c>
      <c r="X523">
        <v>676</v>
      </c>
      <c r="Y523">
        <v>226</v>
      </c>
      <c r="Z523">
        <v>1756</v>
      </c>
      <c r="AA523">
        <v>0</v>
      </c>
      <c r="AB523">
        <v>1533</v>
      </c>
      <c r="AC523">
        <v>533</v>
      </c>
      <c r="AD523">
        <v>270</v>
      </c>
      <c r="AE523">
        <v>12035</v>
      </c>
      <c r="AF523">
        <v>0</v>
      </c>
    </row>
    <row r="524" spans="1:32" x14ac:dyDescent="0.35">
      <c r="A524" t="s">
        <v>640</v>
      </c>
      <c r="B524">
        <v>8694</v>
      </c>
      <c r="C524">
        <v>0</v>
      </c>
      <c r="D524">
        <v>60</v>
      </c>
      <c r="E524">
        <v>1</v>
      </c>
      <c r="F524">
        <v>968</v>
      </c>
      <c r="G524">
        <v>2644</v>
      </c>
      <c r="H524">
        <v>2970</v>
      </c>
      <c r="I524">
        <v>6054</v>
      </c>
      <c r="J524">
        <v>149</v>
      </c>
      <c r="K524">
        <v>294</v>
      </c>
      <c r="L524">
        <v>943</v>
      </c>
      <c r="M524">
        <v>414</v>
      </c>
      <c r="N524">
        <v>23191</v>
      </c>
      <c r="O524">
        <v>2316</v>
      </c>
      <c r="P524">
        <v>1142</v>
      </c>
      <c r="Q524">
        <v>852</v>
      </c>
      <c r="R524">
        <v>6829</v>
      </c>
      <c r="S524">
        <v>280</v>
      </c>
      <c r="T524">
        <v>0</v>
      </c>
      <c r="U524">
        <v>53</v>
      </c>
      <c r="V524">
        <v>2226</v>
      </c>
      <c r="W524">
        <v>207</v>
      </c>
      <c r="X524">
        <v>554</v>
      </c>
      <c r="Y524">
        <v>335</v>
      </c>
      <c r="Z524">
        <v>5994</v>
      </c>
      <c r="AA524">
        <v>0</v>
      </c>
      <c r="AB524">
        <v>1814</v>
      </c>
      <c r="AC524">
        <v>3860</v>
      </c>
      <c r="AD524">
        <v>370</v>
      </c>
      <c r="AE524">
        <v>26832</v>
      </c>
      <c r="AF524">
        <v>792</v>
      </c>
    </row>
    <row r="525" spans="1:32" x14ac:dyDescent="0.35">
      <c r="A525" t="s">
        <v>639</v>
      </c>
      <c r="B525">
        <v>4463</v>
      </c>
      <c r="C525">
        <v>0</v>
      </c>
      <c r="D525">
        <v>0</v>
      </c>
      <c r="E525">
        <v>0</v>
      </c>
      <c r="F525">
        <v>859</v>
      </c>
      <c r="G525">
        <v>302</v>
      </c>
      <c r="H525">
        <v>2255</v>
      </c>
      <c r="I525">
        <v>7531</v>
      </c>
      <c r="J525">
        <v>539</v>
      </c>
      <c r="K525">
        <v>708</v>
      </c>
      <c r="L525">
        <v>280</v>
      </c>
      <c r="M525">
        <v>251</v>
      </c>
      <c r="N525">
        <v>17188</v>
      </c>
      <c r="O525">
        <v>1598</v>
      </c>
      <c r="P525">
        <v>161</v>
      </c>
      <c r="Q525">
        <v>748</v>
      </c>
      <c r="R525">
        <v>5346</v>
      </c>
      <c r="S525">
        <v>87</v>
      </c>
      <c r="T525">
        <v>13</v>
      </c>
      <c r="U525">
        <v>261</v>
      </c>
      <c r="V525">
        <v>1291</v>
      </c>
      <c r="W525">
        <v>147</v>
      </c>
      <c r="X525">
        <v>908</v>
      </c>
      <c r="Y525">
        <v>97</v>
      </c>
      <c r="Z525">
        <v>2250</v>
      </c>
      <c r="AA525">
        <v>0</v>
      </c>
      <c r="AB525">
        <v>2737</v>
      </c>
      <c r="AC525">
        <v>712</v>
      </c>
      <c r="AD525">
        <v>195</v>
      </c>
      <c r="AE525">
        <v>16551</v>
      </c>
      <c r="AF525">
        <v>484</v>
      </c>
    </row>
    <row r="526" spans="1:32" x14ac:dyDescent="0.35">
      <c r="A526" t="s">
        <v>638</v>
      </c>
      <c r="B526">
        <v>2144</v>
      </c>
      <c r="C526">
        <v>0</v>
      </c>
      <c r="D526">
        <v>0</v>
      </c>
      <c r="E526">
        <v>0</v>
      </c>
      <c r="F526">
        <v>1014</v>
      </c>
      <c r="G526">
        <v>16</v>
      </c>
      <c r="H526">
        <v>767</v>
      </c>
      <c r="I526">
        <v>0</v>
      </c>
      <c r="J526">
        <v>0</v>
      </c>
      <c r="K526">
        <v>1</v>
      </c>
      <c r="L526">
        <v>115</v>
      </c>
      <c r="M526">
        <v>63</v>
      </c>
      <c r="N526">
        <v>4120</v>
      </c>
      <c r="O526">
        <v>1506</v>
      </c>
      <c r="P526">
        <v>500</v>
      </c>
      <c r="Q526">
        <v>461</v>
      </c>
      <c r="R526">
        <v>0</v>
      </c>
      <c r="S526">
        <v>142</v>
      </c>
      <c r="T526">
        <v>0</v>
      </c>
      <c r="U526">
        <v>0</v>
      </c>
      <c r="V526">
        <v>200</v>
      </c>
      <c r="W526">
        <v>4</v>
      </c>
      <c r="X526">
        <v>273</v>
      </c>
      <c r="Y526">
        <v>125</v>
      </c>
      <c r="Z526">
        <v>552</v>
      </c>
      <c r="AA526">
        <v>76</v>
      </c>
      <c r="AB526">
        <v>458</v>
      </c>
      <c r="AC526">
        <v>50</v>
      </c>
      <c r="AD526">
        <v>78</v>
      </c>
      <c r="AE526">
        <v>4425</v>
      </c>
      <c r="AF526">
        <v>0</v>
      </c>
    </row>
    <row r="527" spans="1:32" x14ac:dyDescent="0.35">
      <c r="A527" t="s">
        <v>637</v>
      </c>
      <c r="B527">
        <v>4053</v>
      </c>
      <c r="C527">
        <v>0</v>
      </c>
      <c r="D527">
        <v>0</v>
      </c>
      <c r="E527">
        <v>0</v>
      </c>
      <c r="F527">
        <v>84</v>
      </c>
      <c r="G527">
        <v>911</v>
      </c>
      <c r="H527">
        <v>0</v>
      </c>
      <c r="I527">
        <v>0</v>
      </c>
      <c r="J527">
        <v>0</v>
      </c>
      <c r="K527">
        <v>10</v>
      </c>
      <c r="L527">
        <v>17</v>
      </c>
      <c r="M527">
        <v>129</v>
      </c>
      <c r="N527">
        <v>5204</v>
      </c>
      <c r="O527">
        <v>1070</v>
      </c>
      <c r="P527">
        <v>0</v>
      </c>
      <c r="Q527">
        <v>0</v>
      </c>
      <c r="R527">
        <v>0</v>
      </c>
      <c r="S527">
        <v>306</v>
      </c>
      <c r="T527">
        <v>68</v>
      </c>
      <c r="U527">
        <v>0</v>
      </c>
      <c r="V527">
        <v>451</v>
      </c>
      <c r="W527">
        <v>0</v>
      </c>
      <c r="X527">
        <v>475</v>
      </c>
      <c r="Y527">
        <v>123</v>
      </c>
      <c r="Z527">
        <v>969</v>
      </c>
      <c r="AA527">
        <v>0</v>
      </c>
      <c r="AB527">
        <v>197</v>
      </c>
      <c r="AC527">
        <v>1206</v>
      </c>
      <c r="AD527">
        <v>25</v>
      </c>
      <c r="AE527">
        <v>4890</v>
      </c>
      <c r="AF527">
        <v>695</v>
      </c>
    </row>
    <row r="528" spans="1:32" x14ac:dyDescent="0.35">
      <c r="A528" t="s">
        <v>636</v>
      </c>
      <c r="B528">
        <v>6617</v>
      </c>
      <c r="C528">
        <v>0</v>
      </c>
      <c r="D528">
        <v>35</v>
      </c>
      <c r="E528">
        <v>4</v>
      </c>
      <c r="F528">
        <v>1206</v>
      </c>
      <c r="G528">
        <v>266</v>
      </c>
      <c r="H528">
        <v>2632</v>
      </c>
      <c r="I528">
        <v>0</v>
      </c>
      <c r="J528">
        <v>0</v>
      </c>
      <c r="K528">
        <v>6</v>
      </c>
      <c r="L528">
        <v>0</v>
      </c>
      <c r="M528">
        <v>76</v>
      </c>
      <c r="N528">
        <v>10842</v>
      </c>
      <c r="O528">
        <v>2362</v>
      </c>
      <c r="P528">
        <v>828</v>
      </c>
      <c r="Q528">
        <v>1542</v>
      </c>
      <c r="R528">
        <v>0</v>
      </c>
      <c r="S528">
        <v>312</v>
      </c>
      <c r="T528">
        <v>97</v>
      </c>
      <c r="U528">
        <v>0</v>
      </c>
      <c r="V528">
        <v>542</v>
      </c>
      <c r="W528">
        <v>82</v>
      </c>
      <c r="X528">
        <v>336</v>
      </c>
      <c r="Y528">
        <v>223</v>
      </c>
      <c r="Z528">
        <v>2252</v>
      </c>
      <c r="AA528">
        <v>0</v>
      </c>
      <c r="AB528">
        <v>1459</v>
      </c>
      <c r="AC528">
        <v>0</v>
      </c>
      <c r="AD528">
        <v>46</v>
      </c>
      <c r="AE528">
        <v>10081</v>
      </c>
      <c r="AF528">
        <v>0</v>
      </c>
    </row>
    <row r="529" spans="1:32" x14ac:dyDescent="0.35">
      <c r="A529" t="s">
        <v>635</v>
      </c>
      <c r="B529">
        <v>2300</v>
      </c>
      <c r="C529">
        <v>0</v>
      </c>
      <c r="D529">
        <v>0</v>
      </c>
      <c r="E529">
        <v>0</v>
      </c>
      <c r="F529">
        <v>348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21</v>
      </c>
      <c r="N529">
        <v>2669</v>
      </c>
      <c r="O529">
        <v>583</v>
      </c>
      <c r="P529">
        <v>391</v>
      </c>
      <c r="Q529">
        <v>0</v>
      </c>
      <c r="R529">
        <v>0</v>
      </c>
      <c r="S529">
        <v>325</v>
      </c>
      <c r="T529">
        <v>0</v>
      </c>
      <c r="U529">
        <v>0</v>
      </c>
      <c r="V529">
        <v>44</v>
      </c>
      <c r="W529">
        <v>0</v>
      </c>
      <c r="X529">
        <v>204</v>
      </c>
      <c r="Y529">
        <v>104</v>
      </c>
      <c r="Z529">
        <v>500</v>
      </c>
      <c r="AA529">
        <v>0</v>
      </c>
      <c r="AB529">
        <v>209</v>
      </c>
      <c r="AC529">
        <v>19</v>
      </c>
      <c r="AD529">
        <v>32</v>
      </c>
      <c r="AE529">
        <v>2411</v>
      </c>
      <c r="AF529">
        <v>0</v>
      </c>
    </row>
    <row r="530" spans="1:32" x14ac:dyDescent="0.35">
      <c r="A530" t="s">
        <v>634</v>
      </c>
      <c r="B530">
        <v>12316</v>
      </c>
      <c r="C530">
        <v>0</v>
      </c>
      <c r="D530">
        <v>151</v>
      </c>
      <c r="E530">
        <v>0</v>
      </c>
      <c r="F530">
        <v>1040</v>
      </c>
      <c r="G530">
        <v>3022</v>
      </c>
      <c r="H530">
        <v>0</v>
      </c>
      <c r="I530">
        <v>0</v>
      </c>
      <c r="J530">
        <v>0</v>
      </c>
      <c r="K530">
        <v>343</v>
      </c>
      <c r="L530">
        <v>83</v>
      </c>
      <c r="M530">
        <v>1707</v>
      </c>
      <c r="N530">
        <v>18662</v>
      </c>
      <c r="O530">
        <v>3349</v>
      </c>
      <c r="P530">
        <v>236</v>
      </c>
      <c r="Q530">
        <v>0</v>
      </c>
      <c r="R530">
        <v>0</v>
      </c>
      <c r="S530">
        <v>1673</v>
      </c>
      <c r="T530">
        <v>0</v>
      </c>
      <c r="U530">
        <v>0</v>
      </c>
      <c r="V530">
        <v>3019</v>
      </c>
      <c r="W530">
        <v>582</v>
      </c>
      <c r="X530">
        <v>1581</v>
      </c>
      <c r="Y530">
        <v>473</v>
      </c>
      <c r="Z530">
        <v>4071</v>
      </c>
      <c r="AA530">
        <v>0</v>
      </c>
      <c r="AB530">
        <v>1586</v>
      </c>
      <c r="AC530">
        <v>830</v>
      </c>
      <c r="AD530">
        <v>547</v>
      </c>
      <c r="AE530">
        <v>17947</v>
      </c>
      <c r="AF530">
        <v>0</v>
      </c>
    </row>
    <row r="531" spans="1:32" x14ac:dyDescent="0.35">
      <c r="A531" t="s">
        <v>633</v>
      </c>
      <c r="B531">
        <v>6408</v>
      </c>
      <c r="C531">
        <v>0</v>
      </c>
      <c r="D531">
        <v>0</v>
      </c>
      <c r="E531">
        <v>0</v>
      </c>
      <c r="F531">
        <v>3209</v>
      </c>
      <c r="G531">
        <v>194</v>
      </c>
      <c r="H531">
        <v>2397</v>
      </c>
      <c r="I531">
        <v>0</v>
      </c>
      <c r="J531">
        <v>0</v>
      </c>
      <c r="K531">
        <v>0</v>
      </c>
      <c r="L531">
        <v>63</v>
      </c>
      <c r="M531">
        <v>1917</v>
      </c>
      <c r="N531">
        <v>14188</v>
      </c>
      <c r="O531">
        <v>3557</v>
      </c>
      <c r="P531">
        <v>1225</v>
      </c>
      <c r="Q531">
        <v>1992</v>
      </c>
      <c r="R531">
        <v>0</v>
      </c>
      <c r="S531">
        <v>740</v>
      </c>
      <c r="T531">
        <v>11</v>
      </c>
      <c r="U531">
        <v>0</v>
      </c>
      <c r="V531">
        <v>1331</v>
      </c>
      <c r="W531">
        <v>0</v>
      </c>
      <c r="X531">
        <v>516</v>
      </c>
      <c r="Y531">
        <v>233</v>
      </c>
      <c r="Z531">
        <v>808</v>
      </c>
      <c r="AA531">
        <v>1451</v>
      </c>
      <c r="AB531">
        <v>1319</v>
      </c>
      <c r="AC531">
        <v>61</v>
      </c>
      <c r="AD531">
        <v>269</v>
      </c>
      <c r="AE531">
        <v>13513</v>
      </c>
      <c r="AF531">
        <v>378</v>
      </c>
    </row>
    <row r="532" spans="1:32" x14ac:dyDescent="0.35">
      <c r="A532" t="s">
        <v>632</v>
      </c>
      <c r="B532">
        <v>3810</v>
      </c>
      <c r="C532">
        <v>0</v>
      </c>
      <c r="D532">
        <v>0</v>
      </c>
      <c r="E532">
        <v>0</v>
      </c>
      <c r="F532">
        <v>1458</v>
      </c>
      <c r="G532">
        <v>255</v>
      </c>
      <c r="H532">
        <v>0</v>
      </c>
      <c r="I532">
        <v>0</v>
      </c>
      <c r="J532">
        <v>0</v>
      </c>
      <c r="K532">
        <v>21</v>
      </c>
      <c r="L532">
        <v>0</v>
      </c>
      <c r="M532">
        <v>114</v>
      </c>
      <c r="N532">
        <v>5658</v>
      </c>
      <c r="O532">
        <v>951</v>
      </c>
      <c r="P532">
        <v>514</v>
      </c>
      <c r="Q532">
        <v>0</v>
      </c>
      <c r="R532">
        <v>0</v>
      </c>
      <c r="S532">
        <v>317</v>
      </c>
      <c r="T532">
        <v>0</v>
      </c>
      <c r="U532">
        <v>0</v>
      </c>
      <c r="V532">
        <v>522</v>
      </c>
      <c r="W532">
        <v>214</v>
      </c>
      <c r="X532">
        <v>280</v>
      </c>
      <c r="Y532">
        <v>282</v>
      </c>
      <c r="Z532">
        <v>1570</v>
      </c>
      <c r="AA532">
        <v>0</v>
      </c>
      <c r="AB532">
        <v>655</v>
      </c>
      <c r="AC532">
        <v>543</v>
      </c>
      <c r="AD532">
        <v>494</v>
      </c>
      <c r="AE532">
        <v>6342</v>
      </c>
      <c r="AF532">
        <v>0</v>
      </c>
    </row>
    <row r="533" spans="1:32" x14ac:dyDescent="0.35">
      <c r="A533" t="s">
        <v>631</v>
      </c>
      <c r="B533">
        <v>5054</v>
      </c>
      <c r="C533">
        <v>0</v>
      </c>
      <c r="D533">
        <v>0</v>
      </c>
      <c r="E533">
        <v>0</v>
      </c>
      <c r="F533">
        <v>982</v>
      </c>
      <c r="G533">
        <v>1217</v>
      </c>
      <c r="H533">
        <v>0</v>
      </c>
      <c r="I533">
        <v>0</v>
      </c>
      <c r="J533">
        <v>0</v>
      </c>
      <c r="K533">
        <v>57</v>
      </c>
      <c r="L533">
        <v>0</v>
      </c>
      <c r="M533">
        <v>304</v>
      </c>
      <c r="N533">
        <v>7614</v>
      </c>
      <c r="O533">
        <v>1065</v>
      </c>
      <c r="P533">
        <v>443</v>
      </c>
      <c r="Q533">
        <v>0</v>
      </c>
      <c r="R533">
        <v>0</v>
      </c>
      <c r="S533">
        <v>799</v>
      </c>
      <c r="T533">
        <v>50</v>
      </c>
      <c r="U533">
        <v>0</v>
      </c>
      <c r="V533">
        <v>1058</v>
      </c>
      <c r="W533">
        <v>993</v>
      </c>
      <c r="X533">
        <v>358</v>
      </c>
      <c r="Y533">
        <v>405</v>
      </c>
      <c r="Z533">
        <v>1151</v>
      </c>
      <c r="AA533">
        <v>0</v>
      </c>
      <c r="AB533">
        <v>1082</v>
      </c>
      <c r="AC533">
        <v>0</v>
      </c>
      <c r="AD533">
        <v>54</v>
      </c>
      <c r="AE533">
        <v>7458</v>
      </c>
      <c r="AF533">
        <v>1464</v>
      </c>
    </row>
    <row r="534" spans="1:32" x14ac:dyDescent="0.35">
      <c r="A534" t="s">
        <v>630</v>
      </c>
      <c r="B534">
        <v>34757</v>
      </c>
      <c r="C534">
        <v>0</v>
      </c>
      <c r="D534">
        <v>280</v>
      </c>
      <c r="E534">
        <v>4</v>
      </c>
      <c r="F534">
        <v>4809</v>
      </c>
      <c r="G534">
        <v>8076</v>
      </c>
      <c r="H534">
        <v>0</v>
      </c>
      <c r="I534">
        <v>0</v>
      </c>
      <c r="J534">
        <v>0</v>
      </c>
      <c r="K534">
        <v>0</v>
      </c>
      <c r="L534">
        <v>834</v>
      </c>
      <c r="M534">
        <v>1441</v>
      </c>
      <c r="N534">
        <v>50201</v>
      </c>
      <c r="O534">
        <v>12416</v>
      </c>
      <c r="P534">
        <v>1519</v>
      </c>
      <c r="Q534">
        <v>0</v>
      </c>
      <c r="R534">
        <v>0</v>
      </c>
      <c r="S534">
        <v>4018</v>
      </c>
      <c r="T534">
        <v>2158</v>
      </c>
      <c r="U534">
        <v>0</v>
      </c>
      <c r="V534">
        <v>6405</v>
      </c>
      <c r="W534">
        <v>374</v>
      </c>
      <c r="X534">
        <v>3375</v>
      </c>
      <c r="Y534">
        <v>1623</v>
      </c>
      <c r="Z534">
        <v>12175</v>
      </c>
      <c r="AA534">
        <v>56</v>
      </c>
      <c r="AB534">
        <v>4402</v>
      </c>
      <c r="AC534">
        <v>18</v>
      </c>
      <c r="AD534">
        <v>2472</v>
      </c>
      <c r="AE534">
        <v>51011</v>
      </c>
      <c r="AF534">
        <v>0</v>
      </c>
    </row>
    <row r="535" spans="1:32" x14ac:dyDescent="0.35">
      <c r="A535" t="s">
        <v>629</v>
      </c>
      <c r="B535">
        <v>1730</v>
      </c>
      <c r="C535">
        <v>0</v>
      </c>
      <c r="D535">
        <v>0</v>
      </c>
      <c r="E535">
        <v>0</v>
      </c>
      <c r="F535">
        <v>476</v>
      </c>
      <c r="G535">
        <v>54</v>
      </c>
      <c r="H535">
        <v>649</v>
      </c>
      <c r="I535">
        <v>0</v>
      </c>
      <c r="J535">
        <v>0</v>
      </c>
      <c r="K535">
        <v>0</v>
      </c>
      <c r="L535">
        <v>0</v>
      </c>
      <c r="M535">
        <v>75</v>
      </c>
      <c r="N535">
        <v>2984</v>
      </c>
      <c r="O535">
        <v>666</v>
      </c>
      <c r="P535">
        <v>337</v>
      </c>
      <c r="Q535">
        <v>174</v>
      </c>
      <c r="R535">
        <v>0</v>
      </c>
      <c r="S535">
        <v>79</v>
      </c>
      <c r="T535">
        <v>0</v>
      </c>
      <c r="U535">
        <v>0</v>
      </c>
      <c r="V535">
        <v>189</v>
      </c>
      <c r="W535">
        <v>25</v>
      </c>
      <c r="X535">
        <v>261</v>
      </c>
      <c r="Y535">
        <v>171</v>
      </c>
      <c r="Z535">
        <v>416</v>
      </c>
      <c r="AA535">
        <v>0</v>
      </c>
      <c r="AB535">
        <v>332</v>
      </c>
      <c r="AC535">
        <v>216</v>
      </c>
      <c r="AD535">
        <v>108</v>
      </c>
      <c r="AE535">
        <v>2974</v>
      </c>
      <c r="AF535">
        <v>0</v>
      </c>
    </row>
    <row r="536" spans="1:32" x14ac:dyDescent="0.35">
      <c r="A536" t="s">
        <v>628</v>
      </c>
      <c r="B536">
        <v>7142</v>
      </c>
      <c r="C536">
        <v>0</v>
      </c>
      <c r="D536">
        <v>120</v>
      </c>
      <c r="E536">
        <v>10</v>
      </c>
      <c r="F536">
        <v>2021</v>
      </c>
      <c r="G536">
        <v>509</v>
      </c>
      <c r="H536">
        <v>0</v>
      </c>
      <c r="I536">
        <v>0</v>
      </c>
      <c r="J536">
        <v>0</v>
      </c>
      <c r="K536">
        <v>17</v>
      </c>
      <c r="L536">
        <v>89</v>
      </c>
      <c r="M536">
        <v>890</v>
      </c>
      <c r="N536">
        <v>10798</v>
      </c>
      <c r="O536">
        <v>2839</v>
      </c>
      <c r="P536">
        <v>1760</v>
      </c>
      <c r="Q536">
        <v>0</v>
      </c>
      <c r="R536">
        <v>0</v>
      </c>
      <c r="S536">
        <v>806</v>
      </c>
      <c r="T536">
        <v>114</v>
      </c>
      <c r="U536">
        <v>0</v>
      </c>
      <c r="V536">
        <v>1157</v>
      </c>
      <c r="W536">
        <v>0</v>
      </c>
      <c r="X536">
        <v>570</v>
      </c>
      <c r="Y536">
        <v>157</v>
      </c>
      <c r="Z536">
        <v>1893</v>
      </c>
      <c r="AA536">
        <v>0</v>
      </c>
      <c r="AB536">
        <v>567</v>
      </c>
      <c r="AC536">
        <v>10</v>
      </c>
      <c r="AD536">
        <v>821</v>
      </c>
      <c r="AE536">
        <v>10694</v>
      </c>
      <c r="AF536">
        <v>0</v>
      </c>
    </row>
    <row r="537" spans="1:32" x14ac:dyDescent="0.35">
      <c r="A537" t="s">
        <v>627</v>
      </c>
      <c r="B537">
        <v>2884</v>
      </c>
      <c r="C537">
        <v>0</v>
      </c>
      <c r="D537">
        <v>0</v>
      </c>
      <c r="E537">
        <v>0</v>
      </c>
      <c r="F537">
        <v>955</v>
      </c>
      <c r="G537">
        <v>281</v>
      </c>
      <c r="H537">
        <v>180</v>
      </c>
      <c r="I537">
        <v>0</v>
      </c>
      <c r="J537">
        <v>5</v>
      </c>
      <c r="K537">
        <v>34</v>
      </c>
      <c r="L537">
        <v>92</v>
      </c>
      <c r="M537">
        <v>163</v>
      </c>
      <c r="N537">
        <v>4594</v>
      </c>
      <c r="O537">
        <v>2064</v>
      </c>
      <c r="P537">
        <v>0</v>
      </c>
      <c r="Q537">
        <v>18</v>
      </c>
      <c r="R537">
        <v>0</v>
      </c>
      <c r="S537">
        <v>389</v>
      </c>
      <c r="T537">
        <v>0</v>
      </c>
      <c r="U537">
        <v>3</v>
      </c>
      <c r="V537">
        <v>110</v>
      </c>
      <c r="W537">
        <v>28</v>
      </c>
      <c r="X537">
        <v>293</v>
      </c>
      <c r="Y537">
        <v>111</v>
      </c>
      <c r="Z537">
        <v>682</v>
      </c>
      <c r="AA537">
        <v>0</v>
      </c>
      <c r="AB537">
        <v>197</v>
      </c>
      <c r="AC537">
        <v>0</v>
      </c>
      <c r="AD537">
        <v>61</v>
      </c>
      <c r="AE537">
        <v>3956</v>
      </c>
      <c r="AF537">
        <v>0</v>
      </c>
    </row>
    <row r="538" spans="1:32" x14ac:dyDescent="0.35">
      <c r="A538" t="s">
        <v>626</v>
      </c>
      <c r="B538">
        <v>3458</v>
      </c>
      <c r="C538">
        <v>0</v>
      </c>
      <c r="D538">
        <v>0</v>
      </c>
      <c r="E538">
        <v>0</v>
      </c>
      <c r="F538">
        <v>93</v>
      </c>
      <c r="G538">
        <v>13</v>
      </c>
      <c r="H538">
        <v>1604</v>
      </c>
      <c r="I538">
        <v>2885</v>
      </c>
      <c r="J538">
        <v>0</v>
      </c>
      <c r="K538">
        <v>0</v>
      </c>
      <c r="L538">
        <v>0</v>
      </c>
      <c r="M538">
        <v>115</v>
      </c>
      <c r="N538">
        <v>8168</v>
      </c>
      <c r="O538">
        <v>1423</v>
      </c>
      <c r="P538">
        <v>69</v>
      </c>
      <c r="Q538">
        <v>291</v>
      </c>
      <c r="R538">
        <v>2087</v>
      </c>
      <c r="S538">
        <v>37</v>
      </c>
      <c r="T538">
        <v>0</v>
      </c>
      <c r="U538">
        <v>0</v>
      </c>
      <c r="V538">
        <v>97</v>
      </c>
      <c r="W538">
        <v>13</v>
      </c>
      <c r="X538">
        <v>257</v>
      </c>
      <c r="Y538">
        <v>97</v>
      </c>
      <c r="Z538">
        <v>1331</v>
      </c>
      <c r="AA538">
        <v>0</v>
      </c>
      <c r="AB538">
        <v>2447</v>
      </c>
      <c r="AC538">
        <v>35</v>
      </c>
      <c r="AD538">
        <v>18</v>
      </c>
      <c r="AE538">
        <v>8202</v>
      </c>
      <c r="AF538">
        <v>0</v>
      </c>
    </row>
    <row r="539" spans="1:32" x14ac:dyDescent="0.35">
      <c r="A539" t="s">
        <v>625</v>
      </c>
      <c r="B539">
        <v>4465</v>
      </c>
      <c r="C539">
        <v>0</v>
      </c>
      <c r="D539">
        <v>0</v>
      </c>
      <c r="E539">
        <v>0</v>
      </c>
      <c r="F539">
        <v>427</v>
      </c>
      <c r="G539">
        <v>0</v>
      </c>
      <c r="H539">
        <v>0</v>
      </c>
      <c r="I539">
        <v>4491</v>
      </c>
      <c r="J539">
        <v>87</v>
      </c>
      <c r="K539">
        <v>0</v>
      </c>
      <c r="L539">
        <v>0</v>
      </c>
      <c r="M539">
        <v>201</v>
      </c>
      <c r="N539">
        <v>9671</v>
      </c>
      <c r="O539">
        <v>2324</v>
      </c>
      <c r="P539">
        <v>254</v>
      </c>
      <c r="Q539">
        <v>0</v>
      </c>
      <c r="R539">
        <v>3583</v>
      </c>
      <c r="S539">
        <v>335</v>
      </c>
      <c r="T539">
        <v>0</v>
      </c>
      <c r="U539">
        <v>72</v>
      </c>
      <c r="V539">
        <v>239</v>
      </c>
      <c r="W539">
        <v>0</v>
      </c>
      <c r="X539">
        <v>255</v>
      </c>
      <c r="Y539">
        <v>178</v>
      </c>
      <c r="Z539">
        <v>1500</v>
      </c>
      <c r="AA539">
        <v>0</v>
      </c>
      <c r="AB539">
        <v>780</v>
      </c>
      <c r="AC539">
        <v>0</v>
      </c>
      <c r="AD539">
        <v>20</v>
      </c>
      <c r="AE539">
        <v>9540</v>
      </c>
      <c r="AF539">
        <v>140</v>
      </c>
    </row>
    <row r="540" spans="1:32" x14ac:dyDescent="0.35">
      <c r="A540" t="s">
        <v>624</v>
      </c>
      <c r="B540">
        <v>3648</v>
      </c>
      <c r="C540">
        <v>0</v>
      </c>
      <c r="D540">
        <v>0</v>
      </c>
      <c r="E540">
        <v>0</v>
      </c>
      <c r="F540">
        <v>154</v>
      </c>
      <c r="G540">
        <v>0</v>
      </c>
      <c r="H540">
        <v>0</v>
      </c>
      <c r="I540">
        <v>0</v>
      </c>
      <c r="J540">
        <v>0</v>
      </c>
      <c r="K540">
        <v>91</v>
      </c>
      <c r="L540">
        <v>16</v>
      </c>
      <c r="M540">
        <v>163</v>
      </c>
      <c r="N540">
        <v>4072</v>
      </c>
      <c r="O540">
        <v>2378</v>
      </c>
      <c r="P540">
        <v>60</v>
      </c>
      <c r="Q540">
        <v>0</v>
      </c>
      <c r="R540">
        <v>0</v>
      </c>
      <c r="S540">
        <v>367</v>
      </c>
      <c r="T540">
        <v>104</v>
      </c>
      <c r="U540">
        <v>0</v>
      </c>
      <c r="V540">
        <v>318</v>
      </c>
      <c r="W540">
        <v>0</v>
      </c>
      <c r="X540">
        <v>290</v>
      </c>
      <c r="Y540">
        <v>134</v>
      </c>
      <c r="Z540">
        <v>296</v>
      </c>
      <c r="AA540">
        <v>0</v>
      </c>
      <c r="AB540">
        <v>250</v>
      </c>
      <c r="AC540">
        <v>0</v>
      </c>
      <c r="AD540">
        <v>61</v>
      </c>
      <c r="AE540">
        <v>4258</v>
      </c>
      <c r="AF540">
        <v>172</v>
      </c>
    </row>
    <row r="541" spans="1:32" x14ac:dyDescent="0.35">
      <c r="A541" t="s">
        <v>623</v>
      </c>
      <c r="B541">
        <v>2805</v>
      </c>
      <c r="C541">
        <v>0</v>
      </c>
      <c r="D541">
        <v>0</v>
      </c>
      <c r="E541">
        <v>0</v>
      </c>
      <c r="F541">
        <v>149</v>
      </c>
      <c r="G541">
        <v>53</v>
      </c>
      <c r="H541">
        <v>499</v>
      </c>
      <c r="I541">
        <v>0</v>
      </c>
      <c r="J541">
        <v>0</v>
      </c>
      <c r="K541">
        <v>114</v>
      </c>
      <c r="L541">
        <v>40</v>
      </c>
      <c r="M541">
        <v>44</v>
      </c>
      <c r="N541">
        <v>3704</v>
      </c>
      <c r="O541">
        <v>1300</v>
      </c>
      <c r="P541">
        <v>0</v>
      </c>
      <c r="Q541">
        <v>495</v>
      </c>
      <c r="R541">
        <v>0</v>
      </c>
      <c r="S541">
        <v>206</v>
      </c>
      <c r="T541">
        <v>0</v>
      </c>
      <c r="U541">
        <v>0</v>
      </c>
      <c r="V541">
        <v>203</v>
      </c>
      <c r="W541">
        <v>0</v>
      </c>
      <c r="X541">
        <v>236</v>
      </c>
      <c r="Y541">
        <v>89</v>
      </c>
      <c r="Z541">
        <v>533</v>
      </c>
      <c r="AA541">
        <v>0</v>
      </c>
      <c r="AB541">
        <v>532</v>
      </c>
      <c r="AC541">
        <v>0</v>
      </c>
      <c r="AD541">
        <v>29</v>
      </c>
      <c r="AE541">
        <v>3623</v>
      </c>
      <c r="AF541">
        <v>0</v>
      </c>
    </row>
    <row r="542" spans="1:32" x14ac:dyDescent="0.35">
      <c r="A542" t="s">
        <v>622</v>
      </c>
      <c r="B542">
        <v>1625</v>
      </c>
      <c r="C542">
        <v>0</v>
      </c>
      <c r="D542">
        <v>0</v>
      </c>
      <c r="E542">
        <v>0</v>
      </c>
      <c r="F542">
        <v>65</v>
      </c>
      <c r="G542">
        <v>0</v>
      </c>
      <c r="H542">
        <v>217</v>
      </c>
      <c r="I542">
        <v>0</v>
      </c>
      <c r="J542">
        <v>0</v>
      </c>
      <c r="K542">
        <v>23</v>
      </c>
      <c r="L542">
        <v>0</v>
      </c>
      <c r="M542">
        <v>107</v>
      </c>
      <c r="N542">
        <v>2037</v>
      </c>
      <c r="O542">
        <v>1034</v>
      </c>
      <c r="P542">
        <v>25</v>
      </c>
      <c r="Q542">
        <v>186</v>
      </c>
      <c r="R542">
        <v>0</v>
      </c>
      <c r="S542">
        <v>219</v>
      </c>
      <c r="T542">
        <v>0</v>
      </c>
      <c r="U542">
        <v>0</v>
      </c>
      <c r="V542">
        <v>329</v>
      </c>
      <c r="W542">
        <v>0</v>
      </c>
      <c r="X542">
        <v>209</v>
      </c>
      <c r="Y542">
        <v>68</v>
      </c>
      <c r="Z542">
        <v>142</v>
      </c>
      <c r="AA542">
        <v>0</v>
      </c>
      <c r="AB542">
        <v>111</v>
      </c>
      <c r="AC542">
        <v>10</v>
      </c>
      <c r="AD542">
        <v>19</v>
      </c>
      <c r="AE542">
        <v>2352</v>
      </c>
      <c r="AF542">
        <v>205</v>
      </c>
    </row>
    <row r="543" spans="1:32" x14ac:dyDescent="0.35">
      <c r="A543" t="s">
        <v>621</v>
      </c>
      <c r="B543">
        <v>1495</v>
      </c>
      <c r="C543">
        <v>0</v>
      </c>
      <c r="D543">
        <v>0</v>
      </c>
      <c r="E543">
        <v>174</v>
      </c>
      <c r="F543">
        <v>142</v>
      </c>
      <c r="G543">
        <v>0</v>
      </c>
      <c r="H543">
        <v>0</v>
      </c>
      <c r="I543">
        <v>0</v>
      </c>
      <c r="J543">
        <v>0</v>
      </c>
      <c r="K543">
        <v>29</v>
      </c>
      <c r="L543">
        <v>0</v>
      </c>
      <c r="M543">
        <v>154</v>
      </c>
      <c r="N543">
        <v>1994</v>
      </c>
      <c r="O543">
        <v>1190</v>
      </c>
      <c r="P543">
        <v>57</v>
      </c>
      <c r="Q543">
        <v>0</v>
      </c>
      <c r="R543">
        <v>0</v>
      </c>
      <c r="S543">
        <v>164</v>
      </c>
      <c r="T543">
        <v>14</v>
      </c>
      <c r="U543">
        <v>0</v>
      </c>
      <c r="V543">
        <v>82</v>
      </c>
      <c r="W543">
        <v>0</v>
      </c>
      <c r="X543">
        <v>122</v>
      </c>
      <c r="Y543">
        <v>29</v>
      </c>
      <c r="Z543">
        <v>188</v>
      </c>
      <c r="AA543">
        <v>0</v>
      </c>
      <c r="AB543">
        <v>188</v>
      </c>
      <c r="AC543">
        <v>0</v>
      </c>
      <c r="AD543">
        <v>45</v>
      </c>
      <c r="AE543">
        <v>2079</v>
      </c>
      <c r="AF543">
        <v>62</v>
      </c>
    </row>
    <row r="544" spans="1:32" x14ac:dyDescent="0.35">
      <c r="A544" t="s">
        <v>620</v>
      </c>
      <c r="B544">
        <v>1074</v>
      </c>
      <c r="C544">
        <v>0</v>
      </c>
      <c r="D544">
        <v>0</v>
      </c>
      <c r="E544">
        <v>0</v>
      </c>
      <c r="F544">
        <v>34</v>
      </c>
      <c r="G544">
        <v>19</v>
      </c>
      <c r="H544">
        <v>0</v>
      </c>
      <c r="I544">
        <v>0</v>
      </c>
      <c r="J544">
        <v>0</v>
      </c>
      <c r="K544">
        <v>171</v>
      </c>
      <c r="L544">
        <v>0</v>
      </c>
      <c r="M544">
        <v>3</v>
      </c>
      <c r="N544">
        <v>1301</v>
      </c>
      <c r="O544">
        <v>238</v>
      </c>
      <c r="P544">
        <v>81</v>
      </c>
      <c r="Q544">
        <v>3</v>
      </c>
      <c r="R544">
        <v>0</v>
      </c>
      <c r="S544">
        <v>140</v>
      </c>
      <c r="T544">
        <v>0</v>
      </c>
      <c r="U544">
        <v>0</v>
      </c>
      <c r="V544">
        <v>242</v>
      </c>
      <c r="W544">
        <v>1</v>
      </c>
      <c r="X544">
        <v>168</v>
      </c>
      <c r="Y544">
        <v>109</v>
      </c>
      <c r="Z544">
        <v>71</v>
      </c>
      <c r="AA544">
        <v>0</v>
      </c>
      <c r="AB544">
        <v>92</v>
      </c>
      <c r="AC544">
        <v>0</v>
      </c>
      <c r="AD544">
        <v>95</v>
      </c>
      <c r="AE544">
        <v>1240</v>
      </c>
      <c r="AF544">
        <v>0</v>
      </c>
    </row>
    <row r="545" spans="1:32" x14ac:dyDescent="0.35">
      <c r="A545" t="s">
        <v>619</v>
      </c>
      <c r="B545">
        <v>5053</v>
      </c>
      <c r="C545">
        <v>0</v>
      </c>
      <c r="D545">
        <v>0</v>
      </c>
      <c r="E545">
        <v>0</v>
      </c>
      <c r="F545">
        <v>345</v>
      </c>
      <c r="G545">
        <v>224</v>
      </c>
      <c r="H545">
        <v>0</v>
      </c>
      <c r="I545">
        <v>0</v>
      </c>
      <c r="J545">
        <v>0</v>
      </c>
      <c r="K545">
        <v>0</v>
      </c>
      <c r="L545">
        <v>16</v>
      </c>
      <c r="M545">
        <v>113</v>
      </c>
      <c r="N545">
        <v>5751</v>
      </c>
      <c r="O545">
        <v>1248</v>
      </c>
      <c r="P545">
        <v>62</v>
      </c>
      <c r="Q545">
        <v>0</v>
      </c>
      <c r="R545">
        <v>0</v>
      </c>
      <c r="S545">
        <v>595</v>
      </c>
      <c r="T545">
        <v>755</v>
      </c>
      <c r="U545">
        <v>0</v>
      </c>
      <c r="V545">
        <v>743</v>
      </c>
      <c r="W545">
        <v>440</v>
      </c>
      <c r="X545">
        <v>475</v>
      </c>
      <c r="Y545">
        <v>227</v>
      </c>
      <c r="Z545">
        <v>157</v>
      </c>
      <c r="AA545">
        <v>0</v>
      </c>
      <c r="AB545">
        <v>341</v>
      </c>
      <c r="AC545">
        <v>240</v>
      </c>
      <c r="AD545">
        <v>140</v>
      </c>
      <c r="AE545">
        <v>5423</v>
      </c>
      <c r="AF545">
        <v>0</v>
      </c>
    </row>
    <row r="546" spans="1:32" x14ac:dyDescent="0.35">
      <c r="A546" t="s">
        <v>618</v>
      </c>
      <c r="B546">
        <v>1893</v>
      </c>
      <c r="C546">
        <v>0</v>
      </c>
      <c r="D546">
        <v>0</v>
      </c>
      <c r="E546">
        <v>0</v>
      </c>
      <c r="F546">
        <v>614</v>
      </c>
      <c r="G546">
        <v>276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261</v>
      </c>
      <c r="N546">
        <v>3044</v>
      </c>
      <c r="O546">
        <v>1706</v>
      </c>
      <c r="P546">
        <v>281</v>
      </c>
      <c r="Q546">
        <v>0</v>
      </c>
      <c r="R546">
        <v>0</v>
      </c>
      <c r="S546">
        <v>249</v>
      </c>
      <c r="T546">
        <v>69</v>
      </c>
      <c r="U546">
        <v>0</v>
      </c>
      <c r="V546">
        <v>375</v>
      </c>
      <c r="W546">
        <v>263</v>
      </c>
      <c r="X546">
        <v>231</v>
      </c>
      <c r="Y546">
        <v>160</v>
      </c>
      <c r="Z546">
        <v>0</v>
      </c>
      <c r="AA546">
        <v>0</v>
      </c>
      <c r="AB546">
        <v>0</v>
      </c>
      <c r="AC546">
        <v>0</v>
      </c>
      <c r="AD546">
        <v>34</v>
      </c>
      <c r="AE546">
        <v>3368</v>
      </c>
      <c r="AF546">
        <v>324</v>
      </c>
    </row>
    <row r="547" spans="1:32" x14ac:dyDescent="0.35">
      <c r="A547" t="s">
        <v>617</v>
      </c>
      <c r="B547">
        <v>234</v>
      </c>
      <c r="C547">
        <v>0</v>
      </c>
      <c r="D547">
        <v>0</v>
      </c>
      <c r="E547">
        <v>0</v>
      </c>
      <c r="F547">
        <v>167</v>
      </c>
      <c r="G547">
        <v>0</v>
      </c>
      <c r="H547">
        <v>227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628</v>
      </c>
      <c r="O547">
        <v>283</v>
      </c>
      <c r="P547">
        <v>0</v>
      </c>
      <c r="Q547">
        <v>45</v>
      </c>
      <c r="R547">
        <v>0</v>
      </c>
      <c r="S547">
        <v>5</v>
      </c>
      <c r="T547">
        <v>0</v>
      </c>
      <c r="U547">
        <v>0</v>
      </c>
      <c r="V547">
        <v>0</v>
      </c>
      <c r="W547">
        <v>0</v>
      </c>
      <c r="X547">
        <v>68</v>
      </c>
      <c r="Y547">
        <v>13</v>
      </c>
      <c r="Z547">
        <v>100</v>
      </c>
      <c r="AA547">
        <v>0</v>
      </c>
      <c r="AB547">
        <v>71</v>
      </c>
      <c r="AC547">
        <v>0</v>
      </c>
      <c r="AD547">
        <v>13</v>
      </c>
      <c r="AE547">
        <v>598</v>
      </c>
      <c r="AF547">
        <v>0</v>
      </c>
    </row>
    <row r="548" spans="1:32" x14ac:dyDescent="0.35">
      <c r="A548" t="s">
        <v>616</v>
      </c>
      <c r="B548">
        <v>26</v>
      </c>
      <c r="C548">
        <v>45</v>
      </c>
      <c r="D548">
        <v>0</v>
      </c>
      <c r="E548">
        <v>20</v>
      </c>
      <c r="F548">
        <v>40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131</v>
      </c>
      <c r="O548">
        <v>100</v>
      </c>
      <c r="P548">
        <v>0</v>
      </c>
      <c r="Q548">
        <v>0</v>
      </c>
      <c r="R548">
        <v>0</v>
      </c>
      <c r="S548">
        <v>6</v>
      </c>
      <c r="T548">
        <v>0</v>
      </c>
      <c r="U548">
        <v>0</v>
      </c>
      <c r="V548">
        <v>0</v>
      </c>
      <c r="W548">
        <v>0</v>
      </c>
      <c r="X548">
        <v>12</v>
      </c>
      <c r="Y548">
        <v>5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123</v>
      </c>
      <c r="AF548">
        <v>0</v>
      </c>
    </row>
    <row r="549" spans="1:32" x14ac:dyDescent="0.35">
      <c r="A549" t="s">
        <v>615</v>
      </c>
      <c r="B549">
        <v>2520</v>
      </c>
      <c r="C549">
        <v>0</v>
      </c>
      <c r="D549">
        <v>0</v>
      </c>
      <c r="E549">
        <v>0</v>
      </c>
      <c r="F549">
        <v>527</v>
      </c>
      <c r="G549">
        <v>250</v>
      </c>
      <c r="H549">
        <v>0</v>
      </c>
      <c r="I549">
        <v>0</v>
      </c>
      <c r="J549">
        <v>27</v>
      </c>
      <c r="K549">
        <v>0</v>
      </c>
      <c r="L549">
        <v>0</v>
      </c>
      <c r="M549">
        <v>54</v>
      </c>
      <c r="N549">
        <v>3378</v>
      </c>
      <c r="O549">
        <v>1592</v>
      </c>
      <c r="P549">
        <v>55</v>
      </c>
      <c r="Q549">
        <v>0</v>
      </c>
      <c r="R549">
        <v>0</v>
      </c>
      <c r="S549">
        <v>254</v>
      </c>
      <c r="T549">
        <v>80</v>
      </c>
      <c r="U549">
        <v>34</v>
      </c>
      <c r="V549">
        <v>361</v>
      </c>
      <c r="W549">
        <v>219</v>
      </c>
      <c r="X549">
        <v>250</v>
      </c>
      <c r="Y549">
        <v>77</v>
      </c>
      <c r="Z549">
        <v>120</v>
      </c>
      <c r="AA549">
        <v>0</v>
      </c>
      <c r="AB549">
        <v>42</v>
      </c>
      <c r="AC549">
        <v>0</v>
      </c>
      <c r="AD549">
        <v>76</v>
      </c>
      <c r="AE549">
        <v>3160</v>
      </c>
      <c r="AF549">
        <v>180</v>
      </c>
    </row>
    <row r="550" spans="1:32" x14ac:dyDescent="0.35">
      <c r="A550" t="s">
        <v>614</v>
      </c>
      <c r="B550">
        <v>2453</v>
      </c>
      <c r="C550">
        <v>0</v>
      </c>
      <c r="D550">
        <v>60</v>
      </c>
      <c r="E550">
        <v>7</v>
      </c>
      <c r="F550">
        <v>593</v>
      </c>
      <c r="G550">
        <v>10</v>
      </c>
      <c r="H550">
        <v>552</v>
      </c>
      <c r="I550">
        <v>0</v>
      </c>
      <c r="J550">
        <v>20</v>
      </c>
      <c r="K550">
        <v>2</v>
      </c>
      <c r="L550">
        <v>0</v>
      </c>
      <c r="M550">
        <v>265</v>
      </c>
      <c r="N550">
        <v>3962</v>
      </c>
      <c r="O550">
        <v>1073</v>
      </c>
      <c r="P550">
        <v>89</v>
      </c>
      <c r="Q550">
        <v>488</v>
      </c>
      <c r="R550">
        <v>0</v>
      </c>
      <c r="S550">
        <v>498</v>
      </c>
      <c r="T550">
        <v>0</v>
      </c>
      <c r="U550">
        <v>26</v>
      </c>
      <c r="V550">
        <v>542</v>
      </c>
      <c r="W550">
        <v>1</v>
      </c>
      <c r="X550">
        <v>357</v>
      </c>
      <c r="Y550">
        <v>296</v>
      </c>
      <c r="Z550">
        <v>293</v>
      </c>
      <c r="AA550">
        <v>0</v>
      </c>
      <c r="AB550">
        <v>66</v>
      </c>
      <c r="AC550">
        <v>4</v>
      </c>
      <c r="AD550">
        <v>188</v>
      </c>
      <c r="AE550">
        <v>3921</v>
      </c>
      <c r="AF550">
        <v>0</v>
      </c>
    </row>
    <row r="551" spans="1:32" x14ac:dyDescent="0.35">
      <c r="A551" t="s">
        <v>613</v>
      </c>
      <c r="B551">
        <v>547</v>
      </c>
      <c r="C551">
        <v>362</v>
      </c>
      <c r="D551">
        <v>0</v>
      </c>
      <c r="E551">
        <v>129</v>
      </c>
      <c r="F551">
        <v>90</v>
      </c>
      <c r="G551">
        <v>0</v>
      </c>
      <c r="H551">
        <v>171</v>
      </c>
      <c r="I551">
        <v>0</v>
      </c>
      <c r="J551">
        <v>0</v>
      </c>
      <c r="K551">
        <v>0</v>
      </c>
      <c r="L551">
        <v>0</v>
      </c>
      <c r="M551">
        <v>9</v>
      </c>
      <c r="N551">
        <v>1308</v>
      </c>
      <c r="O551">
        <v>622</v>
      </c>
      <c r="P551">
        <v>18</v>
      </c>
      <c r="Q551">
        <v>27</v>
      </c>
      <c r="R551">
        <v>0</v>
      </c>
      <c r="S551">
        <v>40</v>
      </c>
      <c r="T551">
        <v>0</v>
      </c>
      <c r="U551">
        <v>0</v>
      </c>
      <c r="V551">
        <v>15</v>
      </c>
      <c r="W551">
        <v>0</v>
      </c>
      <c r="X551">
        <v>161</v>
      </c>
      <c r="Y551">
        <v>28</v>
      </c>
      <c r="Z551">
        <v>125</v>
      </c>
      <c r="AA551">
        <v>0</v>
      </c>
      <c r="AB551">
        <v>98</v>
      </c>
      <c r="AC551">
        <v>0</v>
      </c>
      <c r="AD551">
        <v>64</v>
      </c>
      <c r="AE551">
        <v>1198</v>
      </c>
      <c r="AF551">
        <v>0</v>
      </c>
    </row>
    <row r="552" spans="1:32" x14ac:dyDescent="0.35">
      <c r="A552" t="s">
        <v>612</v>
      </c>
      <c r="B552">
        <v>2364</v>
      </c>
      <c r="C552">
        <v>0</v>
      </c>
      <c r="D552">
        <v>0</v>
      </c>
      <c r="E552">
        <v>0</v>
      </c>
      <c r="F552">
        <v>519</v>
      </c>
      <c r="G552">
        <v>0</v>
      </c>
      <c r="H552">
        <v>951</v>
      </c>
      <c r="I552">
        <v>0</v>
      </c>
      <c r="J552">
        <v>0</v>
      </c>
      <c r="K552">
        <v>0</v>
      </c>
      <c r="L552">
        <v>72</v>
      </c>
      <c r="M552">
        <v>30</v>
      </c>
      <c r="N552">
        <v>3936</v>
      </c>
      <c r="O552">
        <v>1152</v>
      </c>
      <c r="P552">
        <v>122</v>
      </c>
      <c r="Q552">
        <v>358</v>
      </c>
      <c r="R552">
        <v>0</v>
      </c>
      <c r="S552">
        <v>296</v>
      </c>
      <c r="T552">
        <v>208</v>
      </c>
      <c r="U552">
        <v>0</v>
      </c>
      <c r="V552">
        <v>279</v>
      </c>
      <c r="W552">
        <v>0</v>
      </c>
      <c r="X552">
        <v>212</v>
      </c>
      <c r="Y552">
        <v>68</v>
      </c>
      <c r="Z552">
        <v>453</v>
      </c>
      <c r="AA552">
        <v>0</v>
      </c>
      <c r="AB552">
        <v>644</v>
      </c>
      <c r="AC552">
        <v>80</v>
      </c>
      <c r="AD552">
        <v>44</v>
      </c>
      <c r="AE552">
        <v>3916</v>
      </c>
      <c r="AF552">
        <v>0</v>
      </c>
    </row>
    <row r="553" spans="1:32" x14ac:dyDescent="0.35">
      <c r="A553" t="s">
        <v>611</v>
      </c>
      <c r="B553">
        <v>2020</v>
      </c>
      <c r="C553">
        <v>0</v>
      </c>
      <c r="D553">
        <v>0</v>
      </c>
      <c r="E553">
        <v>0</v>
      </c>
      <c r="F553">
        <v>325</v>
      </c>
      <c r="G553">
        <v>172</v>
      </c>
      <c r="H553">
        <v>0</v>
      </c>
      <c r="I553">
        <v>0</v>
      </c>
      <c r="J553">
        <v>5</v>
      </c>
      <c r="K553">
        <v>0</v>
      </c>
      <c r="L553">
        <v>0</v>
      </c>
      <c r="M553">
        <v>17</v>
      </c>
      <c r="N553">
        <v>2539</v>
      </c>
      <c r="O553">
        <v>521</v>
      </c>
      <c r="P553">
        <v>228</v>
      </c>
      <c r="Q553">
        <v>0</v>
      </c>
      <c r="R553">
        <v>0</v>
      </c>
      <c r="S553">
        <v>250</v>
      </c>
      <c r="T553">
        <v>58</v>
      </c>
      <c r="U553">
        <v>0</v>
      </c>
      <c r="V553">
        <v>566</v>
      </c>
      <c r="W553">
        <v>50</v>
      </c>
      <c r="X553">
        <v>335</v>
      </c>
      <c r="Y553">
        <v>122</v>
      </c>
      <c r="Z553">
        <v>189</v>
      </c>
      <c r="AA553">
        <v>0</v>
      </c>
      <c r="AB553">
        <v>57</v>
      </c>
      <c r="AC553">
        <v>0</v>
      </c>
      <c r="AD553">
        <v>91</v>
      </c>
      <c r="AE553">
        <v>2467</v>
      </c>
      <c r="AF553">
        <v>0</v>
      </c>
    </row>
    <row r="554" spans="1:32" x14ac:dyDescent="0.35">
      <c r="A554" t="s">
        <v>610</v>
      </c>
      <c r="B554">
        <v>480</v>
      </c>
      <c r="C554">
        <v>1089</v>
      </c>
      <c r="D554">
        <v>0</v>
      </c>
      <c r="E554">
        <v>112</v>
      </c>
      <c r="F554">
        <v>406</v>
      </c>
      <c r="G554">
        <v>0</v>
      </c>
      <c r="H554">
        <v>0</v>
      </c>
      <c r="I554">
        <v>0</v>
      </c>
      <c r="J554">
        <v>183</v>
      </c>
      <c r="K554">
        <v>41</v>
      </c>
      <c r="L554">
        <v>0</v>
      </c>
      <c r="M554">
        <v>29</v>
      </c>
      <c r="N554">
        <v>2340</v>
      </c>
      <c r="O554">
        <v>948</v>
      </c>
      <c r="P554">
        <v>0</v>
      </c>
      <c r="Q554">
        <v>0</v>
      </c>
      <c r="R554">
        <v>0</v>
      </c>
      <c r="S554">
        <v>124</v>
      </c>
      <c r="T554">
        <v>0</v>
      </c>
      <c r="U554">
        <v>58</v>
      </c>
      <c r="V554">
        <v>70</v>
      </c>
      <c r="W554">
        <v>0</v>
      </c>
      <c r="X554">
        <v>185</v>
      </c>
      <c r="Y554">
        <v>18</v>
      </c>
      <c r="Z554">
        <v>82</v>
      </c>
      <c r="AA554">
        <v>0</v>
      </c>
      <c r="AB554">
        <v>34</v>
      </c>
      <c r="AC554">
        <v>0</v>
      </c>
      <c r="AD554">
        <v>911</v>
      </c>
      <c r="AE554">
        <v>2430</v>
      </c>
      <c r="AF554">
        <v>0</v>
      </c>
    </row>
    <row r="555" spans="1:32" x14ac:dyDescent="0.35">
      <c r="A555" t="s">
        <v>609</v>
      </c>
      <c r="B555">
        <v>3762</v>
      </c>
      <c r="C555">
        <v>0</v>
      </c>
      <c r="D555">
        <v>0</v>
      </c>
      <c r="E555">
        <v>0</v>
      </c>
      <c r="F555">
        <v>285</v>
      </c>
      <c r="G555">
        <v>63</v>
      </c>
      <c r="H555">
        <v>2588</v>
      </c>
      <c r="I555">
        <v>0</v>
      </c>
      <c r="J555">
        <v>0</v>
      </c>
      <c r="K555">
        <v>43</v>
      </c>
      <c r="L555">
        <v>0</v>
      </c>
      <c r="M555">
        <v>143</v>
      </c>
      <c r="N555">
        <v>6884</v>
      </c>
      <c r="O555">
        <v>1116</v>
      </c>
      <c r="P555">
        <v>124</v>
      </c>
      <c r="Q555">
        <v>1491</v>
      </c>
      <c r="R555">
        <v>0</v>
      </c>
      <c r="S555">
        <v>284</v>
      </c>
      <c r="T555">
        <v>119</v>
      </c>
      <c r="U555">
        <v>0</v>
      </c>
      <c r="V555">
        <v>878</v>
      </c>
      <c r="W555">
        <v>282</v>
      </c>
      <c r="X555">
        <v>697</v>
      </c>
      <c r="Y555">
        <v>381</v>
      </c>
      <c r="Z555">
        <v>878</v>
      </c>
      <c r="AA555">
        <v>0</v>
      </c>
      <c r="AB555">
        <v>379</v>
      </c>
      <c r="AC555">
        <v>132</v>
      </c>
      <c r="AD555">
        <v>892</v>
      </c>
      <c r="AE555">
        <v>7653</v>
      </c>
      <c r="AF555">
        <v>0</v>
      </c>
    </row>
    <row r="556" spans="1:32" x14ac:dyDescent="0.35">
      <c r="A556" t="s">
        <v>608</v>
      </c>
      <c r="B556">
        <v>1671</v>
      </c>
      <c r="C556">
        <v>0</v>
      </c>
      <c r="D556">
        <v>0</v>
      </c>
      <c r="E556">
        <v>0</v>
      </c>
      <c r="F556">
        <v>192</v>
      </c>
      <c r="G556">
        <v>128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26</v>
      </c>
      <c r="N556">
        <v>2017</v>
      </c>
      <c r="O556">
        <v>395</v>
      </c>
      <c r="P556">
        <v>42</v>
      </c>
      <c r="Q556">
        <v>0</v>
      </c>
      <c r="R556">
        <v>0</v>
      </c>
      <c r="S556">
        <v>261</v>
      </c>
      <c r="T556">
        <v>1</v>
      </c>
      <c r="U556">
        <v>0</v>
      </c>
      <c r="V556">
        <v>354</v>
      </c>
      <c r="W556">
        <v>0</v>
      </c>
      <c r="X556">
        <v>236</v>
      </c>
      <c r="Y556">
        <v>148</v>
      </c>
      <c r="Z556">
        <v>132</v>
      </c>
      <c r="AA556">
        <v>0</v>
      </c>
      <c r="AB556">
        <v>87</v>
      </c>
      <c r="AC556">
        <v>24</v>
      </c>
      <c r="AD556">
        <v>10</v>
      </c>
      <c r="AE556">
        <v>1690</v>
      </c>
      <c r="AF556">
        <v>191</v>
      </c>
    </row>
    <row r="557" spans="1:32" x14ac:dyDescent="0.35">
      <c r="A557" t="s">
        <v>607</v>
      </c>
      <c r="B557">
        <v>4782</v>
      </c>
      <c r="C557">
        <v>0</v>
      </c>
      <c r="D557">
        <v>0</v>
      </c>
      <c r="E557">
        <v>0</v>
      </c>
      <c r="F557">
        <v>1109</v>
      </c>
      <c r="G557">
        <v>0</v>
      </c>
      <c r="H557">
        <v>0</v>
      </c>
      <c r="I557">
        <v>0</v>
      </c>
      <c r="J557">
        <v>0</v>
      </c>
      <c r="K557">
        <v>12</v>
      </c>
      <c r="L557">
        <v>45</v>
      </c>
      <c r="M557">
        <v>19</v>
      </c>
      <c r="N557">
        <v>5967</v>
      </c>
      <c r="O557">
        <v>2230</v>
      </c>
      <c r="P557">
        <v>894</v>
      </c>
      <c r="Q557">
        <v>2</v>
      </c>
      <c r="R557">
        <v>0</v>
      </c>
      <c r="S557">
        <v>635</v>
      </c>
      <c r="T557">
        <v>35</v>
      </c>
      <c r="U557">
        <v>0</v>
      </c>
      <c r="V557">
        <v>386</v>
      </c>
      <c r="W557">
        <v>0</v>
      </c>
      <c r="X557">
        <v>445</v>
      </c>
      <c r="Y557">
        <v>68</v>
      </c>
      <c r="Z557">
        <v>900</v>
      </c>
      <c r="AA557">
        <v>0</v>
      </c>
      <c r="AB557">
        <v>202</v>
      </c>
      <c r="AC557">
        <v>0</v>
      </c>
      <c r="AD557">
        <v>64</v>
      </c>
      <c r="AE557">
        <v>5861</v>
      </c>
      <c r="AF557">
        <v>0</v>
      </c>
    </row>
    <row r="558" spans="1:32" x14ac:dyDescent="0.35">
      <c r="A558" t="s">
        <v>606</v>
      </c>
      <c r="B558">
        <v>3469</v>
      </c>
      <c r="C558">
        <v>0</v>
      </c>
      <c r="D558">
        <v>0</v>
      </c>
      <c r="E558">
        <v>0</v>
      </c>
      <c r="F558">
        <v>243</v>
      </c>
      <c r="G558">
        <v>282</v>
      </c>
      <c r="H558">
        <v>1345</v>
      </c>
      <c r="I558">
        <v>0</v>
      </c>
      <c r="J558">
        <v>254</v>
      </c>
      <c r="K558">
        <v>4</v>
      </c>
      <c r="L558">
        <v>0</v>
      </c>
      <c r="M558">
        <v>16</v>
      </c>
      <c r="N558">
        <v>5613</v>
      </c>
      <c r="O558">
        <v>966</v>
      </c>
      <c r="P558">
        <v>116</v>
      </c>
      <c r="Q558">
        <v>272</v>
      </c>
      <c r="R558">
        <v>0</v>
      </c>
      <c r="S558">
        <v>415</v>
      </c>
      <c r="T558">
        <v>10</v>
      </c>
      <c r="U558">
        <v>243</v>
      </c>
      <c r="V558">
        <v>356</v>
      </c>
      <c r="W558">
        <v>381</v>
      </c>
      <c r="X558">
        <v>378</v>
      </c>
      <c r="Y558">
        <v>138</v>
      </c>
      <c r="Z558">
        <v>644</v>
      </c>
      <c r="AA558">
        <v>0</v>
      </c>
      <c r="AB558">
        <v>498</v>
      </c>
      <c r="AC558">
        <v>1172</v>
      </c>
      <c r="AD558">
        <v>79</v>
      </c>
      <c r="AE558">
        <v>5668</v>
      </c>
      <c r="AF558">
        <v>0</v>
      </c>
    </row>
    <row r="559" spans="1:32" x14ac:dyDescent="0.35">
      <c r="A559" t="s">
        <v>605</v>
      </c>
      <c r="B559">
        <v>10061</v>
      </c>
      <c r="C559">
        <v>0</v>
      </c>
      <c r="D559">
        <v>0</v>
      </c>
      <c r="E559">
        <v>0</v>
      </c>
      <c r="F559">
        <v>306</v>
      </c>
      <c r="G559">
        <v>0</v>
      </c>
      <c r="H559">
        <v>0</v>
      </c>
      <c r="I559">
        <v>0</v>
      </c>
      <c r="J559">
        <v>0</v>
      </c>
      <c r="K559">
        <v>64</v>
      </c>
      <c r="L559">
        <v>0</v>
      </c>
      <c r="M559">
        <v>979</v>
      </c>
      <c r="N559">
        <v>11410</v>
      </c>
      <c r="O559">
        <v>3181</v>
      </c>
      <c r="P559">
        <v>87</v>
      </c>
      <c r="Q559">
        <v>0</v>
      </c>
      <c r="R559">
        <v>0</v>
      </c>
      <c r="S559">
        <v>1089</v>
      </c>
      <c r="T559">
        <v>630</v>
      </c>
      <c r="U559">
        <v>0</v>
      </c>
      <c r="V559">
        <v>1181</v>
      </c>
      <c r="W559">
        <v>0</v>
      </c>
      <c r="X559">
        <v>637</v>
      </c>
      <c r="Y559">
        <v>360</v>
      </c>
      <c r="Z559">
        <v>1172</v>
      </c>
      <c r="AA559">
        <v>0</v>
      </c>
      <c r="AB559">
        <v>1035</v>
      </c>
      <c r="AC559">
        <v>830</v>
      </c>
      <c r="AD559">
        <v>1223</v>
      </c>
      <c r="AE559">
        <v>11425</v>
      </c>
      <c r="AF559">
        <v>0</v>
      </c>
    </row>
    <row r="560" spans="1:32" x14ac:dyDescent="0.35">
      <c r="A560" t="s">
        <v>604</v>
      </c>
      <c r="B560">
        <v>2992</v>
      </c>
      <c r="C560">
        <v>0</v>
      </c>
      <c r="D560">
        <v>0</v>
      </c>
      <c r="E560">
        <v>0</v>
      </c>
      <c r="F560">
        <v>37</v>
      </c>
      <c r="G560">
        <v>0</v>
      </c>
      <c r="H560">
        <v>676</v>
      </c>
      <c r="I560">
        <v>0</v>
      </c>
      <c r="J560">
        <v>0</v>
      </c>
      <c r="K560">
        <v>0</v>
      </c>
      <c r="L560">
        <v>0</v>
      </c>
      <c r="M560">
        <v>10</v>
      </c>
      <c r="N560">
        <v>3715</v>
      </c>
      <c r="O560">
        <v>832</v>
      </c>
      <c r="P560">
        <v>14</v>
      </c>
      <c r="Q560">
        <v>53</v>
      </c>
      <c r="R560">
        <v>0</v>
      </c>
      <c r="S560">
        <v>191</v>
      </c>
      <c r="T560">
        <v>0</v>
      </c>
      <c r="U560">
        <v>0</v>
      </c>
      <c r="V560">
        <v>177</v>
      </c>
      <c r="W560">
        <v>0</v>
      </c>
      <c r="X560">
        <v>245</v>
      </c>
      <c r="Y560">
        <v>63</v>
      </c>
      <c r="Z560">
        <v>549</v>
      </c>
      <c r="AA560">
        <v>0</v>
      </c>
      <c r="AB560">
        <v>136</v>
      </c>
      <c r="AC560">
        <v>558</v>
      </c>
      <c r="AD560">
        <v>39</v>
      </c>
      <c r="AE560">
        <v>2857</v>
      </c>
      <c r="AF560">
        <v>273</v>
      </c>
    </row>
    <row r="561" spans="1:32" x14ac:dyDescent="0.35">
      <c r="A561" t="s">
        <v>603</v>
      </c>
      <c r="B561">
        <v>2929</v>
      </c>
      <c r="C561">
        <v>0</v>
      </c>
      <c r="D561">
        <v>0</v>
      </c>
      <c r="E561">
        <v>0</v>
      </c>
      <c r="F561">
        <v>568</v>
      </c>
      <c r="G561">
        <v>0</v>
      </c>
      <c r="H561">
        <v>1269</v>
      </c>
      <c r="I561">
        <v>0</v>
      </c>
      <c r="J561">
        <v>0</v>
      </c>
      <c r="K561">
        <v>5</v>
      </c>
      <c r="L561">
        <v>0</v>
      </c>
      <c r="M561">
        <v>91</v>
      </c>
      <c r="N561">
        <v>4862</v>
      </c>
      <c r="O561">
        <v>1347</v>
      </c>
      <c r="P561">
        <v>396</v>
      </c>
      <c r="Q561">
        <v>222</v>
      </c>
      <c r="R561">
        <v>0</v>
      </c>
      <c r="S561">
        <v>149</v>
      </c>
      <c r="T561">
        <v>0</v>
      </c>
      <c r="U561">
        <v>0</v>
      </c>
      <c r="V561">
        <v>391</v>
      </c>
      <c r="W561">
        <v>0</v>
      </c>
      <c r="X561">
        <v>230</v>
      </c>
      <c r="Y561">
        <v>85</v>
      </c>
      <c r="Z561">
        <v>732</v>
      </c>
      <c r="AA561">
        <v>0</v>
      </c>
      <c r="AB561">
        <v>478</v>
      </c>
      <c r="AC561">
        <v>1135</v>
      </c>
      <c r="AD561">
        <v>76</v>
      </c>
      <c r="AE561">
        <v>5241</v>
      </c>
      <c r="AF561">
        <v>0</v>
      </c>
    </row>
    <row r="562" spans="1:32" x14ac:dyDescent="0.35">
      <c r="A562" t="s">
        <v>602</v>
      </c>
      <c r="B562">
        <v>3764</v>
      </c>
      <c r="C562">
        <v>0</v>
      </c>
      <c r="D562">
        <v>0</v>
      </c>
      <c r="E562">
        <v>0</v>
      </c>
      <c r="F562">
        <v>1623</v>
      </c>
      <c r="G562">
        <v>1268</v>
      </c>
      <c r="H562">
        <v>2902</v>
      </c>
      <c r="I562">
        <v>0</v>
      </c>
      <c r="J562">
        <v>0</v>
      </c>
      <c r="K562">
        <v>780</v>
      </c>
      <c r="L562">
        <v>1715</v>
      </c>
      <c r="M562">
        <v>183</v>
      </c>
      <c r="N562">
        <v>12235</v>
      </c>
      <c r="O562">
        <v>1792</v>
      </c>
      <c r="P562">
        <v>186</v>
      </c>
      <c r="Q562">
        <v>302</v>
      </c>
      <c r="R562">
        <v>0</v>
      </c>
      <c r="S562">
        <v>432</v>
      </c>
      <c r="T562">
        <v>0</v>
      </c>
      <c r="U562">
        <v>0</v>
      </c>
      <c r="V562">
        <v>411</v>
      </c>
      <c r="W562">
        <v>1537</v>
      </c>
      <c r="X562">
        <v>338</v>
      </c>
      <c r="Y562">
        <v>173</v>
      </c>
      <c r="Z562">
        <v>1619</v>
      </c>
      <c r="AA562">
        <v>0</v>
      </c>
      <c r="AB562">
        <v>736</v>
      </c>
      <c r="AC562">
        <v>4281</v>
      </c>
      <c r="AD562">
        <v>100</v>
      </c>
      <c r="AE562">
        <v>11907</v>
      </c>
      <c r="AF562">
        <v>31</v>
      </c>
    </row>
    <row r="563" spans="1:32" x14ac:dyDescent="0.35">
      <c r="A563" t="s">
        <v>601</v>
      </c>
      <c r="B563">
        <v>5592</v>
      </c>
      <c r="C563">
        <v>0</v>
      </c>
      <c r="D563">
        <v>0</v>
      </c>
      <c r="E563">
        <v>0</v>
      </c>
      <c r="F563">
        <v>476</v>
      </c>
      <c r="G563">
        <v>263</v>
      </c>
      <c r="H563">
        <v>1638</v>
      </c>
      <c r="I563">
        <v>0</v>
      </c>
      <c r="J563">
        <v>0</v>
      </c>
      <c r="K563">
        <v>34</v>
      </c>
      <c r="L563">
        <v>146</v>
      </c>
      <c r="M563">
        <v>868</v>
      </c>
      <c r="N563">
        <v>9017</v>
      </c>
      <c r="O563">
        <v>1190</v>
      </c>
      <c r="P563">
        <v>84</v>
      </c>
      <c r="Q563">
        <v>520</v>
      </c>
      <c r="R563">
        <v>0</v>
      </c>
      <c r="S563">
        <v>531</v>
      </c>
      <c r="T563">
        <v>0</v>
      </c>
      <c r="U563">
        <v>0</v>
      </c>
      <c r="V563">
        <v>359</v>
      </c>
      <c r="W563">
        <v>237</v>
      </c>
      <c r="X563">
        <v>310</v>
      </c>
      <c r="Y563">
        <v>265</v>
      </c>
      <c r="Z563">
        <v>2094</v>
      </c>
      <c r="AA563">
        <v>0</v>
      </c>
      <c r="AB563">
        <v>1693</v>
      </c>
      <c r="AC563">
        <v>477</v>
      </c>
      <c r="AD563">
        <v>341</v>
      </c>
      <c r="AE563">
        <v>8101</v>
      </c>
      <c r="AF563">
        <v>0</v>
      </c>
    </row>
    <row r="564" spans="1:32" x14ac:dyDescent="0.35">
      <c r="A564" t="s">
        <v>600</v>
      </c>
      <c r="B564">
        <v>3670</v>
      </c>
      <c r="C564">
        <v>0</v>
      </c>
      <c r="D564">
        <v>0</v>
      </c>
      <c r="E564">
        <v>0</v>
      </c>
      <c r="F564">
        <v>593</v>
      </c>
      <c r="G564">
        <v>2153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51</v>
      </c>
      <c r="N564">
        <v>6467</v>
      </c>
      <c r="O564">
        <v>1410</v>
      </c>
      <c r="P564">
        <v>496</v>
      </c>
      <c r="Q564">
        <v>0</v>
      </c>
      <c r="R564">
        <v>0</v>
      </c>
      <c r="S564">
        <v>0</v>
      </c>
      <c r="T564">
        <v>7</v>
      </c>
      <c r="U564">
        <v>0</v>
      </c>
      <c r="V564">
        <v>343</v>
      </c>
      <c r="W564">
        <v>832</v>
      </c>
      <c r="X564">
        <v>268</v>
      </c>
      <c r="Y564">
        <v>132</v>
      </c>
      <c r="Z564">
        <v>2356</v>
      </c>
      <c r="AA564">
        <v>0</v>
      </c>
      <c r="AB564">
        <v>348</v>
      </c>
      <c r="AC564">
        <v>537</v>
      </c>
      <c r="AD564">
        <v>211</v>
      </c>
      <c r="AE564">
        <v>6940</v>
      </c>
      <c r="AF564">
        <v>0</v>
      </c>
    </row>
    <row r="565" spans="1:32" x14ac:dyDescent="0.35">
      <c r="A565" t="s">
        <v>599</v>
      </c>
      <c r="B565">
        <v>245</v>
      </c>
      <c r="C565">
        <v>264</v>
      </c>
      <c r="D565">
        <v>0</v>
      </c>
      <c r="E565">
        <v>27</v>
      </c>
      <c r="F565">
        <v>475</v>
      </c>
      <c r="G565">
        <v>0</v>
      </c>
      <c r="H565">
        <v>0</v>
      </c>
      <c r="I565">
        <v>0</v>
      </c>
      <c r="J565">
        <v>0</v>
      </c>
      <c r="K565">
        <v>14</v>
      </c>
      <c r="L565">
        <v>0</v>
      </c>
      <c r="M565">
        <v>0</v>
      </c>
      <c r="N565">
        <v>1025</v>
      </c>
      <c r="O565">
        <v>761</v>
      </c>
      <c r="P565">
        <v>2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23</v>
      </c>
      <c r="W565">
        <v>0</v>
      </c>
      <c r="X565">
        <v>70</v>
      </c>
      <c r="Y565">
        <v>38</v>
      </c>
      <c r="Z565">
        <v>0</v>
      </c>
      <c r="AA565">
        <v>0</v>
      </c>
      <c r="AB565">
        <v>0</v>
      </c>
      <c r="AC565">
        <v>47</v>
      </c>
      <c r="AD565">
        <v>21</v>
      </c>
      <c r="AE565">
        <v>962</v>
      </c>
      <c r="AF565">
        <v>0</v>
      </c>
    </row>
    <row r="566" spans="1:32" x14ac:dyDescent="0.35">
      <c r="A566" t="s">
        <v>598</v>
      </c>
      <c r="B566">
        <v>3067</v>
      </c>
      <c r="C566">
        <v>0</v>
      </c>
      <c r="D566">
        <v>0</v>
      </c>
      <c r="E566">
        <v>0</v>
      </c>
      <c r="F566">
        <v>62</v>
      </c>
      <c r="G566">
        <v>279</v>
      </c>
      <c r="H566">
        <v>1503</v>
      </c>
      <c r="I566">
        <v>4801</v>
      </c>
      <c r="J566">
        <v>0</v>
      </c>
      <c r="K566">
        <v>39</v>
      </c>
      <c r="L566">
        <v>0</v>
      </c>
      <c r="M566">
        <v>174</v>
      </c>
      <c r="N566">
        <v>9925</v>
      </c>
      <c r="O566">
        <v>835</v>
      </c>
      <c r="P566">
        <v>218</v>
      </c>
      <c r="Q566">
        <v>546</v>
      </c>
      <c r="R566">
        <v>3510</v>
      </c>
      <c r="S566">
        <v>44</v>
      </c>
      <c r="T566">
        <v>34</v>
      </c>
      <c r="U566">
        <v>0</v>
      </c>
      <c r="V566">
        <v>327</v>
      </c>
      <c r="W566">
        <v>95</v>
      </c>
      <c r="X566">
        <v>240</v>
      </c>
      <c r="Y566">
        <v>208</v>
      </c>
      <c r="Z566">
        <v>2216</v>
      </c>
      <c r="AA566">
        <v>0</v>
      </c>
      <c r="AB566">
        <v>1453</v>
      </c>
      <c r="AC566">
        <v>0</v>
      </c>
      <c r="AD566">
        <v>152</v>
      </c>
      <c r="AE566">
        <v>9878</v>
      </c>
      <c r="AF566">
        <v>0</v>
      </c>
    </row>
    <row r="567" spans="1:32" x14ac:dyDescent="0.35">
      <c r="A567" t="s">
        <v>597</v>
      </c>
      <c r="B567">
        <v>11870</v>
      </c>
      <c r="C567">
        <v>0</v>
      </c>
      <c r="D567">
        <v>0</v>
      </c>
      <c r="E567">
        <v>0</v>
      </c>
      <c r="F567">
        <v>1927</v>
      </c>
      <c r="G567">
        <v>156</v>
      </c>
      <c r="H567">
        <v>3372</v>
      </c>
      <c r="I567">
        <v>13379</v>
      </c>
      <c r="J567">
        <v>58</v>
      </c>
      <c r="K567">
        <v>5</v>
      </c>
      <c r="L567">
        <v>9</v>
      </c>
      <c r="M567">
        <v>797</v>
      </c>
      <c r="N567">
        <v>31573</v>
      </c>
      <c r="O567">
        <v>4473</v>
      </c>
      <c r="P567">
        <v>308</v>
      </c>
      <c r="Q567">
        <v>1396</v>
      </c>
      <c r="R567">
        <v>12397</v>
      </c>
      <c r="S567">
        <v>691</v>
      </c>
      <c r="T567">
        <v>0</v>
      </c>
      <c r="U567">
        <v>250</v>
      </c>
      <c r="V567">
        <v>2187</v>
      </c>
      <c r="W567">
        <v>162</v>
      </c>
      <c r="X567">
        <v>832</v>
      </c>
      <c r="Y567">
        <v>375</v>
      </c>
      <c r="Z567">
        <v>3296</v>
      </c>
      <c r="AA567">
        <v>0</v>
      </c>
      <c r="AB567">
        <v>2664</v>
      </c>
      <c r="AC567">
        <v>2193</v>
      </c>
      <c r="AD567">
        <v>104</v>
      </c>
      <c r="AE567">
        <v>31328</v>
      </c>
      <c r="AF567">
        <v>0</v>
      </c>
    </row>
    <row r="568" spans="1:32" x14ac:dyDescent="0.35">
      <c r="A568" t="s">
        <v>596</v>
      </c>
      <c r="B568">
        <v>846</v>
      </c>
      <c r="C568">
        <v>0</v>
      </c>
      <c r="D568">
        <v>0</v>
      </c>
      <c r="E568">
        <v>0</v>
      </c>
      <c r="F568">
        <v>564</v>
      </c>
      <c r="G568">
        <v>4</v>
      </c>
      <c r="H568">
        <v>539</v>
      </c>
      <c r="I568">
        <v>0</v>
      </c>
      <c r="J568">
        <v>0</v>
      </c>
      <c r="K568">
        <v>2</v>
      </c>
      <c r="L568">
        <v>63</v>
      </c>
      <c r="M568">
        <v>25</v>
      </c>
      <c r="N568">
        <v>2043</v>
      </c>
      <c r="O568">
        <v>792</v>
      </c>
      <c r="P568">
        <v>162</v>
      </c>
      <c r="Q568">
        <v>38</v>
      </c>
      <c r="R568">
        <v>0</v>
      </c>
      <c r="S568">
        <v>215</v>
      </c>
      <c r="T568">
        <v>0</v>
      </c>
      <c r="U568">
        <v>0</v>
      </c>
      <c r="V568">
        <v>3</v>
      </c>
      <c r="W568">
        <v>0</v>
      </c>
      <c r="X568">
        <v>123</v>
      </c>
      <c r="Y568">
        <v>56</v>
      </c>
      <c r="Z568">
        <v>347</v>
      </c>
      <c r="AA568">
        <v>0</v>
      </c>
      <c r="AB568">
        <v>171</v>
      </c>
      <c r="AC568">
        <v>243</v>
      </c>
      <c r="AD568">
        <v>19</v>
      </c>
      <c r="AE568">
        <v>2169</v>
      </c>
      <c r="AF568">
        <v>0</v>
      </c>
    </row>
    <row r="569" spans="1:32" x14ac:dyDescent="0.35">
      <c r="A569" t="s">
        <v>595</v>
      </c>
      <c r="B569">
        <v>4029</v>
      </c>
      <c r="C569">
        <v>0</v>
      </c>
      <c r="D569">
        <v>0</v>
      </c>
      <c r="E569">
        <v>0</v>
      </c>
      <c r="F569">
        <v>1723</v>
      </c>
      <c r="G569">
        <v>5</v>
      </c>
      <c r="H569">
        <v>1994</v>
      </c>
      <c r="I569">
        <v>4648</v>
      </c>
      <c r="J569">
        <v>26</v>
      </c>
      <c r="K569">
        <v>109</v>
      </c>
      <c r="L569">
        <v>2</v>
      </c>
      <c r="M569">
        <v>132</v>
      </c>
      <c r="N569">
        <v>12668</v>
      </c>
      <c r="O569">
        <v>2361</v>
      </c>
      <c r="P569">
        <v>135</v>
      </c>
      <c r="Q569">
        <v>252</v>
      </c>
      <c r="R569">
        <v>3504</v>
      </c>
      <c r="S569">
        <v>212</v>
      </c>
      <c r="T569">
        <v>0</v>
      </c>
      <c r="U569">
        <v>38</v>
      </c>
      <c r="V569">
        <v>479</v>
      </c>
      <c r="W569">
        <v>0</v>
      </c>
      <c r="X569">
        <v>503</v>
      </c>
      <c r="Y569">
        <v>172</v>
      </c>
      <c r="Z569">
        <v>430</v>
      </c>
      <c r="AA569">
        <v>0</v>
      </c>
      <c r="AB569">
        <v>1943</v>
      </c>
      <c r="AC569">
        <v>1474</v>
      </c>
      <c r="AD569">
        <v>67</v>
      </c>
      <c r="AE569">
        <v>11570</v>
      </c>
      <c r="AF569">
        <v>0</v>
      </c>
    </row>
    <row r="570" spans="1:32" x14ac:dyDescent="0.35">
      <c r="A570" t="s">
        <v>594</v>
      </c>
      <c r="B570">
        <v>2403</v>
      </c>
      <c r="C570">
        <v>0</v>
      </c>
      <c r="D570">
        <v>0</v>
      </c>
      <c r="E570">
        <v>0</v>
      </c>
      <c r="F570">
        <v>821</v>
      </c>
      <c r="G570">
        <v>3</v>
      </c>
      <c r="H570">
        <v>0</v>
      </c>
      <c r="I570">
        <v>0</v>
      </c>
      <c r="J570">
        <v>0</v>
      </c>
      <c r="K570">
        <v>2</v>
      </c>
      <c r="L570">
        <v>0</v>
      </c>
      <c r="M570">
        <v>5</v>
      </c>
      <c r="N570">
        <v>3234</v>
      </c>
      <c r="O570">
        <v>1103</v>
      </c>
      <c r="P570">
        <v>481</v>
      </c>
      <c r="Q570">
        <v>0</v>
      </c>
      <c r="R570">
        <v>0</v>
      </c>
      <c r="S570">
        <v>62</v>
      </c>
      <c r="T570">
        <v>0</v>
      </c>
      <c r="U570">
        <v>0</v>
      </c>
      <c r="V570">
        <v>125</v>
      </c>
      <c r="W570">
        <v>216</v>
      </c>
      <c r="X570">
        <v>170</v>
      </c>
      <c r="Y570">
        <v>107</v>
      </c>
      <c r="Z570">
        <v>250</v>
      </c>
      <c r="AA570">
        <v>0</v>
      </c>
      <c r="AB570">
        <v>205</v>
      </c>
      <c r="AC570">
        <v>47</v>
      </c>
      <c r="AD570">
        <v>186</v>
      </c>
      <c r="AE570">
        <v>2952</v>
      </c>
      <c r="AF570">
        <v>56</v>
      </c>
    </row>
    <row r="571" spans="1:32" x14ac:dyDescent="0.35">
      <c r="A571" t="s">
        <v>593</v>
      </c>
      <c r="B571">
        <v>2236</v>
      </c>
      <c r="C571">
        <v>0</v>
      </c>
      <c r="D571">
        <v>0</v>
      </c>
      <c r="E571">
        <v>0</v>
      </c>
      <c r="F571">
        <v>499</v>
      </c>
      <c r="G571">
        <v>4</v>
      </c>
      <c r="H571">
        <v>714</v>
      </c>
      <c r="I571">
        <v>1687</v>
      </c>
      <c r="J571">
        <v>0</v>
      </c>
      <c r="K571">
        <v>93</v>
      </c>
      <c r="L571">
        <v>0</v>
      </c>
      <c r="M571">
        <v>34</v>
      </c>
      <c r="N571">
        <v>5267</v>
      </c>
      <c r="O571">
        <v>634</v>
      </c>
      <c r="P571">
        <v>520</v>
      </c>
      <c r="Q571">
        <v>111</v>
      </c>
      <c r="R571">
        <v>1489</v>
      </c>
      <c r="S571">
        <v>0</v>
      </c>
      <c r="T571">
        <v>0</v>
      </c>
      <c r="U571">
        <v>0</v>
      </c>
      <c r="V571">
        <v>371</v>
      </c>
      <c r="W571">
        <v>0</v>
      </c>
      <c r="X571">
        <v>163</v>
      </c>
      <c r="Y571">
        <v>158</v>
      </c>
      <c r="Z571">
        <v>1027</v>
      </c>
      <c r="AA571">
        <v>0</v>
      </c>
      <c r="AB571">
        <v>317</v>
      </c>
      <c r="AC571">
        <v>189</v>
      </c>
      <c r="AD571">
        <v>18</v>
      </c>
      <c r="AE571">
        <v>4997</v>
      </c>
      <c r="AF571">
        <v>0</v>
      </c>
    </row>
    <row r="572" spans="1:32" x14ac:dyDescent="0.35">
      <c r="A572" t="s">
        <v>592</v>
      </c>
      <c r="B572">
        <v>1564</v>
      </c>
      <c r="C572">
        <v>0</v>
      </c>
      <c r="D572">
        <v>0</v>
      </c>
      <c r="E572">
        <v>0</v>
      </c>
      <c r="F572">
        <v>669</v>
      </c>
      <c r="G572">
        <v>332</v>
      </c>
      <c r="H572">
        <v>711</v>
      </c>
      <c r="I572">
        <v>0</v>
      </c>
      <c r="J572">
        <v>0</v>
      </c>
      <c r="K572">
        <v>18</v>
      </c>
      <c r="L572">
        <v>0</v>
      </c>
      <c r="M572">
        <v>430</v>
      </c>
      <c r="N572">
        <v>3724</v>
      </c>
      <c r="O572">
        <v>962</v>
      </c>
      <c r="P572">
        <v>157</v>
      </c>
      <c r="Q572">
        <v>220</v>
      </c>
      <c r="R572">
        <v>0</v>
      </c>
      <c r="S572">
        <v>300</v>
      </c>
      <c r="T572">
        <v>0</v>
      </c>
      <c r="U572">
        <v>0</v>
      </c>
      <c r="V572">
        <v>494</v>
      </c>
      <c r="W572">
        <v>0</v>
      </c>
      <c r="X572">
        <v>125</v>
      </c>
      <c r="Y572">
        <v>43</v>
      </c>
      <c r="Z572">
        <v>98</v>
      </c>
      <c r="AA572">
        <v>0</v>
      </c>
      <c r="AB572">
        <v>90</v>
      </c>
      <c r="AC572">
        <v>541</v>
      </c>
      <c r="AD572">
        <v>23</v>
      </c>
      <c r="AE572">
        <v>3053</v>
      </c>
      <c r="AF572">
        <v>0</v>
      </c>
    </row>
    <row r="573" spans="1:32" x14ac:dyDescent="0.35">
      <c r="A573" t="s">
        <v>591</v>
      </c>
      <c r="B573">
        <v>7396</v>
      </c>
      <c r="C573">
        <v>0</v>
      </c>
      <c r="D573">
        <v>0</v>
      </c>
      <c r="E573">
        <v>0</v>
      </c>
      <c r="F573">
        <v>390</v>
      </c>
      <c r="G573">
        <v>615</v>
      </c>
      <c r="H573">
        <v>4646</v>
      </c>
      <c r="I573">
        <v>0</v>
      </c>
      <c r="J573">
        <v>1246</v>
      </c>
      <c r="K573">
        <v>157</v>
      </c>
      <c r="L573">
        <v>1485</v>
      </c>
      <c r="M573">
        <v>139</v>
      </c>
      <c r="N573">
        <v>16074</v>
      </c>
      <c r="O573">
        <v>1567</v>
      </c>
      <c r="P573">
        <v>977</v>
      </c>
      <c r="Q573">
        <v>684</v>
      </c>
      <c r="R573">
        <v>0</v>
      </c>
      <c r="S573">
        <v>1000</v>
      </c>
      <c r="T573">
        <v>446</v>
      </c>
      <c r="U573">
        <v>445</v>
      </c>
      <c r="V573">
        <v>2155</v>
      </c>
      <c r="W573">
        <v>1211</v>
      </c>
      <c r="X573">
        <v>615</v>
      </c>
      <c r="Y573">
        <v>204</v>
      </c>
      <c r="Z573">
        <v>1908</v>
      </c>
      <c r="AA573">
        <v>0</v>
      </c>
      <c r="AB573">
        <v>1345</v>
      </c>
      <c r="AC573">
        <v>3600</v>
      </c>
      <c r="AD573">
        <v>281</v>
      </c>
      <c r="AE573">
        <v>16438</v>
      </c>
      <c r="AF573">
        <v>0</v>
      </c>
    </row>
    <row r="574" spans="1:32" x14ac:dyDescent="0.35">
      <c r="A574" t="s">
        <v>590</v>
      </c>
      <c r="B574">
        <v>2831</v>
      </c>
      <c r="C574">
        <v>0</v>
      </c>
      <c r="D574">
        <v>0</v>
      </c>
      <c r="E574">
        <v>0</v>
      </c>
      <c r="F574">
        <v>20</v>
      </c>
      <c r="G574">
        <v>6</v>
      </c>
      <c r="H574">
        <v>1355</v>
      </c>
      <c r="I574">
        <v>0</v>
      </c>
      <c r="J574">
        <v>0</v>
      </c>
      <c r="K574">
        <v>47</v>
      </c>
      <c r="L574">
        <v>0</v>
      </c>
      <c r="M574">
        <v>1</v>
      </c>
      <c r="N574">
        <v>4260</v>
      </c>
      <c r="O574">
        <v>997</v>
      </c>
      <c r="P574">
        <v>109</v>
      </c>
      <c r="Q574">
        <v>13</v>
      </c>
      <c r="R574">
        <v>0</v>
      </c>
      <c r="S574">
        <v>396</v>
      </c>
      <c r="T574">
        <v>0</v>
      </c>
      <c r="U574">
        <v>0</v>
      </c>
      <c r="V574">
        <v>215</v>
      </c>
      <c r="W574">
        <v>0</v>
      </c>
      <c r="X574">
        <v>231</v>
      </c>
      <c r="Y574">
        <v>82</v>
      </c>
      <c r="Z574">
        <v>483</v>
      </c>
      <c r="AA574">
        <v>0</v>
      </c>
      <c r="AB574">
        <v>707</v>
      </c>
      <c r="AC574">
        <v>1386</v>
      </c>
      <c r="AD574">
        <v>35</v>
      </c>
      <c r="AE574">
        <v>4654</v>
      </c>
      <c r="AF574">
        <v>0</v>
      </c>
    </row>
    <row r="575" spans="1:32" x14ac:dyDescent="0.35">
      <c r="A575" t="s">
        <v>589</v>
      </c>
      <c r="B575">
        <v>568</v>
      </c>
      <c r="C575">
        <v>0</v>
      </c>
      <c r="D575">
        <v>0</v>
      </c>
      <c r="E575">
        <v>0</v>
      </c>
      <c r="F575">
        <v>112</v>
      </c>
      <c r="G575">
        <v>0</v>
      </c>
      <c r="H575">
        <v>223</v>
      </c>
      <c r="I575">
        <v>0</v>
      </c>
      <c r="J575">
        <v>0</v>
      </c>
      <c r="K575">
        <v>11</v>
      </c>
      <c r="L575">
        <v>0</v>
      </c>
      <c r="M575">
        <v>1</v>
      </c>
      <c r="N575">
        <v>915</v>
      </c>
      <c r="O575">
        <v>287</v>
      </c>
      <c r="P575">
        <v>210</v>
      </c>
      <c r="Q575">
        <v>60</v>
      </c>
      <c r="R575">
        <v>0</v>
      </c>
      <c r="S575">
        <v>82</v>
      </c>
      <c r="T575">
        <v>0</v>
      </c>
      <c r="U575">
        <v>0</v>
      </c>
      <c r="V575">
        <v>11</v>
      </c>
      <c r="W575">
        <v>0</v>
      </c>
      <c r="X575">
        <v>54</v>
      </c>
      <c r="Y575">
        <v>30</v>
      </c>
      <c r="Z575">
        <v>62</v>
      </c>
      <c r="AA575">
        <v>0</v>
      </c>
      <c r="AB575">
        <v>29</v>
      </c>
      <c r="AC575">
        <v>186</v>
      </c>
      <c r="AD575">
        <v>10</v>
      </c>
      <c r="AE575">
        <v>1021</v>
      </c>
      <c r="AF575">
        <v>0</v>
      </c>
    </row>
    <row r="576" spans="1:32" x14ac:dyDescent="0.35">
      <c r="A576" t="s">
        <v>588</v>
      </c>
      <c r="B576">
        <v>7448</v>
      </c>
      <c r="C576">
        <v>0</v>
      </c>
      <c r="D576">
        <v>60</v>
      </c>
      <c r="E576">
        <v>1</v>
      </c>
      <c r="F576">
        <v>2289</v>
      </c>
      <c r="G576">
        <v>554</v>
      </c>
      <c r="H576">
        <v>3342</v>
      </c>
      <c r="I576">
        <v>12080</v>
      </c>
      <c r="J576">
        <v>168</v>
      </c>
      <c r="K576">
        <v>311</v>
      </c>
      <c r="L576">
        <v>1192</v>
      </c>
      <c r="M576">
        <v>469</v>
      </c>
      <c r="N576">
        <v>27914</v>
      </c>
      <c r="O576">
        <v>2485</v>
      </c>
      <c r="P576">
        <v>211</v>
      </c>
      <c r="Q576">
        <v>541</v>
      </c>
      <c r="R576">
        <v>10721</v>
      </c>
      <c r="S576">
        <v>424</v>
      </c>
      <c r="T576">
        <v>0</v>
      </c>
      <c r="U576">
        <v>152</v>
      </c>
      <c r="V576">
        <v>1441</v>
      </c>
      <c r="W576">
        <v>0</v>
      </c>
      <c r="X576">
        <v>496</v>
      </c>
      <c r="Y576">
        <v>222</v>
      </c>
      <c r="Z576">
        <v>3950</v>
      </c>
      <c r="AA576">
        <v>0</v>
      </c>
      <c r="AB576">
        <v>2445</v>
      </c>
      <c r="AC576">
        <v>4804</v>
      </c>
      <c r="AD576">
        <v>117</v>
      </c>
      <c r="AE576">
        <v>28009</v>
      </c>
      <c r="AF576">
        <v>0</v>
      </c>
    </row>
    <row r="577" spans="1:32" x14ac:dyDescent="0.35">
      <c r="A577" t="s">
        <v>1207</v>
      </c>
      <c r="B577">
        <v>2342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462</v>
      </c>
      <c r="I577">
        <v>0</v>
      </c>
      <c r="J577">
        <v>0</v>
      </c>
      <c r="K577">
        <v>5</v>
      </c>
      <c r="L577">
        <v>570</v>
      </c>
      <c r="M577">
        <v>1</v>
      </c>
      <c r="N577">
        <v>3380</v>
      </c>
      <c r="O577">
        <v>1052</v>
      </c>
      <c r="P577">
        <v>54</v>
      </c>
      <c r="Q577">
        <v>139</v>
      </c>
      <c r="R577">
        <v>0</v>
      </c>
      <c r="S577">
        <v>7</v>
      </c>
      <c r="T577">
        <v>0</v>
      </c>
      <c r="U577">
        <v>0</v>
      </c>
      <c r="V577">
        <v>252</v>
      </c>
      <c r="W577">
        <v>0</v>
      </c>
      <c r="X577">
        <v>182</v>
      </c>
      <c r="Y577">
        <v>97</v>
      </c>
      <c r="Z577">
        <v>127</v>
      </c>
      <c r="AA577">
        <v>0</v>
      </c>
      <c r="AB577">
        <v>26</v>
      </c>
      <c r="AC577">
        <v>1720</v>
      </c>
      <c r="AD577">
        <v>87</v>
      </c>
      <c r="AE577">
        <v>3743</v>
      </c>
      <c r="AF577">
        <v>0</v>
      </c>
    </row>
    <row r="578" spans="1:32" x14ac:dyDescent="0.35">
      <c r="A578" t="s">
        <v>587</v>
      </c>
      <c r="B578">
        <v>2122</v>
      </c>
      <c r="C578">
        <v>0</v>
      </c>
      <c r="D578">
        <v>0</v>
      </c>
      <c r="E578">
        <v>0</v>
      </c>
      <c r="F578">
        <v>166</v>
      </c>
      <c r="G578">
        <v>63</v>
      </c>
      <c r="H578">
        <v>0</v>
      </c>
      <c r="I578">
        <v>0</v>
      </c>
      <c r="J578">
        <v>0</v>
      </c>
      <c r="K578">
        <v>1136</v>
      </c>
      <c r="L578">
        <v>0</v>
      </c>
      <c r="M578">
        <v>114</v>
      </c>
      <c r="N578">
        <v>3601</v>
      </c>
      <c r="O578">
        <v>1200</v>
      </c>
      <c r="P578">
        <v>139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327</v>
      </c>
      <c r="W578">
        <v>0</v>
      </c>
      <c r="X578">
        <v>205</v>
      </c>
      <c r="Y578">
        <v>89</v>
      </c>
      <c r="Z578">
        <v>1375</v>
      </c>
      <c r="AA578">
        <v>0</v>
      </c>
      <c r="AB578">
        <v>127</v>
      </c>
      <c r="AC578">
        <v>482</v>
      </c>
      <c r="AD578">
        <v>184</v>
      </c>
      <c r="AE578">
        <v>4128</v>
      </c>
      <c r="AF578">
        <v>0</v>
      </c>
    </row>
    <row r="579" spans="1:32" x14ac:dyDescent="0.35">
      <c r="A579" t="s">
        <v>586</v>
      </c>
      <c r="B579">
        <v>2200</v>
      </c>
      <c r="C579">
        <v>0</v>
      </c>
      <c r="D579">
        <v>0</v>
      </c>
      <c r="E579">
        <v>0</v>
      </c>
      <c r="F579">
        <v>353</v>
      </c>
      <c r="G579">
        <v>0</v>
      </c>
      <c r="H579">
        <v>1428</v>
      </c>
      <c r="I579">
        <v>0</v>
      </c>
      <c r="J579">
        <v>0</v>
      </c>
      <c r="K579">
        <v>11</v>
      </c>
      <c r="L579">
        <v>0</v>
      </c>
      <c r="M579">
        <v>1</v>
      </c>
      <c r="N579">
        <v>3993</v>
      </c>
      <c r="O579">
        <v>814</v>
      </c>
      <c r="P579">
        <v>6</v>
      </c>
      <c r="Q579">
        <v>260</v>
      </c>
      <c r="R579">
        <v>0</v>
      </c>
      <c r="S579">
        <v>0</v>
      </c>
      <c r="T579">
        <v>0</v>
      </c>
      <c r="U579">
        <v>0</v>
      </c>
      <c r="V579">
        <v>313</v>
      </c>
      <c r="W579">
        <v>0</v>
      </c>
      <c r="X579">
        <v>140</v>
      </c>
      <c r="Y579">
        <v>58</v>
      </c>
      <c r="Z579">
        <v>635</v>
      </c>
      <c r="AA579">
        <v>0</v>
      </c>
      <c r="AB579">
        <v>529</v>
      </c>
      <c r="AC579">
        <v>726</v>
      </c>
      <c r="AD579">
        <v>12</v>
      </c>
      <c r="AE579">
        <v>3493</v>
      </c>
      <c r="AF579">
        <v>0</v>
      </c>
    </row>
    <row r="580" spans="1:32" x14ac:dyDescent="0.35">
      <c r="A580" t="s">
        <v>585</v>
      </c>
      <c r="B580">
        <v>1164</v>
      </c>
      <c r="C580">
        <v>0</v>
      </c>
      <c r="D580">
        <v>0</v>
      </c>
      <c r="E580">
        <v>0</v>
      </c>
      <c r="F580">
        <v>608</v>
      </c>
      <c r="G580">
        <v>39</v>
      </c>
      <c r="H580">
        <v>527</v>
      </c>
      <c r="I580">
        <v>0</v>
      </c>
      <c r="J580">
        <v>0</v>
      </c>
      <c r="K580">
        <v>3</v>
      </c>
      <c r="L580">
        <v>0</v>
      </c>
      <c r="M580">
        <v>0</v>
      </c>
      <c r="N580">
        <v>2341</v>
      </c>
      <c r="O580">
        <v>1690</v>
      </c>
      <c r="P580">
        <v>44</v>
      </c>
      <c r="Q580">
        <v>169</v>
      </c>
      <c r="R580">
        <v>0</v>
      </c>
      <c r="S580">
        <v>111</v>
      </c>
      <c r="T580">
        <v>0</v>
      </c>
      <c r="U580">
        <v>0</v>
      </c>
      <c r="V580">
        <v>25</v>
      </c>
      <c r="W580">
        <v>28</v>
      </c>
      <c r="X580">
        <v>92</v>
      </c>
      <c r="Y580">
        <v>47</v>
      </c>
      <c r="Z580">
        <v>237</v>
      </c>
      <c r="AA580">
        <v>0</v>
      </c>
      <c r="AB580">
        <v>234</v>
      </c>
      <c r="AC580">
        <v>0</v>
      </c>
      <c r="AD580">
        <v>19</v>
      </c>
      <c r="AE580">
        <v>2696</v>
      </c>
      <c r="AF580">
        <v>0</v>
      </c>
    </row>
    <row r="581" spans="1:32" x14ac:dyDescent="0.35">
      <c r="A581" t="s">
        <v>584</v>
      </c>
      <c r="B581">
        <v>1750</v>
      </c>
      <c r="C581">
        <v>0</v>
      </c>
      <c r="D581">
        <v>0</v>
      </c>
      <c r="E581">
        <v>0</v>
      </c>
      <c r="F581">
        <v>741</v>
      </c>
      <c r="G581">
        <v>25</v>
      </c>
      <c r="H581">
        <v>0</v>
      </c>
      <c r="I581">
        <v>0</v>
      </c>
      <c r="J581">
        <v>0</v>
      </c>
      <c r="K581">
        <v>4</v>
      </c>
      <c r="L581">
        <v>0</v>
      </c>
      <c r="M581">
        <v>51</v>
      </c>
      <c r="N581">
        <v>2571</v>
      </c>
      <c r="O581">
        <v>835</v>
      </c>
      <c r="P581">
        <v>42</v>
      </c>
      <c r="Q581">
        <v>0</v>
      </c>
      <c r="R581">
        <v>0</v>
      </c>
      <c r="S581">
        <v>102</v>
      </c>
      <c r="T581">
        <v>0</v>
      </c>
      <c r="U581">
        <v>0</v>
      </c>
      <c r="V581">
        <v>109</v>
      </c>
      <c r="W581">
        <v>17</v>
      </c>
      <c r="X581">
        <v>193</v>
      </c>
      <c r="Y581">
        <v>83</v>
      </c>
      <c r="Z581">
        <v>178</v>
      </c>
      <c r="AA581">
        <v>0</v>
      </c>
      <c r="AB581">
        <v>165</v>
      </c>
      <c r="AC581">
        <v>27</v>
      </c>
      <c r="AD581">
        <v>287</v>
      </c>
      <c r="AE581">
        <v>2038</v>
      </c>
      <c r="AF581">
        <v>0</v>
      </c>
    </row>
    <row r="582" spans="1:32" x14ac:dyDescent="0.35">
      <c r="A582" t="s">
        <v>583</v>
      </c>
      <c r="B582">
        <v>994</v>
      </c>
      <c r="C582">
        <v>0</v>
      </c>
      <c r="D582">
        <v>0</v>
      </c>
      <c r="E582">
        <v>0</v>
      </c>
      <c r="F582">
        <v>273</v>
      </c>
      <c r="G582">
        <v>0</v>
      </c>
      <c r="H582">
        <v>0</v>
      </c>
      <c r="I582">
        <v>0</v>
      </c>
      <c r="J582">
        <v>0</v>
      </c>
      <c r="K582">
        <v>3</v>
      </c>
      <c r="L582">
        <v>0</v>
      </c>
      <c r="M582">
        <v>55</v>
      </c>
      <c r="N582">
        <v>1325</v>
      </c>
      <c r="O582">
        <v>522</v>
      </c>
      <c r="P582">
        <v>53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74</v>
      </c>
      <c r="W582">
        <v>4</v>
      </c>
      <c r="X582">
        <v>87</v>
      </c>
      <c r="Y582">
        <v>38</v>
      </c>
      <c r="Z582">
        <v>227</v>
      </c>
      <c r="AA582">
        <v>0</v>
      </c>
      <c r="AB582">
        <v>109</v>
      </c>
      <c r="AC582">
        <v>53</v>
      </c>
      <c r="AD582">
        <v>16</v>
      </c>
      <c r="AE582">
        <v>1183</v>
      </c>
      <c r="AF582">
        <v>0</v>
      </c>
    </row>
    <row r="583" spans="1:32" x14ac:dyDescent="0.35">
      <c r="A583" t="s">
        <v>582</v>
      </c>
      <c r="B583">
        <v>1157</v>
      </c>
      <c r="C583">
        <v>0</v>
      </c>
      <c r="D583">
        <v>0</v>
      </c>
      <c r="E583">
        <v>0</v>
      </c>
      <c r="F583">
        <v>1096</v>
      </c>
      <c r="G583">
        <v>0</v>
      </c>
      <c r="H583">
        <v>984</v>
      </c>
      <c r="I583">
        <v>0</v>
      </c>
      <c r="J583">
        <v>0</v>
      </c>
      <c r="K583">
        <v>64</v>
      </c>
      <c r="L583">
        <v>0</v>
      </c>
      <c r="M583">
        <v>4</v>
      </c>
      <c r="N583">
        <v>3305</v>
      </c>
      <c r="O583">
        <v>1172</v>
      </c>
      <c r="P583">
        <v>4</v>
      </c>
      <c r="Q583">
        <v>92</v>
      </c>
      <c r="R583">
        <v>0</v>
      </c>
      <c r="S583">
        <v>263</v>
      </c>
      <c r="T583">
        <v>0</v>
      </c>
      <c r="U583">
        <v>0</v>
      </c>
      <c r="V583">
        <v>170</v>
      </c>
      <c r="W583">
        <v>0</v>
      </c>
      <c r="X583">
        <v>146</v>
      </c>
      <c r="Y583">
        <v>118</v>
      </c>
      <c r="Z583">
        <v>200</v>
      </c>
      <c r="AA583">
        <v>0</v>
      </c>
      <c r="AB583">
        <v>110</v>
      </c>
      <c r="AC583">
        <v>771</v>
      </c>
      <c r="AD583">
        <v>76</v>
      </c>
      <c r="AE583">
        <v>3122</v>
      </c>
      <c r="AF583">
        <v>0</v>
      </c>
    </row>
    <row r="584" spans="1:32" x14ac:dyDescent="0.35">
      <c r="A584" t="s">
        <v>580</v>
      </c>
      <c r="B584">
        <v>4790</v>
      </c>
      <c r="C584">
        <v>0</v>
      </c>
      <c r="D584">
        <v>0</v>
      </c>
      <c r="E584">
        <v>0</v>
      </c>
      <c r="F584">
        <v>2816</v>
      </c>
      <c r="G584">
        <v>0</v>
      </c>
      <c r="H584">
        <v>2890</v>
      </c>
      <c r="I584">
        <v>0</v>
      </c>
      <c r="J584">
        <v>46</v>
      </c>
      <c r="K584">
        <v>200</v>
      </c>
      <c r="L584">
        <v>231</v>
      </c>
      <c r="M584">
        <v>57</v>
      </c>
      <c r="N584">
        <v>11030</v>
      </c>
      <c r="O584">
        <v>2974</v>
      </c>
      <c r="P584">
        <v>750</v>
      </c>
      <c r="Q584">
        <v>286</v>
      </c>
      <c r="R584">
        <v>0</v>
      </c>
      <c r="S584">
        <v>847</v>
      </c>
      <c r="T584">
        <v>0</v>
      </c>
      <c r="U584">
        <v>0</v>
      </c>
      <c r="V584">
        <v>562</v>
      </c>
      <c r="W584">
        <v>144</v>
      </c>
      <c r="X584">
        <v>377</v>
      </c>
      <c r="Y584">
        <v>250</v>
      </c>
      <c r="Z584">
        <v>839</v>
      </c>
      <c r="AA584">
        <v>0</v>
      </c>
      <c r="AB584">
        <v>721</v>
      </c>
      <c r="AC584">
        <v>1998</v>
      </c>
      <c r="AD584">
        <v>979</v>
      </c>
      <c r="AE584">
        <v>10727</v>
      </c>
      <c r="AF584">
        <v>0</v>
      </c>
    </row>
    <row r="585" spans="1:32" x14ac:dyDescent="0.35">
      <c r="A585" t="s">
        <v>579</v>
      </c>
      <c r="B585">
        <v>699</v>
      </c>
      <c r="C585">
        <v>0</v>
      </c>
      <c r="D585">
        <v>0</v>
      </c>
      <c r="E585">
        <v>0</v>
      </c>
      <c r="F585">
        <v>61</v>
      </c>
      <c r="G585">
        <v>0</v>
      </c>
      <c r="H585">
        <v>276</v>
      </c>
      <c r="I585">
        <v>0</v>
      </c>
      <c r="J585">
        <v>0</v>
      </c>
      <c r="K585">
        <v>1</v>
      </c>
      <c r="L585">
        <v>0</v>
      </c>
      <c r="M585">
        <v>0</v>
      </c>
      <c r="N585">
        <v>1037</v>
      </c>
      <c r="O585">
        <v>373</v>
      </c>
      <c r="P585">
        <v>11</v>
      </c>
      <c r="Q585">
        <v>262</v>
      </c>
      <c r="R585">
        <v>0</v>
      </c>
      <c r="S585">
        <v>0</v>
      </c>
      <c r="T585">
        <v>0</v>
      </c>
      <c r="U585">
        <v>0</v>
      </c>
      <c r="V585">
        <v>4</v>
      </c>
      <c r="W585">
        <v>0</v>
      </c>
      <c r="X585">
        <v>45</v>
      </c>
      <c r="Y585">
        <v>34</v>
      </c>
      <c r="Z585">
        <v>67</v>
      </c>
      <c r="AA585">
        <v>0</v>
      </c>
      <c r="AB585">
        <v>52</v>
      </c>
      <c r="AC585">
        <v>114</v>
      </c>
      <c r="AD585">
        <v>8</v>
      </c>
      <c r="AE585">
        <v>970</v>
      </c>
      <c r="AF585">
        <v>0</v>
      </c>
    </row>
    <row r="586" spans="1:32" x14ac:dyDescent="0.35">
      <c r="A586" t="s">
        <v>578</v>
      </c>
      <c r="B586">
        <v>82</v>
      </c>
      <c r="C586">
        <v>228</v>
      </c>
      <c r="D586">
        <v>0</v>
      </c>
      <c r="E586">
        <v>45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355</v>
      </c>
      <c r="O586">
        <v>299</v>
      </c>
      <c r="P586">
        <v>0</v>
      </c>
      <c r="Q586">
        <v>0</v>
      </c>
      <c r="R586">
        <v>0</v>
      </c>
      <c r="S586">
        <v>3</v>
      </c>
      <c r="T586">
        <v>0</v>
      </c>
      <c r="U586">
        <v>0</v>
      </c>
      <c r="V586">
        <v>0</v>
      </c>
      <c r="W586">
        <v>0</v>
      </c>
      <c r="X586">
        <v>34</v>
      </c>
      <c r="Y586">
        <v>11</v>
      </c>
      <c r="Z586">
        <v>11</v>
      </c>
      <c r="AA586">
        <v>0</v>
      </c>
      <c r="AB586">
        <v>5</v>
      </c>
      <c r="AC586">
        <v>30</v>
      </c>
      <c r="AD586">
        <v>1</v>
      </c>
      <c r="AE586">
        <v>394</v>
      </c>
      <c r="AF586">
        <v>0</v>
      </c>
    </row>
    <row r="587" spans="1:32" x14ac:dyDescent="0.35">
      <c r="A587" t="s">
        <v>577</v>
      </c>
      <c r="B587">
        <v>2789</v>
      </c>
      <c r="C587">
        <v>0</v>
      </c>
      <c r="D587">
        <v>0</v>
      </c>
      <c r="E587">
        <v>0</v>
      </c>
      <c r="F587">
        <v>733</v>
      </c>
      <c r="G587">
        <v>612</v>
      </c>
      <c r="H587">
        <v>1842</v>
      </c>
      <c r="I587">
        <v>0</v>
      </c>
      <c r="J587">
        <v>0</v>
      </c>
      <c r="K587">
        <v>46</v>
      </c>
      <c r="L587">
        <v>72</v>
      </c>
      <c r="M587">
        <v>6</v>
      </c>
      <c r="N587">
        <v>6100</v>
      </c>
      <c r="O587">
        <v>1181</v>
      </c>
      <c r="P587">
        <v>488</v>
      </c>
      <c r="Q587">
        <v>241</v>
      </c>
      <c r="R587">
        <v>0</v>
      </c>
      <c r="S587">
        <v>470</v>
      </c>
      <c r="T587">
        <v>0</v>
      </c>
      <c r="U587">
        <v>0</v>
      </c>
      <c r="V587">
        <v>311</v>
      </c>
      <c r="W587">
        <v>216</v>
      </c>
      <c r="X587">
        <v>234</v>
      </c>
      <c r="Y587">
        <v>117</v>
      </c>
      <c r="Z587">
        <v>579</v>
      </c>
      <c r="AA587">
        <v>0</v>
      </c>
      <c r="AB587">
        <v>557</v>
      </c>
      <c r="AC587">
        <v>1657</v>
      </c>
      <c r="AD587">
        <v>39</v>
      </c>
      <c r="AE587">
        <v>6090</v>
      </c>
      <c r="AF587">
        <v>0</v>
      </c>
    </row>
    <row r="588" spans="1:32" x14ac:dyDescent="0.35">
      <c r="A588" t="s">
        <v>576</v>
      </c>
      <c r="B588">
        <v>9187</v>
      </c>
      <c r="C588">
        <v>0</v>
      </c>
      <c r="D588">
        <v>0</v>
      </c>
      <c r="E588">
        <v>0</v>
      </c>
      <c r="F588">
        <v>541</v>
      </c>
      <c r="G588">
        <v>149</v>
      </c>
      <c r="H588">
        <v>1994</v>
      </c>
      <c r="I588">
        <v>0</v>
      </c>
      <c r="J588">
        <v>0</v>
      </c>
      <c r="K588">
        <v>92</v>
      </c>
      <c r="L588">
        <v>0</v>
      </c>
      <c r="M588">
        <v>55</v>
      </c>
      <c r="N588">
        <v>12018</v>
      </c>
      <c r="O588">
        <v>4231</v>
      </c>
      <c r="P588">
        <v>2862</v>
      </c>
      <c r="Q588">
        <v>508</v>
      </c>
      <c r="R588">
        <v>0</v>
      </c>
      <c r="S588">
        <v>362</v>
      </c>
      <c r="T588">
        <v>58</v>
      </c>
      <c r="U588">
        <v>0</v>
      </c>
      <c r="V588">
        <v>1188</v>
      </c>
      <c r="W588">
        <v>474</v>
      </c>
      <c r="X588">
        <v>608</v>
      </c>
      <c r="Y588">
        <v>207</v>
      </c>
      <c r="Z588">
        <v>1135</v>
      </c>
      <c r="AA588">
        <v>0</v>
      </c>
      <c r="AB588">
        <v>772</v>
      </c>
      <c r="AC588">
        <v>1389</v>
      </c>
      <c r="AD588">
        <v>50</v>
      </c>
      <c r="AE588">
        <v>13844</v>
      </c>
      <c r="AF588">
        <v>0</v>
      </c>
    </row>
    <row r="589" spans="1:32" x14ac:dyDescent="0.35">
      <c r="A589" t="s">
        <v>575</v>
      </c>
      <c r="B589">
        <v>479</v>
      </c>
      <c r="C589">
        <v>0</v>
      </c>
      <c r="D589">
        <v>0</v>
      </c>
      <c r="E589">
        <v>0</v>
      </c>
      <c r="F589">
        <v>199</v>
      </c>
      <c r="G589">
        <v>0</v>
      </c>
      <c r="H589">
        <v>237</v>
      </c>
      <c r="I589">
        <v>0</v>
      </c>
      <c r="J589">
        <v>0</v>
      </c>
      <c r="K589">
        <v>11</v>
      </c>
      <c r="L589">
        <v>99</v>
      </c>
      <c r="M589">
        <v>8</v>
      </c>
      <c r="N589">
        <v>1033</v>
      </c>
      <c r="O589">
        <v>183</v>
      </c>
      <c r="P589">
        <v>185</v>
      </c>
      <c r="Q589">
        <v>143</v>
      </c>
      <c r="R589">
        <v>0</v>
      </c>
      <c r="S589">
        <v>0</v>
      </c>
      <c r="T589">
        <v>0</v>
      </c>
      <c r="U589">
        <v>0</v>
      </c>
      <c r="V589">
        <v>2</v>
      </c>
      <c r="W589">
        <v>0</v>
      </c>
      <c r="X589">
        <v>63</v>
      </c>
      <c r="Y589">
        <v>45</v>
      </c>
      <c r="Z589">
        <v>72</v>
      </c>
      <c r="AA589">
        <v>0</v>
      </c>
      <c r="AB589">
        <v>59</v>
      </c>
      <c r="AC589">
        <v>167</v>
      </c>
      <c r="AD589">
        <v>11</v>
      </c>
      <c r="AE589">
        <v>930</v>
      </c>
      <c r="AF589">
        <v>0</v>
      </c>
    </row>
    <row r="590" spans="1:32" x14ac:dyDescent="0.35">
      <c r="A590" t="s">
        <v>574</v>
      </c>
      <c r="B590">
        <v>1686</v>
      </c>
      <c r="C590">
        <v>0</v>
      </c>
      <c r="D590">
        <v>0</v>
      </c>
      <c r="E590">
        <v>0</v>
      </c>
      <c r="F590">
        <v>837</v>
      </c>
      <c r="G590">
        <v>0</v>
      </c>
      <c r="H590">
        <v>884</v>
      </c>
      <c r="I590">
        <v>0</v>
      </c>
      <c r="J590">
        <v>0</v>
      </c>
      <c r="K590">
        <v>46</v>
      </c>
      <c r="L590">
        <v>0</v>
      </c>
      <c r="M590">
        <v>31</v>
      </c>
      <c r="N590">
        <v>3484</v>
      </c>
      <c r="O590">
        <v>1498</v>
      </c>
      <c r="P590">
        <v>0</v>
      </c>
      <c r="Q590">
        <v>114</v>
      </c>
      <c r="R590">
        <v>0</v>
      </c>
      <c r="S590">
        <v>270</v>
      </c>
      <c r="T590">
        <v>122</v>
      </c>
      <c r="U590">
        <v>0</v>
      </c>
      <c r="V590">
        <v>58</v>
      </c>
      <c r="W590">
        <v>0</v>
      </c>
      <c r="X590">
        <v>80</v>
      </c>
      <c r="Y590">
        <v>101</v>
      </c>
      <c r="Z590">
        <v>259</v>
      </c>
      <c r="AA590">
        <v>0</v>
      </c>
      <c r="AB590">
        <v>373</v>
      </c>
      <c r="AC590">
        <v>584</v>
      </c>
      <c r="AD590">
        <v>19</v>
      </c>
      <c r="AE590">
        <v>3478</v>
      </c>
      <c r="AF590">
        <v>84</v>
      </c>
    </row>
    <row r="591" spans="1:32" x14ac:dyDescent="0.35">
      <c r="A591" t="s">
        <v>573</v>
      </c>
      <c r="B591">
        <v>4517</v>
      </c>
      <c r="C591">
        <v>0</v>
      </c>
      <c r="D591">
        <v>0</v>
      </c>
      <c r="E591">
        <v>0</v>
      </c>
      <c r="F591">
        <v>57</v>
      </c>
      <c r="G591">
        <v>0</v>
      </c>
      <c r="H591">
        <v>0</v>
      </c>
      <c r="I591">
        <v>0</v>
      </c>
      <c r="J591">
        <v>0</v>
      </c>
      <c r="K591">
        <v>23</v>
      </c>
      <c r="L591">
        <v>140</v>
      </c>
      <c r="M591">
        <v>101</v>
      </c>
      <c r="N591">
        <v>4838</v>
      </c>
      <c r="O591">
        <v>2028</v>
      </c>
      <c r="P591">
        <v>372</v>
      </c>
      <c r="Q591">
        <v>0</v>
      </c>
      <c r="R591">
        <v>0</v>
      </c>
      <c r="S591">
        <v>370</v>
      </c>
      <c r="T591">
        <v>0</v>
      </c>
      <c r="U591">
        <v>0</v>
      </c>
      <c r="V591">
        <v>401</v>
      </c>
      <c r="W591">
        <v>0</v>
      </c>
      <c r="X591">
        <v>204</v>
      </c>
      <c r="Y591">
        <v>100</v>
      </c>
      <c r="Z591">
        <v>739</v>
      </c>
      <c r="AA591">
        <v>0</v>
      </c>
      <c r="AB591">
        <v>398</v>
      </c>
      <c r="AC591">
        <v>42</v>
      </c>
      <c r="AD591">
        <v>380</v>
      </c>
      <c r="AE591">
        <v>5034</v>
      </c>
      <c r="AF591">
        <v>0</v>
      </c>
    </row>
    <row r="592" spans="1:32" x14ac:dyDescent="0.35">
      <c r="A592" t="s">
        <v>572</v>
      </c>
      <c r="B592">
        <v>1711</v>
      </c>
      <c r="C592">
        <v>0</v>
      </c>
      <c r="D592">
        <v>0</v>
      </c>
      <c r="E592">
        <v>0</v>
      </c>
      <c r="F592">
        <v>107</v>
      </c>
      <c r="G592">
        <v>0</v>
      </c>
      <c r="H592">
        <v>1393</v>
      </c>
      <c r="I592">
        <v>0</v>
      </c>
      <c r="J592">
        <v>0</v>
      </c>
      <c r="K592">
        <v>46</v>
      </c>
      <c r="L592">
        <v>0</v>
      </c>
      <c r="M592">
        <v>4</v>
      </c>
      <c r="N592">
        <v>3261</v>
      </c>
      <c r="O592">
        <v>137</v>
      </c>
      <c r="P592">
        <v>54</v>
      </c>
      <c r="Q592">
        <v>132</v>
      </c>
      <c r="R592">
        <v>0</v>
      </c>
      <c r="S592">
        <v>228</v>
      </c>
      <c r="T592">
        <v>0</v>
      </c>
      <c r="U592">
        <v>0</v>
      </c>
      <c r="V592">
        <v>224</v>
      </c>
      <c r="W592">
        <v>0</v>
      </c>
      <c r="X592">
        <v>277</v>
      </c>
      <c r="Y592">
        <v>98</v>
      </c>
      <c r="Z592">
        <v>869</v>
      </c>
      <c r="AA592">
        <v>0</v>
      </c>
      <c r="AB592">
        <v>562</v>
      </c>
      <c r="AC592">
        <v>859</v>
      </c>
      <c r="AD592">
        <v>186</v>
      </c>
      <c r="AE592">
        <v>3626</v>
      </c>
      <c r="AF592">
        <v>0</v>
      </c>
    </row>
    <row r="593" spans="1:32" x14ac:dyDescent="0.35">
      <c r="A593" t="s">
        <v>571</v>
      </c>
      <c r="B593">
        <v>11012</v>
      </c>
      <c r="C593">
        <v>0</v>
      </c>
      <c r="D593">
        <v>398</v>
      </c>
      <c r="E593">
        <v>0</v>
      </c>
      <c r="F593">
        <v>596</v>
      </c>
      <c r="G593">
        <v>752</v>
      </c>
      <c r="H593">
        <v>2797</v>
      </c>
      <c r="I593">
        <v>10344</v>
      </c>
      <c r="J593">
        <v>303</v>
      </c>
      <c r="K593">
        <v>0</v>
      </c>
      <c r="L593">
        <v>3</v>
      </c>
      <c r="M593">
        <v>465</v>
      </c>
      <c r="N593">
        <v>26670</v>
      </c>
      <c r="O593">
        <v>4030</v>
      </c>
      <c r="P593">
        <v>601</v>
      </c>
      <c r="Q593">
        <v>1607</v>
      </c>
      <c r="R593">
        <v>9446</v>
      </c>
      <c r="S593">
        <v>0</v>
      </c>
      <c r="T593">
        <v>890</v>
      </c>
      <c r="U593">
        <v>126</v>
      </c>
      <c r="V593">
        <v>1879</v>
      </c>
      <c r="W593">
        <v>162</v>
      </c>
      <c r="X593">
        <v>660</v>
      </c>
      <c r="Y593">
        <v>777</v>
      </c>
      <c r="Z593">
        <v>1925</v>
      </c>
      <c r="AA593">
        <v>0</v>
      </c>
      <c r="AB593">
        <v>3039</v>
      </c>
      <c r="AC593">
        <v>738</v>
      </c>
      <c r="AD593">
        <v>235</v>
      </c>
      <c r="AE593">
        <v>26115</v>
      </c>
      <c r="AF593">
        <v>0</v>
      </c>
    </row>
    <row r="594" spans="1:32" x14ac:dyDescent="0.35">
      <c r="A594" t="s">
        <v>570</v>
      </c>
      <c r="B594">
        <v>1196</v>
      </c>
      <c r="C594">
        <v>0</v>
      </c>
      <c r="D594">
        <v>0</v>
      </c>
      <c r="E594">
        <v>0</v>
      </c>
      <c r="F594">
        <v>94</v>
      </c>
      <c r="G594">
        <v>0</v>
      </c>
      <c r="H594">
        <v>285</v>
      </c>
      <c r="I594">
        <v>0</v>
      </c>
      <c r="J594">
        <v>0</v>
      </c>
      <c r="K594">
        <v>4</v>
      </c>
      <c r="L594">
        <v>0</v>
      </c>
      <c r="M594">
        <v>13</v>
      </c>
      <c r="N594">
        <v>1592</v>
      </c>
      <c r="O594">
        <v>391</v>
      </c>
      <c r="P594">
        <v>92</v>
      </c>
      <c r="Q594">
        <v>19</v>
      </c>
      <c r="R594">
        <v>0</v>
      </c>
      <c r="S594">
        <v>0</v>
      </c>
      <c r="T594">
        <v>0</v>
      </c>
      <c r="U594">
        <v>0</v>
      </c>
      <c r="V594">
        <v>180</v>
      </c>
      <c r="W594">
        <v>0</v>
      </c>
      <c r="X594">
        <v>167</v>
      </c>
      <c r="Y594">
        <v>56</v>
      </c>
      <c r="Z594">
        <v>135</v>
      </c>
      <c r="AA594">
        <v>0</v>
      </c>
      <c r="AB594">
        <v>84</v>
      </c>
      <c r="AC594">
        <v>393</v>
      </c>
      <c r="AD594">
        <v>15</v>
      </c>
      <c r="AE594">
        <v>1532</v>
      </c>
      <c r="AF594">
        <v>0</v>
      </c>
    </row>
    <row r="595" spans="1:32" x14ac:dyDescent="0.35">
      <c r="A595" t="s">
        <v>569</v>
      </c>
      <c r="B595">
        <v>1865</v>
      </c>
      <c r="C595">
        <v>0</v>
      </c>
      <c r="D595">
        <v>0</v>
      </c>
      <c r="E595">
        <v>0</v>
      </c>
      <c r="F595">
        <v>1005</v>
      </c>
      <c r="G595">
        <v>4</v>
      </c>
      <c r="H595">
        <v>1247</v>
      </c>
      <c r="I595">
        <v>0</v>
      </c>
      <c r="J595">
        <v>0</v>
      </c>
      <c r="K595">
        <v>89</v>
      </c>
      <c r="L595">
        <v>3</v>
      </c>
      <c r="M595">
        <v>25</v>
      </c>
      <c r="N595">
        <v>4238</v>
      </c>
      <c r="O595">
        <v>1174</v>
      </c>
      <c r="P595">
        <v>47</v>
      </c>
      <c r="Q595">
        <v>244</v>
      </c>
      <c r="R595">
        <v>0</v>
      </c>
      <c r="S595">
        <v>260</v>
      </c>
      <c r="T595">
        <v>26</v>
      </c>
      <c r="U595">
        <v>0</v>
      </c>
      <c r="V595">
        <v>411</v>
      </c>
      <c r="W595">
        <v>0</v>
      </c>
      <c r="X595">
        <v>179</v>
      </c>
      <c r="Y595">
        <v>71</v>
      </c>
      <c r="Z595">
        <v>765</v>
      </c>
      <c r="AA595">
        <v>0</v>
      </c>
      <c r="AB595">
        <v>186</v>
      </c>
      <c r="AC595">
        <v>918</v>
      </c>
      <c r="AD595">
        <v>106</v>
      </c>
      <c r="AE595">
        <v>4387</v>
      </c>
      <c r="AF595">
        <v>0</v>
      </c>
    </row>
    <row r="596" spans="1:32" x14ac:dyDescent="0.35">
      <c r="A596" t="s">
        <v>568</v>
      </c>
      <c r="B596">
        <v>3257</v>
      </c>
      <c r="C596">
        <v>0</v>
      </c>
      <c r="D596">
        <v>0</v>
      </c>
      <c r="E596">
        <v>0</v>
      </c>
      <c r="F596">
        <v>373</v>
      </c>
      <c r="G596">
        <v>39</v>
      </c>
      <c r="H596">
        <v>0</v>
      </c>
      <c r="I596">
        <v>0</v>
      </c>
      <c r="J596">
        <v>0</v>
      </c>
      <c r="K596">
        <v>36</v>
      </c>
      <c r="L596">
        <v>90</v>
      </c>
      <c r="M596">
        <v>3</v>
      </c>
      <c r="N596">
        <v>3798</v>
      </c>
      <c r="O596">
        <v>1126</v>
      </c>
      <c r="P596">
        <v>324</v>
      </c>
      <c r="Q596">
        <v>0</v>
      </c>
      <c r="R596">
        <v>0</v>
      </c>
      <c r="S596">
        <v>300</v>
      </c>
      <c r="T596">
        <v>0</v>
      </c>
      <c r="U596">
        <v>0</v>
      </c>
      <c r="V596">
        <v>165</v>
      </c>
      <c r="W596">
        <v>0</v>
      </c>
      <c r="X596">
        <v>238</v>
      </c>
      <c r="Y596">
        <v>55</v>
      </c>
      <c r="Z596">
        <v>610</v>
      </c>
      <c r="AA596">
        <v>0</v>
      </c>
      <c r="AB596">
        <v>474</v>
      </c>
      <c r="AC596">
        <v>89</v>
      </c>
      <c r="AD596">
        <v>80</v>
      </c>
      <c r="AE596">
        <v>3461</v>
      </c>
      <c r="AF596">
        <v>0</v>
      </c>
    </row>
    <row r="597" spans="1:32" x14ac:dyDescent="0.35">
      <c r="A597" t="s">
        <v>567</v>
      </c>
      <c r="B597">
        <v>160</v>
      </c>
      <c r="C597">
        <v>0</v>
      </c>
      <c r="D597">
        <v>0</v>
      </c>
      <c r="E597">
        <v>0</v>
      </c>
      <c r="F597">
        <v>86</v>
      </c>
      <c r="G597">
        <v>0</v>
      </c>
      <c r="H597">
        <v>40</v>
      </c>
      <c r="I597">
        <v>0</v>
      </c>
      <c r="J597">
        <v>0</v>
      </c>
      <c r="K597">
        <v>6</v>
      </c>
      <c r="L597">
        <v>0</v>
      </c>
      <c r="M597">
        <v>0</v>
      </c>
      <c r="N597">
        <v>292</v>
      </c>
      <c r="O597">
        <v>234</v>
      </c>
      <c r="P597">
        <v>0</v>
      </c>
      <c r="Q597">
        <v>9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33</v>
      </c>
      <c r="Y597">
        <v>13</v>
      </c>
      <c r="Z597">
        <v>19</v>
      </c>
      <c r="AA597">
        <v>0</v>
      </c>
      <c r="AB597">
        <v>15</v>
      </c>
      <c r="AC597">
        <v>19</v>
      </c>
      <c r="AD597">
        <v>3</v>
      </c>
      <c r="AE597">
        <v>345</v>
      </c>
      <c r="AF597">
        <v>0</v>
      </c>
    </row>
    <row r="598" spans="1:32" x14ac:dyDescent="0.35">
      <c r="A598" t="s">
        <v>566</v>
      </c>
      <c r="B598">
        <v>7398</v>
      </c>
      <c r="C598">
        <v>0</v>
      </c>
      <c r="D598">
        <v>0</v>
      </c>
      <c r="E598">
        <v>0</v>
      </c>
      <c r="F598">
        <v>910</v>
      </c>
      <c r="G598">
        <v>210</v>
      </c>
      <c r="H598">
        <v>3156</v>
      </c>
      <c r="I598">
        <v>0</v>
      </c>
      <c r="J598">
        <v>0</v>
      </c>
      <c r="K598">
        <v>15</v>
      </c>
      <c r="L598">
        <v>852</v>
      </c>
      <c r="M598">
        <v>109</v>
      </c>
      <c r="N598">
        <v>12650</v>
      </c>
      <c r="O598">
        <v>2817</v>
      </c>
      <c r="P598">
        <v>1490</v>
      </c>
      <c r="Q598">
        <v>687</v>
      </c>
      <c r="R598">
        <v>0</v>
      </c>
      <c r="S598">
        <v>393</v>
      </c>
      <c r="T598">
        <v>72</v>
      </c>
      <c r="U598">
        <v>0</v>
      </c>
      <c r="V598">
        <v>663</v>
      </c>
      <c r="W598">
        <v>0</v>
      </c>
      <c r="X598">
        <v>382</v>
      </c>
      <c r="Y598">
        <v>151</v>
      </c>
      <c r="Z598">
        <v>684</v>
      </c>
      <c r="AA598">
        <v>0</v>
      </c>
      <c r="AB598">
        <v>742</v>
      </c>
      <c r="AC598">
        <v>2833</v>
      </c>
      <c r="AD598">
        <v>975</v>
      </c>
      <c r="AE598">
        <v>11889</v>
      </c>
      <c r="AF598">
        <v>0</v>
      </c>
    </row>
    <row r="599" spans="1:32" x14ac:dyDescent="0.35">
      <c r="A599" t="s">
        <v>565</v>
      </c>
      <c r="B599">
        <v>2855</v>
      </c>
      <c r="C599">
        <v>0</v>
      </c>
      <c r="D599">
        <v>0</v>
      </c>
      <c r="E599">
        <v>0</v>
      </c>
      <c r="F599">
        <v>1162</v>
      </c>
      <c r="G599">
        <v>0</v>
      </c>
      <c r="H599">
        <v>486</v>
      </c>
      <c r="I599">
        <v>4072</v>
      </c>
      <c r="J599">
        <v>0</v>
      </c>
      <c r="K599">
        <v>0</v>
      </c>
      <c r="L599">
        <v>0</v>
      </c>
      <c r="M599">
        <v>311</v>
      </c>
      <c r="N599">
        <v>8886</v>
      </c>
      <c r="O599">
        <v>2067</v>
      </c>
      <c r="P599">
        <v>15</v>
      </c>
      <c r="Q599">
        <v>413</v>
      </c>
      <c r="R599">
        <v>2856</v>
      </c>
      <c r="S599">
        <v>242</v>
      </c>
      <c r="T599">
        <v>0</v>
      </c>
      <c r="U599">
        <v>0</v>
      </c>
      <c r="V599">
        <v>383</v>
      </c>
      <c r="W599">
        <v>77</v>
      </c>
      <c r="X599">
        <v>151</v>
      </c>
      <c r="Y599">
        <v>102</v>
      </c>
      <c r="Z599">
        <v>1143</v>
      </c>
      <c r="AA599">
        <v>0</v>
      </c>
      <c r="AB599">
        <v>599</v>
      </c>
      <c r="AC599">
        <v>334</v>
      </c>
      <c r="AD599">
        <v>66</v>
      </c>
      <c r="AE599">
        <v>8448</v>
      </c>
      <c r="AF599">
        <v>0</v>
      </c>
    </row>
    <row r="600" spans="1:32" x14ac:dyDescent="0.35">
      <c r="A600" t="s">
        <v>564</v>
      </c>
      <c r="B600">
        <v>4223</v>
      </c>
      <c r="C600">
        <v>0</v>
      </c>
      <c r="D600">
        <v>0</v>
      </c>
      <c r="E600">
        <v>0</v>
      </c>
      <c r="F600">
        <v>856</v>
      </c>
      <c r="G600">
        <v>4</v>
      </c>
      <c r="H600">
        <v>1572</v>
      </c>
      <c r="I600">
        <v>0</v>
      </c>
      <c r="J600">
        <v>0</v>
      </c>
      <c r="K600">
        <v>75</v>
      </c>
      <c r="L600">
        <v>73</v>
      </c>
      <c r="M600">
        <v>78</v>
      </c>
      <c r="N600">
        <v>6881</v>
      </c>
      <c r="O600">
        <v>1263</v>
      </c>
      <c r="P600">
        <v>545</v>
      </c>
      <c r="Q600">
        <v>788</v>
      </c>
      <c r="R600">
        <v>0</v>
      </c>
      <c r="S600">
        <v>107</v>
      </c>
      <c r="T600">
        <v>10</v>
      </c>
      <c r="U600">
        <v>0</v>
      </c>
      <c r="V600">
        <v>956</v>
      </c>
      <c r="W600">
        <v>0</v>
      </c>
      <c r="X600">
        <v>418</v>
      </c>
      <c r="Y600">
        <v>119</v>
      </c>
      <c r="Z600">
        <v>1060</v>
      </c>
      <c r="AA600">
        <v>0</v>
      </c>
      <c r="AB600">
        <v>910</v>
      </c>
      <c r="AC600">
        <v>823</v>
      </c>
      <c r="AD600">
        <v>195</v>
      </c>
      <c r="AE600">
        <v>7194</v>
      </c>
      <c r="AF600">
        <v>0</v>
      </c>
    </row>
    <row r="601" spans="1:32" x14ac:dyDescent="0.35">
      <c r="A601" t="s">
        <v>563</v>
      </c>
      <c r="B601">
        <v>6801</v>
      </c>
      <c r="C601">
        <v>0</v>
      </c>
      <c r="D601">
        <v>0</v>
      </c>
      <c r="E601">
        <v>0</v>
      </c>
      <c r="F601">
        <v>750</v>
      </c>
      <c r="G601">
        <v>727</v>
      </c>
      <c r="H601">
        <v>3457</v>
      </c>
      <c r="I601">
        <v>0</v>
      </c>
      <c r="J601">
        <v>614</v>
      </c>
      <c r="K601">
        <v>434</v>
      </c>
      <c r="L601">
        <v>1222</v>
      </c>
      <c r="M601">
        <v>2223</v>
      </c>
      <c r="N601">
        <v>16228</v>
      </c>
      <c r="O601">
        <v>1394</v>
      </c>
      <c r="P601">
        <v>501</v>
      </c>
      <c r="Q601">
        <v>344</v>
      </c>
      <c r="R601">
        <v>0</v>
      </c>
      <c r="S601">
        <v>725</v>
      </c>
      <c r="T601">
        <v>0</v>
      </c>
      <c r="U601">
        <v>418</v>
      </c>
      <c r="V601">
        <v>2973</v>
      </c>
      <c r="W601">
        <v>119</v>
      </c>
      <c r="X601">
        <v>671</v>
      </c>
      <c r="Y601">
        <v>314</v>
      </c>
      <c r="Z601">
        <v>4220</v>
      </c>
      <c r="AA601">
        <v>0</v>
      </c>
      <c r="AB601">
        <v>4277</v>
      </c>
      <c r="AC601">
        <v>152</v>
      </c>
      <c r="AD601">
        <v>373</v>
      </c>
      <c r="AE601">
        <v>16481</v>
      </c>
      <c r="AF601">
        <v>318</v>
      </c>
    </row>
    <row r="602" spans="1:32" x14ac:dyDescent="0.35">
      <c r="A602" t="s">
        <v>562</v>
      </c>
      <c r="B602">
        <v>2979</v>
      </c>
      <c r="C602">
        <v>0</v>
      </c>
      <c r="D602">
        <v>0</v>
      </c>
      <c r="E602">
        <v>0</v>
      </c>
      <c r="F602">
        <v>1704</v>
      </c>
      <c r="G602">
        <v>51</v>
      </c>
      <c r="H602">
        <v>1401</v>
      </c>
      <c r="I602">
        <v>0</v>
      </c>
      <c r="J602">
        <v>0</v>
      </c>
      <c r="K602">
        <v>44</v>
      </c>
      <c r="L602">
        <v>0</v>
      </c>
      <c r="M602">
        <v>14</v>
      </c>
      <c r="N602">
        <v>6193</v>
      </c>
      <c r="O602">
        <v>2827</v>
      </c>
      <c r="P602">
        <v>364</v>
      </c>
      <c r="Q602">
        <v>234</v>
      </c>
      <c r="R602">
        <v>0</v>
      </c>
      <c r="S602">
        <v>185</v>
      </c>
      <c r="T602">
        <v>0</v>
      </c>
      <c r="U602">
        <v>0</v>
      </c>
      <c r="V602">
        <v>236</v>
      </c>
      <c r="W602">
        <v>51</v>
      </c>
      <c r="X602">
        <v>199</v>
      </c>
      <c r="Y602">
        <v>67</v>
      </c>
      <c r="Z602">
        <v>519</v>
      </c>
      <c r="AA602">
        <v>0</v>
      </c>
      <c r="AB602">
        <v>184</v>
      </c>
      <c r="AC602">
        <v>1442</v>
      </c>
      <c r="AD602">
        <v>39</v>
      </c>
      <c r="AE602">
        <v>6347</v>
      </c>
      <c r="AF602">
        <v>0</v>
      </c>
    </row>
    <row r="603" spans="1:32" x14ac:dyDescent="0.35">
      <c r="A603" t="s">
        <v>561</v>
      </c>
      <c r="B603">
        <v>235</v>
      </c>
      <c r="C603">
        <v>0</v>
      </c>
      <c r="D603">
        <v>0</v>
      </c>
      <c r="E603">
        <v>0</v>
      </c>
      <c r="F603">
        <v>143</v>
      </c>
      <c r="G603">
        <v>1</v>
      </c>
      <c r="H603">
        <v>32</v>
      </c>
      <c r="I603">
        <v>0</v>
      </c>
      <c r="J603">
        <v>0</v>
      </c>
      <c r="K603">
        <v>18</v>
      </c>
      <c r="L603">
        <v>0</v>
      </c>
      <c r="M603">
        <v>3</v>
      </c>
      <c r="N603">
        <v>432</v>
      </c>
      <c r="O603">
        <v>239</v>
      </c>
      <c r="P603">
        <v>16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1</v>
      </c>
      <c r="W603">
        <v>0</v>
      </c>
      <c r="X603">
        <v>39</v>
      </c>
      <c r="Y603">
        <v>17</v>
      </c>
      <c r="Z603">
        <v>35</v>
      </c>
      <c r="AA603">
        <v>0</v>
      </c>
      <c r="AB603">
        <v>45</v>
      </c>
      <c r="AC603">
        <v>16</v>
      </c>
      <c r="AD603">
        <v>13</v>
      </c>
      <c r="AE603">
        <v>421</v>
      </c>
      <c r="AF603">
        <v>0</v>
      </c>
    </row>
    <row r="604" spans="1:32" x14ac:dyDescent="0.35">
      <c r="A604" t="s">
        <v>560</v>
      </c>
      <c r="B604">
        <v>2566</v>
      </c>
      <c r="C604">
        <v>0</v>
      </c>
      <c r="D604">
        <v>0</v>
      </c>
      <c r="E604">
        <v>0</v>
      </c>
      <c r="F604">
        <v>1360</v>
      </c>
      <c r="G604">
        <v>73</v>
      </c>
      <c r="H604">
        <v>758</v>
      </c>
      <c r="I604">
        <v>0</v>
      </c>
      <c r="J604">
        <v>1</v>
      </c>
      <c r="K604">
        <v>66</v>
      </c>
      <c r="L604">
        <v>32</v>
      </c>
      <c r="M604">
        <v>615</v>
      </c>
      <c r="N604">
        <v>5471</v>
      </c>
      <c r="O604">
        <v>3231</v>
      </c>
      <c r="P604">
        <v>103</v>
      </c>
      <c r="Q604">
        <v>358</v>
      </c>
      <c r="R604">
        <v>0</v>
      </c>
      <c r="S604">
        <v>338</v>
      </c>
      <c r="T604">
        <v>0</v>
      </c>
      <c r="U604">
        <v>8</v>
      </c>
      <c r="V604">
        <v>384</v>
      </c>
      <c r="W604">
        <v>29</v>
      </c>
      <c r="X604">
        <v>369</v>
      </c>
      <c r="Y604">
        <v>229</v>
      </c>
      <c r="Z604">
        <v>100</v>
      </c>
      <c r="AA604">
        <v>525</v>
      </c>
      <c r="AB604">
        <v>281</v>
      </c>
      <c r="AC604">
        <v>64</v>
      </c>
      <c r="AD604">
        <v>85</v>
      </c>
      <c r="AE604">
        <v>6104</v>
      </c>
      <c r="AF604">
        <v>0</v>
      </c>
    </row>
    <row r="605" spans="1:32" x14ac:dyDescent="0.35">
      <c r="A605" t="s">
        <v>559</v>
      </c>
      <c r="B605">
        <v>2171</v>
      </c>
      <c r="C605">
        <v>0</v>
      </c>
      <c r="D605">
        <v>0</v>
      </c>
      <c r="E605">
        <v>0</v>
      </c>
      <c r="F605">
        <v>441</v>
      </c>
      <c r="G605">
        <v>77</v>
      </c>
      <c r="H605">
        <v>0</v>
      </c>
      <c r="I605">
        <v>1549</v>
      </c>
      <c r="J605">
        <v>0</v>
      </c>
      <c r="K605">
        <v>0</v>
      </c>
      <c r="L605">
        <v>0</v>
      </c>
      <c r="M605">
        <v>117</v>
      </c>
      <c r="N605">
        <v>4355</v>
      </c>
      <c r="O605">
        <f>+AE605-SUM(P605:AD605)</f>
        <v>1374</v>
      </c>
      <c r="P605">
        <v>62</v>
      </c>
      <c r="Q605">
        <v>0</v>
      </c>
      <c r="R605">
        <v>2432</v>
      </c>
      <c r="S605">
        <v>128</v>
      </c>
      <c r="T605">
        <v>0</v>
      </c>
      <c r="U605">
        <v>0</v>
      </c>
      <c r="V605">
        <v>199</v>
      </c>
      <c r="W605">
        <v>0</v>
      </c>
      <c r="X605">
        <v>162</v>
      </c>
      <c r="Y605">
        <v>127</v>
      </c>
      <c r="Z605">
        <v>197</v>
      </c>
      <c r="AA605">
        <v>0</v>
      </c>
      <c r="AB605">
        <v>446</v>
      </c>
      <c r="AC605">
        <v>312</v>
      </c>
      <c r="AD605">
        <v>575</v>
      </c>
      <c r="AE605">
        <v>6014</v>
      </c>
      <c r="AF605">
        <v>0</v>
      </c>
    </row>
    <row r="606" spans="1:32" x14ac:dyDescent="0.35">
      <c r="A606" t="s">
        <v>558</v>
      </c>
      <c r="B606">
        <v>5211</v>
      </c>
      <c r="C606">
        <v>0</v>
      </c>
      <c r="D606">
        <v>30</v>
      </c>
      <c r="E606">
        <v>1</v>
      </c>
      <c r="F606">
        <v>364</v>
      </c>
      <c r="G606">
        <v>39</v>
      </c>
      <c r="H606">
        <v>1656</v>
      </c>
      <c r="I606">
        <v>0</v>
      </c>
      <c r="J606">
        <v>0</v>
      </c>
      <c r="K606">
        <v>73</v>
      </c>
      <c r="L606">
        <v>611</v>
      </c>
      <c r="M606">
        <v>487</v>
      </c>
      <c r="N606">
        <v>8472</v>
      </c>
      <c r="O606">
        <f>+AE606-SUM(P606:AD606)</f>
        <v>1448</v>
      </c>
      <c r="P606">
        <v>463</v>
      </c>
      <c r="Q606">
        <v>447</v>
      </c>
      <c r="R606">
        <v>0</v>
      </c>
      <c r="S606">
        <v>286</v>
      </c>
      <c r="T606">
        <v>0</v>
      </c>
      <c r="U606">
        <v>0</v>
      </c>
      <c r="V606">
        <v>721</v>
      </c>
      <c r="W606">
        <v>237</v>
      </c>
      <c r="X606">
        <v>291</v>
      </c>
      <c r="Y606">
        <v>187</v>
      </c>
      <c r="Z606">
        <v>1763</v>
      </c>
      <c r="AA606">
        <v>0</v>
      </c>
      <c r="AB606">
        <v>809</v>
      </c>
      <c r="AC606">
        <v>1638</v>
      </c>
      <c r="AD606">
        <v>366</v>
      </c>
      <c r="AE606">
        <v>8656</v>
      </c>
      <c r="AF606">
        <v>0</v>
      </c>
    </row>
    <row r="607" spans="1:32" x14ac:dyDescent="0.35">
      <c r="A607" t="s">
        <v>557</v>
      </c>
      <c r="B607">
        <v>4148</v>
      </c>
      <c r="C607">
        <v>0</v>
      </c>
      <c r="D607">
        <v>70</v>
      </c>
      <c r="E607">
        <v>3</v>
      </c>
      <c r="F607">
        <v>332</v>
      </c>
      <c r="G607">
        <v>45</v>
      </c>
      <c r="H607">
        <v>2029</v>
      </c>
      <c r="I607">
        <v>0</v>
      </c>
      <c r="J607">
        <v>0</v>
      </c>
      <c r="K607">
        <v>13</v>
      </c>
      <c r="L607">
        <v>38</v>
      </c>
      <c r="M607">
        <v>11</v>
      </c>
      <c r="N607">
        <v>6689</v>
      </c>
      <c r="O607">
        <f>+AE607-SUM(P607:AD607)</f>
        <v>1047</v>
      </c>
      <c r="P607">
        <v>26</v>
      </c>
      <c r="Q607">
        <v>884</v>
      </c>
      <c r="R607">
        <v>0</v>
      </c>
      <c r="S607">
        <v>531</v>
      </c>
      <c r="T607">
        <v>0</v>
      </c>
      <c r="U607">
        <v>0</v>
      </c>
      <c r="V607">
        <v>469</v>
      </c>
      <c r="W607">
        <v>0</v>
      </c>
      <c r="X607">
        <v>224</v>
      </c>
      <c r="Y607">
        <v>133</v>
      </c>
      <c r="Z607">
        <v>1554</v>
      </c>
      <c r="AA607">
        <v>0</v>
      </c>
      <c r="AB607">
        <v>1611</v>
      </c>
      <c r="AC607">
        <v>128</v>
      </c>
      <c r="AD607">
        <v>81</v>
      </c>
      <c r="AE607">
        <v>6688</v>
      </c>
      <c r="AF607">
        <v>507</v>
      </c>
    </row>
    <row r="608" spans="1:32" x14ac:dyDescent="0.35">
      <c r="A608" t="s">
        <v>556</v>
      </c>
      <c r="B608">
        <v>5525</v>
      </c>
      <c r="C608">
        <v>0</v>
      </c>
      <c r="D608">
        <v>0</v>
      </c>
      <c r="E608">
        <v>0</v>
      </c>
      <c r="F608">
        <v>174</v>
      </c>
      <c r="G608">
        <v>83</v>
      </c>
      <c r="H608">
        <v>0</v>
      </c>
      <c r="I608">
        <v>0</v>
      </c>
      <c r="J608">
        <v>0</v>
      </c>
      <c r="K608">
        <v>72</v>
      </c>
      <c r="L608">
        <v>0</v>
      </c>
      <c r="M608">
        <v>71</v>
      </c>
      <c r="N608">
        <v>5925</v>
      </c>
      <c r="O608">
        <f>+AE608-SUM(P608:AD608)</f>
        <v>1594</v>
      </c>
      <c r="P608">
        <v>495</v>
      </c>
      <c r="Q608">
        <v>0</v>
      </c>
      <c r="R608">
        <v>0</v>
      </c>
      <c r="S608">
        <v>435</v>
      </c>
      <c r="T608">
        <v>0</v>
      </c>
      <c r="U608">
        <v>0</v>
      </c>
      <c r="V608">
        <v>1056</v>
      </c>
      <c r="W608">
        <v>33</v>
      </c>
      <c r="X608">
        <v>543</v>
      </c>
      <c r="Y608">
        <v>203</v>
      </c>
      <c r="Z608">
        <v>355</v>
      </c>
      <c r="AA608">
        <v>0</v>
      </c>
      <c r="AB608">
        <v>417</v>
      </c>
      <c r="AC608">
        <v>168</v>
      </c>
      <c r="AD608">
        <v>79</v>
      </c>
      <c r="AE608">
        <v>5378</v>
      </c>
      <c r="AF608">
        <v>0</v>
      </c>
    </row>
    <row r="609" spans="1:32" x14ac:dyDescent="0.35">
      <c r="A609" t="s">
        <v>555</v>
      </c>
      <c r="B609">
        <v>64</v>
      </c>
      <c r="C609">
        <v>66</v>
      </c>
      <c r="D609">
        <v>0</v>
      </c>
      <c r="E609">
        <v>32</v>
      </c>
      <c r="F609">
        <v>382</v>
      </c>
      <c r="G609">
        <v>0</v>
      </c>
      <c r="H609">
        <v>1</v>
      </c>
      <c r="I609">
        <v>0</v>
      </c>
      <c r="J609">
        <v>0</v>
      </c>
      <c r="K609">
        <v>9</v>
      </c>
      <c r="L609">
        <v>0</v>
      </c>
      <c r="M609">
        <v>2</v>
      </c>
      <c r="N609">
        <v>556</v>
      </c>
      <c r="O609">
        <v>372</v>
      </c>
      <c r="P609">
        <v>5</v>
      </c>
      <c r="Q609">
        <v>4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31</v>
      </c>
      <c r="Y609">
        <v>13</v>
      </c>
      <c r="Z609">
        <v>0</v>
      </c>
      <c r="AA609">
        <v>0</v>
      </c>
      <c r="AB609">
        <v>0</v>
      </c>
      <c r="AC609">
        <v>15</v>
      </c>
      <c r="AD609">
        <v>9</v>
      </c>
      <c r="AE609">
        <v>449</v>
      </c>
      <c r="AF609">
        <v>0</v>
      </c>
    </row>
    <row r="610" spans="1:32" x14ac:dyDescent="0.35">
      <c r="A610" t="s">
        <v>554</v>
      </c>
      <c r="B610">
        <v>775</v>
      </c>
      <c r="C610">
        <v>0</v>
      </c>
      <c r="D610">
        <v>0</v>
      </c>
      <c r="E610">
        <v>0</v>
      </c>
      <c r="F610">
        <v>337</v>
      </c>
      <c r="G610">
        <v>10</v>
      </c>
      <c r="H610">
        <v>174</v>
      </c>
      <c r="I610">
        <v>0</v>
      </c>
      <c r="J610">
        <v>0</v>
      </c>
      <c r="K610">
        <v>7</v>
      </c>
      <c r="L610">
        <v>0</v>
      </c>
      <c r="M610">
        <v>20</v>
      </c>
      <c r="N610">
        <v>1323</v>
      </c>
      <c r="O610">
        <v>695</v>
      </c>
      <c r="P610">
        <v>181</v>
      </c>
      <c r="Q610">
        <v>41</v>
      </c>
      <c r="R610">
        <v>0</v>
      </c>
      <c r="S610">
        <v>125</v>
      </c>
      <c r="T610">
        <v>0</v>
      </c>
      <c r="U610">
        <v>0</v>
      </c>
      <c r="V610">
        <v>50</v>
      </c>
      <c r="W610">
        <v>0</v>
      </c>
      <c r="X610">
        <v>51</v>
      </c>
      <c r="Y610">
        <v>57</v>
      </c>
      <c r="Z610">
        <v>40</v>
      </c>
      <c r="AA610">
        <v>0</v>
      </c>
      <c r="AB610">
        <v>7</v>
      </c>
      <c r="AC610">
        <v>269</v>
      </c>
      <c r="AD610">
        <v>43</v>
      </c>
      <c r="AE610">
        <v>1559</v>
      </c>
      <c r="AF610">
        <v>0</v>
      </c>
    </row>
    <row r="611" spans="1:32" x14ac:dyDescent="0.35">
      <c r="A611" t="s">
        <v>552</v>
      </c>
      <c r="B611">
        <v>8604</v>
      </c>
      <c r="C611">
        <v>0</v>
      </c>
      <c r="D611">
        <v>0</v>
      </c>
      <c r="E611">
        <v>0</v>
      </c>
      <c r="F611">
        <v>702</v>
      </c>
      <c r="G611">
        <v>1087</v>
      </c>
      <c r="H611">
        <v>2875</v>
      </c>
      <c r="I611">
        <v>12327</v>
      </c>
      <c r="J611">
        <v>0</v>
      </c>
      <c r="K611">
        <v>780</v>
      </c>
      <c r="L611">
        <v>0</v>
      </c>
      <c r="M611">
        <v>310</v>
      </c>
      <c r="N611">
        <v>26685</v>
      </c>
      <c r="O611">
        <f>+AE611-SUM(P611:AD611)</f>
        <v>2858</v>
      </c>
      <c r="P611">
        <v>481</v>
      </c>
      <c r="Q611">
        <v>458</v>
      </c>
      <c r="R611">
        <v>9035</v>
      </c>
      <c r="S611">
        <v>0</v>
      </c>
      <c r="T611">
        <v>210</v>
      </c>
      <c r="U611">
        <v>0</v>
      </c>
      <c r="V611">
        <v>1953</v>
      </c>
      <c r="W611">
        <v>565</v>
      </c>
      <c r="X611">
        <v>729</v>
      </c>
      <c r="Y611">
        <v>467</v>
      </c>
      <c r="Z611">
        <v>4421</v>
      </c>
      <c r="AA611">
        <v>0</v>
      </c>
      <c r="AB611">
        <v>4446</v>
      </c>
      <c r="AC611">
        <v>50</v>
      </c>
      <c r="AD611">
        <v>508</v>
      </c>
      <c r="AE611">
        <v>26181</v>
      </c>
      <c r="AF611">
        <v>728</v>
      </c>
    </row>
    <row r="612" spans="1:32" x14ac:dyDescent="0.35">
      <c r="A612" t="s">
        <v>551</v>
      </c>
      <c r="B612">
        <v>702</v>
      </c>
      <c r="C612">
        <v>403</v>
      </c>
      <c r="D612">
        <v>0</v>
      </c>
      <c r="E612">
        <v>42</v>
      </c>
      <c r="F612">
        <v>406</v>
      </c>
      <c r="G612">
        <v>5</v>
      </c>
      <c r="H612">
        <v>0</v>
      </c>
      <c r="I612">
        <v>0</v>
      </c>
      <c r="J612">
        <v>0</v>
      </c>
      <c r="K612">
        <v>18</v>
      </c>
      <c r="L612">
        <v>0</v>
      </c>
      <c r="M612">
        <v>2</v>
      </c>
      <c r="N612">
        <v>1578</v>
      </c>
      <c r="O612">
        <f>+AE612-SUM(P612:AD612)</f>
        <v>1364</v>
      </c>
      <c r="P612">
        <v>0</v>
      </c>
      <c r="Q612">
        <v>0</v>
      </c>
      <c r="R612">
        <v>0</v>
      </c>
      <c r="S612">
        <v>92</v>
      </c>
      <c r="T612">
        <v>0</v>
      </c>
      <c r="U612">
        <v>0</v>
      </c>
      <c r="V612">
        <v>125</v>
      </c>
      <c r="W612">
        <v>0</v>
      </c>
      <c r="X612">
        <v>144</v>
      </c>
      <c r="Y612">
        <v>57</v>
      </c>
      <c r="Z612">
        <v>0</v>
      </c>
      <c r="AA612">
        <v>0</v>
      </c>
      <c r="AB612">
        <v>0</v>
      </c>
      <c r="AC612">
        <v>49</v>
      </c>
      <c r="AD612">
        <v>23</v>
      </c>
      <c r="AE612">
        <v>1854</v>
      </c>
      <c r="AF612">
        <v>0</v>
      </c>
    </row>
    <row r="613" spans="1:32" x14ac:dyDescent="0.35">
      <c r="A613" t="s">
        <v>550</v>
      </c>
      <c r="B613">
        <v>973</v>
      </c>
      <c r="C613">
        <v>0</v>
      </c>
      <c r="D613">
        <v>0</v>
      </c>
      <c r="E613">
        <v>0</v>
      </c>
      <c r="F613">
        <v>11</v>
      </c>
      <c r="G613">
        <v>0</v>
      </c>
      <c r="H613">
        <v>0</v>
      </c>
      <c r="I613">
        <v>0</v>
      </c>
      <c r="J613">
        <v>0</v>
      </c>
      <c r="K613">
        <v>1</v>
      </c>
      <c r="L613">
        <v>0</v>
      </c>
      <c r="M613">
        <v>31</v>
      </c>
      <c r="N613">
        <v>1016</v>
      </c>
      <c r="O613">
        <f>+AE613-SUM(P613:AD613)</f>
        <v>513</v>
      </c>
      <c r="P613">
        <v>0</v>
      </c>
      <c r="Q613">
        <v>0</v>
      </c>
      <c r="R613">
        <v>0</v>
      </c>
      <c r="S613">
        <v>85</v>
      </c>
      <c r="T613">
        <v>0</v>
      </c>
      <c r="U613">
        <v>0</v>
      </c>
      <c r="V613">
        <v>35</v>
      </c>
      <c r="W613">
        <v>0</v>
      </c>
      <c r="X613">
        <v>73</v>
      </c>
      <c r="Y613">
        <v>51</v>
      </c>
      <c r="Z613">
        <v>34</v>
      </c>
      <c r="AA613">
        <v>0</v>
      </c>
      <c r="AB613">
        <v>32</v>
      </c>
      <c r="AC613">
        <v>43</v>
      </c>
      <c r="AD613">
        <v>82</v>
      </c>
      <c r="AE613">
        <v>948</v>
      </c>
      <c r="AF613">
        <v>0</v>
      </c>
    </row>
    <row r="614" spans="1:32" x14ac:dyDescent="0.35">
      <c r="A614" t="s">
        <v>549</v>
      </c>
      <c r="B614">
        <v>1737</v>
      </c>
      <c r="C614">
        <v>0</v>
      </c>
      <c r="D614">
        <v>898</v>
      </c>
      <c r="E614">
        <v>0</v>
      </c>
      <c r="F614">
        <v>557</v>
      </c>
      <c r="G614">
        <v>0</v>
      </c>
      <c r="H614">
        <v>1271</v>
      </c>
      <c r="I614">
        <v>3212</v>
      </c>
      <c r="J614">
        <v>182</v>
      </c>
      <c r="K614">
        <v>152</v>
      </c>
      <c r="L614">
        <v>0</v>
      </c>
      <c r="M614">
        <v>79</v>
      </c>
      <c r="N614">
        <v>8088</v>
      </c>
      <c r="O614">
        <v>1082</v>
      </c>
      <c r="P614">
        <v>222</v>
      </c>
      <c r="Q614">
        <v>683</v>
      </c>
      <c r="R614">
        <v>2755</v>
      </c>
      <c r="S614">
        <v>92</v>
      </c>
      <c r="T614">
        <v>2</v>
      </c>
      <c r="U614">
        <v>86</v>
      </c>
      <c r="V614">
        <v>489</v>
      </c>
      <c r="W614">
        <v>3</v>
      </c>
      <c r="X614">
        <v>390</v>
      </c>
      <c r="Y614">
        <v>44</v>
      </c>
      <c r="Z614">
        <v>620</v>
      </c>
      <c r="AA614">
        <v>0</v>
      </c>
      <c r="AB614">
        <v>707</v>
      </c>
      <c r="AC614">
        <v>471</v>
      </c>
      <c r="AD614">
        <v>366</v>
      </c>
      <c r="AE614">
        <v>8012</v>
      </c>
      <c r="AF614">
        <v>0</v>
      </c>
    </row>
    <row r="615" spans="1:32" x14ac:dyDescent="0.35">
      <c r="A615" t="s">
        <v>548</v>
      </c>
      <c r="B615">
        <v>2813</v>
      </c>
      <c r="C615">
        <v>0</v>
      </c>
      <c r="D615">
        <v>0</v>
      </c>
      <c r="E615">
        <v>0</v>
      </c>
      <c r="F615">
        <v>1156</v>
      </c>
      <c r="G615">
        <v>7</v>
      </c>
      <c r="H615">
        <v>824</v>
      </c>
      <c r="I615">
        <v>0</v>
      </c>
      <c r="J615">
        <v>0</v>
      </c>
      <c r="K615">
        <v>61</v>
      </c>
      <c r="L615">
        <v>0</v>
      </c>
      <c r="M615">
        <v>20</v>
      </c>
      <c r="N615">
        <v>4881</v>
      </c>
      <c r="O615">
        <v>952</v>
      </c>
      <c r="P615">
        <v>147</v>
      </c>
      <c r="Q615">
        <v>74</v>
      </c>
      <c r="R615">
        <v>0</v>
      </c>
      <c r="S615">
        <v>366</v>
      </c>
      <c r="T615">
        <v>0</v>
      </c>
      <c r="U615">
        <v>0</v>
      </c>
      <c r="V615">
        <v>343</v>
      </c>
      <c r="W615">
        <v>0</v>
      </c>
      <c r="X615">
        <v>248</v>
      </c>
      <c r="Y615">
        <v>104</v>
      </c>
      <c r="Z615">
        <v>659</v>
      </c>
      <c r="AA615">
        <v>0</v>
      </c>
      <c r="AB615">
        <v>631</v>
      </c>
      <c r="AC615">
        <v>834</v>
      </c>
      <c r="AD615">
        <v>220</v>
      </c>
      <c r="AE615">
        <v>4578</v>
      </c>
      <c r="AF615">
        <v>79</v>
      </c>
    </row>
    <row r="616" spans="1:32" x14ac:dyDescent="0.35">
      <c r="A616" t="s">
        <v>547</v>
      </c>
      <c r="B616">
        <v>261</v>
      </c>
      <c r="C616">
        <v>579</v>
      </c>
      <c r="D616">
        <v>0</v>
      </c>
      <c r="E616">
        <v>58</v>
      </c>
      <c r="F616">
        <v>1809</v>
      </c>
      <c r="G616">
        <v>4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2</v>
      </c>
      <c r="N616">
        <v>2713</v>
      </c>
      <c r="O616">
        <f t="shared" ref="O616:O621" si="1">+AE616-SUM(P616:AD616)</f>
        <v>1972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65</v>
      </c>
      <c r="W616">
        <v>0</v>
      </c>
      <c r="X616">
        <v>91</v>
      </c>
      <c r="Y616">
        <v>26</v>
      </c>
      <c r="Z616">
        <v>0</v>
      </c>
      <c r="AA616">
        <v>0</v>
      </c>
      <c r="AB616">
        <v>0</v>
      </c>
      <c r="AC616">
        <v>44</v>
      </c>
      <c r="AD616">
        <v>17</v>
      </c>
      <c r="AE616">
        <v>2215</v>
      </c>
      <c r="AF616">
        <v>0</v>
      </c>
    </row>
    <row r="617" spans="1:32" x14ac:dyDescent="0.35">
      <c r="A617" t="s">
        <v>546</v>
      </c>
      <c r="B617">
        <v>4217</v>
      </c>
      <c r="C617">
        <v>0</v>
      </c>
      <c r="D617">
        <v>0</v>
      </c>
      <c r="E617">
        <v>0</v>
      </c>
      <c r="F617">
        <v>952</v>
      </c>
      <c r="G617">
        <v>0</v>
      </c>
      <c r="H617">
        <v>0</v>
      </c>
      <c r="I617">
        <v>0</v>
      </c>
      <c r="J617">
        <v>0</v>
      </c>
      <c r="K617">
        <v>10</v>
      </c>
      <c r="L617">
        <v>1247</v>
      </c>
      <c r="M617">
        <v>109</v>
      </c>
      <c r="N617">
        <v>6535</v>
      </c>
      <c r="O617">
        <f t="shared" si="1"/>
        <v>1835</v>
      </c>
      <c r="P617">
        <v>36</v>
      </c>
      <c r="Q617">
        <v>85</v>
      </c>
      <c r="R617">
        <v>0</v>
      </c>
      <c r="S617">
        <v>406</v>
      </c>
      <c r="T617">
        <v>31</v>
      </c>
      <c r="U617">
        <v>0</v>
      </c>
      <c r="V617">
        <v>409</v>
      </c>
      <c r="W617">
        <v>0</v>
      </c>
      <c r="X617">
        <v>163</v>
      </c>
      <c r="Y617">
        <v>181</v>
      </c>
      <c r="Z617">
        <v>1065</v>
      </c>
      <c r="AA617">
        <v>0</v>
      </c>
      <c r="AB617">
        <v>1223</v>
      </c>
      <c r="AC617">
        <v>89</v>
      </c>
      <c r="AD617">
        <v>80</v>
      </c>
      <c r="AE617">
        <v>5603</v>
      </c>
      <c r="AF617">
        <v>0</v>
      </c>
    </row>
    <row r="618" spans="1:32" x14ac:dyDescent="0.35">
      <c r="A618" t="s">
        <v>545</v>
      </c>
      <c r="B618">
        <v>6331</v>
      </c>
      <c r="C618">
        <v>0</v>
      </c>
      <c r="D618">
        <v>0</v>
      </c>
      <c r="E618">
        <v>0</v>
      </c>
      <c r="F618">
        <v>2301</v>
      </c>
      <c r="G618">
        <v>12</v>
      </c>
      <c r="H618">
        <v>0</v>
      </c>
      <c r="I618">
        <v>0</v>
      </c>
      <c r="J618">
        <v>0</v>
      </c>
      <c r="K618">
        <v>93</v>
      </c>
      <c r="L618">
        <v>676</v>
      </c>
      <c r="M618">
        <v>21</v>
      </c>
      <c r="N618">
        <v>9434</v>
      </c>
      <c r="O618">
        <f t="shared" si="1"/>
        <v>2729</v>
      </c>
      <c r="P618">
        <v>496</v>
      </c>
      <c r="Q618">
        <v>0</v>
      </c>
      <c r="R618">
        <v>0</v>
      </c>
      <c r="S618">
        <v>658</v>
      </c>
      <c r="T618">
        <v>0</v>
      </c>
      <c r="U618">
        <v>0</v>
      </c>
      <c r="V618">
        <v>903</v>
      </c>
      <c r="W618">
        <v>0</v>
      </c>
      <c r="X618">
        <v>315</v>
      </c>
      <c r="Y618">
        <v>472</v>
      </c>
      <c r="Z618">
        <v>1850</v>
      </c>
      <c r="AA618">
        <v>0</v>
      </c>
      <c r="AB618">
        <v>708</v>
      </c>
      <c r="AC618">
        <v>784</v>
      </c>
      <c r="AD618">
        <v>537</v>
      </c>
      <c r="AE618">
        <v>9452</v>
      </c>
      <c r="AF618">
        <v>0</v>
      </c>
    </row>
    <row r="619" spans="1:32" x14ac:dyDescent="0.35">
      <c r="A619" t="s">
        <v>544</v>
      </c>
      <c r="B619">
        <v>1670</v>
      </c>
      <c r="C619">
        <v>0</v>
      </c>
      <c r="D619">
        <v>0</v>
      </c>
      <c r="E619">
        <v>0</v>
      </c>
      <c r="F619">
        <v>679</v>
      </c>
      <c r="G619">
        <v>10</v>
      </c>
      <c r="H619">
        <v>0</v>
      </c>
      <c r="I619">
        <v>0</v>
      </c>
      <c r="J619">
        <v>0</v>
      </c>
      <c r="K619">
        <v>75</v>
      </c>
      <c r="L619">
        <v>0</v>
      </c>
      <c r="M619">
        <v>9</v>
      </c>
      <c r="N619">
        <v>2443</v>
      </c>
      <c r="O619">
        <f t="shared" si="1"/>
        <v>1322</v>
      </c>
      <c r="P619">
        <v>43</v>
      </c>
      <c r="Q619">
        <v>0</v>
      </c>
      <c r="R619">
        <v>0</v>
      </c>
      <c r="S619">
        <v>87</v>
      </c>
      <c r="T619">
        <v>0</v>
      </c>
      <c r="U619">
        <v>0</v>
      </c>
      <c r="V619">
        <v>103</v>
      </c>
      <c r="W619">
        <v>10</v>
      </c>
      <c r="X619">
        <v>109</v>
      </c>
      <c r="Y619">
        <v>255</v>
      </c>
      <c r="Z619">
        <v>257</v>
      </c>
      <c r="AA619">
        <v>0</v>
      </c>
      <c r="AB619">
        <v>214</v>
      </c>
      <c r="AC619">
        <v>1146</v>
      </c>
      <c r="AD619">
        <v>8</v>
      </c>
      <c r="AE619">
        <v>3554</v>
      </c>
      <c r="AF619">
        <v>0</v>
      </c>
    </row>
    <row r="620" spans="1:32" x14ac:dyDescent="0.35">
      <c r="A620" t="s">
        <v>543</v>
      </c>
      <c r="B620">
        <v>1722</v>
      </c>
      <c r="C620">
        <v>0</v>
      </c>
      <c r="D620">
        <v>0</v>
      </c>
      <c r="E620">
        <v>0</v>
      </c>
      <c r="F620">
        <v>916</v>
      </c>
      <c r="G620">
        <v>52</v>
      </c>
      <c r="H620">
        <v>0</v>
      </c>
      <c r="I620">
        <v>3090</v>
      </c>
      <c r="J620">
        <v>0</v>
      </c>
      <c r="K620">
        <v>6</v>
      </c>
      <c r="L620">
        <v>1</v>
      </c>
      <c r="M620">
        <v>82</v>
      </c>
      <c r="N620">
        <v>5869</v>
      </c>
      <c r="O620">
        <f t="shared" si="1"/>
        <v>1541</v>
      </c>
      <c r="P620">
        <v>1</v>
      </c>
      <c r="Q620">
        <v>0</v>
      </c>
      <c r="R620">
        <v>2635</v>
      </c>
      <c r="S620">
        <v>73</v>
      </c>
      <c r="T620">
        <v>0</v>
      </c>
      <c r="U620">
        <v>0</v>
      </c>
      <c r="V620">
        <v>303</v>
      </c>
      <c r="W620">
        <v>52</v>
      </c>
      <c r="X620">
        <v>111</v>
      </c>
      <c r="Y620">
        <v>109</v>
      </c>
      <c r="Z620">
        <v>1900</v>
      </c>
      <c r="AA620">
        <v>0</v>
      </c>
      <c r="AB620">
        <v>286</v>
      </c>
      <c r="AC620">
        <v>55</v>
      </c>
      <c r="AD620">
        <v>30</v>
      </c>
      <c r="AE620">
        <v>7096</v>
      </c>
      <c r="AF620">
        <v>0</v>
      </c>
    </row>
    <row r="621" spans="1:32" x14ac:dyDescent="0.35">
      <c r="A621" t="s">
        <v>542</v>
      </c>
      <c r="B621">
        <v>2448</v>
      </c>
      <c r="C621">
        <v>0</v>
      </c>
      <c r="D621">
        <v>0</v>
      </c>
      <c r="E621">
        <v>0</v>
      </c>
      <c r="F621">
        <v>106</v>
      </c>
      <c r="G621">
        <v>0</v>
      </c>
      <c r="H621">
        <v>566</v>
      </c>
      <c r="I621">
        <v>1855</v>
      </c>
      <c r="J621">
        <v>0</v>
      </c>
      <c r="K621">
        <v>53</v>
      </c>
      <c r="L621">
        <v>31</v>
      </c>
      <c r="M621">
        <v>58</v>
      </c>
      <c r="N621">
        <v>5117</v>
      </c>
      <c r="O621">
        <f t="shared" si="1"/>
        <v>1480</v>
      </c>
      <c r="P621">
        <v>116</v>
      </c>
      <c r="Q621">
        <v>224</v>
      </c>
      <c r="R621">
        <v>2184</v>
      </c>
      <c r="S621">
        <v>244</v>
      </c>
      <c r="T621">
        <v>0</v>
      </c>
      <c r="U621">
        <v>0</v>
      </c>
      <c r="V621">
        <v>298</v>
      </c>
      <c r="W621">
        <v>0</v>
      </c>
      <c r="X621">
        <v>151</v>
      </c>
      <c r="Y621">
        <v>231</v>
      </c>
      <c r="Z621">
        <v>803</v>
      </c>
      <c r="AA621">
        <v>0</v>
      </c>
      <c r="AB621">
        <v>339</v>
      </c>
      <c r="AC621">
        <v>55</v>
      </c>
      <c r="AD621">
        <v>25</v>
      </c>
      <c r="AE621">
        <v>6150</v>
      </c>
      <c r="AF621">
        <v>0</v>
      </c>
    </row>
    <row r="622" spans="1:32" x14ac:dyDescent="0.35">
      <c r="A622" t="s">
        <v>541</v>
      </c>
      <c r="B622">
        <v>1291</v>
      </c>
      <c r="C622">
        <v>0</v>
      </c>
      <c r="D622">
        <v>0</v>
      </c>
      <c r="E622">
        <v>0</v>
      </c>
      <c r="F622">
        <v>582</v>
      </c>
      <c r="G622">
        <v>0</v>
      </c>
      <c r="H622">
        <v>971</v>
      </c>
      <c r="I622">
        <v>0</v>
      </c>
      <c r="J622">
        <v>0</v>
      </c>
      <c r="K622">
        <v>17</v>
      </c>
      <c r="L622">
        <v>5</v>
      </c>
      <c r="M622">
        <v>0</v>
      </c>
      <c r="N622">
        <v>2866</v>
      </c>
      <c r="O622">
        <v>867</v>
      </c>
      <c r="P622">
        <v>238</v>
      </c>
      <c r="Q622">
        <v>27</v>
      </c>
      <c r="R622">
        <v>0</v>
      </c>
      <c r="S622">
        <v>143</v>
      </c>
      <c r="T622">
        <v>25</v>
      </c>
      <c r="U622">
        <v>0</v>
      </c>
      <c r="V622">
        <v>26</v>
      </c>
      <c r="W622">
        <v>0</v>
      </c>
      <c r="X622">
        <v>200</v>
      </c>
      <c r="Y622">
        <v>60</v>
      </c>
      <c r="Z622">
        <v>432</v>
      </c>
      <c r="AA622">
        <v>0</v>
      </c>
      <c r="AB622">
        <v>323</v>
      </c>
      <c r="AC622">
        <v>572</v>
      </c>
      <c r="AD622">
        <v>250</v>
      </c>
      <c r="AE622">
        <v>3163</v>
      </c>
      <c r="AF622">
        <v>0</v>
      </c>
    </row>
    <row r="623" spans="1:32" x14ac:dyDescent="0.35">
      <c r="A623" t="s">
        <v>540</v>
      </c>
      <c r="B623">
        <v>4718</v>
      </c>
      <c r="C623">
        <v>0</v>
      </c>
      <c r="D623">
        <v>0</v>
      </c>
      <c r="E623">
        <v>0</v>
      </c>
      <c r="F623">
        <v>739</v>
      </c>
      <c r="G623">
        <v>522</v>
      </c>
      <c r="H623">
        <v>0</v>
      </c>
      <c r="I623">
        <v>0</v>
      </c>
      <c r="J623">
        <v>340</v>
      </c>
      <c r="K623">
        <v>75</v>
      </c>
      <c r="L623">
        <v>0</v>
      </c>
      <c r="M623">
        <v>125</v>
      </c>
      <c r="N623">
        <v>6519</v>
      </c>
      <c r="O623">
        <v>1777</v>
      </c>
      <c r="P623">
        <v>516</v>
      </c>
      <c r="Q623">
        <v>0</v>
      </c>
      <c r="R623">
        <v>0</v>
      </c>
      <c r="S623">
        <v>337</v>
      </c>
      <c r="T623">
        <v>13</v>
      </c>
      <c r="U623">
        <v>175</v>
      </c>
      <c r="V623">
        <v>994</v>
      </c>
      <c r="W623">
        <v>588</v>
      </c>
      <c r="X623">
        <v>505</v>
      </c>
      <c r="Y623">
        <v>254</v>
      </c>
      <c r="Z623">
        <v>1087</v>
      </c>
      <c r="AA623">
        <v>0</v>
      </c>
      <c r="AB623">
        <v>591</v>
      </c>
      <c r="AC623">
        <v>286</v>
      </c>
      <c r="AD623">
        <v>100</v>
      </c>
      <c r="AE623">
        <v>7223</v>
      </c>
      <c r="AF623">
        <v>424</v>
      </c>
    </row>
    <row r="624" spans="1:32" x14ac:dyDescent="0.35">
      <c r="A624" t="s">
        <v>539</v>
      </c>
      <c r="B624">
        <v>1101</v>
      </c>
      <c r="C624">
        <v>0</v>
      </c>
      <c r="D624">
        <v>0</v>
      </c>
      <c r="E624">
        <v>0</v>
      </c>
      <c r="F624">
        <v>25</v>
      </c>
      <c r="G624">
        <v>14</v>
      </c>
      <c r="H624">
        <v>0</v>
      </c>
      <c r="I624">
        <v>0</v>
      </c>
      <c r="J624">
        <v>0</v>
      </c>
      <c r="K624">
        <v>11</v>
      </c>
      <c r="L624">
        <v>0</v>
      </c>
      <c r="M624">
        <v>1</v>
      </c>
      <c r="N624">
        <v>1152</v>
      </c>
      <c r="O624">
        <v>462</v>
      </c>
      <c r="P624">
        <v>0</v>
      </c>
      <c r="Q624">
        <v>0</v>
      </c>
      <c r="R624">
        <v>0</v>
      </c>
      <c r="S624">
        <v>102</v>
      </c>
      <c r="T624">
        <v>0</v>
      </c>
      <c r="U624">
        <v>0</v>
      </c>
      <c r="V624">
        <v>27</v>
      </c>
      <c r="W624">
        <v>0</v>
      </c>
      <c r="X624">
        <v>84</v>
      </c>
      <c r="Y624">
        <v>48</v>
      </c>
      <c r="Z624">
        <v>112</v>
      </c>
      <c r="AA624">
        <v>0</v>
      </c>
      <c r="AB624">
        <v>86</v>
      </c>
      <c r="AC624">
        <v>586</v>
      </c>
      <c r="AD624">
        <v>19</v>
      </c>
      <c r="AE624">
        <v>1526</v>
      </c>
      <c r="AF624">
        <v>0</v>
      </c>
    </row>
    <row r="625" spans="1:32" x14ac:dyDescent="0.35">
      <c r="A625" t="s">
        <v>538</v>
      </c>
      <c r="B625">
        <v>7410</v>
      </c>
      <c r="C625">
        <v>0</v>
      </c>
      <c r="D625">
        <v>150</v>
      </c>
      <c r="E625">
        <v>4</v>
      </c>
      <c r="F625">
        <v>1365</v>
      </c>
      <c r="G625">
        <v>1800</v>
      </c>
      <c r="H625">
        <v>0</v>
      </c>
      <c r="I625">
        <v>0</v>
      </c>
      <c r="J625">
        <v>0</v>
      </c>
      <c r="K625">
        <v>44</v>
      </c>
      <c r="L625">
        <v>1</v>
      </c>
      <c r="M625">
        <v>178</v>
      </c>
      <c r="N625">
        <v>10952</v>
      </c>
      <c r="O625">
        <f>+AE625-SUM(P625:AD625)</f>
        <v>3320</v>
      </c>
      <c r="P625">
        <v>470</v>
      </c>
      <c r="Q625">
        <v>0</v>
      </c>
      <c r="R625">
        <v>0</v>
      </c>
      <c r="S625">
        <v>748</v>
      </c>
      <c r="T625">
        <v>0</v>
      </c>
      <c r="U625">
        <v>0</v>
      </c>
      <c r="V625">
        <v>952</v>
      </c>
      <c r="W625">
        <v>0</v>
      </c>
      <c r="X625">
        <v>455</v>
      </c>
      <c r="Y625">
        <v>107</v>
      </c>
      <c r="Z625">
        <v>3023</v>
      </c>
      <c r="AA625">
        <v>0</v>
      </c>
      <c r="AB625">
        <v>975</v>
      </c>
      <c r="AC625">
        <v>865</v>
      </c>
      <c r="AD625">
        <v>173</v>
      </c>
      <c r="AE625">
        <v>11088</v>
      </c>
      <c r="AF625">
        <v>0</v>
      </c>
    </row>
    <row r="626" spans="1:32" x14ac:dyDescent="0.35">
      <c r="A626" t="s">
        <v>537</v>
      </c>
      <c r="B626">
        <v>1941</v>
      </c>
      <c r="C626">
        <v>0</v>
      </c>
      <c r="D626">
        <v>0</v>
      </c>
      <c r="E626">
        <v>0</v>
      </c>
      <c r="F626">
        <v>676</v>
      </c>
      <c r="G626">
        <v>0</v>
      </c>
      <c r="H626">
        <v>1414</v>
      </c>
      <c r="I626">
        <v>0</v>
      </c>
      <c r="J626">
        <v>0</v>
      </c>
      <c r="K626">
        <v>21</v>
      </c>
      <c r="L626">
        <v>0</v>
      </c>
      <c r="M626">
        <v>13</v>
      </c>
      <c r="N626">
        <v>4065</v>
      </c>
      <c r="O626">
        <f>+AE626-SUM(P626:AD626)</f>
        <v>1259</v>
      </c>
      <c r="P626">
        <v>546</v>
      </c>
      <c r="Q626">
        <v>220</v>
      </c>
      <c r="R626">
        <v>0</v>
      </c>
      <c r="S626">
        <v>265</v>
      </c>
      <c r="T626">
        <v>0</v>
      </c>
      <c r="U626">
        <v>0</v>
      </c>
      <c r="V626">
        <v>237</v>
      </c>
      <c r="W626">
        <v>14</v>
      </c>
      <c r="X626">
        <v>180</v>
      </c>
      <c r="Y626">
        <v>51</v>
      </c>
      <c r="Z626">
        <v>15</v>
      </c>
      <c r="AA626">
        <v>0</v>
      </c>
      <c r="AB626">
        <v>4</v>
      </c>
      <c r="AC626">
        <v>994</v>
      </c>
      <c r="AD626">
        <v>54</v>
      </c>
      <c r="AE626">
        <v>3839</v>
      </c>
      <c r="AF626">
        <v>164</v>
      </c>
    </row>
    <row r="627" spans="1:32" x14ac:dyDescent="0.35">
      <c r="A627" t="s">
        <v>536</v>
      </c>
      <c r="B627">
        <v>1970</v>
      </c>
      <c r="C627">
        <v>0</v>
      </c>
      <c r="D627">
        <v>0</v>
      </c>
      <c r="E627">
        <v>0</v>
      </c>
      <c r="F627">
        <v>1026</v>
      </c>
      <c r="G627">
        <v>2</v>
      </c>
      <c r="H627">
        <v>310</v>
      </c>
      <c r="I627">
        <v>0</v>
      </c>
      <c r="J627">
        <v>0</v>
      </c>
      <c r="K627">
        <v>0</v>
      </c>
      <c r="L627">
        <v>8</v>
      </c>
      <c r="M627">
        <v>23</v>
      </c>
      <c r="N627">
        <v>3339</v>
      </c>
      <c r="O627">
        <f>+AE627-SUM(P627:AD627)</f>
        <v>1140</v>
      </c>
      <c r="P627">
        <v>0</v>
      </c>
      <c r="Q627">
        <v>16</v>
      </c>
      <c r="R627">
        <v>0</v>
      </c>
      <c r="S627">
        <v>104</v>
      </c>
      <c r="T627">
        <v>3</v>
      </c>
      <c r="U627">
        <v>0</v>
      </c>
      <c r="V627">
        <v>270</v>
      </c>
      <c r="W627">
        <v>22</v>
      </c>
      <c r="X627">
        <v>209</v>
      </c>
      <c r="Y627">
        <v>128</v>
      </c>
      <c r="Z627">
        <v>63</v>
      </c>
      <c r="AA627">
        <v>0</v>
      </c>
      <c r="AB627">
        <v>53</v>
      </c>
      <c r="AC627">
        <v>1247</v>
      </c>
      <c r="AD627">
        <v>106</v>
      </c>
      <c r="AE627">
        <v>3361</v>
      </c>
      <c r="AF627">
        <v>0</v>
      </c>
    </row>
    <row r="628" spans="1:32" x14ac:dyDescent="0.35">
      <c r="A628" t="s">
        <v>535</v>
      </c>
      <c r="B628">
        <v>458</v>
      </c>
      <c r="C628">
        <v>0</v>
      </c>
      <c r="D628">
        <v>0</v>
      </c>
      <c r="E628">
        <v>0</v>
      </c>
      <c r="F628">
        <v>248</v>
      </c>
      <c r="G628">
        <v>3</v>
      </c>
      <c r="H628">
        <v>134</v>
      </c>
      <c r="I628">
        <v>0</v>
      </c>
      <c r="J628">
        <v>0</v>
      </c>
      <c r="K628">
        <v>0</v>
      </c>
      <c r="L628">
        <v>14</v>
      </c>
      <c r="M628">
        <v>7</v>
      </c>
      <c r="N628">
        <v>864</v>
      </c>
      <c r="O628">
        <v>320</v>
      </c>
      <c r="P628">
        <v>0</v>
      </c>
      <c r="Q628">
        <v>13</v>
      </c>
      <c r="R628">
        <v>0</v>
      </c>
      <c r="S628">
        <v>60</v>
      </c>
      <c r="T628">
        <v>0</v>
      </c>
      <c r="U628">
        <v>0</v>
      </c>
      <c r="V628">
        <v>15</v>
      </c>
      <c r="W628">
        <v>3</v>
      </c>
      <c r="X628">
        <v>69</v>
      </c>
      <c r="Y628">
        <v>27</v>
      </c>
      <c r="Z628">
        <v>0</v>
      </c>
      <c r="AA628">
        <v>0</v>
      </c>
      <c r="AB628">
        <v>110</v>
      </c>
      <c r="AC628">
        <v>43</v>
      </c>
      <c r="AD628">
        <v>10</v>
      </c>
      <c r="AE628">
        <v>670</v>
      </c>
      <c r="AF628">
        <v>0</v>
      </c>
    </row>
    <row r="629" spans="1:32" x14ac:dyDescent="0.35">
      <c r="A629" t="s">
        <v>534</v>
      </c>
      <c r="B629">
        <v>1816</v>
      </c>
      <c r="C629">
        <v>0</v>
      </c>
      <c r="D629">
        <v>0</v>
      </c>
      <c r="E629">
        <v>0</v>
      </c>
      <c r="F629">
        <v>690</v>
      </c>
      <c r="G629">
        <v>0</v>
      </c>
      <c r="H629">
        <v>148</v>
      </c>
      <c r="I629">
        <v>0</v>
      </c>
      <c r="J629">
        <v>0</v>
      </c>
      <c r="K629">
        <v>0</v>
      </c>
      <c r="L629">
        <v>24</v>
      </c>
      <c r="M629">
        <v>22</v>
      </c>
      <c r="N629">
        <v>2700</v>
      </c>
      <c r="O629">
        <f>+AE629-SUM(P629:AD629)</f>
        <v>1334</v>
      </c>
      <c r="P629">
        <v>313</v>
      </c>
      <c r="Q629">
        <v>197</v>
      </c>
      <c r="R629">
        <v>0</v>
      </c>
      <c r="S629">
        <v>117</v>
      </c>
      <c r="T629">
        <v>9</v>
      </c>
      <c r="U629">
        <v>0</v>
      </c>
      <c r="V629">
        <v>0</v>
      </c>
      <c r="W629">
        <v>8</v>
      </c>
      <c r="X629">
        <v>185</v>
      </c>
      <c r="Y629">
        <v>97</v>
      </c>
      <c r="Z629">
        <v>87</v>
      </c>
      <c r="AA629">
        <v>0</v>
      </c>
      <c r="AB629">
        <v>81</v>
      </c>
      <c r="AC629">
        <v>30</v>
      </c>
      <c r="AD629">
        <v>243</v>
      </c>
      <c r="AE629">
        <v>2701</v>
      </c>
      <c r="AF629">
        <v>0</v>
      </c>
    </row>
    <row r="630" spans="1:32" x14ac:dyDescent="0.35">
      <c r="A630" t="s">
        <v>533</v>
      </c>
      <c r="B630">
        <v>5814</v>
      </c>
      <c r="C630">
        <v>0</v>
      </c>
      <c r="D630">
        <v>0</v>
      </c>
      <c r="E630">
        <v>0</v>
      </c>
      <c r="F630">
        <v>922</v>
      </c>
      <c r="G630">
        <v>2466</v>
      </c>
      <c r="H630">
        <v>2476</v>
      </c>
      <c r="I630">
        <v>0</v>
      </c>
      <c r="J630">
        <v>0</v>
      </c>
      <c r="K630">
        <v>29</v>
      </c>
      <c r="L630">
        <v>10</v>
      </c>
      <c r="M630">
        <v>67</v>
      </c>
      <c r="N630">
        <v>11784</v>
      </c>
      <c r="O630">
        <f>+AE630-SUM(P630:AD630)</f>
        <v>1792</v>
      </c>
      <c r="P630">
        <v>339</v>
      </c>
      <c r="Q630">
        <v>239</v>
      </c>
      <c r="R630">
        <v>0</v>
      </c>
      <c r="S630">
        <v>523</v>
      </c>
      <c r="T630">
        <v>25</v>
      </c>
      <c r="U630">
        <v>0</v>
      </c>
      <c r="V630">
        <v>973</v>
      </c>
      <c r="W630">
        <v>0</v>
      </c>
      <c r="X630">
        <v>477</v>
      </c>
      <c r="Y630">
        <v>134</v>
      </c>
      <c r="Z630">
        <v>3625</v>
      </c>
      <c r="AA630">
        <v>0</v>
      </c>
      <c r="AB630">
        <v>432</v>
      </c>
      <c r="AC630">
        <v>2084</v>
      </c>
      <c r="AD630">
        <v>379</v>
      </c>
      <c r="AE630">
        <v>11022</v>
      </c>
      <c r="AF630">
        <v>0</v>
      </c>
    </row>
    <row r="631" spans="1:32" x14ac:dyDescent="0.35">
      <c r="A631" t="s">
        <v>530</v>
      </c>
      <c r="B631">
        <v>1417</v>
      </c>
      <c r="C631">
        <v>389</v>
      </c>
      <c r="D631">
        <v>0</v>
      </c>
      <c r="E631">
        <v>110</v>
      </c>
      <c r="F631">
        <v>236</v>
      </c>
      <c r="G631">
        <v>17</v>
      </c>
      <c r="H631">
        <v>347</v>
      </c>
      <c r="I631">
        <v>0</v>
      </c>
      <c r="J631">
        <v>0</v>
      </c>
      <c r="K631">
        <v>11</v>
      </c>
      <c r="L631">
        <v>0</v>
      </c>
      <c r="M631">
        <v>417</v>
      </c>
      <c r="N631">
        <v>2944</v>
      </c>
      <c r="O631">
        <f>+AE631-SUM(P631:AD631)</f>
        <v>1648</v>
      </c>
      <c r="P631">
        <v>74</v>
      </c>
      <c r="Q631">
        <v>265</v>
      </c>
      <c r="R631">
        <v>0</v>
      </c>
      <c r="S631">
        <v>157</v>
      </c>
      <c r="T631">
        <v>0</v>
      </c>
      <c r="U631">
        <v>0</v>
      </c>
      <c r="V631">
        <v>193</v>
      </c>
      <c r="W631">
        <v>16</v>
      </c>
      <c r="X631">
        <v>231</v>
      </c>
      <c r="Y631">
        <v>82</v>
      </c>
      <c r="Z631">
        <v>285</v>
      </c>
      <c r="AA631">
        <v>0</v>
      </c>
      <c r="AB631">
        <v>245</v>
      </c>
      <c r="AC631">
        <v>185</v>
      </c>
      <c r="AD631">
        <v>1</v>
      </c>
      <c r="AE631">
        <v>3382</v>
      </c>
      <c r="AF631">
        <v>0</v>
      </c>
    </row>
    <row r="632" spans="1:32" x14ac:dyDescent="0.35">
      <c r="A632" t="s">
        <v>529</v>
      </c>
      <c r="B632">
        <v>5689</v>
      </c>
      <c r="C632">
        <v>0</v>
      </c>
      <c r="D632">
        <v>0</v>
      </c>
      <c r="E632">
        <v>0</v>
      </c>
      <c r="F632">
        <v>1889</v>
      </c>
      <c r="G632">
        <v>190</v>
      </c>
      <c r="H632">
        <v>1355</v>
      </c>
      <c r="I632">
        <v>0</v>
      </c>
      <c r="J632">
        <v>245</v>
      </c>
      <c r="K632">
        <v>654</v>
      </c>
      <c r="L632">
        <v>0</v>
      </c>
      <c r="M632">
        <v>83</v>
      </c>
      <c r="N632">
        <v>10105</v>
      </c>
      <c r="O632">
        <f>+AE632-SUM(P632:AD632)</f>
        <v>2635</v>
      </c>
      <c r="P632">
        <v>345</v>
      </c>
      <c r="Q632">
        <v>348</v>
      </c>
      <c r="R632">
        <v>0</v>
      </c>
      <c r="S632">
        <v>520</v>
      </c>
      <c r="T632">
        <v>201</v>
      </c>
      <c r="U632">
        <v>51</v>
      </c>
      <c r="V632">
        <v>1204</v>
      </c>
      <c r="W632">
        <v>118</v>
      </c>
      <c r="X632">
        <v>468</v>
      </c>
      <c r="Y632">
        <v>175</v>
      </c>
      <c r="Z632">
        <v>1655</v>
      </c>
      <c r="AA632">
        <v>121</v>
      </c>
      <c r="AB632">
        <v>974</v>
      </c>
      <c r="AC632">
        <v>129</v>
      </c>
      <c r="AD632">
        <v>292</v>
      </c>
      <c r="AE632">
        <v>9236</v>
      </c>
      <c r="AF632">
        <v>0</v>
      </c>
    </row>
    <row r="633" spans="1:32" x14ac:dyDescent="0.35">
      <c r="A633" t="s">
        <v>528</v>
      </c>
      <c r="B633">
        <v>1778</v>
      </c>
      <c r="C633">
        <v>0</v>
      </c>
      <c r="D633">
        <v>0</v>
      </c>
      <c r="E633">
        <v>0</v>
      </c>
      <c r="F633">
        <v>277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59</v>
      </c>
      <c r="N633">
        <v>2114</v>
      </c>
      <c r="O633">
        <v>691</v>
      </c>
      <c r="P633">
        <v>3</v>
      </c>
      <c r="Q633">
        <v>0</v>
      </c>
      <c r="R633">
        <v>0</v>
      </c>
      <c r="S633">
        <v>92</v>
      </c>
      <c r="T633">
        <v>0</v>
      </c>
      <c r="U633">
        <v>0</v>
      </c>
      <c r="V633">
        <v>121</v>
      </c>
      <c r="W633">
        <v>0</v>
      </c>
      <c r="X633">
        <v>192</v>
      </c>
      <c r="Y633">
        <v>49</v>
      </c>
      <c r="Z633">
        <v>180</v>
      </c>
      <c r="AA633">
        <v>0</v>
      </c>
      <c r="AB633">
        <v>221</v>
      </c>
      <c r="AC633">
        <v>137</v>
      </c>
      <c r="AD633">
        <v>149</v>
      </c>
      <c r="AE633">
        <v>1835</v>
      </c>
      <c r="AF633">
        <v>0</v>
      </c>
    </row>
    <row r="634" spans="1:32" x14ac:dyDescent="0.35">
      <c r="A634" t="s">
        <v>527</v>
      </c>
      <c r="B634">
        <v>1661</v>
      </c>
      <c r="C634">
        <v>0</v>
      </c>
      <c r="D634">
        <v>17</v>
      </c>
      <c r="E634">
        <v>0</v>
      </c>
      <c r="F634">
        <v>332</v>
      </c>
      <c r="G634">
        <v>8</v>
      </c>
      <c r="H634">
        <v>1531</v>
      </c>
      <c r="I634">
        <v>0</v>
      </c>
      <c r="J634">
        <v>1</v>
      </c>
      <c r="K634">
        <v>2</v>
      </c>
      <c r="L634">
        <v>625</v>
      </c>
      <c r="M634">
        <v>46</v>
      </c>
      <c r="N634">
        <v>4223</v>
      </c>
      <c r="O634">
        <v>948</v>
      </c>
      <c r="P634">
        <v>0</v>
      </c>
      <c r="Q634">
        <v>1592</v>
      </c>
      <c r="R634">
        <v>0</v>
      </c>
      <c r="S634">
        <v>109</v>
      </c>
      <c r="T634">
        <v>0</v>
      </c>
      <c r="U634">
        <v>0</v>
      </c>
      <c r="V634">
        <v>64</v>
      </c>
      <c r="W634">
        <v>0</v>
      </c>
      <c r="X634">
        <v>143</v>
      </c>
      <c r="Y634">
        <v>63</v>
      </c>
      <c r="Z634">
        <v>867</v>
      </c>
      <c r="AA634">
        <v>0</v>
      </c>
      <c r="AB634">
        <v>394</v>
      </c>
      <c r="AC634">
        <v>47</v>
      </c>
      <c r="AD634">
        <v>32</v>
      </c>
      <c r="AE634">
        <v>4259</v>
      </c>
      <c r="AF634">
        <v>0</v>
      </c>
    </row>
    <row r="635" spans="1:32" x14ac:dyDescent="0.35">
      <c r="A635" t="s">
        <v>525</v>
      </c>
      <c r="B635">
        <v>3121</v>
      </c>
      <c r="C635">
        <v>0</v>
      </c>
      <c r="D635">
        <v>0</v>
      </c>
      <c r="E635">
        <v>0</v>
      </c>
      <c r="F635">
        <v>908</v>
      </c>
      <c r="G635">
        <v>16</v>
      </c>
      <c r="H635">
        <v>991</v>
      </c>
      <c r="I635">
        <v>0</v>
      </c>
      <c r="J635">
        <v>0</v>
      </c>
      <c r="K635">
        <v>13</v>
      </c>
      <c r="L635">
        <v>81</v>
      </c>
      <c r="M635">
        <v>41</v>
      </c>
      <c r="N635">
        <v>5171</v>
      </c>
      <c r="O635">
        <v>946</v>
      </c>
      <c r="P635">
        <v>445</v>
      </c>
      <c r="Q635">
        <v>275</v>
      </c>
      <c r="R635">
        <v>0</v>
      </c>
      <c r="S635">
        <v>37</v>
      </c>
      <c r="T635">
        <v>332</v>
      </c>
      <c r="U635">
        <v>0</v>
      </c>
      <c r="V635">
        <v>238</v>
      </c>
      <c r="W635">
        <v>16</v>
      </c>
      <c r="X635">
        <v>230</v>
      </c>
      <c r="Y635">
        <v>148</v>
      </c>
      <c r="Z635">
        <v>835</v>
      </c>
      <c r="AA635">
        <v>0</v>
      </c>
      <c r="AB635">
        <v>664</v>
      </c>
      <c r="AC635">
        <v>580</v>
      </c>
      <c r="AD635">
        <v>87</v>
      </c>
      <c r="AE635">
        <v>4833</v>
      </c>
      <c r="AF635">
        <v>0</v>
      </c>
    </row>
    <row r="636" spans="1:32" x14ac:dyDescent="0.35">
      <c r="A636" t="s">
        <v>524</v>
      </c>
      <c r="B636">
        <v>2677</v>
      </c>
      <c r="C636">
        <v>0</v>
      </c>
      <c r="D636">
        <v>45</v>
      </c>
      <c r="E636">
        <v>0</v>
      </c>
      <c r="F636">
        <v>651</v>
      </c>
      <c r="G636">
        <v>927</v>
      </c>
      <c r="H636">
        <v>1703</v>
      </c>
      <c r="I636">
        <v>0</v>
      </c>
      <c r="J636">
        <v>0</v>
      </c>
      <c r="K636">
        <v>45</v>
      </c>
      <c r="L636">
        <v>0</v>
      </c>
      <c r="M636">
        <v>43</v>
      </c>
      <c r="N636">
        <v>6091</v>
      </c>
      <c r="O636">
        <v>812</v>
      </c>
      <c r="P636">
        <v>305</v>
      </c>
      <c r="Q636">
        <v>145</v>
      </c>
      <c r="R636">
        <v>0</v>
      </c>
      <c r="S636">
        <v>356</v>
      </c>
      <c r="T636">
        <v>0</v>
      </c>
      <c r="U636">
        <v>0</v>
      </c>
      <c r="V636">
        <v>341</v>
      </c>
      <c r="W636">
        <v>307</v>
      </c>
      <c r="X636">
        <v>256</v>
      </c>
      <c r="Y636">
        <v>196</v>
      </c>
      <c r="Z636">
        <v>641</v>
      </c>
      <c r="AA636">
        <v>0</v>
      </c>
      <c r="AB636">
        <v>391</v>
      </c>
      <c r="AC636">
        <v>1144</v>
      </c>
      <c r="AD636">
        <v>74</v>
      </c>
      <c r="AE636">
        <v>4968</v>
      </c>
      <c r="AF636">
        <v>0</v>
      </c>
    </row>
    <row r="637" spans="1:32" x14ac:dyDescent="0.35">
      <c r="A637" t="s">
        <v>523</v>
      </c>
      <c r="B637">
        <v>2107</v>
      </c>
      <c r="C637">
        <v>0</v>
      </c>
      <c r="D637">
        <v>0</v>
      </c>
      <c r="E637">
        <v>0</v>
      </c>
      <c r="F637">
        <v>864</v>
      </c>
      <c r="G637">
        <v>18</v>
      </c>
      <c r="H637">
        <v>0</v>
      </c>
      <c r="I637">
        <v>0</v>
      </c>
      <c r="J637">
        <v>0</v>
      </c>
      <c r="K637">
        <v>65</v>
      </c>
      <c r="L637">
        <v>5</v>
      </c>
      <c r="M637">
        <v>1</v>
      </c>
      <c r="N637">
        <v>3060</v>
      </c>
      <c r="O637">
        <f>+AE637-SUM(P637:AD637)</f>
        <v>1042</v>
      </c>
      <c r="P637">
        <v>283</v>
      </c>
      <c r="Q637">
        <v>0</v>
      </c>
      <c r="R637">
        <v>0</v>
      </c>
      <c r="S637">
        <v>263</v>
      </c>
      <c r="T637">
        <v>0</v>
      </c>
      <c r="U637">
        <v>0</v>
      </c>
      <c r="V637">
        <v>163</v>
      </c>
      <c r="W637">
        <v>0</v>
      </c>
      <c r="X637">
        <v>232</v>
      </c>
      <c r="Y637">
        <v>78</v>
      </c>
      <c r="Z637">
        <v>452</v>
      </c>
      <c r="AA637">
        <v>0</v>
      </c>
      <c r="AB637">
        <v>661</v>
      </c>
      <c r="AC637">
        <v>75</v>
      </c>
      <c r="AD637">
        <v>82</v>
      </c>
      <c r="AE637">
        <v>3331</v>
      </c>
      <c r="AF637">
        <v>0</v>
      </c>
    </row>
    <row r="638" spans="1:32" x14ac:dyDescent="0.35">
      <c r="A638" t="s">
        <v>522</v>
      </c>
      <c r="B638">
        <v>9083</v>
      </c>
      <c r="C638">
        <v>0</v>
      </c>
      <c r="D638">
        <v>0</v>
      </c>
      <c r="E638">
        <v>0</v>
      </c>
      <c r="F638">
        <v>710</v>
      </c>
      <c r="G638">
        <v>172</v>
      </c>
      <c r="H638">
        <v>2303</v>
      </c>
      <c r="I638">
        <v>7122</v>
      </c>
      <c r="J638">
        <v>0</v>
      </c>
      <c r="K638">
        <v>36</v>
      </c>
      <c r="L638">
        <v>15</v>
      </c>
      <c r="M638">
        <v>271</v>
      </c>
      <c r="N638">
        <v>19712</v>
      </c>
      <c r="O638">
        <f>+AE638-SUM(P638:AD638)</f>
        <v>1585</v>
      </c>
      <c r="P638">
        <v>700</v>
      </c>
      <c r="Q638">
        <v>523</v>
      </c>
      <c r="R638">
        <v>6279</v>
      </c>
      <c r="S638">
        <v>277</v>
      </c>
      <c r="T638">
        <v>208</v>
      </c>
      <c r="U638">
        <v>0</v>
      </c>
      <c r="V638">
        <v>2130</v>
      </c>
      <c r="W638">
        <v>113</v>
      </c>
      <c r="X638">
        <v>520</v>
      </c>
      <c r="Y638">
        <v>270</v>
      </c>
      <c r="Z638">
        <v>2401</v>
      </c>
      <c r="AA638">
        <v>0</v>
      </c>
      <c r="AB638">
        <v>1788</v>
      </c>
      <c r="AC638">
        <v>2581</v>
      </c>
      <c r="AD638">
        <v>3007</v>
      </c>
      <c r="AE638">
        <v>22382</v>
      </c>
      <c r="AF638">
        <v>265</v>
      </c>
    </row>
    <row r="639" spans="1:32" x14ac:dyDescent="0.35">
      <c r="A639" t="s">
        <v>521</v>
      </c>
      <c r="B639">
        <v>299</v>
      </c>
      <c r="C639">
        <v>0</v>
      </c>
      <c r="D639">
        <v>0</v>
      </c>
      <c r="E639">
        <v>22</v>
      </c>
      <c r="F639">
        <v>409</v>
      </c>
      <c r="G639">
        <v>0</v>
      </c>
      <c r="H639">
        <v>0</v>
      </c>
      <c r="I639">
        <v>0</v>
      </c>
      <c r="J639">
        <v>0</v>
      </c>
      <c r="K639">
        <v>15</v>
      </c>
      <c r="L639">
        <v>0</v>
      </c>
      <c r="M639">
        <v>0</v>
      </c>
      <c r="N639">
        <v>745</v>
      </c>
      <c r="O639">
        <f>+AE639-SUM(P639:AD639)</f>
        <v>559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10</v>
      </c>
      <c r="W639">
        <v>0</v>
      </c>
      <c r="X639">
        <v>44</v>
      </c>
      <c r="Y639">
        <v>22</v>
      </c>
      <c r="Z639">
        <v>0</v>
      </c>
      <c r="AA639">
        <v>0</v>
      </c>
      <c r="AB639">
        <v>0</v>
      </c>
      <c r="AC639">
        <v>3</v>
      </c>
      <c r="AD639">
        <v>18</v>
      </c>
      <c r="AE639">
        <v>656</v>
      </c>
      <c r="AF639">
        <v>0</v>
      </c>
    </row>
    <row r="640" spans="1:32" x14ac:dyDescent="0.35">
      <c r="A640" t="s">
        <v>520</v>
      </c>
      <c r="B640">
        <v>7283</v>
      </c>
      <c r="C640">
        <v>0</v>
      </c>
      <c r="D640">
        <v>0</v>
      </c>
      <c r="E640">
        <v>0</v>
      </c>
      <c r="F640">
        <v>2952</v>
      </c>
      <c r="G640">
        <v>2271</v>
      </c>
      <c r="H640">
        <v>3170</v>
      </c>
      <c r="I640">
        <v>0</v>
      </c>
      <c r="J640">
        <v>0</v>
      </c>
      <c r="K640">
        <v>16</v>
      </c>
      <c r="L640">
        <v>511</v>
      </c>
      <c r="M640">
        <v>49</v>
      </c>
      <c r="N640">
        <v>16252</v>
      </c>
      <c r="O640">
        <f>+AE640-SUM(P640:AD640)</f>
        <v>4936</v>
      </c>
      <c r="P640">
        <v>1237</v>
      </c>
      <c r="Q640">
        <v>847</v>
      </c>
      <c r="R640">
        <v>0</v>
      </c>
      <c r="S640">
        <v>521</v>
      </c>
      <c r="T640">
        <v>141</v>
      </c>
      <c r="U640">
        <v>0</v>
      </c>
      <c r="V640">
        <v>635</v>
      </c>
      <c r="W640">
        <v>0</v>
      </c>
      <c r="X640">
        <v>484</v>
      </c>
      <c r="Y640">
        <v>197</v>
      </c>
      <c r="Z640">
        <v>2550</v>
      </c>
      <c r="AA640">
        <v>0</v>
      </c>
      <c r="AB640">
        <v>813</v>
      </c>
      <c r="AC640">
        <v>3338</v>
      </c>
      <c r="AD640">
        <v>20</v>
      </c>
      <c r="AE640">
        <v>15719</v>
      </c>
      <c r="AF640">
        <v>0</v>
      </c>
    </row>
    <row r="641" spans="1:33" x14ac:dyDescent="0.35">
      <c r="A641" t="s">
        <v>519</v>
      </c>
      <c r="B641">
        <v>1675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818</v>
      </c>
      <c r="I641">
        <v>0</v>
      </c>
      <c r="J641">
        <v>0</v>
      </c>
      <c r="K641">
        <v>13</v>
      </c>
      <c r="L641">
        <v>0</v>
      </c>
      <c r="M641">
        <v>170</v>
      </c>
      <c r="N641">
        <v>2676</v>
      </c>
      <c r="O641">
        <v>431</v>
      </c>
      <c r="P641">
        <v>246</v>
      </c>
      <c r="Q641">
        <v>113</v>
      </c>
      <c r="R641">
        <v>0</v>
      </c>
      <c r="S641">
        <v>63</v>
      </c>
      <c r="T641">
        <v>0</v>
      </c>
      <c r="U641">
        <v>0</v>
      </c>
      <c r="V641">
        <v>322</v>
      </c>
      <c r="W641">
        <v>0</v>
      </c>
      <c r="X641">
        <v>259</v>
      </c>
      <c r="Y641">
        <v>55</v>
      </c>
      <c r="Z641">
        <v>162</v>
      </c>
      <c r="AA641">
        <v>0</v>
      </c>
      <c r="AB641">
        <v>183</v>
      </c>
      <c r="AC641">
        <v>673</v>
      </c>
      <c r="AD641">
        <v>110</v>
      </c>
      <c r="AE641">
        <v>2617</v>
      </c>
      <c r="AF641">
        <v>0</v>
      </c>
    </row>
    <row r="642" spans="1:33" x14ac:dyDescent="0.35">
      <c r="A642" t="s">
        <v>1206</v>
      </c>
      <c r="B642">
        <v>5602</v>
      </c>
      <c r="C642">
        <v>0</v>
      </c>
      <c r="D642">
        <v>0</v>
      </c>
      <c r="E642">
        <v>0</v>
      </c>
      <c r="F642">
        <v>5027</v>
      </c>
      <c r="G642">
        <v>222</v>
      </c>
      <c r="H642">
        <v>0</v>
      </c>
      <c r="I642">
        <v>0</v>
      </c>
      <c r="J642">
        <v>5</v>
      </c>
      <c r="K642">
        <v>8</v>
      </c>
      <c r="L642">
        <v>129</v>
      </c>
      <c r="M642">
        <v>88</v>
      </c>
      <c r="N642">
        <v>11081</v>
      </c>
      <c r="O642">
        <f>+AE642-SUM(P642:AD642)</f>
        <v>6134</v>
      </c>
      <c r="P642">
        <v>1218</v>
      </c>
      <c r="Q642">
        <v>0</v>
      </c>
      <c r="R642">
        <v>0</v>
      </c>
      <c r="S642">
        <v>915</v>
      </c>
      <c r="T642">
        <v>9</v>
      </c>
      <c r="U642">
        <v>0</v>
      </c>
      <c r="V642">
        <v>518</v>
      </c>
      <c r="W642">
        <v>0</v>
      </c>
      <c r="X642">
        <v>426</v>
      </c>
      <c r="Y642">
        <v>161</v>
      </c>
      <c r="Z642">
        <v>985</v>
      </c>
      <c r="AA642">
        <v>0</v>
      </c>
      <c r="AB642">
        <v>766</v>
      </c>
      <c r="AC642">
        <v>0</v>
      </c>
      <c r="AD642">
        <v>843</v>
      </c>
      <c r="AE642">
        <v>11975</v>
      </c>
      <c r="AF642">
        <v>0</v>
      </c>
    </row>
    <row r="643" spans="1:33" x14ac:dyDescent="0.35">
      <c r="A643" t="s">
        <v>518</v>
      </c>
      <c r="B643">
        <v>3593</v>
      </c>
      <c r="C643">
        <v>0</v>
      </c>
      <c r="D643">
        <v>0</v>
      </c>
      <c r="E643">
        <v>0</v>
      </c>
      <c r="F643">
        <v>775</v>
      </c>
      <c r="G643">
        <v>752</v>
      </c>
      <c r="H643">
        <v>1421</v>
      </c>
      <c r="I643">
        <v>0</v>
      </c>
      <c r="J643">
        <v>0</v>
      </c>
      <c r="K643">
        <v>15</v>
      </c>
      <c r="L643">
        <v>0</v>
      </c>
      <c r="M643">
        <v>0</v>
      </c>
      <c r="N643">
        <v>6556</v>
      </c>
      <c r="O643">
        <f>+AE643-SUM(P643:AD643)</f>
        <v>1075</v>
      </c>
      <c r="P643">
        <v>291</v>
      </c>
      <c r="Q643">
        <v>52</v>
      </c>
      <c r="R643">
        <v>0</v>
      </c>
      <c r="S643">
        <v>414</v>
      </c>
      <c r="T643">
        <v>267</v>
      </c>
      <c r="U643">
        <v>0</v>
      </c>
      <c r="V643">
        <v>583</v>
      </c>
      <c r="W643">
        <v>0</v>
      </c>
      <c r="X643">
        <v>483</v>
      </c>
      <c r="Y643">
        <v>53</v>
      </c>
      <c r="Z643">
        <v>485</v>
      </c>
      <c r="AA643">
        <v>0</v>
      </c>
      <c r="AB643">
        <v>279</v>
      </c>
      <c r="AC643">
        <v>1521</v>
      </c>
      <c r="AD643">
        <v>44</v>
      </c>
      <c r="AE643">
        <v>5547</v>
      </c>
      <c r="AF643">
        <v>0</v>
      </c>
    </row>
    <row r="644" spans="1:33" x14ac:dyDescent="0.35">
      <c r="A644" t="s">
        <v>517</v>
      </c>
      <c r="B644">
        <v>43</v>
      </c>
      <c r="C644">
        <v>60</v>
      </c>
      <c r="D644">
        <v>0</v>
      </c>
      <c r="E644">
        <v>14</v>
      </c>
      <c r="F644">
        <v>469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</v>
      </c>
      <c r="N644">
        <v>587</v>
      </c>
      <c r="O644">
        <f>+AE644-SUM(P644:AD644)</f>
        <v>483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28</v>
      </c>
      <c r="Y644">
        <v>13</v>
      </c>
      <c r="Z644">
        <v>0</v>
      </c>
      <c r="AA644">
        <v>0</v>
      </c>
      <c r="AB644">
        <v>0</v>
      </c>
      <c r="AC644">
        <v>30</v>
      </c>
      <c r="AD644">
        <v>1</v>
      </c>
      <c r="AE644">
        <v>555</v>
      </c>
      <c r="AF644">
        <v>0</v>
      </c>
    </row>
    <row r="645" spans="1:33" x14ac:dyDescent="0.35">
      <c r="A645" t="s">
        <v>516</v>
      </c>
      <c r="B645">
        <v>4325</v>
      </c>
      <c r="C645">
        <v>0</v>
      </c>
      <c r="D645">
        <v>46</v>
      </c>
      <c r="E645">
        <v>2</v>
      </c>
      <c r="F645">
        <v>354</v>
      </c>
      <c r="G645">
        <v>6</v>
      </c>
      <c r="H645">
        <v>1006</v>
      </c>
      <c r="I645">
        <v>6308</v>
      </c>
      <c r="J645">
        <v>0</v>
      </c>
      <c r="K645">
        <v>83</v>
      </c>
      <c r="L645">
        <v>0</v>
      </c>
      <c r="M645">
        <v>367</v>
      </c>
      <c r="N645">
        <v>12497</v>
      </c>
      <c r="O645">
        <f>+AE645-SUM(P645:AD645)</f>
        <v>1222</v>
      </c>
      <c r="P645">
        <v>70</v>
      </c>
      <c r="Q645">
        <v>543</v>
      </c>
      <c r="R645">
        <v>4598</v>
      </c>
      <c r="S645">
        <v>231</v>
      </c>
      <c r="T645">
        <v>0</v>
      </c>
      <c r="U645">
        <v>0</v>
      </c>
      <c r="V645">
        <v>846</v>
      </c>
      <c r="W645">
        <v>6</v>
      </c>
      <c r="X645">
        <v>441</v>
      </c>
      <c r="Y645">
        <v>371</v>
      </c>
      <c r="Z645">
        <v>2089</v>
      </c>
      <c r="AA645">
        <v>0</v>
      </c>
      <c r="AB645">
        <v>1314</v>
      </c>
      <c r="AC645">
        <v>32</v>
      </c>
      <c r="AD645">
        <v>1165</v>
      </c>
      <c r="AE645">
        <v>12928</v>
      </c>
      <c r="AF645">
        <v>0</v>
      </c>
    </row>
    <row r="646" spans="1:33" x14ac:dyDescent="0.35">
      <c r="A646" t="s">
        <v>515</v>
      </c>
      <c r="B646">
        <v>339</v>
      </c>
      <c r="C646">
        <v>596</v>
      </c>
      <c r="D646">
        <v>0</v>
      </c>
      <c r="E646">
        <v>35</v>
      </c>
      <c r="F646">
        <v>1050</v>
      </c>
      <c r="G646">
        <v>0</v>
      </c>
      <c r="H646">
        <v>0</v>
      </c>
      <c r="I646">
        <v>0</v>
      </c>
      <c r="J646">
        <v>0</v>
      </c>
      <c r="K646">
        <v>3</v>
      </c>
      <c r="L646">
        <v>0</v>
      </c>
      <c r="M646">
        <v>9</v>
      </c>
      <c r="N646">
        <v>2032</v>
      </c>
      <c r="O646">
        <f>+AE646-SUM(P646:AD646)</f>
        <v>1366</v>
      </c>
      <c r="P646">
        <v>0</v>
      </c>
      <c r="Q646">
        <v>0</v>
      </c>
      <c r="R646">
        <v>0</v>
      </c>
      <c r="S646">
        <v>63</v>
      </c>
      <c r="T646">
        <v>0</v>
      </c>
      <c r="U646">
        <v>0</v>
      </c>
      <c r="V646">
        <v>73</v>
      </c>
      <c r="W646">
        <v>0</v>
      </c>
      <c r="X646">
        <v>95</v>
      </c>
      <c r="Y646">
        <v>69</v>
      </c>
      <c r="Z646">
        <v>0</v>
      </c>
      <c r="AA646">
        <v>0</v>
      </c>
      <c r="AB646">
        <v>0</v>
      </c>
      <c r="AC646">
        <v>65</v>
      </c>
      <c r="AD646">
        <v>23</v>
      </c>
      <c r="AE646">
        <v>1754</v>
      </c>
      <c r="AF646">
        <v>0</v>
      </c>
    </row>
    <row r="647" spans="1:33" x14ac:dyDescent="0.35">
      <c r="A647" t="s">
        <v>514</v>
      </c>
      <c r="B647">
        <v>208</v>
      </c>
      <c r="C647">
        <v>118</v>
      </c>
      <c r="D647">
        <v>0</v>
      </c>
      <c r="E647">
        <v>54</v>
      </c>
      <c r="F647">
        <v>129</v>
      </c>
      <c r="G647">
        <v>0</v>
      </c>
      <c r="H647">
        <v>0</v>
      </c>
      <c r="I647">
        <v>0</v>
      </c>
      <c r="J647">
        <v>0</v>
      </c>
      <c r="K647">
        <v>3</v>
      </c>
      <c r="L647">
        <v>0</v>
      </c>
      <c r="M647">
        <v>12</v>
      </c>
      <c r="N647">
        <v>524</v>
      </c>
      <c r="O647">
        <v>461</v>
      </c>
      <c r="P647">
        <v>0</v>
      </c>
      <c r="Q647">
        <v>0</v>
      </c>
      <c r="R647">
        <v>0</v>
      </c>
      <c r="S647">
        <v>31</v>
      </c>
      <c r="T647">
        <v>0</v>
      </c>
      <c r="U647">
        <v>0</v>
      </c>
      <c r="V647">
        <v>0</v>
      </c>
      <c r="W647">
        <v>0</v>
      </c>
      <c r="X647">
        <v>52</v>
      </c>
      <c r="Y647">
        <v>23</v>
      </c>
      <c r="Z647">
        <v>0</v>
      </c>
      <c r="AA647">
        <v>0</v>
      </c>
      <c r="AB647">
        <v>0</v>
      </c>
      <c r="AC647">
        <v>24</v>
      </c>
      <c r="AD647">
        <v>10</v>
      </c>
      <c r="AE647">
        <v>601</v>
      </c>
      <c r="AF647">
        <v>0</v>
      </c>
    </row>
    <row r="648" spans="1:33" x14ac:dyDescent="0.35">
      <c r="A648" t="s">
        <v>513</v>
      </c>
      <c r="B648">
        <v>337</v>
      </c>
      <c r="C648">
        <v>282</v>
      </c>
      <c r="D648">
        <v>0</v>
      </c>
      <c r="E648">
        <v>8</v>
      </c>
      <c r="F648">
        <v>489</v>
      </c>
      <c r="G648">
        <v>0</v>
      </c>
      <c r="H648">
        <v>0</v>
      </c>
      <c r="I648">
        <v>0</v>
      </c>
      <c r="J648">
        <v>0</v>
      </c>
      <c r="K648">
        <v>17</v>
      </c>
      <c r="L648">
        <v>0</v>
      </c>
      <c r="M648">
        <v>6</v>
      </c>
      <c r="N648">
        <v>1139</v>
      </c>
      <c r="O648">
        <v>621</v>
      </c>
      <c r="P648">
        <v>0</v>
      </c>
      <c r="Q648">
        <v>0</v>
      </c>
      <c r="R648">
        <v>0</v>
      </c>
      <c r="S648">
        <v>63</v>
      </c>
      <c r="T648">
        <v>0</v>
      </c>
      <c r="U648">
        <v>0</v>
      </c>
      <c r="V648">
        <v>7</v>
      </c>
      <c r="W648">
        <v>0</v>
      </c>
      <c r="X648">
        <v>70</v>
      </c>
      <c r="Y648">
        <v>68</v>
      </c>
      <c r="Z648">
        <v>0</v>
      </c>
      <c r="AA648">
        <v>0</v>
      </c>
      <c r="AB648">
        <v>0</v>
      </c>
      <c r="AC648">
        <v>33</v>
      </c>
      <c r="AD648">
        <v>29</v>
      </c>
      <c r="AE648">
        <v>891</v>
      </c>
      <c r="AF648">
        <v>0</v>
      </c>
    </row>
    <row r="649" spans="1:33" x14ac:dyDescent="0.35">
      <c r="A649" t="s">
        <v>512</v>
      </c>
      <c r="B649">
        <v>20744</v>
      </c>
      <c r="C649">
        <v>0</v>
      </c>
      <c r="D649">
        <v>0</v>
      </c>
      <c r="E649">
        <v>0</v>
      </c>
      <c r="F649">
        <v>3737</v>
      </c>
      <c r="G649">
        <v>863</v>
      </c>
      <c r="H649">
        <v>6354</v>
      </c>
      <c r="I649">
        <v>16487</v>
      </c>
      <c r="J649">
        <v>228</v>
      </c>
      <c r="K649">
        <v>599</v>
      </c>
      <c r="L649">
        <v>480</v>
      </c>
      <c r="M649">
        <v>1820</v>
      </c>
      <c r="N649">
        <v>51312</v>
      </c>
      <c r="O649">
        <f>+AE649-SUM(P649:AD649)</f>
        <v>4981</v>
      </c>
      <c r="P649">
        <v>949</v>
      </c>
      <c r="Q649">
        <v>1596</v>
      </c>
      <c r="R649">
        <v>9139</v>
      </c>
      <c r="S649">
        <v>2829</v>
      </c>
      <c r="T649">
        <v>1128</v>
      </c>
      <c r="U649">
        <v>95</v>
      </c>
      <c r="V649">
        <v>3433</v>
      </c>
      <c r="W649">
        <v>150</v>
      </c>
      <c r="X649">
        <v>1030</v>
      </c>
      <c r="Y649">
        <v>766</v>
      </c>
      <c r="Z649">
        <v>9143</v>
      </c>
      <c r="AA649">
        <v>0</v>
      </c>
      <c r="AB649">
        <v>13396</v>
      </c>
      <c r="AC649">
        <v>0</v>
      </c>
      <c r="AD649">
        <v>1197</v>
      </c>
      <c r="AE649">
        <v>49832</v>
      </c>
      <c r="AF649">
        <v>0</v>
      </c>
    </row>
    <row r="650" spans="1:33" x14ac:dyDescent="0.35">
      <c r="A650" t="s">
        <v>511</v>
      </c>
      <c r="B650">
        <v>1382</v>
      </c>
      <c r="C650">
        <v>0</v>
      </c>
      <c r="D650">
        <v>0</v>
      </c>
      <c r="E650">
        <v>0</v>
      </c>
      <c r="F650">
        <v>466</v>
      </c>
      <c r="G650">
        <v>146</v>
      </c>
      <c r="H650">
        <v>588</v>
      </c>
      <c r="I650">
        <v>1612</v>
      </c>
      <c r="J650">
        <v>0</v>
      </c>
      <c r="K650">
        <v>36</v>
      </c>
      <c r="L650">
        <v>0</v>
      </c>
      <c r="M650">
        <v>32</v>
      </c>
      <c r="N650">
        <v>4262</v>
      </c>
      <c r="O650">
        <v>774</v>
      </c>
      <c r="P650">
        <v>28</v>
      </c>
      <c r="Q650">
        <v>317</v>
      </c>
      <c r="R650">
        <v>1886</v>
      </c>
      <c r="S650">
        <v>57</v>
      </c>
      <c r="T650">
        <v>0</v>
      </c>
      <c r="U650">
        <v>0</v>
      </c>
      <c r="V650">
        <v>195</v>
      </c>
      <c r="W650">
        <v>70</v>
      </c>
      <c r="X650">
        <v>149</v>
      </c>
      <c r="Y650">
        <v>62</v>
      </c>
      <c r="Z650">
        <v>712</v>
      </c>
      <c r="AA650">
        <v>0</v>
      </c>
      <c r="AB650">
        <v>421</v>
      </c>
      <c r="AC650">
        <v>104</v>
      </c>
      <c r="AD650">
        <v>13</v>
      </c>
      <c r="AE650">
        <v>4788</v>
      </c>
      <c r="AF650">
        <v>0</v>
      </c>
    </row>
    <row r="651" spans="1:33" x14ac:dyDescent="0.35">
      <c r="A651" t="s">
        <v>510</v>
      </c>
      <c r="B651">
        <v>639</v>
      </c>
      <c r="C651">
        <v>0</v>
      </c>
      <c r="D651">
        <v>0</v>
      </c>
      <c r="E651">
        <v>0</v>
      </c>
      <c r="F651">
        <v>168</v>
      </c>
      <c r="G651">
        <v>0</v>
      </c>
      <c r="H651">
        <v>603</v>
      </c>
      <c r="I651">
        <v>0</v>
      </c>
      <c r="J651">
        <v>0</v>
      </c>
      <c r="K651">
        <v>4</v>
      </c>
      <c r="L651">
        <v>186</v>
      </c>
      <c r="M651">
        <v>46</v>
      </c>
      <c r="N651">
        <v>1646</v>
      </c>
      <c r="O651">
        <v>564</v>
      </c>
      <c r="P651">
        <v>0</v>
      </c>
      <c r="Q651">
        <v>39</v>
      </c>
      <c r="R651">
        <v>0</v>
      </c>
      <c r="S651">
        <v>86</v>
      </c>
      <c r="T651">
        <v>0</v>
      </c>
      <c r="U651">
        <v>0</v>
      </c>
      <c r="V651">
        <v>54</v>
      </c>
      <c r="W651">
        <v>0</v>
      </c>
      <c r="X651">
        <v>78</v>
      </c>
      <c r="Y651">
        <v>61</v>
      </c>
      <c r="Z651">
        <v>150</v>
      </c>
      <c r="AA651">
        <v>0</v>
      </c>
      <c r="AB651">
        <v>51</v>
      </c>
      <c r="AC651">
        <v>630</v>
      </c>
      <c r="AD651">
        <v>17</v>
      </c>
      <c r="AE651">
        <v>1730</v>
      </c>
      <c r="AF651">
        <v>0</v>
      </c>
    </row>
    <row r="652" spans="1:33" x14ac:dyDescent="0.35">
      <c r="A652" t="s">
        <v>509</v>
      </c>
      <c r="B652">
        <v>7003</v>
      </c>
      <c r="C652">
        <v>0</v>
      </c>
      <c r="D652">
        <v>105</v>
      </c>
      <c r="E652">
        <v>4</v>
      </c>
      <c r="F652">
        <v>1550</v>
      </c>
      <c r="G652">
        <v>2029</v>
      </c>
      <c r="H652">
        <v>3243</v>
      </c>
      <c r="I652">
        <v>12069</v>
      </c>
      <c r="J652">
        <v>0</v>
      </c>
      <c r="K652">
        <v>324</v>
      </c>
      <c r="L652">
        <v>0</v>
      </c>
      <c r="M652">
        <v>1667</v>
      </c>
      <c r="N652">
        <v>27994</v>
      </c>
      <c r="O652">
        <f t="shared" ref="O652:O692" si="2">+AE652-SUM(P652:AD652)</f>
        <v>2262</v>
      </c>
      <c r="P652">
        <v>890</v>
      </c>
      <c r="Q652">
        <v>2561</v>
      </c>
      <c r="R652">
        <v>9072</v>
      </c>
      <c r="S652">
        <v>427</v>
      </c>
      <c r="T652">
        <v>63</v>
      </c>
      <c r="U652">
        <v>0</v>
      </c>
      <c r="V652">
        <v>1588</v>
      </c>
      <c r="W652">
        <v>1188</v>
      </c>
      <c r="X652">
        <v>465</v>
      </c>
      <c r="Y652">
        <v>470</v>
      </c>
      <c r="Z652">
        <v>3053</v>
      </c>
      <c r="AA652">
        <v>0</v>
      </c>
      <c r="AB652">
        <v>4634</v>
      </c>
      <c r="AC652">
        <v>515</v>
      </c>
      <c r="AD652">
        <v>387</v>
      </c>
      <c r="AE652">
        <v>27575</v>
      </c>
      <c r="AF652">
        <v>1127</v>
      </c>
    </row>
    <row r="653" spans="1:33" x14ac:dyDescent="0.35">
      <c r="A653" t="s">
        <v>508</v>
      </c>
      <c r="B653">
        <v>3338</v>
      </c>
      <c r="C653">
        <v>0</v>
      </c>
      <c r="D653">
        <v>0</v>
      </c>
      <c r="E653">
        <v>0</v>
      </c>
      <c r="F653">
        <v>266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224</v>
      </c>
      <c r="M653">
        <v>362</v>
      </c>
      <c r="N653">
        <v>4190</v>
      </c>
      <c r="O653">
        <f t="shared" si="2"/>
        <v>1318</v>
      </c>
      <c r="P653">
        <v>159</v>
      </c>
      <c r="Q653">
        <v>0</v>
      </c>
      <c r="R653">
        <v>0</v>
      </c>
      <c r="S653">
        <v>287</v>
      </c>
      <c r="T653">
        <v>0</v>
      </c>
      <c r="U653">
        <v>0</v>
      </c>
      <c r="V653">
        <v>706</v>
      </c>
      <c r="W653">
        <v>0</v>
      </c>
      <c r="X653">
        <v>191</v>
      </c>
      <c r="Y653">
        <v>90</v>
      </c>
      <c r="Z653">
        <v>858</v>
      </c>
      <c r="AA653">
        <v>0</v>
      </c>
      <c r="AB653">
        <v>532</v>
      </c>
      <c r="AC653">
        <v>103</v>
      </c>
      <c r="AD653">
        <v>27</v>
      </c>
      <c r="AE653">
        <v>4271</v>
      </c>
      <c r="AF653">
        <v>0</v>
      </c>
    </row>
    <row r="654" spans="1:33" x14ac:dyDescent="0.35">
      <c r="A654" t="s">
        <v>507</v>
      </c>
      <c r="B654">
        <v>3225</v>
      </c>
      <c r="C654">
        <v>0</v>
      </c>
      <c r="D654">
        <v>0</v>
      </c>
      <c r="E654">
        <v>0</v>
      </c>
      <c r="F654">
        <v>425</v>
      </c>
      <c r="G654">
        <v>0</v>
      </c>
      <c r="H654">
        <v>1762</v>
      </c>
      <c r="I654">
        <v>0</v>
      </c>
      <c r="J654">
        <v>0</v>
      </c>
      <c r="K654">
        <v>19</v>
      </c>
      <c r="L654">
        <v>28</v>
      </c>
      <c r="M654">
        <v>83</v>
      </c>
      <c r="N654">
        <v>5542</v>
      </c>
      <c r="O654">
        <v>901</v>
      </c>
      <c r="P654">
        <v>176</v>
      </c>
      <c r="Q654">
        <v>58</v>
      </c>
      <c r="R654">
        <v>0</v>
      </c>
      <c r="S654">
        <v>76</v>
      </c>
      <c r="T654">
        <v>0</v>
      </c>
      <c r="U654">
        <v>0</v>
      </c>
      <c r="V654">
        <v>184</v>
      </c>
      <c r="W654">
        <v>0</v>
      </c>
      <c r="X654">
        <v>269</v>
      </c>
      <c r="Y654">
        <v>115</v>
      </c>
      <c r="Z654">
        <v>970</v>
      </c>
      <c r="AA654">
        <v>0</v>
      </c>
      <c r="AB654">
        <v>890</v>
      </c>
      <c r="AC654">
        <v>2085</v>
      </c>
      <c r="AD654">
        <v>23</v>
      </c>
      <c r="AE654">
        <v>5747</v>
      </c>
      <c r="AF654">
        <v>340</v>
      </c>
    </row>
    <row r="655" spans="1:33" x14ac:dyDescent="0.35">
      <c r="A655" t="s">
        <v>506</v>
      </c>
      <c r="B655">
        <v>5210</v>
      </c>
      <c r="C655">
        <v>0</v>
      </c>
      <c r="D655">
        <v>0</v>
      </c>
      <c r="E655">
        <v>0</v>
      </c>
      <c r="F655">
        <v>774</v>
      </c>
      <c r="G655">
        <v>0</v>
      </c>
      <c r="H655">
        <v>2242</v>
      </c>
      <c r="I655">
        <v>0</v>
      </c>
      <c r="J655">
        <v>0</v>
      </c>
      <c r="K655">
        <v>62</v>
      </c>
      <c r="L655">
        <v>1862</v>
      </c>
      <c r="M655">
        <v>75</v>
      </c>
      <c r="N655">
        <v>10225</v>
      </c>
      <c r="O655">
        <f t="shared" si="2"/>
        <v>1641</v>
      </c>
      <c r="P655">
        <v>0</v>
      </c>
      <c r="Q655">
        <v>470</v>
      </c>
      <c r="R655">
        <v>0</v>
      </c>
      <c r="S655">
        <v>132</v>
      </c>
      <c r="T655">
        <v>0</v>
      </c>
      <c r="U655">
        <v>0</v>
      </c>
      <c r="V655">
        <v>347</v>
      </c>
      <c r="W655">
        <v>0</v>
      </c>
      <c r="X655">
        <v>307</v>
      </c>
      <c r="Y655">
        <v>107</v>
      </c>
      <c r="Z655">
        <v>1130</v>
      </c>
      <c r="AA655">
        <v>0</v>
      </c>
      <c r="AB655">
        <v>1134</v>
      </c>
      <c r="AC655">
        <v>4256</v>
      </c>
      <c r="AD655">
        <v>4</v>
      </c>
      <c r="AE655">
        <v>9528</v>
      </c>
      <c r="AF655">
        <v>0</v>
      </c>
      <c r="AG655" s="2"/>
    </row>
    <row r="656" spans="1:33" x14ac:dyDescent="0.35">
      <c r="A656" t="s">
        <v>505</v>
      </c>
      <c r="B656">
        <v>1493</v>
      </c>
      <c r="C656">
        <v>0</v>
      </c>
      <c r="D656">
        <v>0</v>
      </c>
      <c r="E656">
        <v>0</v>
      </c>
      <c r="F656">
        <v>256</v>
      </c>
      <c r="G656">
        <v>0</v>
      </c>
      <c r="H656">
        <v>0</v>
      </c>
      <c r="I656">
        <v>0</v>
      </c>
      <c r="J656">
        <v>0</v>
      </c>
      <c r="K656">
        <v>11</v>
      </c>
      <c r="L656">
        <v>16</v>
      </c>
      <c r="M656">
        <v>68</v>
      </c>
      <c r="N656">
        <v>1844</v>
      </c>
      <c r="O656">
        <f t="shared" si="2"/>
        <v>850</v>
      </c>
      <c r="P656">
        <v>113</v>
      </c>
      <c r="Q656">
        <v>0</v>
      </c>
      <c r="R656">
        <v>0</v>
      </c>
      <c r="S656">
        <v>121</v>
      </c>
      <c r="T656">
        <v>0</v>
      </c>
      <c r="U656">
        <v>0</v>
      </c>
      <c r="V656">
        <v>159</v>
      </c>
      <c r="W656">
        <v>0</v>
      </c>
      <c r="X656">
        <v>142</v>
      </c>
      <c r="Y656">
        <v>67</v>
      </c>
      <c r="Z656">
        <v>123</v>
      </c>
      <c r="AA656">
        <v>0</v>
      </c>
      <c r="AB656">
        <v>107</v>
      </c>
      <c r="AC656">
        <v>196</v>
      </c>
      <c r="AD656">
        <v>57</v>
      </c>
      <c r="AE656">
        <v>1935</v>
      </c>
      <c r="AF656">
        <v>0</v>
      </c>
    </row>
    <row r="657" spans="1:32" x14ac:dyDescent="0.35">
      <c r="A657" t="s">
        <v>504</v>
      </c>
      <c r="B657">
        <v>1594</v>
      </c>
      <c r="C657">
        <v>0</v>
      </c>
      <c r="D657">
        <v>0</v>
      </c>
      <c r="E657">
        <v>0</v>
      </c>
      <c r="F657">
        <v>432</v>
      </c>
      <c r="G657">
        <v>0</v>
      </c>
      <c r="H657">
        <v>0</v>
      </c>
      <c r="I657">
        <v>0</v>
      </c>
      <c r="J657">
        <v>0</v>
      </c>
      <c r="K657">
        <v>4</v>
      </c>
      <c r="L657">
        <v>1</v>
      </c>
      <c r="M657">
        <v>1</v>
      </c>
      <c r="N657">
        <v>2032</v>
      </c>
      <c r="O657">
        <f t="shared" si="2"/>
        <v>908</v>
      </c>
      <c r="P657">
        <v>9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</v>
      </c>
      <c r="W657">
        <v>0</v>
      </c>
      <c r="X657">
        <v>116</v>
      </c>
      <c r="Y657">
        <v>63</v>
      </c>
      <c r="Z657">
        <v>201</v>
      </c>
      <c r="AA657">
        <v>0</v>
      </c>
      <c r="AB657">
        <v>113</v>
      </c>
      <c r="AC657">
        <v>209</v>
      </c>
      <c r="AD657">
        <v>19</v>
      </c>
      <c r="AE657">
        <v>1639</v>
      </c>
      <c r="AF657">
        <v>0</v>
      </c>
    </row>
    <row r="658" spans="1:32" x14ac:dyDescent="0.35">
      <c r="A658" t="s">
        <v>503</v>
      </c>
      <c r="B658">
        <v>917</v>
      </c>
      <c r="C658">
        <v>0</v>
      </c>
      <c r="D658">
        <v>0</v>
      </c>
      <c r="E658">
        <v>0</v>
      </c>
      <c r="F658">
        <v>183</v>
      </c>
      <c r="G658">
        <v>0</v>
      </c>
      <c r="H658">
        <v>0</v>
      </c>
      <c r="I658">
        <v>0</v>
      </c>
      <c r="J658">
        <v>0</v>
      </c>
      <c r="K658">
        <v>8</v>
      </c>
      <c r="L658">
        <v>0</v>
      </c>
      <c r="M658">
        <v>4</v>
      </c>
      <c r="N658">
        <v>1112</v>
      </c>
      <c r="O658">
        <f t="shared" si="2"/>
        <v>452</v>
      </c>
      <c r="P658">
        <v>173</v>
      </c>
      <c r="Q658">
        <v>0</v>
      </c>
      <c r="R658">
        <v>0</v>
      </c>
      <c r="S658">
        <v>61</v>
      </c>
      <c r="T658">
        <v>10</v>
      </c>
      <c r="U658">
        <v>0</v>
      </c>
      <c r="V658">
        <v>5</v>
      </c>
      <c r="W658">
        <v>4</v>
      </c>
      <c r="X658">
        <v>101</v>
      </c>
      <c r="Y658">
        <v>41</v>
      </c>
      <c r="Z658">
        <v>0</v>
      </c>
      <c r="AA658">
        <v>0</v>
      </c>
      <c r="AB658">
        <v>0</v>
      </c>
      <c r="AC658">
        <v>59</v>
      </c>
      <c r="AD658">
        <v>455</v>
      </c>
      <c r="AE658">
        <v>1361</v>
      </c>
      <c r="AF658">
        <v>0</v>
      </c>
    </row>
    <row r="659" spans="1:32" x14ac:dyDescent="0.35">
      <c r="A659" t="s">
        <v>502</v>
      </c>
      <c r="B659">
        <v>5570</v>
      </c>
      <c r="C659">
        <v>0</v>
      </c>
      <c r="D659">
        <v>0</v>
      </c>
      <c r="E659">
        <v>0</v>
      </c>
      <c r="F659">
        <v>863</v>
      </c>
      <c r="G659">
        <v>779</v>
      </c>
      <c r="H659">
        <v>2162</v>
      </c>
      <c r="I659">
        <v>21121</v>
      </c>
      <c r="J659">
        <v>0</v>
      </c>
      <c r="K659">
        <v>248</v>
      </c>
      <c r="L659">
        <v>10090</v>
      </c>
      <c r="M659">
        <v>590</v>
      </c>
      <c r="N659">
        <v>41423</v>
      </c>
      <c r="O659">
        <f t="shared" si="2"/>
        <v>1777</v>
      </c>
      <c r="P659">
        <v>301</v>
      </c>
      <c r="Q659">
        <v>464</v>
      </c>
      <c r="R659">
        <v>16831</v>
      </c>
      <c r="S659">
        <v>245</v>
      </c>
      <c r="T659">
        <v>84</v>
      </c>
      <c r="U659">
        <v>0</v>
      </c>
      <c r="V659">
        <v>1471</v>
      </c>
      <c r="W659">
        <v>470</v>
      </c>
      <c r="X659">
        <v>879</v>
      </c>
      <c r="Y659">
        <v>166</v>
      </c>
      <c r="Z659">
        <v>12309</v>
      </c>
      <c r="AA659">
        <v>0</v>
      </c>
      <c r="AB659">
        <v>1944</v>
      </c>
      <c r="AC659">
        <v>1608</v>
      </c>
      <c r="AD659">
        <v>199</v>
      </c>
      <c r="AE659">
        <v>38748</v>
      </c>
      <c r="AF659">
        <v>415</v>
      </c>
    </row>
    <row r="660" spans="1:32" x14ac:dyDescent="0.35">
      <c r="A660" t="s">
        <v>501</v>
      </c>
      <c r="B660">
        <v>1345</v>
      </c>
      <c r="C660">
        <v>0</v>
      </c>
      <c r="D660">
        <v>0</v>
      </c>
      <c r="E660">
        <v>0</v>
      </c>
      <c r="F660">
        <v>645</v>
      </c>
      <c r="G660">
        <v>0</v>
      </c>
      <c r="H660">
        <v>1</v>
      </c>
      <c r="I660">
        <v>0</v>
      </c>
      <c r="J660">
        <v>0</v>
      </c>
      <c r="K660">
        <v>120</v>
      </c>
      <c r="L660">
        <v>229</v>
      </c>
      <c r="M660">
        <v>1</v>
      </c>
      <c r="N660">
        <v>2341</v>
      </c>
      <c r="O660">
        <f t="shared" si="2"/>
        <v>1467</v>
      </c>
      <c r="P660">
        <v>0</v>
      </c>
      <c r="Q660">
        <v>18</v>
      </c>
      <c r="R660">
        <v>0</v>
      </c>
      <c r="S660">
        <v>40</v>
      </c>
      <c r="T660">
        <v>0</v>
      </c>
      <c r="U660">
        <v>0</v>
      </c>
      <c r="V660">
        <v>68</v>
      </c>
      <c r="W660">
        <v>0</v>
      </c>
      <c r="X660">
        <v>95</v>
      </c>
      <c r="Y660">
        <v>97</v>
      </c>
      <c r="Z660">
        <v>316</v>
      </c>
      <c r="AA660">
        <v>0</v>
      </c>
      <c r="AB660">
        <v>396</v>
      </c>
      <c r="AC660">
        <v>109</v>
      </c>
      <c r="AD660">
        <v>31</v>
      </c>
      <c r="AE660">
        <v>2637</v>
      </c>
      <c r="AF660">
        <v>0</v>
      </c>
    </row>
    <row r="661" spans="1:32" x14ac:dyDescent="0.35">
      <c r="A661" t="s">
        <v>500</v>
      </c>
      <c r="B661">
        <v>1631</v>
      </c>
      <c r="C661">
        <v>0</v>
      </c>
      <c r="D661">
        <v>0</v>
      </c>
      <c r="E661">
        <v>0</v>
      </c>
      <c r="F661">
        <v>445</v>
      </c>
      <c r="G661">
        <v>5</v>
      </c>
      <c r="H661">
        <v>0</v>
      </c>
      <c r="I661">
        <v>0</v>
      </c>
      <c r="J661">
        <v>0</v>
      </c>
      <c r="K661">
        <v>0</v>
      </c>
      <c r="L661">
        <v>14</v>
      </c>
      <c r="M661">
        <v>220</v>
      </c>
      <c r="N661">
        <v>2315</v>
      </c>
      <c r="O661">
        <v>1339</v>
      </c>
      <c r="P661">
        <v>0</v>
      </c>
      <c r="Q661">
        <v>71</v>
      </c>
      <c r="R661">
        <v>0</v>
      </c>
      <c r="S661">
        <v>112</v>
      </c>
      <c r="T661">
        <v>0</v>
      </c>
      <c r="U661">
        <v>0</v>
      </c>
      <c r="V661">
        <v>491</v>
      </c>
      <c r="W661">
        <v>4</v>
      </c>
      <c r="X661">
        <v>395</v>
      </c>
      <c r="Y661">
        <v>234</v>
      </c>
      <c r="Z661">
        <v>0</v>
      </c>
      <c r="AA661">
        <v>39</v>
      </c>
      <c r="AB661">
        <v>16</v>
      </c>
      <c r="AC661">
        <v>411</v>
      </c>
      <c r="AD661">
        <v>90</v>
      </c>
      <c r="AE661">
        <v>3202</v>
      </c>
      <c r="AF661">
        <v>0</v>
      </c>
    </row>
    <row r="662" spans="1:32" x14ac:dyDescent="0.35">
      <c r="A662" t="s">
        <v>499</v>
      </c>
      <c r="B662">
        <v>1872</v>
      </c>
      <c r="C662">
        <v>0</v>
      </c>
      <c r="D662">
        <v>0</v>
      </c>
      <c r="E662">
        <v>0</v>
      </c>
      <c r="F662">
        <v>1210</v>
      </c>
      <c r="G662">
        <v>8</v>
      </c>
      <c r="H662">
        <v>446</v>
      </c>
      <c r="I662">
        <v>0</v>
      </c>
      <c r="J662">
        <v>0</v>
      </c>
      <c r="K662">
        <v>8</v>
      </c>
      <c r="L662">
        <v>1</v>
      </c>
      <c r="M662">
        <v>2</v>
      </c>
      <c r="N662">
        <v>3547</v>
      </c>
      <c r="O662">
        <f t="shared" si="2"/>
        <v>1369</v>
      </c>
      <c r="P662">
        <v>168</v>
      </c>
      <c r="Q662">
        <v>77</v>
      </c>
      <c r="R662">
        <v>0</v>
      </c>
      <c r="S662">
        <v>237</v>
      </c>
      <c r="T662">
        <v>11</v>
      </c>
      <c r="U662">
        <v>0</v>
      </c>
      <c r="V662">
        <v>41</v>
      </c>
      <c r="W662">
        <v>0</v>
      </c>
      <c r="X662">
        <v>85</v>
      </c>
      <c r="Y662">
        <v>96</v>
      </c>
      <c r="Z662">
        <v>672</v>
      </c>
      <c r="AA662">
        <v>0</v>
      </c>
      <c r="AB662">
        <v>339</v>
      </c>
      <c r="AC662">
        <v>32</v>
      </c>
      <c r="AD662">
        <v>60</v>
      </c>
      <c r="AE662">
        <v>3187</v>
      </c>
      <c r="AF662">
        <v>0</v>
      </c>
    </row>
    <row r="663" spans="1:32" x14ac:dyDescent="0.35">
      <c r="A663" t="s">
        <v>498</v>
      </c>
      <c r="B663">
        <v>5569</v>
      </c>
      <c r="C663">
        <v>0</v>
      </c>
      <c r="D663">
        <v>0</v>
      </c>
      <c r="E663">
        <v>0</v>
      </c>
      <c r="F663">
        <v>1538</v>
      </c>
      <c r="G663">
        <v>2</v>
      </c>
      <c r="H663">
        <v>2445</v>
      </c>
      <c r="I663">
        <v>0</v>
      </c>
      <c r="J663">
        <v>0</v>
      </c>
      <c r="K663">
        <v>161</v>
      </c>
      <c r="L663">
        <v>9</v>
      </c>
      <c r="M663">
        <v>150</v>
      </c>
      <c r="N663">
        <v>9874</v>
      </c>
      <c r="O663">
        <f t="shared" si="2"/>
        <v>2730</v>
      </c>
      <c r="P663">
        <v>201</v>
      </c>
      <c r="Q663">
        <v>315</v>
      </c>
      <c r="R663">
        <v>0</v>
      </c>
      <c r="S663">
        <v>0</v>
      </c>
      <c r="T663">
        <v>0</v>
      </c>
      <c r="U663">
        <v>0</v>
      </c>
      <c r="V663">
        <v>785</v>
      </c>
      <c r="W663">
        <v>0</v>
      </c>
      <c r="X663">
        <v>880</v>
      </c>
      <c r="Y663">
        <v>113</v>
      </c>
      <c r="Z663">
        <v>1393</v>
      </c>
      <c r="AA663">
        <v>0</v>
      </c>
      <c r="AB663">
        <v>1050</v>
      </c>
      <c r="AC663">
        <v>2101</v>
      </c>
      <c r="AD663">
        <v>165</v>
      </c>
      <c r="AE663">
        <v>9733</v>
      </c>
      <c r="AF663">
        <v>0</v>
      </c>
    </row>
    <row r="664" spans="1:32" x14ac:dyDescent="0.35">
      <c r="A664" t="s">
        <v>497</v>
      </c>
      <c r="B664">
        <v>3077</v>
      </c>
      <c r="C664">
        <v>0</v>
      </c>
      <c r="D664">
        <v>0</v>
      </c>
      <c r="E664">
        <v>0</v>
      </c>
      <c r="F664">
        <v>663</v>
      </c>
      <c r="G664">
        <v>35</v>
      </c>
      <c r="H664">
        <v>0</v>
      </c>
      <c r="I664">
        <v>0</v>
      </c>
      <c r="J664">
        <v>0</v>
      </c>
      <c r="K664">
        <v>22</v>
      </c>
      <c r="L664">
        <v>50</v>
      </c>
      <c r="M664">
        <v>194</v>
      </c>
      <c r="N664">
        <v>4041</v>
      </c>
      <c r="O664">
        <f t="shared" si="2"/>
        <v>1238</v>
      </c>
      <c r="P664">
        <v>706</v>
      </c>
      <c r="Q664">
        <v>0</v>
      </c>
      <c r="R664">
        <v>0</v>
      </c>
      <c r="S664">
        <v>177</v>
      </c>
      <c r="T664">
        <v>426</v>
      </c>
      <c r="U664">
        <v>0</v>
      </c>
      <c r="V664">
        <v>725</v>
      </c>
      <c r="W664">
        <v>0</v>
      </c>
      <c r="X664">
        <v>268</v>
      </c>
      <c r="Y664">
        <v>194</v>
      </c>
      <c r="Z664">
        <v>561</v>
      </c>
      <c r="AA664">
        <v>0</v>
      </c>
      <c r="AB664">
        <v>139</v>
      </c>
      <c r="AC664">
        <v>0</v>
      </c>
      <c r="AD664">
        <v>135</v>
      </c>
      <c r="AE664">
        <v>4569</v>
      </c>
      <c r="AF664">
        <v>0</v>
      </c>
    </row>
    <row r="665" spans="1:32" x14ac:dyDescent="0.35">
      <c r="A665" t="s">
        <v>496</v>
      </c>
      <c r="B665">
        <v>4848</v>
      </c>
      <c r="C665">
        <v>0</v>
      </c>
      <c r="D665">
        <v>0</v>
      </c>
      <c r="E665">
        <v>0</v>
      </c>
      <c r="F665">
        <v>1032</v>
      </c>
      <c r="G665">
        <v>0</v>
      </c>
      <c r="H665">
        <v>1306</v>
      </c>
      <c r="I665">
        <v>0</v>
      </c>
      <c r="J665">
        <v>0</v>
      </c>
      <c r="K665">
        <v>0</v>
      </c>
      <c r="L665">
        <v>0</v>
      </c>
      <c r="M665">
        <v>34</v>
      </c>
      <c r="N665">
        <v>7220</v>
      </c>
      <c r="O665">
        <f t="shared" si="2"/>
        <v>1391</v>
      </c>
      <c r="P665">
        <v>546</v>
      </c>
      <c r="Q665">
        <v>822</v>
      </c>
      <c r="R665">
        <v>0</v>
      </c>
      <c r="S665">
        <v>535</v>
      </c>
      <c r="T665">
        <v>23</v>
      </c>
      <c r="U665">
        <v>0</v>
      </c>
      <c r="V665">
        <v>806</v>
      </c>
      <c r="W665">
        <v>0</v>
      </c>
      <c r="X665">
        <v>583</v>
      </c>
      <c r="Y665">
        <v>181</v>
      </c>
      <c r="Z665">
        <v>1272</v>
      </c>
      <c r="AA665">
        <v>0</v>
      </c>
      <c r="AB665">
        <v>734</v>
      </c>
      <c r="AC665">
        <v>397</v>
      </c>
      <c r="AD665">
        <v>112</v>
      </c>
      <c r="AE665">
        <v>7402</v>
      </c>
      <c r="AF665">
        <v>0</v>
      </c>
    </row>
    <row r="666" spans="1:32" x14ac:dyDescent="0.35">
      <c r="A666" t="s">
        <v>495</v>
      </c>
      <c r="B666">
        <v>6908</v>
      </c>
      <c r="C666">
        <v>0</v>
      </c>
      <c r="D666">
        <v>0</v>
      </c>
      <c r="E666">
        <v>3</v>
      </c>
      <c r="F666">
        <v>0</v>
      </c>
      <c r="G666">
        <v>43</v>
      </c>
      <c r="H666">
        <v>2228</v>
      </c>
      <c r="I666">
        <v>0</v>
      </c>
      <c r="J666">
        <v>0</v>
      </c>
      <c r="K666">
        <v>41</v>
      </c>
      <c r="L666">
        <v>1052</v>
      </c>
      <c r="M666">
        <v>328</v>
      </c>
      <c r="N666">
        <v>10603</v>
      </c>
      <c r="O666">
        <f t="shared" si="2"/>
        <v>2338</v>
      </c>
      <c r="P666">
        <v>393</v>
      </c>
      <c r="Q666">
        <v>421</v>
      </c>
      <c r="R666">
        <v>0</v>
      </c>
      <c r="S666">
        <v>219</v>
      </c>
      <c r="T666">
        <v>83</v>
      </c>
      <c r="U666">
        <v>0</v>
      </c>
      <c r="V666">
        <v>427</v>
      </c>
      <c r="W666">
        <v>0</v>
      </c>
      <c r="X666">
        <v>577</v>
      </c>
      <c r="Y666">
        <v>287</v>
      </c>
      <c r="Z666">
        <v>477</v>
      </c>
      <c r="AA666">
        <v>0</v>
      </c>
      <c r="AB666">
        <v>1259</v>
      </c>
      <c r="AC666">
        <v>2878</v>
      </c>
      <c r="AD666">
        <v>161</v>
      </c>
      <c r="AE666">
        <v>9520</v>
      </c>
      <c r="AF666">
        <v>0</v>
      </c>
    </row>
    <row r="667" spans="1:32" x14ac:dyDescent="0.35">
      <c r="A667" t="s">
        <v>493</v>
      </c>
      <c r="B667">
        <v>1346</v>
      </c>
      <c r="C667">
        <v>0</v>
      </c>
      <c r="D667">
        <v>37</v>
      </c>
      <c r="E667">
        <v>0</v>
      </c>
      <c r="F667">
        <v>808</v>
      </c>
      <c r="G667">
        <v>0</v>
      </c>
      <c r="H667">
        <v>381</v>
      </c>
      <c r="I667">
        <v>0</v>
      </c>
      <c r="J667">
        <v>0</v>
      </c>
      <c r="K667">
        <v>17</v>
      </c>
      <c r="L667">
        <v>119</v>
      </c>
      <c r="M667">
        <v>19</v>
      </c>
      <c r="N667">
        <v>2727</v>
      </c>
      <c r="O667">
        <f t="shared" si="2"/>
        <v>1517</v>
      </c>
      <c r="P667">
        <v>206</v>
      </c>
      <c r="Q667">
        <v>275</v>
      </c>
      <c r="R667">
        <v>0</v>
      </c>
      <c r="S667">
        <v>48</v>
      </c>
      <c r="T667">
        <v>0</v>
      </c>
      <c r="U667">
        <v>0</v>
      </c>
      <c r="V667">
        <v>22</v>
      </c>
      <c r="W667">
        <v>0</v>
      </c>
      <c r="X667">
        <v>102</v>
      </c>
      <c r="Y667">
        <v>64</v>
      </c>
      <c r="Z667">
        <v>410</v>
      </c>
      <c r="AA667">
        <v>0</v>
      </c>
      <c r="AB667">
        <v>302</v>
      </c>
      <c r="AC667">
        <v>0</v>
      </c>
      <c r="AD667">
        <v>37</v>
      </c>
      <c r="AE667">
        <v>2983</v>
      </c>
      <c r="AF667">
        <v>0</v>
      </c>
    </row>
    <row r="668" spans="1:32" x14ac:dyDescent="0.35">
      <c r="A668" t="s">
        <v>492</v>
      </c>
      <c r="B668">
        <v>162</v>
      </c>
      <c r="C668">
        <v>682</v>
      </c>
      <c r="D668">
        <v>0</v>
      </c>
      <c r="E668">
        <v>58</v>
      </c>
      <c r="F668">
        <v>403</v>
      </c>
      <c r="G668">
        <v>0</v>
      </c>
      <c r="H668">
        <v>0</v>
      </c>
      <c r="I668">
        <v>0</v>
      </c>
      <c r="J668">
        <v>0</v>
      </c>
      <c r="K668">
        <v>2</v>
      </c>
      <c r="L668">
        <v>0</v>
      </c>
      <c r="M668">
        <v>3</v>
      </c>
      <c r="N668">
        <v>1310</v>
      </c>
      <c r="O668">
        <f t="shared" si="2"/>
        <v>1021</v>
      </c>
      <c r="P668">
        <v>6</v>
      </c>
      <c r="Q668">
        <v>25</v>
      </c>
      <c r="R668">
        <v>0</v>
      </c>
      <c r="S668">
        <v>3</v>
      </c>
      <c r="T668">
        <v>0</v>
      </c>
      <c r="U668">
        <v>0</v>
      </c>
      <c r="V668">
        <v>14</v>
      </c>
      <c r="W668">
        <v>0</v>
      </c>
      <c r="X668">
        <v>73</v>
      </c>
      <c r="Y668">
        <v>69</v>
      </c>
      <c r="Z668">
        <v>0</v>
      </c>
      <c r="AA668">
        <v>0</v>
      </c>
      <c r="AB668">
        <v>0</v>
      </c>
      <c r="AC668">
        <v>8</v>
      </c>
      <c r="AD668">
        <v>4</v>
      </c>
      <c r="AE668">
        <v>1223</v>
      </c>
      <c r="AF668">
        <v>0</v>
      </c>
    </row>
    <row r="669" spans="1:32" x14ac:dyDescent="0.35">
      <c r="A669" t="s">
        <v>491</v>
      </c>
      <c r="B669">
        <v>460</v>
      </c>
      <c r="C669">
        <v>0</v>
      </c>
      <c r="D669">
        <v>0</v>
      </c>
      <c r="E669">
        <v>0</v>
      </c>
      <c r="F669">
        <v>799</v>
      </c>
      <c r="G669">
        <v>0</v>
      </c>
      <c r="H669">
        <v>0</v>
      </c>
      <c r="I669">
        <v>0</v>
      </c>
      <c r="J669">
        <v>4</v>
      </c>
      <c r="K669">
        <v>1</v>
      </c>
      <c r="L669">
        <v>0</v>
      </c>
      <c r="M669">
        <v>17</v>
      </c>
      <c r="N669">
        <v>1281</v>
      </c>
      <c r="O669">
        <f t="shared" si="2"/>
        <v>946</v>
      </c>
      <c r="P669">
        <v>30</v>
      </c>
      <c r="Q669">
        <v>0</v>
      </c>
      <c r="R669">
        <v>0</v>
      </c>
      <c r="S669">
        <v>60</v>
      </c>
      <c r="T669">
        <v>0</v>
      </c>
      <c r="U669">
        <v>0</v>
      </c>
      <c r="V669">
        <v>24</v>
      </c>
      <c r="W669">
        <v>0</v>
      </c>
      <c r="X669">
        <v>110</v>
      </c>
      <c r="Y669">
        <v>25</v>
      </c>
      <c r="Z669">
        <v>60</v>
      </c>
      <c r="AA669">
        <v>0</v>
      </c>
      <c r="AB669">
        <v>69</v>
      </c>
      <c r="AC669">
        <v>0</v>
      </c>
      <c r="AD669">
        <v>11</v>
      </c>
      <c r="AE669">
        <v>1335</v>
      </c>
      <c r="AF669">
        <v>0</v>
      </c>
    </row>
    <row r="670" spans="1:32" x14ac:dyDescent="0.35">
      <c r="A670" t="s">
        <v>487</v>
      </c>
      <c r="B670">
        <v>5593</v>
      </c>
      <c r="C670">
        <v>0</v>
      </c>
      <c r="D670">
        <v>0</v>
      </c>
      <c r="E670">
        <v>0</v>
      </c>
      <c r="F670">
        <v>587</v>
      </c>
      <c r="G670">
        <v>28</v>
      </c>
      <c r="H670">
        <v>1483</v>
      </c>
      <c r="I670">
        <v>0</v>
      </c>
      <c r="J670">
        <v>0</v>
      </c>
      <c r="K670">
        <v>42</v>
      </c>
      <c r="L670">
        <v>0</v>
      </c>
      <c r="M670">
        <v>276</v>
      </c>
      <c r="N670">
        <v>8009</v>
      </c>
      <c r="O670">
        <f t="shared" si="2"/>
        <v>1847</v>
      </c>
      <c r="P670">
        <v>589</v>
      </c>
      <c r="Q670">
        <v>1167</v>
      </c>
      <c r="R670">
        <v>0</v>
      </c>
      <c r="S670">
        <v>577</v>
      </c>
      <c r="T670">
        <v>45</v>
      </c>
      <c r="U670">
        <v>0</v>
      </c>
      <c r="V670">
        <v>756</v>
      </c>
      <c r="W670">
        <v>28</v>
      </c>
      <c r="X670">
        <v>481</v>
      </c>
      <c r="Y670">
        <v>128</v>
      </c>
      <c r="Z670">
        <v>840</v>
      </c>
      <c r="AA670">
        <v>0</v>
      </c>
      <c r="AB670">
        <v>934</v>
      </c>
      <c r="AC670">
        <v>281</v>
      </c>
      <c r="AD670">
        <v>160</v>
      </c>
      <c r="AE670">
        <v>7833</v>
      </c>
      <c r="AF670">
        <v>271</v>
      </c>
    </row>
    <row r="671" spans="1:32" x14ac:dyDescent="0.35">
      <c r="A671" t="s">
        <v>1205</v>
      </c>
      <c r="B671">
        <v>1597</v>
      </c>
      <c r="C671">
        <v>0</v>
      </c>
      <c r="D671">
        <v>0</v>
      </c>
      <c r="E671">
        <v>0</v>
      </c>
      <c r="F671">
        <v>243</v>
      </c>
      <c r="G671">
        <v>627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5</v>
      </c>
      <c r="N671">
        <v>2472</v>
      </c>
      <c r="O671">
        <f t="shared" si="2"/>
        <v>293</v>
      </c>
      <c r="P671">
        <v>12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132</v>
      </c>
      <c r="W671">
        <v>1292</v>
      </c>
      <c r="X671">
        <v>122</v>
      </c>
      <c r="Y671">
        <v>37</v>
      </c>
      <c r="Z671">
        <v>24</v>
      </c>
      <c r="AA671">
        <v>0</v>
      </c>
      <c r="AB671">
        <v>6</v>
      </c>
      <c r="AC671">
        <v>550</v>
      </c>
      <c r="AD671">
        <v>15</v>
      </c>
      <c r="AE671">
        <v>2483</v>
      </c>
      <c r="AF671">
        <v>0</v>
      </c>
    </row>
    <row r="672" spans="1:32" x14ac:dyDescent="0.35">
      <c r="A672" t="s">
        <v>486</v>
      </c>
      <c r="B672">
        <v>708</v>
      </c>
      <c r="C672">
        <v>0</v>
      </c>
      <c r="D672">
        <v>0</v>
      </c>
      <c r="E672">
        <v>0</v>
      </c>
      <c r="F672">
        <v>315</v>
      </c>
      <c r="G672">
        <v>0</v>
      </c>
      <c r="H672">
        <v>167</v>
      </c>
      <c r="I672">
        <v>0</v>
      </c>
      <c r="J672">
        <v>0</v>
      </c>
      <c r="K672">
        <v>2</v>
      </c>
      <c r="L672">
        <v>0</v>
      </c>
      <c r="M672">
        <v>1</v>
      </c>
      <c r="N672">
        <v>1193</v>
      </c>
      <c r="O672">
        <f t="shared" si="2"/>
        <v>739</v>
      </c>
      <c r="P672">
        <v>83</v>
      </c>
      <c r="Q672">
        <v>19</v>
      </c>
      <c r="R672">
        <v>0</v>
      </c>
      <c r="S672">
        <v>0</v>
      </c>
      <c r="T672">
        <v>0</v>
      </c>
      <c r="U672">
        <v>0</v>
      </c>
      <c r="V672">
        <v>2</v>
      </c>
      <c r="W672">
        <v>0</v>
      </c>
      <c r="X672">
        <v>66</v>
      </c>
      <c r="Y672">
        <v>17</v>
      </c>
      <c r="Z672">
        <v>76</v>
      </c>
      <c r="AA672">
        <v>0</v>
      </c>
      <c r="AB672">
        <v>75</v>
      </c>
      <c r="AC672">
        <v>118</v>
      </c>
      <c r="AD672">
        <v>9</v>
      </c>
      <c r="AE672">
        <v>1204</v>
      </c>
      <c r="AF672">
        <v>0</v>
      </c>
    </row>
    <row r="673" spans="1:32" x14ac:dyDescent="0.35">
      <c r="A673" t="s">
        <v>485</v>
      </c>
      <c r="B673">
        <v>2804</v>
      </c>
      <c r="C673">
        <v>0</v>
      </c>
      <c r="D673">
        <v>0</v>
      </c>
      <c r="E673">
        <v>0</v>
      </c>
      <c r="F673">
        <v>124</v>
      </c>
      <c r="G673">
        <v>959</v>
      </c>
      <c r="H673">
        <v>922</v>
      </c>
      <c r="I673">
        <v>0</v>
      </c>
      <c r="J673">
        <v>0</v>
      </c>
      <c r="K673">
        <v>28</v>
      </c>
      <c r="L673">
        <v>438</v>
      </c>
      <c r="M673">
        <v>134</v>
      </c>
      <c r="N673">
        <v>5409</v>
      </c>
      <c r="O673">
        <f t="shared" si="2"/>
        <v>567</v>
      </c>
      <c r="P673">
        <v>579</v>
      </c>
      <c r="Q673">
        <v>1275</v>
      </c>
      <c r="R673">
        <v>0</v>
      </c>
      <c r="S673">
        <v>338</v>
      </c>
      <c r="T673">
        <v>66</v>
      </c>
      <c r="U673">
        <v>0</v>
      </c>
      <c r="V673">
        <v>248</v>
      </c>
      <c r="W673">
        <v>1241</v>
      </c>
      <c r="X673">
        <v>245</v>
      </c>
      <c r="Y673">
        <v>73</v>
      </c>
      <c r="Z673">
        <v>671</v>
      </c>
      <c r="AA673">
        <v>0</v>
      </c>
      <c r="AB673">
        <v>272</v>
      </c>
      <c r="AC673">
        <v>18</v>
      </c>
      <c r="AD673">
        <v>25</v>
      </c>
      <c r="AE673">
        <v>5618</v>
      </c>
      <c r="AF673">
        <v>0</v>
      </c>
    </row>
    <row r="674" spans="1:32" x14ac:dyDescent="0.35">
      <c r="A674" t="s">
        <v>484</v>
      </c>
      <c r="B674">
        <v>7719</v>
      </c>
      <c r="C674">
        <v>0</v>
      </c>
      <c r="D674">
        <v>0</v>
      </c>
      <c r="E674">
        <v>0</v>
      </c>
      <c r="F674">
        <v>812</v>
      </c>
      <c r="G674">
        <v>842</v>
      </c>
      <c r="H674">
        <v>2358</v>
      </c>
      <c r="I674">
        <v>4644</v>
      </c>
      <c r="J674">
        <v>303</v>
      </c>
      <c r="K674">
        <v>104</v>
      </c>
      <c r="L674">
        <v>35</v>
      </c>
      <c r="M674">
        <v>187</v>
      </c>
      <c r="N674">
        <v>17004</v>
      </c>
      <c r="O674">
        <f t="shared" si="2"/>
        <v>1850</v>
      </c>
      <c r="P674">
        <v>771</v>
      </c>
      <c r="Q674">
        <v>1862</v>
      </c>
      <c r="R674">
        <v>4599</v>
      </c>
      <c r="S674">
        <v>231</v>
      </c>
      <c r="T674">
        <v>0</v>
      </c>
      <c r="U674">
        <v>68</v>
      </c>
      <c r="V674">
        <v>879</v>
      </c>
      <c r="W674">
        <v>104</v>
      </c>
      <c r="X674">
        <v>396</v>
      </c>
      <c r="Y674">
        <v>238</v>
      </c>
      <c r="Z674">
        <v>2362</v>
      </c>
      <c r="AA674">
        <v>0</v>
      </c>
      <c r="AB674">
        <v>1247</v>
      </c>
      <c r="AC674">
        <v>463</v>
      </c>
      <c r="AD674">
        <v>121</v>
      </c>
      <c r="AE674">
        <v>15191</v>
      </c>
      <c r="AF674">
        <v>671</v>
      </c>
    </row>
    <row r="675" spans="1:32" x14ac:dyDescent="0.35">
      <c r="A675" t="s">
        <v>483</v>
      </c>
      <c r="B675">
        <v>2891</v>
      </c>
      <c r="C675">
        <v>0</v>
      </c>
      <c r="D675">
        <v>0</v>
      </c>
      <c r="E675">
        <v>0</v>
      </c>
      <c r="F675">
        <v>345</v>
      </c>
      <c r="G675">
        <v>458</v>
      </c>
      <c r="H675">
        <v>2378</v>
      </c>
      <c r="I675">
        <v>0</v>
      </c>
      <c r="J675">
        <v>0</v>
      </c>
      <c r="K675">
        <v>100</v>
      </c>
      <c r="L675">
        <v>87</v>
      </c>
      <c r="M675">
        <v>204</v>
      </c>
      <c r="N675">
        <v>6463</v>
      </c>
      <c r="O675">
        <f t="shared" si="2"/>
        <v>1519</v>
      </c>
      <c r="P675">
        <v>611</v>
      </c>
      <c r="Q675">
        <v>376</v>
      </c>
      <c r="R675">
        <v>0</v>
      </c>
      <c r="S675">
        <v>49</v>
      </c>
      <c r="T675">
        <v>10</v>
      </c>
      <c r="U675">
        <v>0</v>
      </c>
      <c r="V675">
        <v>544</v>
      </c>
      <c r="W675">
        <v>476</v>
      </c>
      <c r="X675">
        <v>403</v>
      </c>
      <c r="Y675">
        <v>204</v>
      </c>
      <c r="Z675">
        <v>331</v>
      </c>
      <c r="AA675">
        <v>0</v>
      </c>
      <c r="AB675">
        <v>99</v>
      </c>
      <c r="AC675">
        <v>1793</v>
      </c>
      <c r="AD675">
        <v>75</v>
      </c>
      <c r="AE675">
        <v>6490</v>
      </c>
      <c r="AF675">
        <v>0</v>
      </c>
    </row>
    <row r="676" spans="1:32" x14ac:dyDescent="0.35">
      <c r="A676" t="s">
        <v>482</v>
      </c>
      <c r="B676">
        <v>3216</v>
      </c>
      <c r="C676">
        <v>0</v>
      </c>
      <c r="D676">
        <v>0</v>
      </c>
      <c r="E676">
        <v>0</v>
      </c>
      <c r="F676">
        <v>741</v>
      </c>
      <c r="G676">
        <v>300</v>
      </c>
      <c r="H676">
        <v>0</v>
      </c>
      <c r="I676">
        <v>0</v>
      </c>
      <c r="J676">
        <v>0</v>
      </c>
      <c r="K676">
        <v>14</v>
      </c>
      <c r="L676">
        <v>85</v>
      </c>
      <c r="M676">
        <v>85</v>
      </c>
      <c r="N676">
        <v>4441</v>
      </c>
      <c r="O676">
        <f t="shared" si="2"/>
        <v>1433</v>
      </c>
      <c r="P676">
        <v>404</v>
      </c>
      <c r="Q676">
        <v>0</v>
      </c>
      <c r="R676">
        <v>0</v>
      </c>
      <c r="S676">
        <v>305</v>
      </c>
      <c r="T676">
        <v>0</v>
      </c>
      <c r="U676">
        <v>0</v>
      </c>
      <c r="V676">
        <v>273</v>
      </c>
      <c r="W676">
        <v>20</v>
      </c>
      <c r="X676">
        <v>263</v>
      </c>
      <c r="Y676">
        <v>139</v>
      </c>
      <c r="Z676">
        <v>590</v>
      </c>
      <c r="AA676">
        <v>0</v>
      </c>
      <c r="AB676">
        <v>206</v>
      </c>
      <c r="AC676">
        <v>193</v>
      </c>
      <c r="AD676">
        <v>107</v>
      </c>
      <c r="AE676">
        <v>3933</v>
      </c>
      <c r="AF676">
        <v>487</v>
      </c>
    </row>
    <row r="677" spans="1:32" x14ac:dyDescent="0.35">
      <c r="A677" t="s">
        <v>481</v>
      </c>
      <c r="B677">
        <v>1534</v>
      </c>
      <c r="C677">
        <v>0</v>
      </c>
      <c r="D677">
        <v>0</v>
      </c>
      <c r="E677">
        <v>0</v>
      </c>
      <c r="F677">
        <v>485</v>
      </c>
      <c r="G677">
        <v>0</v>
      </c>
      <c r="H677">
        <v>1040</v>
      </c>
      <c r="I677">
        <v>0</v>
      </c>
      <c r="J677">
        <v>0</v>
      </c>
      <c r="K677">
        <v>14</v>
      </c>
      <c r="L677">
        <v>356</v>
      </c>
      <c r="M677">
        <v>26</v>
      </c>
      <c r="N677">
        <v>3455</v>
      </c>
      <c r="O677">
        <f t="shared" si="2"/>
        <v>644</v>
      </c>
      <c r="P677">
        <v>215</v>
      </c>
      <c r="Q677">
        <v>275</v>
      </c>
      <c r="R677">
        <v>0</v>
      </c>
      <c r="S677">
        <v>157</v>
      </c>
      <c r="T677">
        <v>0</v>
      </c>
      <c r="U677">
        <v>0</v>
      </c>
      <c r="V677">
        <v>267</v>
      </c>
      <c r="W677">
        <v>0</v>
      </c>
      <c r="X677">
        <v>287</v>
      </c>
      <c r="Y677">
        <v>23</v>
      </c>
      <c r="Z677">
        <v>596</v>
      </c>
      <c r="AA677">
        <v>0</v>
      </c>
      <c r="AB677">
        <v>941</v>
      </c>
      <c r="AC677">
        <v>50</v>
      </c>
      <c r="AD677">
        <v>13</v>
      </c>
      <c r="AE677">
        <v>3468</v>
      </c>
      <c r="AF677">
        <v>0</v>
      </c>
    </row>
    <row r="678" spans="1:32" x14ac:dyDescent="0.35">
      <c r="A678" t="s">
        <v>480</v>
      </c>
      <c r="B678">
        <v>531</v>
      </c>
      <c r="C678">
        <v>0</v>
      </c>
      <c r="D678">
        <v>0</v>
      </c>
      <c r="E678">
        <v>0</v>
      </c>
      <c r="F678">
        <v>586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58</v>
      </c>
      <c r="M678">
        <v>41</v>
      </c>
      <c r="N678">
        <v>1216</v>
      </c>
      <c r="O678">
        <v>764</v>
      </c>
      <c r="P678">
        <v>39</v>
      </c>
      <c r="Q678">
        <v>1</v>
      </c>
      <c r="R678">
        <v>0</v>
      </c>
      <c r="S678">
        <v>120</v>
      </c>
      <c r="T678">
        <v>0</v>
      </c>
      <c r="U678">
        <v>0</v>
      </c>
      <c r="V678">
        <v>174</v>
      </c>
      <c r="W678">
        <v>0</v>
      </c>
      <c r="X678">
        <v>113</v>
      </c>
      <c r="Y678">
        <v>32</v>
      </c>
      <c r="Z678">
        <v>42</v>
      </c>
      <c r="AA678">
        <v>0</v>
      </c>
      <c r="AB678">
        <v>7</v>
      </c>
      <c r="AC678">
        <v>0</v>
      </c>
      <c r="AD678">
        <v>8</v>
      </c>
      <c r="AE678">
        <v>1300</v>
      </c>
      <c r="AF678">
        <v>0</v>
      </c>
    </row>
    <row r="679" spans="1:32" x14ac:dyDescent="0.35">
      <c r="A679" t="s">
        <v>479</v>
      </c>
      <c r="B679">
        <v>3485</v>
      </c>
      <c r="C679">
        <v>0</v>
      </c>
      <c r="D679">
        <v>110</v>
      </c>
      <c r="E679">
        <v>2</v>
      </c>
      <c r="F679">
        <v>388</v>
      </c>
      <c r="G679">
        <v>19</v>
      </c>
      <c r="H679">
        <v>1563</v>
      </c>
      <c r="I679">
        <v>2940</v>
      </c>
      <c r="J679">
        <v>314</v>
      </c>
      <c r="K679">
        <v>52</v>
      </c>
      <c r="L679">
        <v>100</v>
      </c>
      <c r="M679">
        <v>58</v>
      </c>
      <c r="N679">
        <v>9031</v>
      </c>
      <c r="O679">
        <v>1527</v>
      </c>
      <c r="P679">
        <v>87</v>
      </c>
      <c r="Q679">
        <v>358</v>
      </c>
      <c r="R679">
        <v>2744</v>
      </c>
      <c r="S679">
        <v>119</v>
      </c>
      <c r="T679">
        <v>0</v>
      </c>
      <c r="U679">
        <v>281</v>
      </c>
      <c r="V679">
        <v>665</v>
      </c>
      <c r="W679">
        <v>15</v>
      </c>
      <c r="X679">
        <v>521</v>
      </c>
      <c r="Y679">
        <v>176</v>
      </c>
      <c r="Z679">
        <v>920</v>
      </c>
      <c r="AA679">
        <v>0</v>
      </c>
      <c r="AB679">
        <v>1146</v>
      </c>
      <c r="AC679">
        <v>74</v>
      </c>
      <c r="AD679">
        <v>885</v>
      </c>
      <c r="AE679">
        <v>9518</v>
      </c>
      <c r="AF679">
        <v>0</v>
      </c>
    </row>
    <row r="680" spans="1:32" x14ac:dyDescent="0.35">
      <c r="A680" t="s">
        <v>478</v>
      </c>
      <c r="B680">
        <v>2277</v>
      </c>
      <c r="C680">
        <v>0</v>
      </c>
      <c r="D680">
        <v>0</v>
      </c>
      <c r="E680">
        <v>0</v>
      </c>
      <c r="F680">
        <v>460</v>
      </c>
      <c r="G680">
        <v>0</v>
      </c>
      <c r="H680">
        <v>824</v>
      </c>
      <c r="I680">
        <v>3947</v>
      </c>
      <c r="J680">
        <v>343</v>
      </c>
      <c r="K680">
        <v>41</v>
      </c>
      <c r="L680">
        <v>0</v>
      </c>
      <c r="M680">
        <v>103</v>
      </c>
      <c r="N680">
        <v>7995</v>
      </c>
      <c r="O680">
        <f t="shared" si="2"/>
        <v>1104</v>
      </c>
      <c r="P680">
        <v>184</v>
      </c>
      <c r="Q680">
        <v>227</v>
      </c>
      <c r="R680">
        <v>3304</v>
      </c>
      <c r="S680">
        <v>180</v>
      </c>
      <c r="T680">
        <v>0</v>
      </c>
      <c r="U680">
        <v>301</v>
      </c>
      <c r="V680">
        <v>923</v>
      </c>
      <c r="W680">
        <v>0</v>
      </c>
      <c r="X680">
        <v>274</v>
      </c>
      <c r="Y680">
        <v>112</v>
      </c>
      <c r="Z680">
        <v>950</v>
      </c>
      <c r="AA680">
        <v>0</v>
      </c>
      <c r="AB680">
        <v>886</v>
      </c>
      <c r="AC680">
        <v>190</v>
      </c>
      <c r="AD680">
        <v>45</v>
      </c>
      <c r="AE680">
        <v>8680</v>
      </c>
      <c r="AF680">
        <v>0</v>
      </c>
    </row>
    <row r="681" spans="1:32" x14ac:dyDescent="0.35">
      <c r="A681" t="s">
        <v>477</v>
      </c>
      <c r="B681">
        <v>3234</v>
      </c>
      <c r="C681">
        <v>0</v>
      </c>
      <c r="D681">
        <v>0</v>
      </c>
      <c r="E681">
        <v>0</v>
      </c>
      <c r="F681">
        <v>380</v>
      </c>
      <c r="G681">
        <v>0</v>
      </c>
      <c r="H681">
        <v>1301</v>
      </c>
      <c r="I681">
        <v>0</v>
      </c>
      <c r="J681">
        <v>126</v>
      </c>
      <c r="K681">
        <v>19</v>
      </c>
      <c r="L681">
        <v>28</v>
      </c>
      <c r="M681">
        <v>43</v>
      </c>
      <c r="N681">
        <v>5131</v>
      </c>
      <c r="O681">
        <f t="shared" si="2"/>
        <v>1059</v>
      </c>
      <c r="P681">
        <v>162</v>
      </c>
      <c r="Q681">
        <v>238</v>
      </c>
      <c r="R681">
        <v>0</v>
      </c>
      <c r="S681">
        <v>430</v>
      </c>
      <c r="T681">
        <v>0</v>
      </c>
      <c r="U681">
        <v>108</v>
      </c>
      <c r="V681">
        <v>413</v>
      </c>
      <c r="W681">
        <v>0</v>
      </c>
      <c r="X681">
        <v>325</v>
      </c>
      <c r="Y681">
        <v>75</v>
      </c>
      <c r="Z681">
        <v>1131</v>
      </c>
      <c r="AA681">
        <v>0</v>
      </c>
      <c r="AB681">
        <v>667</v>
      </c>
      <c r="AC681">
        <v>432</v>
      </c>
      <c r="AD681">
        <v>4</v>
      </c>
      <c r="AE681">
        <v>5044</v>
      </c>
      <c r="AF681">
        <v>0</v>
      </c>
    </row>
    <row r="682" spans="1:32" x14ac:dyDescent="0.35">
      <c r="A682" t="s">
        <v>476</v>
      </c>
      <c r="B682">
        <v>1331</v>
      </c>
      <c r="C682">
        <v>0</v>
      </c>
      <c r="D682">
        <v>0</v>
      </c>
      <c r="E682">
        <v>0</v>
      </c>
      <c r="F682">
        <v>204</v>
      </c>
      <c r="G682">
        <v>0</v>
      </c>
      <c r="H682">
        <v>822</v>
      </c>
      <c r="I682">
        <v>0</v>
      </c>
      <c r="J682">
        <v>0</v>
      </c>
      <c r="K682">
        <v>0</v>
      </c>
      <c r="L682">
        <v>173</v>
      </c>
      <c r="M682">
        <v>11</v>
      </c>
      <c r="N682">
        <v>2541</v>
      </c>
      <c r="O682">
        <f t="shared" si="2"/>
        <v>341</v>
      </c>
      <c r="P682">
        <v>23</v>
      </c>
      <c r="Q682">
        <v>522</v>
      </c>
      <c r="R682">
        <v>0</v>
      </c>
      <c r="S682">
        <v>138</v>
      </c>
      <c r="T682">
        <v>0</v>
      </c>
      <c r="U682">
        <v>0</v>
      </c>
      <c r="V682">
        <v>98</v>
      </c>
      <c r="W682">
        <v>0</v>
      </c>
      <c r="X682">
        <v>195</v>
      </c>
      <c r="Y682">
        <v>106</v>
      </c>
      <c r="Z682">
        <v>402</v>
      </c>
      <c r="AA682">
        <v>0</v>
      </c>
      <c r="AB682">
        <v>298</v>
      </c>
      <c r="AC682">
        <v>340</v>
      </c>
      <c r="AD682">
        <v>6</v>
      </c>
      <c r="AE682">
        <v>2469</v>
      </c>
      <c r="AF682">
        <v>0</v>
      </c>
    </row>
    <row r="683" spans="1:32" x14ac:dyDescent="0.35">
      <c r="A683" t="s">
        <v>475</v>
      </c>
      <c r="B683">
        <v>483</v>
      </c>
      <c r="C683">
        <v>424</v>
      </c>
      <c r="D683">
        <v>0</v>
      </c>
      <c r="E683">
        <v>211</v>
      </c>
      <c r="F683">
        <v>567</v>
      </c>
      <c r="G683">
        <v>148</v>
      </c>
      <c r="H683">
        <v>0</v>
      </c>
      <c r="I683">
        <v>0</v>
      </c>
      <c r="J683">
        <v>0</v>
      </c>
      <c r="K683">
        <v>9</v>
      </c>
      <c r="L683">
        <v>3</v>
      </c>
      <c r="M683">
        <v>66</v>
      </c>
      <c r="N683">
        <v>1911</v>
      </c>
      <c r="O683">
        <f t="shared" si="2"/>
        <v>1325</v>
      </c>
      <c r="P683">
        <v>106</v>
      </c>
      <c r="Q683">
        <v>0</v>
      </c>
      <c r="R683">
        <v>0</v>
      </c>
      <c r="S683">
        <v>71</v>
      </c>
      <c r="T683">
        <v>33</v>
      </c>
      <c r="U683">
        <v>0</v>
      </c>
      <c r="V683">
        <v>214</v>
      </c>
      <c r="W683">
        <v>0</v>
      </c>
      <c r="X683">
        <v>135</v>
      </c>
      <c r="Y683">
        <v>39</v>
      </c>
      <c r="Z683">
        <v>201</v>
      </c>
      <c r="AA683">
        <v>0</v>
      </c>
      <c r="AB683">
        <v>54</v>
      </c>
      <c r="AC683">
        <v>0</v>
      </c>
      <c r="AD683">
        <v>140</v>
      </c>
      <c r="AE683">
        <v>2318</v>
      </c>
      <c r="AF683">
        <v>0</v>
      </c>
    </row>
    <row r="684" spans="1:32" x14ac:dyDescent="0.35">
      <c r="A684" t="s">
        <v>474</v>
      </c>
      <c r="B684">
        <v>2538</v>
      </c>
      <c r="C684">
        <v>0</v>
      </c>
      <c r="D684">
        <v>0</v>
      </c>
      <c r="E684">
        <v>0</v>
      </c>
      <c r="F684">
        <v>237</v>
      </c>
      <c r="G684">
        <v>342</v>
      </c>
      <c r="H684">
        <v>1168</v>
      </c>
      <c r="I684">
        <v>0</v>
      </c>
      <c r="J684">
        <v>69</v>
      </c>
      <c r="K684">
        <v>0</v>
      </c>
      <c r="L684">
        <v>50</v>
      </c>
      <c r="M684">
        <v>182</v>
      </c>
      <c r="N684">
        <v>4586</v>
      </c>
      <c r="O684">
        <f t="shared" si="2"/>
        <v>938</v>
      </c>
      <c r="P684">
        <v>152</v>
      </c>
      <c r="Q684">
        <v>326</v>
      </c>
      <c r="R684">
        <v>0</v>
      </c>
      <c r="S684">
        <v>252</v>
      </c>
      <c r="T684">
        <v>414</v>
      </c>
      <c r="U684">
        <v>89</v>
      </c>
      <c r="V684">
        <v>320</v>
      </c>
      <c r="W684">
        <v>155</v>
      </c>
      <c r="X684">
        <v>235</v>
      </c>
      <c r="Y684">
        <v>116</v>
      </c>
      <c r="Z684">
        <v>215</v>
      </c>
      <c r="AA684">
        <v>0</v>
      </c>
      <c r="AB684">
        <v>729</v>
      </c>
      <c r="AC684">
        <v>0</v>
      </c>
      <c r="AD684">
        <v>80</v>
      </c>
      <c r="AE684">
        <v>4021</v>
      </c>
      <c r="AF684">
        <v>0</v>
      </c>
    </row>
    <row r="685" spans="1:32" x14ac:dyDescent="0.35">
      <c r="A685" t="s">
        <v>473</v>
      </c>
      <c r="B685">
        <v>3413</v>
      </c>
      <c r="C685">
        <v>790</v>
      </c>
      <c r="D685">
        <v>0</v>
      </c>
      <c r="E685">
        <v>2</v>
      </c>
      <c r="F685">
        <v>336</v>
      </c>
      <c r="G685">
        <v>156</v>
      </c>
      <c r="H685">
        <v>3332</v>
      </c>
      <c r="I685">
        <v>4889</v>
      </c>
      <c r="J685">
        <v>247</v>
      </c>
      <c r="K685">
        <v>54</v>
      </c>
      <c r="L685">
        <v>486</v>
      </c>
      <c r="M685">
        <v>226</v>
      </c>
      <c r="N685">
        <v>13931</v>
      </c>
      <c r="O685">
        <f t="shared" si="2"/>
        <v>1264</v>
      </c>
      <c r="P685">
        <v>361</v>
      </c>
      <c r="Q685">
        <v>1409</v>
      </c>
      <c r="R685">
        <v>4706</v>
      </c>
      <c r="S685">
        <v>237</v>
      </c>
      <c r="T685">
        <v>131</v>
      </c>
      <c r="U685">
        <v>63</v>
      </c>
      <c r="V685">
        <v>604</v>
      </c>
      <c r="W685">
        <v>175</v>
      </c>
      <c r="X685">
        <v>641</v>
      </c>
      <c r="Y685">
        <v>188</v>
      </c>
      <c r="Z685">
        <v>2199</v>
      </c>
      <c r="AA685">
        <v>453</v>
      </c>
      <c r="AB685">
        <v>2071</v>
      </c>
      <c r="AC685">
        <v>3</v>
      </c>
      <c r="AD685">
        <v>27</v>
      </c>
      <c r="AE685">
        <v>14532</v>
      </c>
      <c r="AF685">
        <v>105</v>
      </c>
    </row>
    <row r="686" spans="1:32" x14ac:dyDescent="0.35">
      <c r="A686" t="s">
        <v>472</v>
      </c>
      <c r="B686">
        <v>5837</v>
      </c>
      <c r="C686">
        <v>0</v>
      </c>
      <c r="D686">
        <v>0</v>
      </c>
      <c r="E686">
        <v>0</v>
      </c>
      <c r="F686">
        <v>547</v>
      </c>
      <c r="G686">
        <v>123</v>
      </c>
      <c r="H686">
        <v>2377</v>
      </c>
      <c r="I686">
        <v>3630</v>
      </c>
      <c r="J686">
        <v>61</v>
      </c>
      <c r="K686">
        <v>14</v>
      </c>
      <c r="L686">
        <v>0</v>
      </c>
      <c r="M686">
        <v>3278</v>
      </c>
      <c r="N686">
        <v>15867</v>
      </c>
      <c r="O686">
        <v>1886</v>
      </c>
      <c r="P686">
        <v>569</v>
      </c>
      <c r="Q686">
        <v>522</v>
      </c>
      <c r="R686">
        <v>3521</v>
      </c>
      <c r="S686">
        <v>187</v>
      </c>
      <c r="T686">
        <v>20</v>
      </c>
      <c r="U686">
        <v>59</v>
      </c>
      <c r="V686">
        <v>1371</v>
      </c>
      <c r="W686">
        <v>87</v>
      </c>
      <c r="X686">
        <v>521</v>
      </c>
      <c r="Y686">
        <v>136</v>
      </c>
      <c r="Z686">
        <v>1772</v>
      </c>
      <c r="AA686">
        <v>0</v>
      </c>
      <c r="AB686">
        <v>1047</v>
      </c>
      <c r="AC686">
        <v>0</v>
      </c>
      <c r="AD686">
        <v>918</v>
      </c>
      <c r="AE686">
        <v>12616</v>
      </c>
      <c r="AF686">
        <v>0</v>
      </c>
    </row>
    <row r="687" spans="1:32" x14ac:dyDescent="0.35">
      <c r="A687" t="s">
        <v>471</v>
      </c>
      <c r="B687">
        <v>4840</v>
      </c>
      <c r="C687">
        <v>0</v>
      </c>
      <c r="D687">
        <v>0</v>
      </c>
      <c r="E687">
        <v>0</v>
      </c>
      <c r="F687">
        <v>676</v>
      </c>
      <c r="G687">
        <v>193</v>
      </c>
      <c r="H687">
        <v>1420</v>
      </c>
      <c r="I687">
        <v>8603</v>
      </c>
      <c r="J687">
        <v>719</v>
      </c>
      <c r="K687">
        <v>0</v>
      </c>
      <c r="L687">
        <v>312</v>
      </c>
      <c r="M687">
        <v>528</v>
      </c>
      <c r="N687">
        <v>17291</v>
      </c>
      <c r="O687">
        <f t="shared" si="2"/>
        <v>2640</v>
      </c>
      <c r="P687">
        <v>529</v>
      </c>
      <c r="Q687">
        <v>639</v>
      </c>
      <c r="R687">
        <v>7048</v>
      </c>
      <c r="S687">
        <v>262</v>
      </c>
      <c r="T687">
        <v>844</v>
      </c>
      <c r="U687">
        <v>204</v>
      </c>
      <c r="V687">
        <v>910</v>
      </c>
      <c r="W687">
        <v>0</v>
      </c>
      <c r="X687">
        <v>625</v>
      </c>
      <c r="Y687">
        <v>216</v>
      </c>
      <c r="Z687">
        <v>2155</v>
      </c>
      <c r="AA687">
        <v>0</v>
      </c>
      <c r="AB687">
        <v>998</v>
      </c>
      <c r="AC687">
        <v>0</v>
      </c>
      <c r="AD687">
        <v>39</v>
      </c>
      <c r="AE687">
        <v>17109</v>
      </c>
      <c r="AF687">
        <v>0</v>
      </c>
    </row>
    <row r="688" spans="1:32" x14ac:dyDescent="0.35">
      <c r="A688" t="s">
        <v>470</v>
      </c>
      <c r="B688">
        <v>1341</v>
      </c>
      <c r="C688">
        <v>0</v>
      </c>
      <c r="D688">
        <v>48</v>
      </c>
      <c r="E688">
        <v>0</v>
      </c>
      <c r="F688">
        <v>300</v>
      </c>
      <c r="G688">
        <v>0</v>
      </c>
      <c r="H688">
        <v>538</v>
      </c>
      <c r="I688">
        <v>0</v>
      </c>
      <c r="J688">
        <v>72</v>
      </c>
      <c r="K688">
        <v>138</v>
      </c>
      <c r="L688">
        <v>0</v>
      </c>
      <c r="M688">
        <v>71</v>
      </c>
      <c r="N688">
        <v>2508</v>
      </c>
      <c r="O688">
        <f t="shared" si="2"/>
        <v>467</v>
      </c>
      <c r="P688">
        <v>40</v>
      </c>
      <c r="Q688">
        <v>75</v>
      </c>
      <c r="R688">
        <v>0</v>
      </c>
      <c r="S688">
        <v>206</v>
      </c>
      <c r="T688">
        <v>0</v>
      </c>
      <c r="U688">
        <v>14</v>
      </c>
      <c r="V688">
        <v>126</v>
      </c>
      <c r="W688">
        <v>0</v>
      </c>
      <c r="X688">
        <v>172</v>
      </c>
      <c r="Y688">
        <v>77</v>
      </c>
      <c r="Z688">
        <v>794</v>
      </c>
      <c r="AA688">
        <v>48</v>
      </c>
      <c r="AB688">
        <v>315</v>
      </c>
      <c r="AC688">
        <v>48</v>
      </c>
      <c r="AD688">
        <v>24</v>
      </c>
      <c r="AE688">
        <v>2406</v>
      </c>
      <c r="AF688">
        <v>0</v>
      </c>
    </row>
    <row r="689" spans="1:32" x14ac:dyDescent="0.35">
      <c r="A689" t="s">
        <v>469</v>
      </c>
      <c r="B689">
        <v>4764</v>
      </c>
      <c r="C689">
        <v>0</v>
      </c>
      <c r="D689">
        <v>0</v>
      </c>
      <c r="E689">
        <v>0</v>
      </c>
      <c r="F689">
        <v>477</v>
      </c>
      <c r="G689">
        <v>129</v>
      </c>
      <c r="H689">
        <v>0</v>
      </c>
      <c r="I689">
        <v>0</v>
      </c>
      <c r="J689">
        <v>0</v>
      </c>
      <c r="K689">
        <v>0</v>
      </c>
      <c r="L689">
        <v>4</v>
      </c>
      <c r="M689">
        <v>86</v>
      </c>
      <c r="N689">
        <v>5460</v>
      </c>
      <c r="O689">
        <f t="shared" si="2"/>
        <v>2191</v>
      </c>
      <c r="P689">
        <v>299</v>
      </c>
      <c r="Q689">
        <v>0</v>
      </c>
      <c r="R689">
        <v>0</v>
      </c>
      <c r="S689">
        <v>496</v>
      </c>
      <c r="T689">
        <v>0</v>
      </c>
      <c r="U689">
        <v>0</v>
      </c>
      <c r="V689">
        <v>903</v>
      </c>
      <c r="W689">
        <v>758</v>
      </c>
      <c r="X689">
        <v>347</v>
      </c>
      <c r="Y689">
        <v>146</v>
      </c>
      <c r="Z689">
        <v>0</v>
      </c>
      <c r="AA689">
        <v>0</v>
      </c>
      <c r="AB689">
        <v>29</v>
      </c>
      <c r="AC689">
        <v>682</v>
      </c>
      <c r="AD689">
        <v>168</v>
      </c>
      <c r="AE689">
        <v>6019</v>
      </c>
      <c r="AF689">
        <v>208</v>
      </c>
    </row>
    <row r="690" spans="1:32" x14ac:dyDescent="0.35">
      <c r="A690" t="s">
        <v>468</v>
      </c>
      <c r="B690">
        <v>2661</v>
      </c>
      <c r="C690">
        <v>0</v>
      </c>
      <c r="D690">
        <v>0</v>
      </c>
      <c r="E690">
        <v>0</v>
      </c>
      <c r="F690">
        <v>70</v>
      </c>
      <c r="G690">
        <v>10</v>
      </c>
      <c r="H690">
        <v>46</v>
      </c>
      <c r="I690">
        <v>0</v>
      </c>
      <c r="J690">
        <v>3</v>
      </c>
      <c r="K690">
        <v>0</v>
      </c>
      <c r="L690">
        <v>42</v>
      </c>
      <c r="M690">
        <v>83</v>
      </c>
      <c r="N690">
        <v>2915</v>
      </c>
      <c r="O690">
        <f t="shared" si="2"/>
        <v>695</v>
      </c>
      <c r="P690">
        <v>260</v>
      </c>
      <c r="Q690">
        <v>106</v>
      </c>
      <c r="R690">
        <v>0</v>
      </c>
      <c r="S690">
        <v>202</v>
      </c>
      <c r="T690">
        <v>26</v>
      </c>
      <c r="U690">
        <v>0</v>
      </c>
      <c r="V690">
        <v>134</v>
      </c>
      <c r="W690">
        <v>0</v>
      </c>
      <c r="X690">
        <v>269</v>
      </c>
      <c r="Y690">
        <v>120</v>
      </c>
      <c r="Z690">
        <v>440</v>
      </c>
      <c r="AA690">
        <v>47</v>
      </c>
      <c r="AB690">
        <v>231</v>
      </c>
      <c r="AC690">
        <v>65</v>
      </c>
      <c r="AD690">
        <v>22</v>
      </c>
      <c r="AE690">
        <v>2617</v>
      </c>
      <c r="AF690">
        <v>0</v>
      </c>
    </row>
    <row r="691" spans="1:32" x14ac:dyDescent="0.35">
      <c r="A691" t="s">
        <v>467</v>
      </c>
      <c r="B691">
        <v>2375</v>
      </c>
      <c r="C691">
        <v>0</v>
      </c>
      <c r="D691">
        <v>133</v>
      </c>
      <c r="E691">
        <v>0</v>
      </c>
      <c r="F691">
        <v>691</v>
      </c>
      <c r="G691">
        <v>18</v>
      </c>
      <c r="H691">
        <v>0</v>
      </c>
      <c r="I691">
        <v>0</v>
      </c>
      <c r="J691">
        <v>0</v>
      </c>
      <c r="K691">
        <v>4</v>
      </c>
      <c r="L691">
        <v>56</v>
      </c>
      <c r="M691">
        <v>29</v>
      </c>
      <c r="N691">
        <v>3306</v>
      </c>
      <c r="O691">
        <f t="shared" si="2"/>
        <v>1670</v>
      </c>
      <c r="P691">
        <v>268</v>
      </c>
      <c r="Q691">
        <v>5</v>
      </c>
      <c r="R691">
        <v>0</v>
      </c>
      <c r="S691">
        <v>324</v>
      </c>
      <c r="T691">
        <v>33</v>
      </c>
      <c r="U691">
        <v>0</v>
      </c>
      <c r="V691">
        <v>50</v>
      </c>
      <c r="W691">
        <v>330</v>
      </c>
      <c r="X691">
        <v>285</v>
      </c>
      <c r="Y691">
        <v>79</v>
      </c>
      <c r="Z691">
        <v>50</v>
      </c>
      <c r="AA691">
        <v>0</v>
      </c>
      <c r="AB691">
        <v>26</v>
      </c>
      <c r="AC691">
        <v>406</v>
      </c>
      <c r="AD691">
        <v>63</v>
      </c>
      <c r="AE691">
        <v>3589</v>
      </c>
      <c r="AF691">
        <v>0</v>
      </c>
    </row>
    <row r="692" spans="1:32" x14ac:dyDescent="0.35">
      <c r="A692" t="s">
        <v>466</v>
      </c>
      <c r="B692">
        <v>7995</v>
      </c>
      <c r="C692">
        <v>0</v>
      </c>
      <c r="D692">
        <v>0</v>
      </c>
      <c r="E692">
        <v>0</v>
      </c>
      <c r="F692">
        <v>161</v>
      </c>
      <c r="G692">
        <v>1556</v>
      </c>
      <c r="H692">
        <v>2071</v>
      </c>
      <c r="I692">
        <v>0</v>
      </c>
      <c r="J692">
        <v>590</v>
      </c>
      <c r="K692">
        <v>325</v>
      </c>
      <c r="L692">
        <v>0</v>
      </c>
      <c r="M692">
        <v>143</v>
      </c>
      <c r="N692">
        <v>12841</v>
      </c>
      <c r="O692">
        <f t="shared" si="2"/>
        <v>2366</v>
      </c>
      <c r="P692">
        <v>122</v>
      </c>
      <c r="Q692">
        <v>1878</v>
      </c>
      <c r="R692">
        <v>0</v>
      </c>
      <c r="S692">
        <v>433</v>
      </c>
      <c r="T692">
        <v>208</v>
      </c>
      <c r="U692">
        <v>380</v>
      </c>
      <c r="V692">
        <v>1275</v>
      </c>
      <c r="W692">
        <v>706</v>
      </c>
      <c r="X692">
        <v>564</v>
      </c>
      <c r="Y692">
        <v>199</v>
      </c>
      <c r="Z692">
        <v>786</v>
      </c>
      <c r="AA692">
        <v>0</v>
      </c>
      <c r="AB692">
        <v>719</v>
      </c>
      <c r="AC692">
        <v>612</v>
      </c>
      <c r="AD692">
        <v>14</v>
      </c>
      <c r="AE692">
        <v>10262</v>
      </c>
      <c r="AF692">
        <v>0</v>
      </c>
    </row>
    <row r="693" spans="1:32" x14ac:dyDescent="0.35">
      <c r="A693" t="s">
        <v>465</v>
      </c>
      <c r="B693">
        <v>10552</v>
      </c>
      <c r="C693">
        <v>0</v>
      </c>
      <c r="D693">
        <v>0</v>
      </c>
      <c r="E693">
        <v>0</v>
      </c>
      <c r="F693">
        <v>1269</v>
      </c>
      <c r="G693">
        <v>1495</v>
      </c>
      <c r="H693">
        <v>1953</v>
      </c>
      <c r="I693">
        <v>0</v>
      </c>
      <c r="J693">
        <v>0</v>
      </c>
      <c r="K693">
        <v>1</v>
      </c>
      <c r="L693">
        <v>3</v>
      </c>
      <c r="M693">
        <v>136</v>
      </c>
      <c r="N693">
        <v>15409</v>
      </c>
      <c r="O693">
        <v>5326</v>
      </c>
      <c r="P693">
        <v>532</v>
      </c>
      <c r="Q693">
        <v>3008</v>
      </c>
      <c r="R693">
        <v>0</v>
      </c>
      <c r="S693">
        <v>643</v>
      </c>
      <c r="T693">
        <v>637</v>
      </c>
      <c r="U693">
        <v>0</v>
      </c>
      <c r="V693">
        <v>2080</v>
      </c>
      <c r="W693">
        <v>205</v>
      </c>
      <c r="X693">
        <v>823</v>
      </c>
      <c r="Y693">
        <v>271</v>
      </c>
      <c r="Z693">
        <v>1504</v>
      </c>
      <c r="AA693">
        <v>0</v>
      </c>
      <c r="AB693">
        <v>449</v>
      </c>
      <c r="AC693">
        <v>83</v>
      </c>
      <c r="AD693">
        <v>231</v>
      </c>
      <c r="AE693">
        <v>15792</v>
      </c>
      <c r="AF693">
        <v>0</v>
      </c>
    </row>
    <row r="694" spans="1:32" x14ac:dyDescent="0.35">
      <c r="A694" t="s">
        <v>464</v>
      </c>
      <c r="B694">
        <v>5511</v>
      </c>
      <c r="C694">
        <v>0</v>
      </c>
      <c r="D694">
        <v>110</v>
      </c>
      <c r="E694">
        <v>3</v>
      </c>
      <c r="F694">
        <v>420</v>
      </c>
      <c r="G694">
        <v>0</v>
      </c>
      <c r="H694">
        <v>0</v>
      </c>
      <c r="I694">
        <v>0</v>
      </c>
      <c r="J694">
        <v>0</v>
      </c>
      <c r="K694">
        <v>2</v>
      </c>
      <c r="L694">
        <v>0</v>
      </c>
      <c r="M694">
        <v>280</v>
      </c>
      <c r="N694">
        <v>6326</v>
      </c>
      <c r="O694">
        <v>2111</v>
      </c>
      <c r="P694">
        <v>805</v>
      </c>
      <c r="Q694">
        <v>120</v>
      </c>
      <c r="R694">
        <v>0</v>
      </c>
      <c r="S694">
        <v>785</v>
      </c>
      <c r="T694">
        <v>570</v>
      </c>
      <c r="U694">
        <v>0</v>
      </c>
      <c r="V694">
        <v>1401</v>
      </c>
      <c r="W694">
        <v>0</v>
      </c>
      <c r="X694">
        <v>391</v>
      </c>
      <c r="Y694">
        <v>86</v>
      </c>
      <c r="Z694">
        <v>0</v>
      </c>
      <c r="AA694">
        <v>0</v>
      </c>
      <c r="AB694">
        <v>0</v>
      </c>
      <c r="AC694">
        <v>0</v>
      </c>
      <c r="AD694">
        <v>230</v>
      </c>
      <c r="AE694">
        <v>6499</v>
      </c>
      <c r="AF694">
        <v>0</v>
      </c>
    </row>
    <row r="695" spans="1:32" x14ac:dyDescent="0.35">
      <c r="A695" t="s">
        <v>463</v>
      </c>
      <c r="B695">
        <v>6491</v>
      </c>
      <c r="C695">
        <v>0</v>
      </c>
      <c r="D695">
        <v>0</v>
      </c>
      <c r="E695">
        <v>0</v>
      </c>
      <c r="F695">
        <v>85</v>
      </c>
      <c r="G695">
        <v>119</v>
      </c>
      <c r="H695">
        <v>0</v>
      </c>
      <c r="I695">
        <v>0</v>
      </c>
      <c r="J695">
        <v>29</v>
      </c>
      <c r="K695">
        <v>10</v>
      </c>
      <c r="L695">
        <v>0</v>
      </c>
      <c r="M695">
        <v>709</v>
      </c>
      <c r="N695">
        <v>7443</v>
      </c>
      <c r="O695">
        <v>1193</v>
      </c>
      <c r="P695">
        <v>1092</v>
      </c>
      <c r="Q695">
        <v>63</v>
      </c>
      <c r="R695">
        <v>0</v>
      </c>
      <c r="S695">
        <v>731</v>
      </c>
      <c r="T695">
        <v>0</v>
      </c>
      <c r="U695">
        <v>0</v>
      </c>
      <c r="V695">
        <v>657</v>
      </c>
      <c r="W695">
        <v>0</v>
      </c>
      <c r="X695">
        <v>523</v>
      </c>
      <c r="Y695">
        <v>144</v>
      </c>
      <c r="Z695">
        <v>584</v>
      </c>
      <c r="AA695">
        <v>0</v>
      </c>
      <c r="AB695">
        <v>464</v>
      </c>
      <c r="AC695">
        <v>883</v>
      </c>
      <c r="AD695">
        <v>622</v>
      </c>
      <c r="AE695">
        <v>6956</v>
      </c>
      <c r="AF695">
        <v>0</v>
      </c>
    </row>
    <row r="696" spans="1:32" x14ac:dyDescent="0.35">
      <c r="A696" t="s">
        <v>462</v>
      </c>
      <c r="B696">
        <v>4486</v>
      </c>
      <c r="C696">
        <v>0</v>
      </c>
      <c r="D696">
        <v>0</v>
      </c>
      <c r="E696">
        <v>0</v>
      </c>
      <c r="F696">
        <v>0</v>
      </c>
      <c r="G696">
        <v>109</v>
      </c>
      <c r="H696">
        <v>0</v>
      </c>
      <c r="I696">
        <v>0</v>
      </c>
      <c r="J696">
        <v>131</v>
      </c>
      <c r="K696">
        <v>0</v>
      </c>
      <c r="L696">
        <v>0</v>
      </c>
      <c r="M696">
        <v>1</v>
      </c>
      <c r="N696">
        <v>4727</v>
      </c>
      <c r="O696">
        <v>1579</v>
      </c>
      <c r="P696">
        <v>194</v>
      </c>
      <c r="Q696">
        <v>0</v>
      </c>
      <c r="R696">
        <v>0</v>
      </c>
      <c r="S696">
        <v>385</v>
      </c>
      <c r="T696">
        <v>0</v>
      </c>
      <c r="U696">
        <v>26</v>
      </c>
      <c r="V696">
        <v>1048</v>
      </c>
      <c r="W696">
        <v>45</v>
      </c>
      <c r="X696">
        <v>260</v>
      </c>
      <c r="Y696">
        <v>83</v>
      </c>
      <c r="Z696">
        <v>0</v>
      </c>
      <c r="AA696">
        <v>0</v>
      </c>
      <c r="AB696">
        <v>0</v>
      </c>
      <c r="AC696">
        <v>1473</v>
      </c>
      <c r="AD696">
        <v>119</v>
      </c>
      <c r="AE696">
        <v>5212</v>
      </c>
      <c r="AF696">
        <v>0</v>
      </c>
    </row>
    <row r="697" spans="1:32" x14ac:dyDescent="0.35">
      <c r="A697" t="s">
        <v>461</v>
      </c>
      <c r="B697">
        <v>8423</v>
      </c>
      <c r="C697">
        <v>0</v>
      </c>
      <c r="D697">
        <v>0</v>
      </c>
      <c r="E697">
        <v>0</v>
      </c>
      <c r="F697">
        <v>1225</v>
      </c>
      <c r="G697">
        <v>70</v>
      </c>
      <c r="H697">
        <v>0</v>
      </c>
      <c r="I697">
        <v>0</v>
      </c>
      <c r="J697">
        <v>0</v>
      </c>
      <c r="K697">
        <v>0</v>
      </c>
      <c r="L697">
        <v>115</v>
      </c>
      <c r="M697">
        <v>520</v>
      </c>
      <c r="N697">
        <v>10353</v>
      </c>
      <c r="O697">
        <v>5136</v>
      </c>
      <c r="P697">
        <v>462</v>
      </c>
      <c r="Q697">
        <v>0</v>
      </c>
      <c r="R697">
        <v>0</v>
      </c>
      <c r="S697">
        <v>976</v>
      </c>
      <c r="T697">
        <v>109</v>
      </c>
      <c r="U697">
        <v>0</v>
      </c>
      <c r="V697">
        <v>1927</v>
      </c>
      <c r="W697">
        <v>68</v>
      </c>
      <c r="X697">
        <v>624</v>
      </c>
      <c r="Y697">
        <v>226</v>
      </c>
      <c r="Z697">
        <v>293</v>
      </c>
      <c r="AA697">
        <v>0</v>
      </c>
      <c r="AB697">
        <v>61</v>
      </c>
      <c r="AC697">
        <v>94</v>
      </c>
      <c r="AD697">
        <v>759</v>
      </c>
      <c r="AE697">
        <v>10735</v>
      </c>
      <c r="AF697">
        <v>0</v>
      </c>
    </row>
    <row r="698" spans="1:32" x14ac:dyDescent="0.35">
      <c r="A698" t="s">
        <v>460</v>
      </c>
      <c r="B698">
        <v>9856</v>
      </c>
      <c r="C698">
        <v>0</v>
      </c>
      <c r="D698">
        <v>0</v>
      </c>
      <c r="E698">
        <v>0</v>
      </c>
      <c r="F698">
        <v>99</v>
      </c>
      <c r="G698">
        <v>1074</v>
      </c>
      <c r="H698">
        <v>0</v>
      </c>
      <c r="I698">
        <v>0</v>
      </c>
      <c r="J698">
        <v>0</v>
      </c>
      <c r="K698">
        <v>3</v>
      </c>
      <c r="L698">
        <v>0</v>
      </c>
      <c r="M698">
        <v>621</v>
      </c>
      <c r="N698">
        <v>11653</v>
      </c>
      <c r="O698">
        <v>1819</v>
      </c>
      <c r="P698">
        <v>532</v>
      </c>
      <c r="Q698">
        <v>0</v>
      </c>
      <c r="R698">
        <v>0</v>
      </c>
      <c r="S698">
        <v>1145</v>
      </c>
      <c r="T698">
        <v>1889</v>
      </c>
      <c r="U698">
        <v>0</v>
      </c>
      <c r="V698">
        <v>2556</v>
      </c>
      <c r="W698">
        <v>0</v>
      </c>
      <c r="X698">
        <v>705</v>
      </c>
      <c r="Y698">
        <v>187</v>
      </c>
      <c r="Z698">
        <v>1746</v>
      </c>
      <c r="AA698">
        <v>0</v>
      </c>
      <c r="AB698">
        <v>430</v>
      </c>
      <c r="AC698">
        <v>87</v>
      </c>
      <c r="AD698">
        <v>304</v>
      </c>
      <c r="AE698">
        <v>11400</v>
      </c>
      <c r="AF698">
        <v>1415</v>
      </c>
    </row>
    <row r="699" spans="1:32" x14ac:dyDescent="0.35">
      <c r="A699" t="s">
        <v>459</v>
      </c>
      <c r="B699">
        <v>4561</v>
      </c>
      <c r="C699">
        <v>0</v>
      </c>
      <c r="D699">
        <v>90</v>
      </c>
      <c r="E699">
        <v>2</v>
      </c>
      <c r="F699">
        <v>65</v>
      </c>
      <c r="G699">
        <v>31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13</v>
      </c>
      <c r="N699">
        <v>4762</v>
      </c>
      <c r="O699">
        <v>1489</v>
      </c>
      <c r="P699">
        <v>112</v>
      </c>
      <c r="Q699">
        <v>0</v>
      </c>
      <c r="R699">
        <v>0</v>
      </c>
      <c r="S699">
        <v>304</v>
      </c>
      <c r="T699">
        <v>0</v>
      </c>
      <c r="U699">
        <v>0</v>
      </c>
      <c r="V699">
        <v>1309</v>
      </c>
      <c r="W699">
        <v>0</v>
      </c>
      <c r="X699">
        <v>283</v>
      </c>
      <c r="Y699">
        <v>101</v>
      </c>
      <c r="Z699">
        <v>0</v>
      </c>
      <c r="AA699">
        <v>0</v>
      </c>
      <c r="AB699">
        <v>0</v>
      </c>
      <c r="AC699">
        <v>2200</v>
      </c>
      <c r="AD699">
        <v>191</v>
      </c>
      <c r="AE699">
        <v>5989</v>
      </c>
      <c r="AF699">
        <v>0</v>
      </c>
    </row>
    <row r="700" spans="1:32" x14ac:dyDescent="0.35">
      <c r="A700" t="s">
        <v>458</v>
      </c>
      <c r="B700">
        <v>4230</v>
      </c>
      <c r="C700">
        <v>0</v>
      </c>
      <c r="D700">
        <v>120</v>
      </c>
      <c r="E700">
        <v>4</v>
      </c>
      <c r="F700">
        <v>299</v>
      </c>
      <c r="G700">
        <v>280</v>
      </c>
      <c r="H700">
        <v>823</v>
      </c>
      <c r="I700">
        <v>0</v>
      </c>
      <c r="J700">
        <v>28</v>
      </c>
      <c r="K700">
        <v>16</v>
      </c>
      <c r="L700">
        <v>131</v>
      </c>
      <c r="M700">
        <v>245</v>
      </c>
      <c r="N700">
        <v>6176</v>
      </c>
      <c r="O700">
        <v>1470</v>
      </c>
      <c r="P700">
        <v>360</v>
      </c>
      <c r="Q700">
        <v>889</v>
      </c>
      <c r="R700">
        <v>0</v>
      </c>
      <c r="S700">
        <v>544</v>
      </c>
      <c r="T700">
        <v>129</v>
      </c>
      <c r="U700">
        <v>4</v>
      </c>
      <c r="V700">
        <v>421</v>
      </c>
      <c r="W700">
        <v>214</v>
      </c>
      <c r="X700">
        <v>355</v>
      </c>
      <c r="Y700">
        <v>118</v>
      </c>
      <c r="Z700">
        <v>504</v>
      </c>
      <c r="AA700">
        <v>0</v>
      </c>
      <c r="AB700">
        <v>351</v>
      </c>
      <c r="AC700">
        <v>16</v>
      </c>
      <c r="AD700">
        <v>178</v>
      </c>
      <c r="AE700">
        <v>5553</v>
      </c>
      <c r="AF700">
        <v>0</v>
      </c>
    </row>
    <row r="701" spans="1:32" x14ac:dyDescent="0.35">
      <c r="A701" t="s">
        <v>457</v>
      </c>
      <c r="B701">
        <v>1311</v>
      </c>
      <c r="C701">
        <v>0</v>
      </c>
      <c r="D701">
        <v>0</v>
      </c>
      <c r="E701">
        <v>0</v>
      </c>
      <c r="F701">
        <v>180</v>
      </c>
      <c r="G701">
        <v>0</v>
      </c>
      <c r="H701">
        <v>0</v>
      </c>
      <c r="I701">
        <v>0</v>
      </c>
      <c r="J701">
        <v>0</v>
      </c>
      <c r="K701">
        <v>2</v>
      </c>
      <c r="L701">
        <v>0</v>
      </c>
      <c r="M701">
        <v>16</v>
      </c>
      <c r="N701">
        <v>1509</v>
      </c>
      <c r="O701">
        <v>785</v>
      </c>
      <c r="P701">
        <v>12</v>
      </c>
      <c r="Q701">
        <v>0</v>
      </c>
      <c r="R701">
        <v>0</v>
      </c>
      <c r="S701">
        <v>190</v>
      </c>
      <c r="T701">
        <v>3</v>
      </c>
      <c r="U701">
        <v>0</v>
      </c>
      <c r="V701">
        <v>73</v>
      </c>
      <c r="W701">
        <v>0</v>
      </c>
      <c r="X701">
        <v>180</v>
      </c>
      <c r="Y701">
        <v>43</v>
      </c>
      <c r="Z701">
        <v>0</v>
      </c>
      <c r="AA701">
        <v>0</v>
      </c>
      <c r="AB701">
        <v>0</v>
      </c>
      <c r="AC701">
        <v>219</v>
      </c>
      <c r="AD701">
        <v>28</v>
      </c>
      <c r="AE701">
        <v>1533</v>
      </c>
      <c r="AF701">
        <v>0</v>
      </c>
    </row>
    <row r="702" spans="1:32" x14ac:dyDescent="0.35">
      <c r="A702" t="s">
        <v>456</v>
      </c>
      <c r="B702">
        <v>3641</v>
      </c>
      <c r="C702">
        <v>0</v>
      </c>
      <c r="D702">
        <v>0</v>
      </c>
      <c r="E702">
        <v>0</v>
      </c>
      <c r="F702">
        <v>579</v>
      </c>
      <c r="G702">
        <v>1</v>
      </c>
      <c r="H702">
        <v>732</v>
      </c>
      <c r="I702">
        <v>0</v>
      </c>
      <c r="J702">
        <v>0</v>
      </c>
      <c r="K702">
        <v>0</v>
      </c>
      <c r="L702">
        <v>57</v>
      </c>
      <c r="M702">
        <v>153</v>
      </c>
      <c r="N702">
        <v>5163</v>
      </c>
      <c r="O702">
        <v>1562</v>
      </c>
      <c r="P702">
        <v>752</v>
      </c>
      <c r="Q702">
        <v>891</v>
      </c>
      <c r="R702">
        <v>0</v>
      </c>
      <c r="S702">
        <v>212</v>
      </c>
      <c r="T702">
        <v>0</v>
      </c>
      <c r="U702">
        <v>0</v>
      </c>
      <c r="V702">
        <v>142</v>
      </c>
      <c r="W702">
        <v>0</v>
      </c>
      <c r="X702">
        <v>340</v>
      </c>
      <c r="Y702">
        <v>104</v>
      </c>
      <c r="Z702">
        <v>485</v>
      </c>
      <c r="AA702">
        <v>0</v>
      </c>
      <c r="AB702">
        <v>199</v>
      </c>
      <c r="AC702">
        <v>0</v>
      </c>
      <c r="AD702">
        <v>14</v>
      </c>
      <c r="AE702">
        <v>4701</v>
      </c>
      <c r="AF702">
        <v>0</v>
      </c>
    </row>
    <row r="703" spans="1:32" x14ac:dyDescent="0.35">
      <c r="A703" t="s">
        <v>455</v>
      </c>
      <c r="B703">
        <v>2726</v>
      </c>
      <c r="C703">
        <v>0</v>
      </c>
      <c r="D703">
        <v>0</v>
      </c>
      <c r="E703">
        <v>0</v>
      </c>
      <c r="F703">
        <v>55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6</v>
      </c>
      <c r="M703">
        <v>57</v>
      </c>
      <c r="N703">
        <v>2844</v>
      </c>
      <c r="O703">
        <v>994</v>
      </c>
      <c r="P703">
        <v>97</v>
      </c>
      <c r="Q703">
        <v>0</v>
      </c>
      <c r="R703">
        <v>0</v>
      </c>
      <c r="S703">
        <v>424</v>
      </c>
      <c r="T703">
        <v>240</v>
      </c>
      <c r="U703">
        <v>0</v>
      </c>
      <c r="V703">
        <v>708</v>
      </c>
      <c r="W703">
        <v>0</v>
      </c>
      <c r="X703">
        <v>227</v>
      </c>
      <c r="Y703">
        <v>96</v>
      </c>
      <c r="Z703">
        <v>0</v>
      </c>
      <c r="AA703">
        <v>0</v>
      </c>
      <c r="AB703">
        <v>0</v>
      </c>
      <c r="AC703">
        <v>0</v>
      </c>
      <c r="AD703">
        <v>41</v>
      </c>
      <c r="AE703">
        <v>2827</v>
      </c>
      <c r="AF703">
        <v>777</v>
      </c>
    </row>
    <row r="704" spans="1:32" x14ac:dyDescent="0.35">
      <c r="A704" t="s">
        <v>454</v>
      </c>
      <c r="B704">
        <v>4748</v>
      </c>
      <c r="C704">
        <v>0</v>
      </c>
      <c r="D704">
        <v>60</v>
      </c>
      <c r="E704">
        <v>1</v>
      </c>
      <c r="F704">
        <v>78</v>
      </c>
      <c r="G704">
        <v>610</v>
      </c>
      <c r="H704">
        <v>0</v>
      </c>
      <c r="I704">
        <v>0</v>
      </c>
      <c r="J704">
        <v>10</v>
      </c>
      <c r="K704">
        <v>69</v>
      </c>
      <c r="L704">
        <v>0</v>
      </c>
      <c r="M704">
        <v>43</v>
      </c>
      <c r="N704">
        <v>5619</v>
      </c>
      <c r="O704">
        <v>1080</v>
      </c>
      <c r="P704">
        <v>444</v>
      </c>
      <c r="Q704">
        <v>0</v>
      </c>
      <c r="R704">
        <v>0</v>
      </c>
      <c r="S704">
        <v>238</v>
      </c>
      <c r="T704">
        <v>0</v>
      </c>
      <c r="U704">
        <v>2</v>
      </c>
      <c r="V704">
        <v>1363</v>
      </c>
      <c r="W704">
        <v>159</v>
      </c>
      <c r="X704">
        <v>365</v>
      </c>
      <c r="Y704">
        <v>78</v>
      </c>
      <c r="Z704">
        <v>545</v>
      </c>
      <c r="AA704">
        <v>0</v>
      </c>
      <c r="AB704">
        <v>195</v>
      </c>
      <c r="AC704">
        <v>519</v>
      </c>
      <c r="AD704">
        <v>164</v>
      </c>
      <c r="AE704">
        <v>5152</v>
      </c>
      <c r="AF704">
        <v>0</v>
      </c>
    </row>
    <row r="705" spans="1:32" x14ac:dyDescent="0.35">
      <c r="A705" t="s">
        <v>453</v>
      </c>
      <c r="B705">
        <v>4285</v>
      </c>
      <c r="C705">
        <v>0</v>
      </c>
      <c r="D705">
        <v>0</v>
      </c>
      <c r="E705">
        <v>0</v>
      </c>
      <c r="F705">
        <v>2</v>
      </c>
      <c r="G705">
        <v>414</v>
      </c>
      <c r="H705">
        <v>0</v>
      </c>
      <c r="I705">
        <v>0</v>
      </c>
      <c r="J705">
        <v>0</v>
      </c>
      <c r="K705">
        <v>8</v>
      </c>
      <c r="L705">
        <v>18</v>
      </c>
      <c r="M705">
        <v>117</v>
      </c>
      <c r="N705">
        <v>4844</v>
      </c>
      <c r="O705">
        <v>774</v>
      </c>
      <c r="P705">
        <v>362</v>
      </c>
      <c r="Q705">
        <v>0</v>
      </c>
      <c r="R705">
        <v>0</v>
      </c>
      <c r="S705">
        <v>698</v>
      </c>
      <c r="T705">
        <v>122</v>
      </c>
      <c r="U705">
        <v>0</v>
      </c>
      <c r="V705">
        <v>1097</v>
      </c>
      <c r="W705">
        <v>0</v>
      </c>
      <c r="X705">
        <v>436</v>
      </c>
      <c r="Y705">
        <v>151</v>
      </c>
      <c r="Z705">
        <v>767</v>
      </c>
      <c r="AA705">
        <v>0</v>
      </c>
      <c r="AB705">
        <v>229</v>
      </c>
      <c r="AC705">
        <v>2</v>
      </c>
      <c r="AD705">
        <v>359</v>
      </c>
      <c r="AE705">
        <v>4997</v>
      </c>
      <c r="AF705">
        <v>893</v>
      </c>
    </row>
    <row r="706" spans="1:32" x14ac:dyDescent="0.35">
      <c r="A706" t="s">
        <v>452</v>
      </c>
      <c r="B706">
        <v>5098</v>
      </c>
      <c r="C706">
        <v>0</v>
      </c>
      <c r="D706">
        <v>0</v>
      </c>
      <c r="E706">
        <v>0</v>
      </c>
      <c r="F706">
        <v>907</v>
      </c>
      <c r="G706">
        <v>1930</v>
      </c>
      <c r="H706">
        <v>0</v>
      </c>
      <c r="I706">
        <v>0</v>
      </c>
      <c r="J706">
        <v>354</v>
      </c>
      <c r="K706">
        <v>0</v>
      </c>
      <c r="L706">
        <v>1</v>
      </c>
      <c r="M706">
        <v>205</v>
      </c>
      <c r="N706">
        <v>8495</v>
      </c>
      <c r="O706">
        <v>1359</v>
      </c>
      <c r="P706">
        <v>405</v>
      </c>
      <c r="Q706">
        <v>0</v>
      </c>
      <c r="R706">
        <v>0</v>
      </c>
      <c r="S706">
        <v>641</v>
      </c>
      <c r="T706">
        <v>23</v>
      </c>
      <c r="U706">
        <v>205</v>
      </c>
      <c r="V706">
        <v>1354</v>
      </c>
      <c r="W706">
        <v>1</v>
      </c>
      <c r="X706">
        <v>630</v>
      </c>
      <c r="Y706">
        <v>244</v>
      </c>
      <c r="Z706">
        <v>1572</v>
      </c>
      <c r="AA706">
        <v>0</v>
      </c>
      <c r="AB706">
        <v>320</v>
      </c>
      <c r="AC706">
        <v>31</v>
      </c>
      <c r="AD706">
        <v>137</v>
      </c>
      <c r="AE706">
        <v>6922</v>
      </c>
      <c r="AF706">
        <v>340</v>
      </c>
    </row>
    <row r="707" spans="1:32" x14ac:dyDescent="0.35">
      <c r="A707" t="s">
        <v>451</v>
      </c>
      <c r="B707">
        <v>475</v>
      </c>
      <c r="C707">
        <v>0</v>
      </c>
      <c r="D707">
        <v>0</v>
      </c>
      <c r="E707">
        <v>0</v>
      </c>
      <c r="F707">
        <v>131</v>
      </c>
      <c r="G707">
        <v>0</v>
      </c>
      <c r="H707">
        <v>5</v>
      </c>
      <c r="I707">
        <v>0</v>
      </c>
      <c r="J707">
        <v>19</v>
      </c>
      <c r="K707">
        <v>0</v>
      </c>
      <c r="L707">
        <v>1</v>
      </c>
      <c r="M707">
        <v>7</v>
      </c>
      <c r="N707">
        <v>638</v>
      </c>
      <c r="O707">
        <v>264</v>
      </c>
      <c r="P707">
        <v>59</v>
      </c>
      <c r="Q707">
        <v>8</v>
      </c>
      <c r="R707">
        <v>0</v>
      </c>
      <c r="S707">
        <v>54</v>
      </c>
      <c r="T707">
        <v>0</v>
      </c>
      <c r="U707">
        <v>1</v>
      </c>
      <c r="V707">
        <v>99</v>
      </c>
      <c r="W707">
        <v>0</v>
      </c>
      <c r="X707">
        <v>93</v>
      </c>
      <c r="Y707">
        <v>23</v>
      </c>
      <c r="Z707">
        <v>56</v>
      </c>
      <c r="AA707">
        <v>0</v>
      </c>
      <c r="AB707">
        <v>52</v>
      </c>
      <c r="AC707">
        <v>0</v>
      </c>
      <c r="AD707">
        <v>29</v>
      </c>
      <c r="AE707">
        <v>738</v>
      </c>
      <c r="AF707">
        <v>0</v>
      </c>
    </row>
    <row r="708" spans="1:32" x14ac:dyDescent="0.35">
      <c r="A708" t="s">
        <v>450</v>
      </c>
      <c r="B708">
        <v>7333</v>
      </c>
      <c r="C708">
        <v>0</v>
      </c>
      <c r="D708">
        <v>0</v>
      </c>
      <c r="E708">
        <v>0</v>
      </c>
      <c r="F708">
        <v>137</v>
      </c>
      <c r="G708">
        <v>28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34</v>
      </c>
      <c r="N708">
        <v>7532</v>
      </c>
      <c r="O708">
        <v>3383</v>
      </c>
      <c r="P708">
        <v>561</v>
      </c>
      <c r="Q708">
        <v>0</v>
      </c>
      <c r="R708">
        <v>0</v>
      </c>
      <c r="S708">
        <v>585</v>
      </c>
      <c r="T708">
        <v>0</v>
      </c>
      <c r="U708">
        <v>0</v>
      </c>
      <c r="V708">
        <v>1115</v>
      </c>
      <c r="W708">
        <v>55</v>
      </c>
      <c r="X708">
        <v>479</v>
      </c>
      <c r="Y708">
        <v>120</v>
      </c>
      <c r="Z708">
        <v>48</v>
      </c>
      <c r="AA708">
        <v>0</v>
      </c>
      <c r="AB708">
        <v>28</v>
      </c>
      <c r="AC708">
        <v>1039</v>
      </c>
      <c r="AD708">
        <v>425</v>
      </c>
      <c r="AE708">
        <v>7838</v>
      </c>
      <c r="AF708">
        <v>343</v>
      </c>
    </row>
    <row r="709" spans="1:32" x14ac:dyDescent="0.35">
      <c r="A709" t="s">
        <v>449</v>
      </c>
      <c r="B709">
        <v>5495</v>
      </c>
      <c r="C709">
        <v>0</v>
      </c>
      <c r="D709">
        <v>0</v>
      </c>
      <c r="E709">
        <v>0</v>
      </c>
      <c r="F709">
        <v>818</v>
      </c>
      <c r="G709">
        <v>0</v>
      </c>
      <c r="H709">
        <v>10</v>
      </c>
      <c r="I709">
        <v>0</v>
      </c>
      <c r="J709">
        <v>0</v>
      </c>
      <c r="K709">
        <v>0</v>
      </c>
      <c r="L709">
        <v>22</v>
      </c>
      <c r="M709">
        <v>109</v>
      </c>
      <c r="N709">
        <v>6454</v>
      </c>
      <c r="O709">
        <v>3086</v>
      </c>
      <c r="P709">
        <v>686</v>
      </c>
      <c r="Q709">
        <v>14</v>
      </c>
      <c r="R709">
        <v>0</v>
      </c>
      <c r="S709">
        <v>597</v>
      </c>
      <c r="T709">
        <v>0</v>
      </c>
      <c r="U709">
        <v>0</v>
      </c>
      <c r="V709">
        <v>800</v>
      </c>
      <c r="W709">
        <v>0</v>
      </c>
      <c r="X709">
        <v>274</v>
      </c>
      <c r="Y709">
        <v>108</v>
      </c>
      <c r="Z709">
        <v>0</v>
      </c>
      <c r="AA709">
        <v>0</v>
      </c>
      <c r="AB709">
        <v>0</v>
      </c>
      <c r="AC709">
        <v>652</v>
      </c>
      <c r="AD709">
        <v>79</v>
      </c>
      <c r="AE709">
        <v>6296</v>
      </c>
      <c r="AF709">
        <v>0</v>
      </c>
    </row>
    <row r="710" spans="1:32" x14ac:dyDescent="0.35">
      <c r="A710" t="s">
        <v>448</v>
      </c>
      <c r="B710">
        <v>941</v>
      </c>
      <c r="C710">
        <v>0</v>
      </c>
      <c r="D710">
        <v>0</v>
      </c>
      <c r="E710">
        <v>0</v>
      </c>
      <c r="F710">
        <v>215</v>
      </c>
      <c r="G710">
        <v>1</v>
      </c>
      <c r="H710">
        <v>0</v>
      </c>
      <c r="I710">
        <v>685</v>
      </c>
      <c r="J710">
        <v>0</v>
      </c>
      <c r="K710">
        <v>4</v>
      </c>
      <c r="L710">
        <v>0</v>
      </c>
      <c r="M710">
        <v>58</v>
      </c>
      <c r="N710">
        <v>1904</v>
      </c>
      <c r="O710">
        <v>336</v>
      </c>
      <c r="P710">
        <v>75</v>
      </c>
      <c r="Q710">
        <v>0</v>
      </c>
      <c r="R710">
        <v>639</v>
      </c>
      <c r="S710">
        <v>52</v>
      </c>
      <c r="T710">
        <v>0</v>
      </c>
      <c r="U710">
        <v>0</v>
      </c>
      <c r="V710">
        <v>295</v>
      </c>
      <c r="W710">
        <v>0</v>
      </c>
      <c r="X710">
        <v>153</v>
      </c>
      <c r="Y710">
        <v>28</v>
      </c>
      <c r="Z710">
        <v>139</v>
      </c>
      <c r="AA710">
        <v>0</v>
      </c>
      <c r="AB710">
        <v>60</v>
      </c>
      <c r="AC710">
        <v>0</v>
      </c>
      <c r="AD710">
        <v>15</v>
      </c>
      <c r="AE710">
        <v>1792</v>
      </c>
      <c r="AF710">
        <v>0</v>
      </c>
    </row>
    <row r="711" spans="1:32" x14ac:dyDescent="0.35">
      <c r="A711" t="s">
        <v>447</v>
      </c>
      <c r="B711">
        <v>5298</v>
      </c>
      <c r="C711">
        <v>0</v>
      </c>
      <c r="D711">
        <v>0</v>
      </c>
      <c r="E711">
        <v>0</v>
      </c>
      <c r="F711">
        <v>1233</v>
      </c>
      <c r="G711">
        <v>3160</v>
      </c>
      <c r="H711">
        <v>0</v>
      </c>
      <c r="I711">
        <v>0</v>
      </c>
      <c r="J711">
        <v>9</v>
      </c>
      <c r="K711">
        <v>144</v>
      </c>
      <c r="L711">
        <v>0</v>
      </c>
      <c r="M711">
        <v>76</v>
      </c>
      <c r="N711">
        <v>9920</v>
      </c>
      <c r="O711">
        <v>2291</v>
      </c>
      <c r="P711">
        <v>1086</v>
      </c>
      <c r="Q711">
        <v>102</v>
      </c>
      <c r="R711">
        <v>0</v>
      </c>
      <c r="S711">
        <v>452</v>
      </c>
      <c r="T711">
        <v>0</v>
      </c>
      <c r="U711">
        <v>0</v>
      </c>
      <c r="V711">
        <v>907</v>
      </c>
      <c r="W711">
        <v>967</v>
      </c>
      <c r="X711">
        <v>535</v>
      </c>
      <c r="Y711">
        <v>240</v>
      </c>
      <c r="Z711">
        <v>1514</v>
      </c>
      <c r="AA711">
        <v>0</v>
      </c>
      <c r="AB711">
        <v>368</v>
      </c>
      <c r="AC711">
        <v>60</v>
      </c>
      <c r="AD711">
        <v>349</v>
      </c>
      <c r="AE711">
        <v>8871</v>
      </c>
      <c r="AF711">
        <v>0</v>
      </c>
    </row>
    <row r="712" spans="1:32" x14ac:dyDescent="0.35">
      <c r="A712" t="s">
        <v>446</v>
      </c>
      <c r="B712">
        <v>2928</v>
      </c>
      <c r="C712">
        <v>0</v>
      </c>
      <c r="D712">
        <v>0</v>
      </c>
      <c r="E712">
        <v>0</v>
      </c>
      <c r="F712">
        <v>269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85</v>
      </c>
      <c r="N712">
        <v>3282</v>
      </c>
      <c r="O712">
        <v>455</v>
      </c>
      <c r="P712">
        <v>90</v>
      </c>
      <c r="Q712">
        <v>0</v>
      </c>
      <c r="R712">
        <v>0</v>
      </c>
      <c r="S712">
        <v>236</v>
      </c>
      <c r="T712">
        <v>0</v>
      </c>
      <c r="U712">
        <v>0</v>
      </c>
      <c r="V712">
        <v>829</v>
      </c>
      <c r="W712">
        <v>2</v>
      </c>
      <c r="X712">
        <v>261</v>
      </c>
      <c r="Y712">
        <v>33</v>
      </c>
      <c r="Z712">
        <v>17</v>
      </c>
      <c r="AA712">
        <v>0</v>
      </c>
      <c r="AB712">
        <v>6</v>
      </c>
      <c r="AC712">
        <v>207</v>
      </c>
      <c r="AD712">
        <v>45</v>
      </c>
      <c r="AE712">
        <v>2181</v>
      </c>
      <c r="AF712">
        <v>0</v>
      </c>
    </row>
    <row r="713" spans="1:32" x14ac:dyDescent="0.35">
      <c r="A713" t="s">
        <v>445</v>
      </c>
      <c r="B713">
        <v>4469</v>
      </c>
      <c r="C713">
        <v>0</v>
      </c>
      <c r="D713">
        <v>0</v>
      </c>
      <c r="E713">
        <v>0</v>
      </c>
      <c r="F713">
        <v>531</v>
      </c>
      <c r="G713">
        <v>0</v>
      </c>
      <c r="H713">
        <v>353</v>
      </c>
      <c r="I713">
        <v>0</v>
      </c>
      <c r="J713">
        <v>61</v>
      </c>
      <c r="K713">
        <v>46</v>
      </c>
      <c r="L713">
        <v>0</v>
      </c>
      <c r="M713">
        <v>179</v>
      </c>
      <c r="N713">
        <v>5639</v>
      </c>
      <c r="O713">
        <v>1933</v>
      </c>
      <c r="P713">
        <v>281</v>
      </c>
      <c r="Q713">
        <v>292</v>
      </c>
      <c r="R713">
        <v>0</v>
      </c>
      <c r="S713">
        <v>483</v>
      </c>
      <c r="T713">
        <v>47</v>
      </c>
      <c r="U713">
        <v>92</v>
      </c>
      <c r="V713">
        <v>529</v>
      </c>
      <c r="W713">
        <v>0</v>
      </c>
      <c r="X713">
        <v>453</v>
      </c>
      <c r="Y713">
        <v>59</v>
      </c>
      <c r="Z713">
        <v>521</v>
      </c>
      <c r="AA713">
        <v>0</v>
      </c>
      <c r="AB713">
        <v>394</v>
      </c>
      <c r="AC713">
        <v>54</v>
      </c>
      <c r="AD713">
        <v>141</v>
      </c>
      <c r="AE713">
        <v>5279</v>
      </c>
      <c r="AF713">
        <v>0</v>
      </c>
    </row>
    <row r="714" spans="1:32" x14ac:dyDescent="0.35">
      <c r="A714" t="s">
        <v>444</v>
      </c>
      <c r="B714">
        <v>1702</v>
      </c>
      <c r="C714">
        <v>0</v>
      </c>
      <c r="D714">
        <v>0</v>
      </c>
      <c r="E714">
        <v>0</v>
      </c>
      <c r="F714">
        <v>32</v>
      </c>
      <c r="G714">
        <v>170</v>
      </c>
      <c r="H714">
        <v>154</v>
      </c>
      <c r="I714">
        <v>0</v>
      </c>
      <c r="J714">
        <v>0</v>
      </c>
      <c r="K714">
        <v>2</v>
      </c>
      <c r="L714">
        <v>6</v>
      </c>
      <c r="M714">
        <v>110</v>
      </c>
      <c r="N714">
        <v>2176</v>
      </c>
      <c r="O714">
        <v>421</v>
      </c>
      <c r="P714">
        <v>18</v>
      </c>
      <c r="Q714">
        <v>184</v>
      </c>
      <c r="R714">
        <v>0</v>
      </c>
      <c r="S714">
        <v>161</v>
      </c>
      <c r="T714">
        <v>0</v>
      </c>
      <c r="U714">
        <v>0</v>
      </c>
      <c r="V714">
        <v>430</v>
      </c>
      <c r="W714">
        <v>333</v>
      </c>
      <c r="X714">
        <v>135</v>
      </c>
      <c r="Y714">
        <v>148</v>
      </c>
      <c r="Z714">
        <v>316</v>
      </c>
      <c r="AA714">
        <v>0</v>
      </c>
      <c r="AB714">
        <v>248</v>
      </c>
      <c r="AC714">
        <v>0</v>
      </c>
      <c r="AD714">
        <v>0</v>
      </c>
      <c r="AE714">
        <v>2394</v>
      </c>
      <c r="AF714">
        <v>0</v>
      </c>
    </row>
    <row r="715" spans="1:32" x14ac:dyDescent="0.35">
      <c r="A715" t="s">
        <v>443</v>
      </c>
      <c r="B715">
        <v>4152</v>
      </c>
      <c r="C715">
        <v>0</v>
      </c>
      <c r="D715">
        <v>0</v>
      </c>
      <c r="E715">
        <v>0</v>
      </c>
      <c r="F715">
        <v>55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20</v>
      </c>
      <c r="N715">
        <v>4227</v>
      </c>
      <c r="O715">
        <v>2235</v>
      </c>
      <c r="P715">
        <v>163</v>
      </c>
      <c r="Q715">
        <v>7</v>
      </c>
      <c r="R715">
        <v>0</v>
      </c>
      <c r="S715">
        <v>245</v>
      </c>
      <c r="T715">
        <v>188</v>
      </c>
      <c r="U715">
        <v>0</v>
      </c>
      <c r="V715">
        <v>1251</v>
      </c>
      <c r="W715">
        <v>0</v>
      </c>
      <c r="X715">
        <v>309</v>
      </c>
      <c r="Y715">
        <v>47</v>
      </c>
      <c r="Z715">
        <v>156</v>
      </c>
      <c r="AA715">
        <v>0</v>
      </c>
      <c r="AB715">
        <v>42</v>
      </c>
      <c r="AC715">
        <v>0</v>
      </c>
      <c r="AD715">
        <v>9</v>
      </c>
      <c r="AE715">
        <v>4652</v>
      </c>
      <c r="AF715">
        <v>0</v>
      </c>
    </row>
    <row r="716" spans="1:32" x14ac:dyDescent="0.35">
      <c r="A716" t="s">
        <v>442</v>
      </c>
      <c r="B716">
        <v>9915</v>
      </c>
      <c r="C716">
        <v>0</v>
      </c>
      <c r="D716">
        <v>130</v>
      </c>
      <c r="E716">
        <v>4</v>
      </c>
      <c r="F716">
        <v>1170</v>
      </c>
      <c r="G716">
        <v>128</v>
      </c>
      <c r="H716">
        <v>337</v>
      </c>
      <c r="I716">
        <v>0</v>
      </c>
      <c r="J716">
        <v>15</v>
      </c>
      <c r="K716">
        <v>0</v>
      </c>
      <c r="L716">
        <v>0</v>
      </c>
      <c r="M716">
        <v>20</v>
      </c>
      <c r="N716">
        <v>11719</v>
      </c>
      <c r="O716">
        <v>4184</v>
      </c>
      <c r="P716">
        <v>676</v>
      </c>
      <c r="Q716">
        <v>1679</v>
      </c>
      <c r="R716">
        <v>0</v>
      </c>
      <c r="S716">
        <v>44</v>
      </c>
      <c r="T716">
        <v>104</v>
      </c>
      <c r="U716">
        <v>0</v>
      </c>
      <c r="V716">
        <v>1458</v>
      </c>
      <c r="W716">
        <v>0</v>
      </c>
      <c r="X716">
        <v>508</v>
      </c>
      <c r="Y716">
        <v>229</v>
      </c>
      <c r="Z716">
        <v>1087</v>
      </c>
      <c r="AA716">
        <v>0</v>
      </c>
      <c r="AB716">
        <v>228</v>
      </c>
      <c r="AC716">
        <v>87</v>
      </c>
      <c r="AD716">
        <v>236</v>
      </c>
      <c r="AE716">
        <v>10520</v>
      </c>
      <c r="AF716">
        <v>0</v>
      </c>
    </row>
    <row r="717" spans="1:32" x14ac:dyDescent="0.35">
      <c r="A717" t="s">
        <v>441</v>
      </c>
      <c r="B717">
        <v>7206</v>
      </c>
      <c r="C717">
        <v>0</v>
      </c>
      <c r="D717">
        <v>0</v>
      </c>
      <c r="E717">
        <v>0</v>
      </c>
      <c r="F717">
        <v>689</v>
      </c>
      <c r="G717">
        <v>2522</v>
      </c>
      <c r="H717">
        <v>0</v>
      </c>
      <c r="I717">
        <v>0</v>
      </c>
      <c r="J717">
        <v>0</v>
      </c>
      <c r="K717">
        <v>0</v>
      </c>
      <c r="L717">
        <v>25</v>
      </c>
      <c r="M717">
        <v>116</v>
      </c>
      <c r="N717">
        <v>10558</v>
      </c>
      <c r="O717">
        <v>2970</v>
      </c>
      <c r="P717">
        <v>202</v>
      </c>
      <c r="Q717">
        <v>2</v>
      </c>
      <c r="R717">
        <v>0</v>
      </c>
      <c r="S717">
        <v>730</v>
      </c>
      <c r="T717">
        <v>0</v>
      </c>
      <c r="U717">
        <v>0</v>
      </c>
      <c r="V717">
        <v>1766</v>
      </c>
      <c r="W717">
        <v>2955</v>
      </c>
      <c r="X717">
        <v>594</v>
      </c>
      <c r="Y717">
        <v>381</v>
      </c>
      <c r="Z717">
        <v>343</v>
      </c>
      <c r="AA717">
        <v>0</v>
      </c>
      <c r="AB717">
        <v>227</v>
      </c>
      <c r="AC717">
        <v>43</v>
      </c>
      <c r="AD717">
        <v>371</v>
      </c>
      <c r="AE717">
        <v>10584</v>
      </c>
      <c r="AF717">
        <v>0</v>
      </c>
    </row>
    <row r="718" spans="1:32" x14ac:dyDescent="0.35">
      <c r="A718" t="s">
        <v>1224</v>
      </c>
      <c r="B718">
        <v>3041</v>
      </c>
      <c r="C718">
        <v>0</v>
      </c>
      <c r="D718">
        <v>0</v>
      </c>
      <c r="E718">
        <v>0</v>
      </c>
      <c r="F718">
        <v>564</v>
      </c>
      <c r="G718">
        <v>12</v>
      </c>
      <c r="H718">
        <v>0</v>
      </c>
      <c r="I718">
        <v>0</v>
      </c>
      <c r="J718">
        <v>0</v>
      </c>
      <c r="K718">
        <v>7</v>
      </c>
      <c r="L718">
        <v>77</v>
      </c>
      <c r="M718">
        <v>112</v>
      </c>
      <c r="N718">
        <v>3813</v>
      </c>
      <c r="O718">
        <v>781</v>
      </c>
      <c r="P718">
        <v>159</v>
      </c>
      <c r="Q718">
        <v>0</v>
      </c>
      <c r="R718">
        <v>0</v>
      </c>
      <c r="S718">
        <v>566</v>
      </c>
      <c r="T718">
        <v>0</v>
      </c>
      <c r="U718">
        <v>0</v>
      </c>
      <c r="V718">
        <v>1002</v>
      </c>
      <c r="W718">
        <v>19</v>
      </c>
      <c r="X718">
        <v>335</v>
      </c>
      <c r="Y718">
        <v>94</v>
      </c>
      <c r="Z718">
        <v>394</v>
      </c>
      <c r="AA718">
        <v>0</v>
      </c>
      <c r="AB718">
        <v>90</v>
      </c>
      <c r="AC718">
        <v>139</v>
      </c>
      <c r="AD718">
        <v>264</v>
      </c>
      <c r="AE718">
        <v>3843</v>
      </c>
      <c r="AF718">
        <v>0</v>
      </c>
    </row>
    <row r="719" spans="1:32" x14ac:dyDescent="0.35">
      <c r="A719" t="s">
        <v>440</v>
      </c>
      <c r="B719">
        <v>6732</v>
      </c>
      <c r="C719">
        <v>0</v>
      </c>
      <c r="D719">
        <v>0</v>
      </c>
      <c r="E719">
        <v>0</v>
      </c>
      <c r="F719">
        <v>1220</v>
      </c>
      <c r="G719">
        <v>2325</v>
      </c>
      <c r="H719">
        <v>2011</v>
      </c>
      <c r="I719">
        <v>0</v>
      </c>
      <c r="J719">
        <v>115</v>
      </c>
      <c r="K719">
        <v>0</v>
      </c>
      <c r="L719">
        <v>2</v>
      </c>
      <c r="M719">
        <v>3</v>
      </c>
      <c r="N719">
        <v>12408</v>
      </c>
      <c r="O719">
        <v>1560</v>
      </c>
      <c r="P719">
        <v>287</v>
      </c>
      <c r="Q719">
        <v>1260</v>
      </c>
      <c r="R719">
        <v>0</v>
      </c>
      <c r="S719">
        <v>1013</v>
      </c>
      <c r="T719">
        <v>3</v>
      </c>
      <c r="U719">
        <v>67</v>
      </c>
      <c r="V719">
        <v>2072</v>
      </c>
      <c r="W719">
        <v>1190</v>
      </c>
      <c r="X719">
        <v>661</v>
      </c>
      <c r="Y719">
        <v>182</v>
      </c>
      <c r="Z719">
        <v>2570</v>
      </c>
      <c r="AA719">
        <v>0</v>
      </c>
      <c r="AB719">
        <v>638</v>
      </c>
      <c r="AC719">
        <v>410</v>
      </c>
      <c r="AD719">
        <v>492</v>
      </c>
      <c r="AE719">
        <v>12405</v>
      </c>
      <c r="AF719">
        <v>0</v>
      </c>
    </row>
    <row r="720" spans="1:32" x14ac:dyDescent="0.35">
      <c r="A720" t="s">
        <v>439</v>
      </c>
      <c r="B720">
        <v>1875</v>
      </c>
      <c r="C720">
        <v>0</v>
      </c>
      <c r="D720">
        <v>0</v>
      </c>
      <c r="E720">
        <v>0</v>
      </c>
      <c r="F720">
        <v>36</v>
      </c>
      <c r="G720">
        <v>0</v>
      </c>
      <c r="H720">
        <v>400</v>
      </c>
      <c r="I720">
        <v>0</v>
      </c>
      <c r="J720">
        <v>0</v>
      </c>
      <c r="K720">
        <v>0</v>
      </c>
      <c r="L720">
        <v>1</v>
      </c>
      <c r="M720">
        <v>3</v>
      </c>
      <c r="N720">
        <v>2315</v>
      </c>
      <c r="O720">
        <v>757</v>
      </c>
      <c r="P720">
        <v>122</v>
      </c>
      <c r="Q720">
        <v>59</v>
      </c>
      <c r="R720">
        <v>0</v>
      </c>
      <c r="S720">
        <v>227</v>
      </c>
      <c r="T720">
        <v>1</v>
      </c>
      <c r="U720">
        <v>0</v>
      </c>
      <c r="V720">
        <v>571</v>
      </c>
      <c r="W720">
        <v>0</v>
      </c>
      <c r="X720">
        <v>286</v>
      </c>
      <c r="Y720">
        <v>30</v>
      </c>
      <c r="Z720">
        <v>0</v>
      </c>
      <c r="AA720">
        <v>0</v>
      </c>
      <c r="AB720">
        <v>0</v>
      </c>
      <c r="AC720">
        <v>294</v>
      </c>
      <c r="AD720">
        <v>24</v>
      </c>
      <c r="AE720">
        <v>2371</v>
      </c>
      <c r="AF720">
        <v>0</v>
      </c>
    </row>
    <row r="721" spans="1:32" x14ac:dyDescent="0.35">
      <c r="A721" t="s">
        <v>438</v>
      </c>
      <c r="B721">
        <v>3219</v>
      </c>
      <c r="C721">
        <v>0</v>
      </c>
      <c r="D721">
        <v>0</v>
      </c>
      <c r="E721">
        <v>0</v>
      </c>
      <c r="F721">
        <v>65</v>
      </c>
      <c r="G721">
        <v>6</v>
      </c>
      <c r="H721">
        <v>1279</v>
      </c>
      <c r="I721">
        <v>0</v>
      </c>
      <c r="J721">
        <v>0</v>
      </c>
      <c r="K721">
        <v>0</v>
      </c>
      <c r="L721">
        <v>47</v>
      </c>
      <c r="M721">
        <v>39</v>
      </c>
      <c r="N721">
        <v>4655</v>
      </c>
      <c r="O721">
        <v>533</v>
      </c>
      <c r="P721">
        <v>602</v>
      </c>
      <c r="Q721">
        <v>311</v>
      </c>
      <c r="R721">
        <v>0</v>
      </c>
      <c r="S721">
        <v>0</v>
      </c>
      <c r="T721">
        <v>180</v>
      </c>
      <c r="U721">
        <v>0</v>
      </c>
      <c r="V721">
        <v>644</v>
      </c>
      <c r="W721">
        <v>6</v>
      </c>
      <c r="X721">
        <v>464</v>
      </c>
      <c r="Y721">
        <v>88</v>
      </c>
      <c r="Z721">
        <v>262</v>
      </c>
      <c r="AA721">
        <v>0</v>
      </c>
      <c r="AB721">
        <v>128</v>
      </c>
      <c r="AC721">
        <v>1355</v>
      </c>
      <c r="AD721">
        <v>32</v>
      </c>
      <c r="AE721">
        <v>4605</v>
      </c>
      <c r="AF721">
        <v>0</v>
      </c>
    </row>
    <row r="722" spans="1:32" x14ac:dyDescent="0.35">
      <c r="A722" t="s">
        <v>437</v>
      </c>
      <c r="B722">
        <v>5543</v>
      </c>
      <c r="C722">
        <v>0</v>
      </c>
      <c r="D722">
        <v>0</v>
      </c>
      <c r="E722">
        <v>0</v>
      </c>
      <c r="F722">
        <v>427</v>
      </c>
      <c r="G722">
        <v>452</v>
      </c>
      <c r="H722">
        <v>0</v>
      </c>
      <c r="I722">
        <v>0</v>
      </c>
      <c r="J722">
        <v>0</v>
      </c>
      <c r="K722">
        <v>1</v>
      </c>
      <c r="L722">
        <v>20</v>
      </c>
      <c r="M722">
        <v>138</v>
      </c>
      <c r="N722">
        <v>6581</v>
      </c>
      <c r="O722">
        <v>3427</v>
      </c>
      <c r="P722">
        <v>776</v>
      </c>
      <c r="Q722">
        <v>0</v>
      </c>
      <c r="R722">
        <v>0</v>
      </c>
      <c r="S722">
        <v>503</v>
      </c>
      <c r="T722">
        <v>0</v>
      </c>
      <c r="U722">
        <v>0</v>
      </c>
      <c r="V722">
        <v>31</v>
      </c>
      <c r="W722">
        <v>131</v>
      </c>
      <c r="X722">
        <v>510</v>
      </c>
      <c r="Y722">
        <v>244</v>
      </c>
      <c r="Z722">
        <v>650</v>
      </c>
      <c r="AA722">
        <v>0</v>
      </c>
      <c r="AB722">
        <v>229</v>
      </c>
      <c r="AC722">
        <v>0</v>
      </c>
      <c r="AD722">
        <v>34</v>
      </c>
      <c r="AE722">
        <v>6535</v>
      </c>
      <c r="AF722">
        <v>0</v>
      </c>
    </row>
    <row r="723" spans="1:32" x14ac:dyDescent="0.35">
      <c r="A723" t="s">
        <v>436</v>
      </c>
      <c r="B723">
        <v>4714</v>
      </c>
      <c r="C723">
        <v>0</v>
      </c>
      <c r="D723">
        <v>0</v>
      </c>
      <c r="E723">
        <v>0</v>
      </c>
      <c r="F723">
        <v>172</v>
      </c>
      <c r="G723">
        <v>157</v>
      </c>
      <c r="H723">
        <v>1037</v>
      </c>
      <c r="I723">
        <v>0</v>
      </c>
      <c r="J723">
        <v>50</v>
      </c>
      <c r="K723">
        <v>0</v>
      </c>
      <c r="L723">
        <v>0</v>
      </c>
      <c r="M723">
        <v>194</v>
      </c>
      <c r="N723">
        <v>6324</v>
      </c>
      <c r="O723">
        <v>1862</v>
      </c>
      <c r="P723">
        <v>224</v>
      </c>
      <c r="Q723">
        <v>245</v>
      </c>
      <c r="R723">
        <v>0</v>
      </c>
      <c r="S723">
        <v>497</v>
      </c>
      <c r="T723">
        <v>273</v>
      </c>
      <c r="U723">
        <v>17</v>
      </c>
      <c r="V723">
        <v>399</v>
      </c>
      <c r="W723">
        <v>0</v>
      </c>
      <c r="X723">
        <v>515</v>
      </c>
      <c r="Y723">
        <v>621</v>
      </c>
      <c r="Z723">
        <v>798</v>
      </c>
      <c r="AA723">
        <v>0</v>
      </c>
      <c r="AB723">
        <v>678</v>
      </c>
      <c r="AC723">
        <v>0</v>
      </c>
      <c r="AD723">
        <v>79</v>
      </c>
      <c r="AE723">
        <v>6208</v>
      </c>
      <c r="AF723">
        <v>0</v>
      </c>
    </row>
    <row r="724" spans="1:32" x14ac:dyDescent="0.35">
      <c r="A724" t="s">
        <v>435</v>
      </c>
      <c r="B724">
        <v>740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</v>
      </c>
      <c r="N724">
        <v>741</v>
      </c>
      <c r="O724">
        <v>617</v>
      </c>
      <c r="P724">
        <v>6</v>
      </c>
      <c r="Q724">
        <v>4</v>
      </c>
      <c r="R724">
        <v>0</v>
      </c>
      <c r="S724">
        <v>49</v>
      </c>
      <c r="T724">
        <v>0</v>
      </c>
      <c r="U724">
        <v>0</v>
      </c>
      <c r="V724">
        <v>0</v>
      </c>
      <c r="W724">
        <v>0</v>
      </c>
      <c r="X724">
        <v>117</v>
      </c>
      <c r="Y724">
        <v>31</v>
      </c>
      <c r="Z724">
        <v>102</v>
      </c>
      <c r="AA724">
        <v>0</v>
      </c>
      <c r="AB724">
        <v>25</v>
      </c>
      <c r="AC724">
        <v>0</v>
      </c>
      <c r="AD724">
        <v>27</v>
      </c>
      <c r="AE724">
        <v>978</v>
      </c>
      <c r="AF724">
        <v>0</v>
      </c>
    </row>
    <row r="725" spans="1:32" x14ac:dyDescent="0.35">
      <c r="A725" t="s">
        <v>434</v>
      </c>
      <c r="B725">
        <v>5732</v>
      </c>
      <c r="C725">
        <v>0</v>
      </c>
      <c r="D725">
        <v>114</v>
      </c>
      <c r="E725">
        <v>1</v>
      </c>
      <c r="F725">
        <v>60</v>
      </c>
      <c r="G725">
        <v>834</v>
      </c>
      <c r="H725">
        <v>0</v>
      </c>
      <c r="I725">
        <v>0</v>
      </c>
      <c r="J725">
        <v>0</v>
      </c>
      <c r="K725">
        <v>5</v>
      </c>
      <c r="L725">
        <v>0</v>
      </c>
      <c r="M725">
        <v>282</v>
      </c>
      <c r="N725">
        <v>7028</v>
      </c>
      <c r="O725">
        <v>2301</v>
      </c>
      <c r="P725">
        <v>348</v>
      </c>
      <c r="Q725">
        <v>13</v>
      </c>
      <c r="R725">
        <v>0</v>
      </c>
      <c r="S725">
        <v>424</v>
      </c>
      <c r="T725">
        <v>69</v>
      </c>
      <c r="U725">
        <v>0</v>
      </c>
      <c r="V725">
        <v>1104</v>
      </c>
      <c r="W725">
        <v>0</v>
      </c>
      <c r="X725">
        <v>491</v>
      </c>
      <c r="Y725">
        <v>242</v>
      </c>
      <c r="Z725">
        <v>1049</v>
      </c>
      <c r="AA725">
        <v>0</v>
      </c>
      <c r="AB725">
        <v>263</v>
      </c>
      <c r="AC725">
        <v>22</v>
      </c>
      <c r="AD725">
        <v>300</v>
      </c>
      <c r="AE725">
        <v>6626</v>
      </c>
      <c r="AF725">
        <v>0</v>
      </c>
    </row>
    <row r="726" spans="1:32" x14ac:dyDescent="0.35">
      <c r="A726" t="s">
        <v>433</v>
      </c>
      <c r="B726">
        <v>430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93</v>
      </c>
      <c r="N726">
        <v>523</v>
      </c>
      <c r="O726">
        <v>177</v>
      </c>
      <c r="P726">
        <v>53</v>
      </c>
      <c r="Q726">
        <v>0</v>
      </c>
      <c r="R726">
        <v>0</v>
      </c>
      <c r="S726">
        <v>80</v>
      </c>
      <c r="T726">
        <v>3</v>
      </c>
      <c r="U726">
        <v>0</v>
      </c>
      <c r="V726">
        <v>53</v>
      </c>
      <c r="W726">
        <v>0</v>
      </c>
      <c r="X726">
        <v>57</v>
      </c>
      <c r="Y726">
        <v>33</v>
      </c>
      <c r="Z726">
        <v>14</v>
      </c>
      <c r="AA726">
        <v>0</v>
      </c>
      <c r="AB726">
        <v>17</v>
      </c>
      <c r="AC726">
        <v>0</v>
      </c>
      <c r="AD726">
        <v>3</v>
      </c>
      <c r="AE726">
        <v>490</v>
      </c>
      <c r="AF726">
        <v>0</v>
      </c>
    </row>
    <row r="727" spans="1:32" x14ac:dyDescent="0.35">
      <c r="A727" t="s">
        <v>432</v>
      </c>
      <c r="B727">
        <v>740</v>
      </c>
      <c r="C727">
        <v>0</v>
      </c>
      <c r="D727">
        <v>0</v>
      </c>
      <c r="E727">
        <v>0</v>
      </c>
      <c r="F727">
        <v>10</v>
      </c>
      <c r="G727">
        <v>0</v>
      </c>
      <c r="H727">
        <v>216</v>
      </c>
      <c r="I727">
        <v>0</v>
      </c>
      <c r="J727">
        <v>0</v>
      </c>
      <c r="K727">
        <v>0</v>
      </c>
      <c r="L727">
        <v>0</v>
      </c>
      <c r="M727">
        <v>1</v>
      </c>
      <c r="N727">
        <v>967</v>
      </c>
      <c r="O727">
        <v>419</v>
      </c>
      <c r="P727">
        <v>3</v>
      </c>
      <c r="Q727">
        <v>199</v>
      </c>
      <c r="R727">
        <v>0</v>
      </c>
      <c r="S727">
        <v>54</v>
      </c>
      <c r="T727">
        <v>0</v>
      </c>
      <c r="U727">
        <v>0</v>
      </c>
      <c r="V727">
        <v>155</v>
      </c>
      <c r="W727">
        <v>0</v>
      </c>
      <c r="X727">
        <v>61</v>
      </c>
      <c r="Y727">
        <v>8</v>
      </c>
      <c r="Z727">
        <v>29</v>
      </c>
      <c r="AA727">
        <v>0</v>
      </c>
      <c r="AB727">
        <v>35</v>
      </c>
      <c r="AC727">
        <v>0</v>
      </c>
      <c r="AD727">
        <v>5</v>
      </c>
      <c r="AE727">
        <v>968</v>
      </c>
      <c r="AF727">
        <v>0</v>
      </c>
    </row>
    <row r="728" spans="1:32" x14ac:dyDescent="0.35">
      <c r="A728" t="s">
        <v>430</v>
      </c>
      <c r="B728">
        <v>7634</v>
      </c>
      <c r="C728">
        <v>0</v>
      </c>
      <c r="D728">
        <v>0</v>
      </c>
      <c r="E728">
        <v>0</v>
      </c>
      <c r="F728">
        <v>317</v>
      </c>
      <c r="G728">
        <v>950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77</v>
      </c>
      <c r="N728">
        <v>8978</v>
      </c>
      <c r="O728">
        <v>2740</v>
      </c>
      <c r="P728">
        <v>390</v>
      </c>
      <c r="Q728">
        <v>0</v>
      </c>
      <c r="R728">
        <v>0</v>
      </c>
      <c r="S728">
        <v>754</v>
      </c>
      <c r="T728">
        <v>0</v>
      </c>
      <c r="U728">
        <v>0</v>
      </c>
      <c r="V728">
        <v>1831</v>
      </c>
      <c r="W728">
        <v>10</v>
      </c>
      <c r="X728">
        <v>577</v>
      </c>
      <c r="Y728">
        <v>151</v>
      </c>
      <c r="Z728">
        <v>509</v>
      </c>
      <c r="AA728">
        <v>0</v>
      </c>
      <c r="AB728">
        <v>329</v>
      </c>
      <c r="AC728">
        <v>62</v>
      </c>
      <c r="AD728">
        <v>1342</v>
      </c>
      <c r="AE728">
        <v>8695</v>
      </c>
      <c r="AF728">
        <v>0</v>
      </c>
    </row>
    <row r="729" spans="1:32" x14ac:dyDescent="0.35">
      <c r="A729" t="s">
        <v>429</v>
      </c>
      <c r="B729">
        <v>5939</v>
      </c>
      <c r="C729">
        <v>0</v>
      </c>
      <c r="D729">
        <v>0</v>
      </c>
      <c r="E729">
        <v>0</v>
      </c>
      <c r="F729">
        <v>50</v>
      </c>
      <c r="G729">
        <v>530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759</v>
      </c>
      <c r="N729">
        <v>7278</v>
      </c>
      <c r="O729">
        <v>1470</v>
      </c>
      <c r="P729">
        <v>185</v>
      </c>
      <c r="Q729">
        <v>0</v>
      </c>
      <c r="R729">
        <v>0</v>
      </c>
      <c r="S729">
        <v>839</v>
      </c>
      <c r="T729">
        <v>0</v>
      </c>
      <c r="U729">
        <v>0</v>
      </c>
      <c r="V729">
        <v>1996</v>
      </c>
      <c r="W729">
        <v>0</v>
      </c>
      <c r="X729">
        <v>421</v>
      </c>
      <c r="Y729">
        <v>134</v>
      </c>
      <c r="Z729">
        <v>3275</v>
      </c>
      <c r="AA729">
        <v>0</v>
      </c>
      <c r="AB729">
        <v>802</v>
      </c>
      <c r="AC729">
        <v>437</v>
      </c>
      <c r="AD729">
        <v>222</v>
      </c>
      <c r="AE729">
        <v>9781</v>
      </c>
      <c r="AF729">
        <v>0</v>
      </c>
    </row>
    <row r="730" spans="1:32" x14ac:dyDescent="0.35">
      <c r="A730" t="s">
        <v>428</v>
      </c>
      <c r="B730">
        <v>1580</v>
      </c>
      <c r="C730">
        <v>0</v>
      </c>
      <c r="D730">
        <v>0</v>
      </c>
      <c r="E730">
        <v>0</v>
      </c>
      <c r="F730">
        <v>43</v>
      </c>
      <c r="G730">
        <v>0</v>
      </c>
      <c r="H730">
        <v>903</v>
      </c>
      <c r="I730">
        <v>0</v>
      </c>
      <c r="J730">
        <v>0</v>
      </c>
      <c r="K730">
        <v>2</v>
      </c>
      <c r="L730">
        <v>0</v>
      </c>
      <c r="M730">
        <v>0</v>
      </c>
      <c r="N730">
        <v>2528</v>
      </c>
      <c r="O730">
        <v>300</v>
      </c>
      <c r="P730">
        <v>211</v>
      </c>
      <c r="Q730">
        <v>156</v>
      </c>
      <c r="R730">
        <v>0</v>
      </c>
      <c r="S730">
        <v>87</v>
      </c>
      <c r="T730">
        <v>0</v>
      </c>
      <c r="U730">
        <v>0</v>
      </c>
      <c r="V730">
        <v>570</v>
      </c>
      <c r="W730">
        <v>0</v>
      </c>
      <c r="X730">
        <v>179</v>
      </c>
      <c r="Y730">
        <v>30</v>
      </c>
      <c r="Z730">
        <v>177</v>
      </c>
      <c r="AA730">
        <v>0</v>
      </c>
      <c r="AB730">
        <v>75</v>
      </c>
      <c r="AC730">
        <v>562</v>
      </c>
      <c r="AD730">
        <v>62</v>
      </c>
      <c r="AE730">
        <v>2409</v>
      </c>
      <c r="AF730">
        <v>0</v>
      </c>
    </row>
    <row r="731" spans="1:32" x14ac:dyDescent="0.35">
      <c r="A731" t="s">
        <v>427</v>
      </c>
      <c r="B731">
        <v>7541</v>
      </c>
      <c r="C731">
        <v>0</v>
      </c>
      <c r="D731">
        <v>0</v>
      </c>
      <c r="E731">
        <v>0</v>
      </c>
      <c r="F731">
        <v>729</v>
      </c>
      <c r="G731">
        <v>2724</v>
      </c>
      <c r="H731">
        <v>0</v>
      </c>
      <c r="I731">
        <v>0</v>
      </c>
      <c r="J731">
        <v>0</v>
      </c>
      <c r="K731">
        <v>46</v>
      </c>
      <c r="L731">
        <v>0</v>
      </c>
      <c r="M731">
        <v>347</v>
      </c>
      <c r="N731">
        <v>11387</v>
      </c>
      <c r="O731">
        <v>3354</v>
      </c>
      <c r="P731">
        <v>125</v>
      </c>
      <c r="Q731">
        <v>0</v>
      </c>
      <c r="R731">
        <v>0</v>
      </c>
      <c r="S731">
        <v>975</v>
      </c>
      <c r="T731">
        <v>0</v>
      </c>
      <c r="U731">
        <v>0</v>
      </c>
      <c r="V731">
        <v>970</v>
      </c>
      <c r="W731">
        <v>89</v>
      </c>
      <c r="X731">
        <v>580</v>
      </c>
      <c r="Y731">
        <v>452</v>
      </c>
      <c r="Z731">
        <v>2755</v>
      </c>
      <c r="AA731">
        <v>0</v>
      </c>
      <c r="AB731">
        <v>447</v>
      </c>
      <c r="AC731">
        <v>180</v>
      </c>
      <c r="AD731">
        <v>484</v>
      </c>
      <c r="AE731">
        <v>10411</v>
      </c>
      <c r="AF731">
        <v>0</v>
      </c>
    </row>
    <row r="732" spans="1:32" x14ac:dyDescent="0.35">
      <c r="A732" t="s">
        <v>426</v>
      </c>
      <c r="B732">
        <v>4338</v>
      </c>
      <c r="C732">
        <v>0</v>
      </c>
      <c r="D732">
        <v>0</v>
      </c>
      <c r="E732">
        <v>0</v>
      </c>
      <c r="F732">
        <v>80</v>
      </c>
      <c r="G732">
        <v>554</v>
      </c>
      <c r="H732">
        <v>0</v>
      </c>
      <c r="I732">
        <v>0</v>
      </c>
      <c r="J732">
        <v>0</v>
      </c>
      <c r="K732">
        <v>551</v>
      </c>
      <c r="L732">
        <v>26</v>
      </c>
      <c r="M732">
        <v>57</v>
      </c>
      <c r="N732">
        <v>5606</v>
      </c>
      <c r="O732">
        <v>1329</v>
      </c>
      <c r="P732">
        <v>46</v>
      </c>
      <c r="Q732">
        <v>0</v>
      </c>
      <c r="R732">
        <v>0</v>
      </c>
      <c r="S732">
        <v>431</v>
      </c>
      <c r="T732">
        <v>446</v>
      </c>
      <c r="U732">
        <v>0</v>
      </c>
      <c r="V732">
        <v>870</v>
      </c>
      <c r="W732">
        <v>426</v>
      </c>
      <c r="X732">
        <v>366</v>
      </c>
      <c r="Y732">
        <v>83</v>
      </c>
      <c r="Z732">
        <v>358</v>
      </c>
      <c r="AA732">
        <v>0</v>
      </c>
      <c r="AB732">
        <v>162</v>
      </c>
      <c r="AC732">
        <v>376</v>
      </c>
      <c r="AD732">
        <v>436</v>
      </c>
      <c r="AE732">
        <v>5329</v>
      </c>
      <c r="AF732">
        <v>0</v>
      </c>
    </row>
    <row r="733" spans="1:32" x14ac:dyDescent="0.35">
      <c r="A733" t="s">
        <v>425</v>
      </c>
      <c r="B733">
        <v>2524</v>
      </c>
      <c r="C733">
        <v>0</v>
      </c>
      <c r="D733">
        <v>0</v>
      </c>
      <c r="E733">
        <v>0</v>
      </c>
      <c r="F733">
        <v>556</v>
      </c>
      <c r="G733">
        <v>0</v>
      </c>
      <c r="H733">
        <v>772</v>
      </c>
      <c r="I733">
        <v>3735</v>
      </c>
      <c r="J733">
        <v>0</v>
      </c>
      <c r="K733">
        <v>0</v>
      </c>
      <c r="L733">
        <v>35</v>
      </c>
      <c r="M733">
        <v>361</v>
      </c>
      <c r="N733">
        <v>7983</v>
      </c>
      <c r="O733">
        <v>1170</v>
      </c>
      <c r="P733">
        <v>175</v>
      </c>
      <c r="Q733">
        <v>253</v>
      </c>
      <c r="R733">
        <v>2386</v>
      </c>
      <c r="S733">
        <v>61</v>
      </c>
      <c r="T733">
        <v>114</v>
      </c>
      <c r="U733">
        <v>0</v>
      </c>
      <c r="V733">
        <v>577</v>
      </c>
      <c r="W733">
        <v>5</v>
      </c>
      <c r="X733">
        <v>346</v>
      </c>
      <c r="Y733">
        <v>93</v>
      </c>
      <c r="Z733">
        <v>558</v>
      </c>
      <c r="AA733">
        <v>577</v>
      </c>
      <c r="AB733">
        <v>1562</v>
      </c>
      <c r="AC733">
        <v>138</v>
      </c>
      <c r="AD733">
        <v>10</v>
      </c>
      <c r="AE733">
        <v>8025</v>
      </c>
      <c r="AF733">
        <v>0</v>
      </c>
    </row>
    <row r="734" spans="1:32" x14ac:dyDescent="0.35">
      <c r="A734" t="s">
        <v>424</v>
      </c>
      <c r="B734">
        <v>2056</v>
      </c>
      <c r="C734">
        <v>0</v>
      </c>
      <c r="D734">
        <v>0</v>
      </c>
      <c r="E734">
        <v>0</v>
      </c>
      <c r="F734">
        <v>708</v>
      </c>
      <c r="G734">
        <v>0</v>
      </c>
      <c r="H734">
        <v>0</v>
      </c>
      <c r="I734">
        <v>0</v>
      </c>
      <c r="J734">
        <v>0</v>
      </c>
      <c r="K734">
        <v>58</v>
      </c>
      <c r="L734">
        <v>85</v>
      </c>
      <c r="M734">
        <v>356</v>
      </c>
      <c r="N734">
        <v>3263</v>
      </c>
      <c r="O734">
        <v>760</v>
      </c>
      <c r="P734">
        <v>402</v>
      </c>
      <c r="Q734">
        <v>0</v>
      </c>
      <c r="R734">
        <v>0</v>
      </c>
      <c r="S734">
        <v>160</v>
      </c>
      <c r="T734">
        <v>117</v>
      </c>
      <c r="U734">
        <v>0</v>
      </c>
      <c r="V734">
        <v>223</v>
      </c>
      <c r="W734">
        <v>0</v>
      </c>
      <c r="X734">
        <v>157</v>
      </c>
      <c r="Y734">
        <v>128</v>
      </c>
      <c r="Z734">
        <v>656</v>
      </c>
      <c r="AA734">
        <v>0</v>
      </c>
      <c r="AB734">
        <v>344</v>
      </c>
      <c r="AC734">
        <v>81</v>
      </c>
      <c r="AD734">
        <v>23</v>
      </c>
      <c r="AE734">
        <v>3051</v>
      </c>
      <c r="AF734">
        <v>0</v>
      </c>
    </row>
    <row r="735" spans="1:32" x14ac:dyDescent="0.35">
      <c r="A735" t="s">
        <v>423</v>
      </c>
      <c r="B735">
        <v>341</v>
      </c>
      <c r="C735">
        <v>0</v>
      </c>
      <c r="D735">
        <v>0</v>
      </c>
      <c r="E735">
        <v>0</v>
      </c>
      <c r="F735">
        <v>290</v>
      </c>
      <c r="G735">
        <v>0</v>
      </c>
      <c r="H735">
        <v>195</v>
      </c>
      <c r="I735">
        <v>0</v>
      </c>
      <c r="J735">
        <v>0</v>
      </c>
      <c r="K735">
        <v>0</v>
      </c>
      <c r="L735">
        <v>17</v>
      </c>
      <c r="M735">
        <v>7</v>
      </c>
      <c r="N735">
        <v>850</v>
      </c>
      <c r="O735">
        <v>449</v>
      </c>
      <c r="P735">
        <v>0</v>
      </c>
      <c r="Q735">
        <v>41</v>
      </c>
      <c r="R735">
        <v>0</v>
      </c>
      <c r="S735">
        <v>49</v>
      </c>
      <c r="T735">
        <v>28</v>
      </c>
      <c r="U735">
        <v>0</v>
      </c>
      <c r="V735">
        <v>57</v>
      </c>
      <c r="W735">
        <v>0</v>
      </c>
      <c r="X735">
        <v>74</v>
      </c>
      <c r="Y735">
        <v>31</v>
      </c>
      <c r="Z735">
        <v>97</v>
      </c>
      <c r="AA735">
        <v>0</v>
      </c>
      <c r="AB735">
        <v>27</v>
      </c>
      <c r="AC735">
        <v>4</v>
      </c>
      <c r="AD735">
        <v>6</v>
      </c>
      <c r="AE735">
        <v>863</v>
      </c>
      <c r="AF735">
        <v>84</v>
      </c>
    </row>
    <row r="736" spans="1:32" x14ac:dyDescent="0.35">
      <c r="A736" t="s">
        <v>422</v>
      </c>
      <c r="B736">
        <v>798</v>
      </c>
      <c r="C736">
        <v>0</v>
      </c>
      <c r="D736">
        <v>0</v>
      </c>
      <c r="E736">
        <v>0</v>
      </c>
      <c r="F736">
        <v>309</v>
      </c>
      <c r="G736">
        <v>49</v>
      </c>
      <c r="H736">
        <v>323</v>
      </c>
      <c r="I736">
        <v>0</v>
      </c>
      <c r="J736">
        <v>20</v>
      </c>
      <c r="K736">
        <v>33</v>
      </c>
      <c r="L736">
        <v>0</v>
      </c>
      <c r="M736">
        <v>18</v>
      </c>
      <c r="N736">
        <v>1550</v>
      </c>
      <c r="O736">
        <v>303</v>
      </c>
      <c r="P736">
        <v>45</v>
      </c>
      <c r="Q736">
        <v>39</v>
      </c>
      <c r="R736">
        <v>0</v>
      </c>
      <c r="S736">
        <v>79</v>
      </c>
      <c r="T736">
        <v>37</v>
      </c>
      <c r="U736">
        <v>59</v>
      </c>
      <c r="V736">
        <v>97</v>
      </c>
      <c r="W736">
        <v>47</v>
      </c>
      <c r="X736">
        <v>91</v>
      </c>
      <c r="Y736">
        <v>19</v>
      </c>
      <c r="Z736">
        <v>442</v>
      </c>
      <c r="AA736">
        <v>0</v>
      </c>
      <c r="AB736">
        <v>109</v>
      </c>
      <c r="AC736">
        <v>0</v>
      </c>
      <c r="AD736">
        <v>18</v>
      </c>
      <c r="AE736">
        <v>1385</v>
      </c>
      <c r="AF736">
        <v>0</v>
      </c>
    </row>
    <row r="737" spans="1:33" x14ac:dyDescent="0.35">
      <c r="A737" t="s">
        <v>421</v>
      </c>
      <c r="B737">
        <v>2017</v>
      </c>
      <c r="C737">
        <v>0</v>
      </c>
      <c r="D737">
        <v>0</v>
      </c>
      <c r="E737">
        <v>0</v>
      </c>
      <c r="F737">
        <v>652</v>
      </c>
      <c r="G737">
        <v>49</v>
      </c>
      <c r="H737">
        <v>0</v>
      </c>
      <c r="I737">
        <v>0</v>
      </c>
      <c r="J737">
        <v>0</v>
      </c>
      <c r="K737">
        <v>25</v>
      </c>
      <c r="L737">
        <v>111</v>
      </c>
      <c r="M737">
        <v>68</v>
      </c>
      <c r="N737">
        <v>2922</v>
      </c>
      <c r="O737">
        <v>1309</v>
      </c>
      <c r="P737">
        <v>372</v>
      </c>
      <c r="Q737">
        <v>0</v>
      </c>
      <c r="R737">
        <v>0</v>
      </c>
      <c r="S737">
        <v>96</v>
      </c>
      <c r="T737">
        <v>0</v>
      </c>
      <c r="U737">
        <v>0</v>
      </c>
      <c r="V737">
        <v>190</v>
      </c>
      <c r="W737">
        <v>1</v>
      </c>
      <c r="X737">
        <v>152</v>
      </c>
      <c r="Y737">
        <v>82</v>
      </c>
      <c r="Z737">
        <v>282</v>
      </c>
      <c r="AA737">
        <v>0</v>
      </c>
      <c r="AB737">
        <v>165</v>
      </c>
      <c r="AC737">
        <v>55</v>
      </c>
      <c r="AD737">
        <v>15</v>
      </c>
      <c r="AE737">
        <v>2719</v>
      </c>
      <c r="AF737">
        <v>176</v>
      </c>
    </row>
    <row r="738" spans="1:33" x14ac:dyDescent="0.35">
      <c r="A738" t="s">
        <v>420</v>
      </c>
      <c r="B738">
        <v>4993</v>
      </c>
      <c r="C738">
        <v>0</v>
      </c>
      <c r="D738">
        <v>0</v>
      </c>
      <c r="E738">
        <v>0</v>
      </c>
      <c r="F738">
        <v>172</v>
      </c>
      <c r="G738">
        <v>0</v>
      </c>
      <c r="H738">
        <v>1248</v>
      </c>
      <c r="I738">
        <v>0</v>
      </c>
      <c r="J738">
        <v>0</v>
      </c>
      <c r="K738">
        <v>3</v>
      </c>
      <c r="L738">
        <v>0</v>
      </c>
      <c r="M738">
        <v>68</v>
      </c>
      <c r="N738">
        <v>6484</v>
      </c>
      <c r="O738">
        <v>874</v>
      </c>
      <c r="P738">
        <v>608</v>
      </c>
      <c r="Q738">
        <v>502</v>
      </c>
      <c r="R738">
        <v>0</v>
      </c>
      <c r="S738">
        <v>720</v>
      </c>
      <c r="T738">
        <v>37</v>
      </c>
      <c r="U738">
        <v>0</v>
      </c>
      <c r="V738">
        <v>1639</v>
      </c>
      <c r="W738">
        <v>29</v>
      </c>
      <c r="X738">
        <v>677</v>
      </c>
      <c r="Y738">
        <v>274</v>
      </c>
      <c r="Z738">
        <v>556</v>
      </c>
      <c r="AA738">
        <v>0</v>
      </c>
      <c r="AB738">
        <v>491</v>
      </c>
      <c r="AC738">
        <v>4</v>
      </c>
      <c r="AD738">
        <v>112</v>
      </c>
      <c r="AE738">
        <v>6523</v>
      </c>
      <c r="AF738">
        <v>0</v>
      </c>
    </row>
    <row r="739" spans="1:33" x14ac:dyDescent="0.35">
      <c r="A739" t="s">
        <v>419</v>
      </c>
      <c r="B739">
        <v>5829</v>
      </c>
      <c r="C739">
        <v>0</v>
      </c>
      <c r="D739">
        <v>0</v>
      </c>
      <c r="E739">
        <v>0</v>
      </c>
      <c r="F739">
        <v>339</v>
      </c>
      <c r="G739">
        <v>79</v>
      </c>
      <c r="H739">
        <v>0</v>
      </c>
      <c r="I739">
        <v>0</v>
      </c>
      <c r="J739">
        <v>0</v>
      </c>
      <c r="K739">
        <v>3</v>
      </c>
      <c r="L739">
        <v>0</v>
      </c>
      <c r="M739">
        <v>9</v>
      </c>
      <c r="N739">
        <v>6259</v>
      </c>
      <c r="O739">
        <v>3719</v>
      </c>
      <c r="P739">
        <v>152</v>
      </c>
      <c r="Q739">
        <v>0</v>
      </c>
      <c r="R739">
        <v>0</v>
      </c>
      <c r="S739">
        <v>1010</v>
      </c>
      <c r="T739">
        <v>2</v>
      </c>
      <c r="U739">
        <v>0</v>
      </c>
      <c r="V739">
        <v>752</v>
      </c>
      <c r="W739">
        <v>12</v>
      </c>
      <c r="X739">
        <v>460</v>
      </c>
      <c r="Y739">
        <v>133</v>
      </c>
      <c r="Z739">
        <v>273</v>
      </c>
      <c r="AA739">
        <v>0</v>
      </c>
      <c r="AB739">
        <v>139</v>
      </c>
      <c r="AC739">
        <v>0</v>
      </c>
      <c r="AD739">
        <v>49</v>
      </c>
      <c r="AE739">
        <v>6701</v>
      </c>
      <c r="AF739">
        <v>0</v>
      </c>
    </row>
    <row r="740" spans="1:33" x14ac:dyDescent="0.35">
      <c r="A740" t="s">
        <v>418</v>
      </c>
      <c r="B740">
        <v>11008</v>
      </c>
      <c r="C740">
        <v>0</v>
      </c>
      <c r="D740">
        <v>0</v>
      </c>
      <c r="E740">
        <v>0</v>
      </c>
      <c r="F740">
        <v>820</v>
      </c>
      <c r="G740">
        <v>157</v>
      </c>
      <c r="H740">
        <v>2684</v>
      </c>
      <c r="I740">
        <v>3453</v>
      </c>
      <c r="J740">
        <v>0</v>
      </c>
      <c r="K740">
        <v>25</v>
      </c>
      <c r="L740">
        <v>4</v>
      </c>
      <c r="M740">
        <v>81</v>
      </c>
      <c r="N740">
        <v>18232</v>
      </c>
      <c r="O740">
        <v>3103</v>
      </c>
      <c r="P740">
        <v>209</v>
      </c>
      <c r="Q740">
        <v>818</v>
      </c>
      <c r="R740">
        <v>2455</v>
      </c>
      <c r="S740">
        <v>742</v>
      </c>
      <c r="T740">
        <v>0</v>
      </c>
      <c r="U740">
        <v>0</v>
      </c>
      <c r="V740">
        <v>1860</v>
      </c>
      <c r="W740">
        <v>29</v>
      </c>
      <c r="X740">
        <v>543</v>
      </c>
      <c r="Y740">
        <v>299</v>
      </c>
      <c r="Z740">
        <v>2076</v>
      </c>
      <c r="AA740">
        <v>0</v>
      </c>
      <c r="AB740">
        <v>3066</v>
      </c>
      <c r="AC740">
        <v>0</v>
      </c>
      <c r="AD740">
        <v>279</v>
      </c>
      <c r="AE740">
        <v>15479</v>
      </c>
      <c r="AF740">
        <v>0</v>
      </c>
    </row>
    <row r="741" spans="1:33" x14ac:dyDescent="0.35">
      <c r="A741" t="s">
        <v>417</v>
      </c>
      <c r="B741">
        <v>5155</v>
      </c>
      <c r="C741">
        <v>0</v>
      </c>
      <c r="D741">
        <v>0</v>
      </c>
      <c r="E741">
        <v>0</v>
      </c>
      <c r="F741">
        <v>189</v>
      </c>
      <c r="G741">
        <v>0</v>
      </c>
      <c r="H741">
        <v>591</v>
      </c>
      <c r="I741">
        <v>0</v>
      </c>
      <c r="J741">
        <v>0</v>
      </c>
      <c r="K741">
        <v>32</v>
      </c>
      <c r="L741">
        <v>500</v>
      </c>
      <c r="M741">
        <v>151</v>
      </c>
      <c r="N741">
        <v>6618</v>
      </c>
      <c r="O741">
        <v>1400</v>
      </c>
      <c r="P741">
        <v>1504</v>
      </c>
      <c r="Q741">
        <v>358</v>
      </c>
      <c r="R741">
        <v>0</v>
      </c>
      <c r="S741">
        <v>636</v>
      </c>
      <c r="T741">
        <v>2</v>
      </c>
      <c r="U741">
        <v>0</v>
      </c>
      <c r="V741">
        <v>1564</v>
      </c>
      <c r="W741">
        <v>0</v>
      </c>
      <c r="X741">
        <v>567</v>
      </c>
      <c r="Y741">
        <v>134</v>
      </c>
      <c r="Z741">
        <v>1215</v>
      </c>
      <c r="AA741">
        <v>0</v>
      </c>
      <c r="AB741">
        <v>574</v>
      </c>
      <c r="AC741">
        <v>779</v>
      </c>
      <c r="AD741">
        <v>256</v>
      </c>
      <c r="AE741">
        <v>8989</v>
      </c>
      <c r="AF741">
        <v>0</v>
      </c>
      <c r="AG741" s="2"/>
    </row>
    <row r="742" spans="1:33" x14ac:dyDescent="0.35">
      <c r="A742" t="s">
        <v>416</v>
      </c>
      <c r="B742">
        <v>2447</v>
      </c>
      <c r="C742">
        <v>0</v>
      </c>
      <c r="D742">
        <v>0</v>
      </c>
      <c r="E742">
        <v>0</v>
      </c>
      <c r="F742">
        <v>304</v>
      </c>
      <c r="G742">
        <v>0</v>
      </c>
      <c r="H742">
        <v>1428</v>
      </c>
      <c r="I742">
        <v>0</v>
      </c>
      <c r="J742">
        <v>0</v>
      </c>
      <c r="K742">
        <v>1</v>
      </c>
      <c r="L742">
        <v>27</v>
      </c>
      <c r="M742">
        <v>3</v>
      </c>
      <c r="N742">
        <v>4210</v>
      </c>
      <c r="O742">
        <v>1281</v>
      </c>
      <c r="P742">
        <v>79</v>
      </c>
      <c r="Q742">
        <v>838</v>
      </c>
      <c r="R742">
        <v>0</v>
      </c>
      <c r="S742">
        <v>383</v>
      </c>
      <c r="T742">
        <v>0</v>
      </c>
      <c r="U742">
        <v>0</v>
      </c>
      <c r="V742">
        <v>531</v>
      </c>
      <c r="W742">
        <v>0</v>
      </c>
      <c r="X742">
        <v>325</v>
      </c>
      <c r="Y742">
        <v>66</v>
      </c>
      <c r="Z742">
        <v>865</v>
      </c>
      <c r="AA742">
        <v>0</v>
      </c>
      <c r="AB742">
        <v>548</v>
      </c>
      <c r="AC742">
        <v>0</v>
      </c>
      <c r="AD742">
        <v>235</v>
      </c>
      <c r="AE742">
        <v>5151</v>
      </c>
      <c r="AF742">
        <v>0</v>
      </c>
    </row>
    <row r="743" spans="1:33" x14ac:dyDescent="0.35">
      <c r="A743" t="s">
        <v>415</v>
      </c>
      <c r="B743">
        <v>292</v>
      </c>
      <c r="C743">
        <v>0</v>
      </c>
      <c r="D743">
        <v>0</v>
      </c>
      <c r="E743">
        <v>0</v>
      </c>
      <c r="F743">
        <v>124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33</v>
      </c>
      <c r="N743">
        <v>449</v>
      </c>
      <c r="O743">
        <v>194</v>
      </c>
      <c r="P743">
        <v>0</v>
      </c>
      <c r="Q743">
        <v>2</v>
      </c>
      <c r="R743">
        <v>0</v>
      </c>
      <c r="S743">
        <v>75</v>
      </c>
      <c r="T743">
        <v>0</v>
      </c>
      <c r="U743">
        <v>0</v>
      </c>
      <c r="V743">
        <v>23</v>
      </c>
      <c r="W743">
        <v>0</v>
      </c>
      <c r="X743">
        <v>74</v>
      </c>
      <c r="Y743">
        <v>21</v>
      </c>
      <c r="Z743">
        <v>43</v>
      </c>
      <c r="AA743">
        <v>0</v>
      </c>
      <c r="AB743">
        <v>16</v>
      </c>
      <c r="AC743">
        <v>8</v>
      </c>
      <c r="AD743">
        <v>5</v>
      </c>
      <c r="AE743">
        <v>461</v>
      </c>
      <c r="AF743">
        <v>0</v>
      </c>
    </row>
    <row r="744" spans="1:33" x14ac:dyDescent="0.35">
      <c r="A744" t="s">
        <v>414</v>
      </c>
      <c r="B744">
        <v>1641</v>
      </c>
      <c r="C744">
        <v>0</v>
      </c>
      <c r="D744">
        <v>0</v>
      </c>
      <c r="E744">
        <v>0</v>
      </c>
      <c r="F744">
        <v>137</v>
      </c>
      <c r="G744">
        <v>0</v>
      </c>
      <c r="H744">
        <v>0</v>
      </c>
      <c r="I744">
        <v>0</v>
      </c>
      <c r="J744">
        <v>150</v>
      </c>
      <c r="K744">
        <v>35</v>
      </c>
      <c r="L744">
        <v>0</v>
      </c>
      <c r="M744">
        <v>59</v>
      </c>
      <c r="N744">
        <v>2022</v>
      </c>
      <c r="O744">
        <v>765</v>
      </c>
      <c r="P744">
        <v>27</v>
      </c>
      <c r="Q744">
        <v>0</v>
      </c>
      <c r="R744">
        <v>0</v>
      </c>
      <c r="S744">
        <v>249</v>
      </c>
      <c r="T744">
        <v>5</v>
      </c>
      <c r="U744">
        <v>64</v>
      </c>
      <c r="V744">
        <v>89</v>
      </c>
      <c r="W744">
        <v>0</v>
      </c>
      <c r="X744">
        <v>261</v>
      </c>
      <c r="Y744">
        <v>31</v>
      </c>
      <c r="Z744">
        <v>255</v>
      </c>
      <c r="AA744">
        <v>0</v>
      </c>
      <c r="AB744">
        <v>225</v>
      </c>
      <c r="AC744">
        <v>87</v>
      </c>
      <c r="AD744">
        <v>93</v>
      </c>
      <c r="AE744">
        <v>2151</v>
      </c>
      <c r="AF744">
        <v>97</v>
      </c>
    </row>
    <row r="745" spans="1:33" x14ac:dyDescent="0.35">
      <c r="A745" t="s">
        <v>413</v>
      </c>
      <c r="B745">
        <v>9228</v>
      </c>
      <c r="C745">
        <v>0</v>
      </c>
      <c r="D745">
        <v>0</v>
      </c>
      <c r="E745">
        <v>0</v>
      </c>
      <c r="F745">
        <v>1494</v>
      </c>
      <c r="G745">
        <v>0</v>
      </c>
      <c r="H745">
        <v>2698</v>
      </c>
      <c r="I745">
        <v>0</v>
      </c>
      <c r="J745">
        <v>0</v>
      </c>
      <c r="K745">
        <v>44</v>
      </c>
      <c r="L745">
        <v>893</v>
      </c>
      <c r="M745">
        <v>312</v>
      </c>
      <c r="N745">
        <v>14669</v>
      </c>
      <c r="O745">
        <v>3680</v>
      </c>
      <c r="P745">
        <v>149</v>
      </c>
      <c r="Q745">
        <v>1848</v>
      </c>
      <c r="R745">
        <v>0</v>
      </c>
      <c r="S745">
        <v>1019</v>
      </c>
      <c r="T745">
        <v>71</v>
      </c>
      <c r="U745">
        <v>0</v>
      </c>
      <c r="V745">
        <v>2285</v>
      </c>
      <c r="W745">
        <v>0</v>
      </c>
      <c r="X745">
        <v>919</v>
      </c>
      <c r="Y745">
        <v>200</v>
      </c>
      <c r="Z745">
        <v>1734</v>
      </c>
      <c r="AA745">
        <v>0</v>
      </c>
      <c r="AB745">
        <v>1437</v>
      </c>
      <c r="AC745">
        <v>0</v>
      </c>
      <c r="AD745">
        <v>244</v>
      </c>
      <c r="AE745">
        <v>13586</v>
      </c>
      <c r="AF745">
        <v>0</v>
      </c>
    </row>
    <row r="746" spans="1:33" x14ac:dyDescent="0.35">
      <c r="A746" t="s">
        <v>412</v>
      </c>
      <c r="B746">
        <v>581</v>
      </c>
      <c r="C746">
        <v>0</v>
      </c>
      <c r="D746">
        <v>0</v>
      </c>
      <c r="E746">
        <v>0</v>
      </c>
      <c r="F746">
        <v>46</v>
      </c>
      <c r="G746">
        <v>123</v>
      </c>
      <c r="H746">
        <v>1003</v>
      </c>
      <c r="I746">
        <v>0</v>
      </c>
      <c r="J746">
        <v>0</v>
      </c>
      <c r="K746">
        <v>0</v>
      </c>
      <c r="L746">
        <v>0</v>
      </c>
      <c r="M746">
        <v>1</v>
      </c>
      <c r="N746">
        <v>1754</v>
      </c>
      <c r="O746">
        <v>194</v>
      </c>
      <c r="P746">
        <v>6</v>
      </c>
      <c r="Q746">
        <v>278</v>
      </c>
      <c r="R746">
        <v>0</v>
      </c>
      <c r="S746">
        <v>32</v>
      </c>
      <c r="T746">
        <v>0</v>
      </c>
      <c r="U746">
        <v>0</v>
      </c>
      <c r="V746">
        <v>74</v>
      </c>
      <c r="W746">
        <v>122</v>
      </c>
      <c r="X746">
        <v>102</v>
      </c>
      <c r="Y746">
        <v>32</v>
      </c>
      <c r="Z746">
        <v>306</v>
      </c>
      <c r="AA746">
        <v>0</v>
      </c>
      <c r="AB746">
        <v>476</v>
      </c>
      <c r="AC746">
        <v>0</v>
      </c>
      <c r="AD746">
        <v>25</v>
      </c>
      <c r="AE746">
        <v>1647</v>
      </c>
      <c r="AF746">
        <v>0</v>
      </c>
    </row>
    <row r="747" spans="1:33" x14ac:dyDescent="0.35">
      <c r="A747" t="s">
        <v>411</v>
      </c>
      <c r="B747">
        <v>1006</v>
      </c>
      <c r="C747">
        <v>293</v>
      </c>
      <c r="D747">
        <v>0</v>
      </c>
      <c r="E747">
        <v>34</v>
      </c>
      <c r="F747">
        <v>39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46</v>
      </c>
      <c r="N747">
        <v>1419</v>
      </c>
      <c r="O747">
        <v>608</v>
      </c>
      <c r="P747">
        <v>2</v>
      </c>
      <c r="Q747">
        <v>0</v>
      </c>
      <c r="R747">
        <v>0</v>
      </c>
      <c r="S747">
        <v>111</v>
      </c>
      <c r="T747">
        <v>0</v>
      </c>
      <c r="U747">
        <v>0</v>
      </c>
      <c r="V747">
        <v>187</v>
      </c>
      <c r="W747">
        <v>4</v>
      </c>
      <c r="X747">
        <v>160</v>
      </c>
      <c r="Y747">
        <v>90</v>
      </c>
      <c r="Z747">
        <v>132</v>
      </c>
      <c r="AA747">
        <v>0</v>
      </c>
      <c r="AB747">
        <v>130</v>
      </c>
      <c r="AC747">
        <v>0</v>
      </c>
      <c r="AD747">
        <v>20</v>
      </c>
      <c r="AE747">
        <v>1444</v>
      </c>
      <c r="AF747">
        <v>0</v>
      </c>
    </row>
    <row r="748" spans="1:33" x14ac:dyDescent="0.35">
      <c r="A748" t="s">
        <v>410</v>
      </c>
      <c r="B748">
        <v>5265</v>
      </c>
      <c r="C748">
        <v>0</v>
      </c>
      <c r="D748">
        <v>0</v>
      </c>
      <c r="E748">
        <v>0</v>
      </c>
      <c r="F748">
        <v>390</v>
      </c>
      <c r="G748">
        <v>117</v>
      </c>
      <c r="H748">
        <v>1501</v>
      </c>
      <c r="I748">
        <v>0</v>
      </c>
      <c r="J748">
        <v>0</v>
      </c>
      <c r="K748">
        <v>25</v>
      </c>
      <c r="L748">
        <v>0</v>
      </c>
      <c r="M748">
        <v>221</v>
      </c>
      <c r="N748">
        <v>7519</v>
      </c>
      <c r="O748">
        <v>1410</v>
      </c>
      <c r="P748">
        <v>503</v>
      </c>
      <c r="Q748">
        <v>819</v>
      </c>
      <c r="R748">
        <v>0</v>
      </c>
      <c r="S748">
        <v>506</v>
      </c>
      <c r="T748">
        <v>107</v>
      </c>
      <c r="U748">
        <v>0</v>
      </c>
      <c r="V748">
        <v>1542</v>
      </c>
      <c r="W748">
        <v>107</v>
      </c>
      <c r="X748">
        <v>597</v>
      </c>
      <c r="Y748">
        <v>127</v>
      </c>
      <c r="Z748">
        <v>531</v>
      </c>
      <c r="AA748">
        <v>0</v>
      </c>
      <c r="AB748">
        <v>265</v>
      </c>
      <c r="AC748">
        <v>893</v>
      </c>
      <c r="AD748">
        <v>23</v>
      </c>
      <c r="AE748">
        <v>7430</v>
      </c>
      <c r="AF748">
        <v>0</v>
      </c>
    </row>
    <row r="749" spans="1:33" x14ac:dyDescent="0.35">
      <c r="A749" t="s">
        <v>409</v>
      </c>
      <c r="B749">
        <v>1687</v>
      </c>
      <c r="C749">
        <v>0</v>
      </c>
      <c r="D749">
        <v>0</v>
      </c>
      <c r="E749">
        <v>0</v>
      </c>
      <c r="F749">
        <v>157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2</v>
      </c>
      <c r="N749">
        <v>1846</v>
      </c>
      <c r="O749">
        <v>862</v>
      </c>
      <c r="P749">
        <v>34</v>
      </c>
      <c r="Q749">
        <v>0</v>
      </c>
      <c r="R749">
        <v>0</v>
      </c>
      <c r="S749">
        <v>223</v>
      </c>
      <c r="T749">
        <v>0</v>
      </c>
      <c r="U749">
        <v>0</v>
      </c>
      <c r="V749">
        <v>162</v>
      </c>
      <c r="W749">
        <v>0</v>
      </c>
      <c r="X749">
        <v>251</v>
      </c>
      <c r="Y749">
        <v>56</v>
      </c>
      <c r="Z749">
        <v>146</v>
      </c>
      <c r="AA749">
        <v>0</v>
      </c>
      <c r="AB749">
        <v>82</v>
      </c>
      <c r="AC749">
        <v>0</v>
      </c>
      <c r="AD749">
        <v>110</v>
      </c>
      <c r="AE749">
        <v>1926</v>
      </c>
      <c r="AF749">
        <v>0</v>
      </c>
    </row>
    <row r="750" spans="1:33" x14ac:dyDescent="0.35">
      <c r="A750" t="s">
        <v>408</v>
      </c>
      <c r="B750">
        <v>2652</v>
      </c>
      <c r="C750">
        <v>0</v>
      </c>
      <c r="D750">
        <v>0</v>
      </c>
      <c r="E750">
        <v>0</v>
      </c>
      <c r="F750">
        <v>225</v>
      </c>
      <c r="G750">
        <v>0</v>
      </c>
      <c r="H750">
        <v>0</v>
      </c>
      <c r="I750">
        <v>0</v>
      </c>
      <c r="J750">
        <v>1337</v>
      </c>
      <c r="K750">
        <v>66</v>
      </c>
      <c r="L750">
        <v>0</v>
      </c>
      <c r="M750">
        <v>0</v>
      </c>
      <c r="N750">
        <v>4280</v>
      </c>
      <c r="O750">
        <v>839</v>
      </c>
      <c r="P750">
        <v>193</v>
      </c>
      <c r="Q750">
        <v>0</v>
      </c>
      <c r="R750">
        <v>0</v>
      </c>
      <c r="S750">
        <v>345</v>
      </c>
      <c r="T750">
        <v>0</v>
      </c>
      <c r="U750">
        <v>486</v>
      </c>
      <c r="V750">
        <v>465</v>
      </c>
      <c r="W750">
        <v>2</v>
      </c>
      <c r="X750">
        <v>247</v>
      </c>
      <c r="Y750">
        <v>64</v>
      </c>
      <c r="Z750">
        <v>673</v>
      </c>
      <c r="AA750">
        <v>0</v>
      </c>
      <c r="AB750">
        <v>952</v>
      </c>
      <c r="AC750">
        <v>0</v>
      </c>
      <c r="AD750">
        <v>41</v>
      </c>
      <c r="AE750">
        <v>4307</v>
      </c>
      <c r="AF750">
        <v>0</v>
      </c>
    </row>
    <row r="751" spans="1:33" x14ac:dyDescent="0.35">
      <c r="A751" t="s">
        <v>407</v>
      </c>
      <c r="B751">
        <v>2150</v>
      </c>
      <c r="C751">
        <v>0</v>
      </c>
      <c r="D751">
        <v>0</v>
      </c>
      <c r="E751">
        <v>0</v>
      </c>
      <c r="F751">
        <v>189</v>
      </c>
      <c r="G751">
        <v>20</v>
      </c>
      <c r="H751">
        <v>0</v>
      </c>
      <c r="I751">
        <v>0</v>
      </c>
      <c r="J751">
        <v>0</v>
      </c>
      <c r="K751">
        <v>7</v>
      </c>
      <c r="L751">
        <v>0</v>
      </c>
      <c r="M751">
        <v>126</v>
      </c>
      <c r="N751">
        <v>2492</v>
      </c>
      <c r="O751">
        <v>802</v>
      </c>
      <c r="P751">
        <v>32</v>
      </c>
      <c r="Q751">
        <v>0</v>
      </c>
      <c r="R751">
        <v>0</v>
      </c>
      <c r="S751">
        <v>248</v>
      </c>
      <c r="T751">
        <v>15</v>
      </c>
      <c r="U751">
        <v>0</v>
      </c>
      <c r="V751">
        <v>352</v>
      </c>
      <c r="W751">
        <v>0</v>
      </c>
      <c r="X751">
        <v>260</v>
      </c>
      <c r="Y751">
        <v>51</v>
      </c>
      <c r="Z751">
        <v>167</v>
      </c>
      <c r="AA751">
        <v>0</v>
      </c>
      <c r="AB751">
        <v>102</v>
      </c>
      <c r="AC751">
        <v>220</v>
      </c>
      <c r="AD751">
        <v>67</v>
      </c>
      <c r="AE751">
        <v>2316</v>
      </c>
      <c r="AF751">
        <v>0</v>
      </c>
    </row>
    <row r="752" spans="1:33" x14ac:dyDescent="0.35">
      <c r="A752" t="s">
        <v>406</v>
      </c>
      <c r="B752">
        <v>3341</v>
      </c>
      <c r="C752">
        <v>0</v>
      </c>
      <c r="D752">
        <v>0</v>
      </c>
      <c r="E752">
        <v>0</v>
      </c>
      <c r="F752">
        <v>838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157</v>
      </c>
      <c r="N752">
        <v>4336</v>
      </c>
      <c r="O752">
        <v>1512</v>
      </c>
      <c r="P752">
        <v>293</v>
      </c>
      <c r="Q752">
        <v>0</v>
      </c>
      <c r="R752">
        <v>0</v>
      </c>
      <c r="S752">
        <v>509</v>
      </c>
      <c r="T752">
        <v>0</v>
      </c>
      <c r="U752">
        <v>0</v>
      </c>
      <c r="V752">
        <v>410</v>
      </c>
      <c r="W752">
        <v>0</v>
      </c>
      <c r="X752">
        <v>375</v>
      </c>
      <c r="Y752">
        <v>472</v>
      </c>
      <c r="Z752">
        <v>223</v>
      </c>
      <c r="AA752">
        <v>0</v>
      </c>
      <c r="AB752">
        <v>186</v>
      </c>
      <c r="AC752">
        <v>0</v>
      </c>
      <c r="AD752">
        <v>91</v>
      </c>
      <c r="AE752">
        <v>4071</v>
      </c>
      <c r="AF752">
        <v>0</v>
      </c>
    </row>
    <row r="753" spans="1:32" x14ac:dyDescent="0.35">
      <c r="A753" t="s">
        <v>405</v>
      </c>
      <c r="B753">
        <v>9804</v>
      </c>
      <c r="C753">
        <v>0</v>
      </c>
      <c r="D753">
        <v>0</v>
      </c>
      <c r="E753">
        <v>0</v>
      </c>
      <c r="F753">
        <v>294</v>
      </c>
      <c r="G753">
        <v>0</v>
      </c>
      <c r="H753">
        <v>4648</v>
      </c>
      <c r="I753">
        <v>4117</v>
      </c>
      <c r="J753">
        <v>0</v>
      </c>
      <c r="K753">
        <v>45</v>
      </c>
      <c r="L753">
        <v>746</v>
      </c>
      <c r="M753">
        <v>312</v>
      </c>
      <c r="N753">
        <v>19966</v>
      </c>
      <c r="O753">
        <v>1662</v>
      </c>
      <c r="P753">
        <v>669</v>
      </c>
      <c r="Q753">
        <v>1239</v>
      </c>
      <c r="R753">
        <v>4276</v>
      </c>
      <c r="S753">
        <v>29</v>
      </c>
      <c r="T753">
        <v>46</v>
      </c>
      <c r="U753">
        <v>0</v>
      </c>
      <c r="V753">
        <v>1475</v>
      </c>
      <c r="W753">
        <v>0</v>
      </c>
      <c r="X753">
        <v>542</v>
      </c>
      <c r="Y753">
        <v>171</v>
      </c>
      <c r="Z753">
        <v>2584</v>
      </c>
      <c r="AA753">
        <v>350</v>
      </c>
      <c r="AB753">
        <v>3263</v>
      </c>
      <c r="AC753">
        <v>0</v>
      </c>
      <c r="AD753">
        <v>292</v>
      </c>
      <c r="AE753">
        <v>16598</v>
      </c>
      <c r="AF753">
        <v>0</v>
      </c>
    </row>
    <row r="754" spans="1:32" x14ac:dyDescent="0.35">
      <c r="A754" t="s">
        <v>404</v>
      </c>
      <c r="B754">
        <v>541</v>
      </c>
      <c r="C754">
        <v>0</v>
      </c>
      <c r="D754">
        <v>0</v>
      </c>
      <c r="E754">
        <v>0</v>
      </c>
      <c r="F754">
        <v>264</v>
      </c>
      <c r="G754">
        <v>0</v>
      </c>
      <c r="H754">
        <v>0</v>
      </c>
      <c r="I754">
        <v>0</v>
      </c>
      <c r="J754">
        <v>102</v>
      </c>
      <c r="K754">
        <v>55</v>
      </c>
      <c r="L754">
        <v>0</v>
      </c>
      <c r="M754">
        <v>39</v>
      </c>
      <c r="N754">
        <v>1001</v>
      </c>
      <c r="O754">
        <v>144</v>
      </c>
      <c r="P754">
        <v>50</v>
      </c>
      <c r="Q754">
        <v>0</v>
      </c>
      <c r="R754">
        <v>0</v>
      </c>
      <c r="S754">
        <v>91</v>
      </c>
      <c r="T754">
        <v>0</v>
      </c>
      <c r="U754">
        <v>192</v>
      </c>
      <c r="V754">
        <v>97</v>
      </c>
      <c r="W754">
        <v>0</v>
      </c>
      <c r="X754">
        <v>97</v>
      </c>
      <c r="Y754">
        <v>19</v>
      </c>
      <c r="Z754">
        <v>100</v>
      </c>
      <c r="AA754">
        <v>0</v>
      </c>
      <c r="AB754">
        <v>92</v>
      </c>
      <c r="AC754">
        <v>0</v>
      </c>
      <c r="AD754">
        <v>22</v>
      </c>
      <c r="AE754">
        <v>904</v>
      </c>
      <c r="AF754">
        <v>0</v>
      </c>
    </row>
    <row r="755" spans="1:32" x14ac:dyDescent="0.35">
      <c r="A755" t="s">
        <v>1223</v>
      </c>
      <c r="B755">
        <v>103</v>
      </c>
      <c r="C755">
        <v>66</v>
      </c>
      <c r="D755">
        <v>40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209</v>
      </c>
      <c r="O755">
        <v>157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3</v>
      </c>
      <c r="AA755">
        <v>0</v>
      </c>
      <c r="AB755">
        <v>0</v>
      </c>
      <c r="AC755">
        <v>0</v>
      </c>
      <c r="AD755">
        <v>0</v>
      </c>
      <c r="AE755">
        <v>160</v>
      </c>
      <c r="AF755">
        <v>8</v>
      </c>
    </row>
    <row r="756" spans="1:32" x14ac:dyDescent="0.35">
      <c r="A756" t="s">
        <v>403</v>
      </c>
      <c r="B756">
        <v>2857</v>
      </c>
      <c r="C756">
        <v>0</v>
      </c>
      <c r="D756">
        <v>0</v>
      </c>
      <c r="E756">
        <v>0</v>
      </c>
      <c r="F756">
        <v>25</v>
      </c>
      <c r="G756">
        <v>100</v>
      </c>
      <c r="H756">
        <v>0</v>
      </c>
      <c r="I756">
        <v>0</v>
      </c>
      <c r="J756">
        <v>0</v>
      </c>
      <c r="K756">
        <v>175</v>
      </c>
      <c r="L756">
        <v>8</v>
      </c>
      <c r="M756">
        <v>111</v>
      </c>
      <c r="N756">
        <v>3276</v>
      </c>
      <c r="O756">
        <v>765</v>
      </c>
      <c r="P756">
        <v>82</v>
      </c>
      <c r="Q756">
        <v>0</v>
      </c>
      <c r="R756">
        <v>0</v>
      </c>
      <c r="S756">
        <v>730</v>
      </c>
      <c r="T756">
        <v>5</v>
      </c>
      <c r="U756">
        <v>0</v>
      </c>
      <c r="V756">
        <v>541</v>
      </c>
      <c r="W756">
        <v>88</v>
      </c>
      <c r="X756">
        <v>339</v>
      </c>
      <c r="Y756">
        <v>272</v>
      </c>
      <c r="Z756">
        <v>293</v>
      </c>
      <c r="AA756">
        <v>0</v>
      </c>
      <c r="AB756">
        <v>260</v>
      </c>
      <c r="AC756">
        <v>0</v>
      </c>
      <c r="AD756">
        <v>177</v>
      </c>
      <c r="AE756">
        <v>3552</v>
      </c>
      <c r="AF756">
        <v>0</v>
      </c>
    </row>
    <row r="757" spans="1:32" x14ac:dyDescent="0.35">
      <c r="A757" t="s">
        <v>402</v>
      </c>
      <c r="B757">
        <v>624</v>
      </c>
      <c r="C757">
        <v>0</v>
      </c>
      <c r="D757">
        <v>0</v>
      </c>
      <c r="E757">
        <v>0</v>
      </c>
      <c r="F757">
        <v>65</v>
      </c>
      <c r="G757">
        <v>0</v>
      </c>
      <c r="H757">
        <v>28</v>
      </c>
      <c r="I757">
        <v>0</v>
      </c>
      <c r="J757">
        <v>210</v>
      </c>
      <c r="K757">
        <v>5</v>
      </c>
      <c r="L757">
        <v>0</v>
      </c>
      <c r="M757">
        <v>4</v>
      </c>
      <c r="N757">
        <v>936</v>
      </c>
      <c r="O757">
        <v>187</v>
      </c>
      <c r="P757">
        <v>11</v>
      </c>
      <c r="Q757">
        <v>25</v>
      </c>
      <c r="R757">
        <v>0</v>
      </c>
      <c r="S757">
        <v>61</v>
      </c>
      <c r="T757">
        <v>0</v>
      </c>
      <c r="U757">
        <v>113</v>
      </c>
      <c r="V757">
        <v>71</v>
      </c>
      <c r="W757">
        <v>0</v>
      </c>
      <c r="X757">
        <v>82</v>
      </c>
      <c r="Y757">
        <v>15</v>
      </c>
      <c r="Z757">
        <v>181</v>
      </c>
      <c r="AA757">
        <v>0</v>
      </c>
      <c r="AB757">
        <v>204</v>
      </c>
      <c r="AC757">
        <v>0</v>
      </c>
      <c r="AD757">
        <v>8</v>
      </c>
      <c r="AE757">
        <v>958</v>
      </c>
      <c r="AF757">
        <v>15</v>
      </c>
    </row>
    <row r="758" spans="1:32" x14ac:dyDescent="0.35">
      <c r="A758" t="s">
        <v>401</v>
      </c>
      <c r="B758">
        <v>936</v>
      </c>
      <c r="C758">
        <v>0</v>
      </c>
      <c r="D758">
        <v>0</v>
      </c>
      <c r="E758">
        <v>0</v>
      </c>
      <c r="F758">
        <v>99</v>
      </c>
      <c r="G758">
        <v>0</v>
      </c>
      <c r="H758">
        <v>24</v>
      </c>
      <c r="I758">
        <v>0</v>
      </c>
      <c r="J758">
        <v>0</v>
      </c>
      <c r="K758">
        <v>6</v>
      </c>
      <c r="L758">
        <v>0</v>
      </c>
      <c r="M758">
        <v>75</v>
      </c>
      <c r="N758">
        <v>1140</v>
      </c>
      <c r="O758">
        <v>357</v>
      </c>
      <c r="P758">
        <v>45</v>
      </c>
      <c r="Q758">
        <v>56</v>
      </c>
      <c r="R758">
        <v>0</v>
      </c>
      <c r="S758">
        <v>63</v>
      </c>
      <c r="T758">
        <v>0</v>
      </c>
      <c r="U758">
        <v>0</v>
      </c>
      <c r="V758">
        <v>199</v>
      </c>
      <c r="W758">
        <v>0</v>
      </c>
      <c r="X758">
        <v>137</v>
      </c>
      <c r="Y758">
        <v>70</v>
      </c>
      <c r="Z758">
        <v>240</v>
      </c>
      <c r="AA758">
        <v>0</v>
      </c>
      <c r="AB758">
        <v>127</v>
      </c>
      <c r="AC758">
        <v>16</v>
      </c>
      <c r="AD758">
        <v>30</v>
      </c>
      <c r="AE758">
        <v>1340</v>
      </c>
      <c r="AF758">
        <v>0</v>
      </c>
    </row>
    <row r="759" spans="1:32" x14ac:dyDescent="0.35">
      <c r="A759" t="s">
        <v>400</v>
      </c>
      <c r="B759">
        <v>1076</v>
      </c>
      <c r="C759">
        <v>0</v>
      </c>
      <c r="D759">
        <v>191</v>
      </c>
      <c r="E759">
        <v>1</v>
      </c>
      <c r="F759">
        <v>209</v>
      </c>
      <c r="G759">
        <v>14</v>
      </c>
      <c r="H759">
        <v>433</v>
      </c>
      <c r="I759">
        <v>474</v>
      </c>
      <c r="J759">
        <v>0</v>
      </c>
      <c r="K759">
        <v>0</v>
      </c>
      <c r="L759">
        <v>0</v>
      </c>
      <c r="M759">
        <v>12</v>
      </c>
      <c r="N759">
        <v>2410</v>
      </c>
      <c r="O759">
        <v>396</v>
      </c>
      <c r="P759">
        <v>122</v>
      </c>
      <c r="Q759">
        <v>139</v>
      </c>
      <c r="R759">
        <v>464</v>
      </c>
      <c r="S759">
        <v>20</v>
      </c>
      <c r="T759">
        <v>0</v>
      </c>
      <c r="U759">
        <v>0</v>
      </c>
      <c r="V759">
        <v>40</v>
      </c>
      <c r="W759">
        <v>2</v>
      </c>
      <c r="X759">
        <v>160</v>
      </c>
      <c r="Y759">
        <v>41</v>
      </c>
      <c r="Z759">
        <v>230</v>
      </c>
      <c r="AA759">
        <v>0</v>
      </c>
      <c r="AB759">
        <v>594</v>
      </c>
      <c r="AC759">
        <v>0</v>
      </c>
      <c r="AD759">
        <v>67</v>
      </c>
      <c r="AE759">
        <v>2275</v>
      </c>
      <c r="AF759">
        <v>0</v>
      </c>
    </row>
    <row r="760" spans="1:32" x14ac:dyDescent="0.35">
      <c r="A760" t="s">
        <v>399</v>
      </c>
      <c r="B760">
        <v>482</v>
      </c>
      <c r="C760">
        <v>0</v>
      </c>
      <c r="D760">
        <v>0</v>
      </c>
      <c r="E760">
        <v>0</v>
      </c>
      <c r="F760">
        <v>27</v>
      </c>
      <c r="G760">
        <v>0</v>
      </c>
      <c r="H760">
        <v>21</v>
      </c>
      <c r="I760">
        <v>0</v>
      </c>
      <c r="J760">
        <v>0</v>
      </c>
      <c r="K760">
        <v>0</v>
      </c>
      <c r="L760">
        <v>0</v>
      </c>
      <c r="M760">
        <v>9</v>
      </c>
      <c r="N760">
        <v>539</v>
      </c>
      <c r="O760">
        <v>67</v>
      </c>
      <c r="P760">
        <v>1</v>
      </c>
      <c r="Q760">
        <v>15</v>
      </c>
      <c r="R760">
        <v>0</v>
      </c>
      <c r="S760">
        <v>12</v>
      </c>
      <c r="T760">
        <v>0</v>
      </c>
      <c r="U760">
        <v>0</v>
      </c>
      <c r="V760">
        <v>1</v>
      </c>
      <c r="W760">
        <v>0</v>
      </c>
      <c r="X760">
        <v>109</v>
      </c>
      <c r="Y760">
        <v>17</v>
      </c>
      <c r="Z760">
        <v>63</v>
      </c>
      <c r="AA760">
        <v>0</v>
      </c>
      <c r="AB760">
        <v>13</v>
      </c>
      <c r="AC760">
        <v>0</v>
      </c>
      <c r="AD760">
        <v>103</v>
      </c>
      <c r="AE760">
        <v>401</v>
      </c>
      <c r="AF760">
        <v>0</v>
      </c>
    </row>
    <row r="761" spans="1:32" x14ac:dyDescent="0.35">
      <c r="A761" t="s">
        <v>398</v>
      </c>
      <c r="B761">
        <v>904</v>
      </c>
      <c r="C761">
        <v>0</v>
      </c>
      <c r="D761">
        <v>0</v>
      </c>
      <c r="E761">
        <v>0</v>
      </c>
      <c r="F761">
        <v>71</v>
      </c>
      <c r="G761">
        <v>3</v>
      </c>
      <c r="H761">
        <v>0</v>
      </c>
      <c r="I761">
        <v>0</v>
      </c>
      <c r="J761">
        <v>7</v>
      </c>
      <c r="K761">
        <v>71</v>
      </c>
      <c r="L761">
        <v>0</v>
      </c>
      <c r="M761">
        <v>1</v>
      </c>
      <c r="N761">
        <v>1057</v>
      </c>
      <c r="O761">
        <v>209</v>
      </c>
      <c r="P761">
        <v>55</v>
      </c>
      <c r="Q761">
        <v>0</v>
      </c>
      <c r="R761">
        <v>0</v>
      </c>
      <c r="S761">
        <v>46</v>
      </c>
      <c r="T761">
        <v>0</v>
      </c>
      <c r="U761">
        <v>0</v>
      </c>
      <c r="V761">
        <v>36</v>
      </c>
      <c r="W761">
        <v>3</v>
      </c>
      <c r="X761">
        <v>116</v>
      </c>
      <c r="Y761">
        <v>53</v>
      </c>
      <c r="Z761">
        <v>341</v>
      </c>
      <c r="AA761">
        <v>0</v>
      </c>
      <c r="AB761">
        <v>155</v>
      </c>
      <c r="AC761">
        <v>0</v>
      </c>
      <c r="AD761">
        <v>19</v>
      </c>
      <c r="AE761">
        <v>1033</v>
      </c>
      <c r="AF761">
        <v>0</v>
      </c>
    </row>
    <row r="762" spans="1:32" x14ac:dyDescent="0.35">
      <c r="A762" t="s">
        <v>397</v>
      </c>
      <c r="B762">
        <v>0</v>
      </c>
      <c r="C762">
        <v>5074</v>
      </c>
      <c r="D762">
        <v>11937</v>
      </c>
      <c r="E762">
        <v>35</v>
      </c>
      <c r="F762">
        <v>236</v>
      </c>
      <c r="G762">
        <v>338</v>
      </c>
      <c r="H762">
        <v>6169</v>
      </c>
      <c r="I762">
        <v>13297</v>
      </c>
      <c r="J762">
        <v>238</v>
      </c>
      <c r="K762">
        <v>198</v>
      </c>
      <c r="L762">
        <v>0</v>
      </c>
      <c r="M762">
        <v>7388</v>
      </c>
      <c r="N762">
        <v>44910</v>
      </c>
      <c r="O762">
        <v>3948</v>
      </c>
      <c r="P762">
        <v>528</v>
      </c>
      <c r="Q762">
        <v>1341</v>
      </c>
      <c r="R762">
        <v>9932</v>
      </c>
      <c r="S762">
        <v>731</v>
      </c>
      <c r="T762">
        <v>655</v>
      </c>
      <c r="U762">
        <v>133</v>
      </c>
      <c r="V762">
        <v>4698</v>
      </c>
      <c r="W762">
        <v>1004</v>
      </c>
      <c r="X762">
        <v>1726</v>
      </c>
      <c r="Y762">
        <v>658</v>
      </c>
      <c r="Z762">
        <v>10026</v>
      </c>
      <c r="AA762">
        <v>785</v>
      </c>
      <c r="AB762">
        <v>7411</v>
      </c>
      <c r="AC762">
        <v>0</v>
      </c>
      <c r="AD762">
        <v>1780</v>
      </c>
      <c r="AE762">
        <v>45356</v>
      </c>
      <c r="AF762">
        <v>0</v>
      </c>
    </row>
    <row r="763" spans="1:32" x14ac:dyDescent="0.35">
      <c r="A763" t="s">
        <v>396</v>
      </c>
      <c r="B763">
        <v>2080</v>
      </c>
      <c r="C763">
        <v>0</v>
      </c>
      <c r="D763">
        <v>0</v>
      </c>
      <c r="E763">
        <v>0</v>
      </c>
      <c r="F763">
        <v>112</v>
      </c>
      <c r="G763">
        <v>12</v>
      </c>
      <c r="H763">
        <v>674</v>
      </c>
      <c r="I763">
        <v>0</v>
      </c>
      <c r="J763">
        <v>2</v>
      </c>
      <c r="K763">
        <v>16</v>
      </c>
      <c r="L763">
        <v>0</v>
      </c>
      <c r="M763">
        <v>16</v>
      </c>
      <c r="N763">
        <v>2912</v>
      </c>
      <c r="O763">
        <v>257</v>
      </c>
      <c r="P763">
        <v>108</v>
      </c>
      <c r="Q763">
        <v>184</v>
      </c>
      <c r="R763">
        <v>0</v>
      </c>
      <c r="S763">
        <v>120</v>
      </c>
      <c r="T763">
        <v>0</v>
      </c>
      <c r="U763">
        <v>0</v>
      </c>
      <c r="V763">
        <v>210</v>
      </c>
      <c r="W763">
        <v>12</v>
      </c>
      <c r="X763">
        <v>231</v>
      </c>
      <c r="Y763">
        <v>179</v>
      </c>
      <c r="Z763">
        <v>818</v>
      </c>
      <c r="AA763">
        <v>0</v>
      </c>
      <c r="AB763">
        <v>562</v>
      </c>
      <c r="AC763">
        <v>0</v>
      </c>
      <c r="AD763">
        <v>22</v>
      </c>
      <c r="AE763">
        <v>2703</v>
      </c>
      <c r="AF763">
        <v>101</v>
      </c>
    </row>
    <row r="764" spans="1:32" x14ac:dyDescent="0.35">
      <c r="A764" t="s">
        <v>395</v>
      </c>
      <c r="B764">
        <v>3910</v>
      </c>
      <c r="C764">
        <v>0</v>
      </c>
      <c r="D764">
        <v>0</v>
      </c>
      <c r="E764">
        <v>0</v>
      </c>
      <c r="F764">
        <v>530</v>
      </c>
      <c r="G764">
        <v>16</v>
      </c>
      <c r="H764">
        <v>513</v>
      </c>
      <c r="I764">
        <v>0</v>
      </c>
      <c r="J764">
        <v>0</v>
      </c>
      <c r="K764">
        <v>48</v>
      </c>
      <c r="L764">
        <v>0</v>
      </c>
      <c r="M764">
        <v>294</v>
      </c>
      <c r="N764">
        <v>5311</v>
      </c>
      <c r="O764">
        <v>1118</v>
      </c>
      <c r="P764">
        <v>31</v>
      </c>
      <c r="Q764">
        <v>199</v>
      </c>
      <c r="R764">
        <v>0</v>
      </c>
      <c r="S764">
        <v>218</v>
      </c>
      <c r="T764">
        <v>0</v>
      </c>
      <c r="U764">
        <v>0</v>
      </c>
      <c r="V764">
        <v>310</v>
      </c>
      <c r="W764">
        <v>16</v>
      </c>
      <c r="X764">
        <v>437</v>
      </c>
      <c r="Y764">
        <v>270</v>
      </c>
      <c r="Z764">
        <v>1128</v>
      </c>
      <c r="AA764">
        <v>0</v>
      </c>
      <c r="AB764">
        <v>869</v>
      </c>
      <c r="AC764">
        <v>12</v>
      </c>
      <c r="AD764">
        <v>93</v>
      </c>
      <c r="AE764">
        <v>4701</v>
      </c>
      <c r="AF764">
        <v>0</v>
      </c>
    </row>
    <row r="765" spans="1:32" x14ac:dyDescent="0.35">
      <c r="A765" t="s">
        <v>394</v>
      </c>
      <c r="B765">
        <v>2066</v>
      </c>
      <c r="C765">
        <v>0</v>
      </c>
      <c r="D765">
        <v>0</v>
      </c>
      <c r="E765">
        <v>0</v>
      </c>
      <c r="F765">
        <v>248</v>
      </c>
      <c r="G765">
        <v>17</v>
      </c>
      <c r="H765">
        <v>0</v>
      </c>
      <c r="I765">
        <v>1081</v>
      </c>
      <c r="J765">
        <v>118</v>
      </c>
      <c r="K765">
        <v>8</v>
      </c>
      <c r="L765">
        <v>0</v>
      </c>
      <c r="M765">
        <v>113</v>
      </c>
      <c r="N765">
        <v>3651</v>
      </c>
      <c r="O765">
        <v>546</v>
      </c>
      <c r="P765">
        <v>137</v>
      </c>
      <c r="Q765">
        <v>4</v>
      </c>
      <c r="R765">
        <v>874</v>
      </c>
      <c r="S765">
        <v>55</v>
      </c>
      <c r="T765">
        <v>4</v>
      </c>
      <c r="U765">
        <v>76</v>
      </c>
      <c r="V765">
        <v>193</v>
      </c>
      <c r="W765">
        <v>11</v>
      </c>
      <c r="X765">
        <v>291</v>
      </c>
      <c r="Y765">
        <v>102</v>
      </c>
      <c r="Z765">
        <v>830</v>
      </c>
      <c r="AA765">
        <v>0</v>
      </c>
      <c r="AB765">
        <v>255</v>
      </c>
      <c r="AC765">
        <v>0</v>
      </c>
      <c r="AD765">
        <v>60</v>
      </c>
      <c r="AE765">
        <v>3438</v>
      </c>
      <c r="AF765">
        <v>133</v>
      </c>
    </row>
    <row r="766" spans="1:32" x14ac:dyDescent="0.35">
      <c r="A766" t="s">
        <v>393</v>
      </c>
      <c r="B766">
        <v>1135</v>
      </c>
      <c r="C766">
        <v>0</v>
      </c>
      <c r="D766">
        <v>0</v>
      </c>
      <c r="E766">
        <v>0</v>
      </c>
      <c r="F766">
        <v>175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21</v>
      </c>
      <c r="N766">
        <v>1331</v>
      </c>
      <c r="O766">
        <v>222</v>
      </c>
      <c r="P766">
        <v>42</v>
      </c>
      <c r="Q766">
        <v>0</v>
      </c>
      <c r="R766">
        <v>0</v>
      </c>
      <c r="S766">
        <v>163</v>
      </c>
      <c r="T766">
        <v>0</v>
      </c>
      <c r="U766">
        <v>0</v>
      </c>
      <c r="V766">
        <v>167</v>
      </c>
      <c r="W766">
        <v>0</v>
      </c>
      <c r="X766">
        <v>183</v>
      </c>
      <c r="Y766">
        <v>108</v>
      </c>
      <c r="Z766">
        <v>249</v>
      </c>
      <c r="AA766">
        <v>0</v>
      </c>
      <c r="AB766">
        <v>47</v>
      </c>
      <c r="AC766">
        <v>0</v>
      </c>
      <c r="AD766">
        <v>383</v>
      </c>
      <c r="AE766">
        <v>1564</v>
      </c>
      <c r="AF766">
        <v>0</v>
      </c>
    </row>
    <row r="767" spans="1:32" x14ac:dyDescent="0.35">
      <c r="A767" t="s">
        <v>392</v>
      </c>
      <c r="B767">
        <v>13856</v>
      </c>
      <c r="C767">
        <v>0</v>
      </c>
      <c r="D767">
        <v>0</v>
      </c>
      <c r="E767">
        <v>0</v>
      </c>
      <c r="F767">
        <v>743</v>
      </c>
      <c r="G767">
        <v>435</v>
      </c>
      <c r="H767">
        <v>511</v>
      </c>
      <c r="I767">
        <v>277</v>
      </c>
      <c r="J767">
        <v>0</v>
      </c>
      <c r="K767">
        <v>233</v>
      </c>
      <c r="L767">
        <v>20</v>
      </c>
      <c r="M767">
        <v>1484</v>
      </c>
      <c r="N767">
        <v>17559</v>
      </c>
      <c r="O767">
        <v>2799</v>
      </c>
      <c r="P767">
        <v>1200</v>
      </c>
      <c r="Q767">
        <v>324</v>
      </c>
      <c r="R767">
        <v>951</v>
      </c>
      <c r="S767">
        <v>364</v>
      </c>
      <c r="T767">
        <v>138</v>
      </c>
      <c r="U767">
        <v>0</v>
      </c>
      <c r="V767">
        <v>1099</v>
      </c>
      <c r="W767">
        <v>215</v>
      </c>
      <c r="X767">
        <v>801</v>
      </c>
      <c r="Y767">
        <v>639</v>
      </c>
      <c r="Z767">
        <v>2671</v>
      </c>
      <c r="AA767">
        <v>258</v>
      </c>
      <c r="AB767">
        <v>1817</v>
      </c>
      <c r="AC767">
        <v>3619</v>
      </c>
      <c r="AD767">
        <v>305</v>
      </c>
      <c r="AE767">
        <v>17200</v>
      </c>
      <c r="AF767">
        <v>0</v>
      </c>
    </row>
    <row r="768" spans="1:32" x14ac:dyDescent="0.35">
      <c r="A768" t="s">
        <v>391</v>
      </c>
      <c r="B768">
        <v>1440</v>
      </c>
      <c r="C768">
        <v>0</v>
      </c>
      <c r="D768">
        <v>0</v>
      </c>
      <c r="E768">
        <v>0</v>
      </c>
      <c r="F768">
        <v>292</v>
      </c>
      <c r="G768">
        <v>14</v>
      </c>
      <c r="H768">
        <v>466</v>
      </c>
      <c r="I768">
        <v>0</v>
      </c>
      <c r="J768">
        <v>205</v>
      </c>
      <c r="K768">
        <v>33</v>
      </c>
      <c r="L768">
        <v>0</v>
      </c>
      <c r="M768">
        <v>10</v>
      </c>
      <c r="N768">
        <v>2460</v>
      </c>
      <c r="O768">
        <v>439</v>
      </c>
      <c r="P768">
        <v>129</v>
      </c>
      <c r="Q768">
        <v>481</v>
      </c>
      <c r="R768">
        <v>0</v>
      </c>
      <c r="S768">
        <v>195</v>
      </c>
      <c r="T768">
        <v>0</v>
      </c>
      <c r="U768">
        <v>221</v>
      </c>
      <c r="V768">
        <v>162</v>
      </c>
      <c r="W768">
        <v>18</v>
      </c>
      <c r="X768">
        <v>207</v>
      </c>
      <c r="Y768">
        <v>73</v>
      </c>
      <c r="Z768">
        <v>510</v>
      </c>
      <c r="AA768">
        <v>0</v>
      </c>
      <c r="AB768">
        <v>455</v>
      </c>
      <c r="AC768">
        <v>60</v>
      </c>
      <c r="AD768">
        <v>204</v>
      </c>
      <c r="AE768">
        <v>3154</v>
      </c>
      <c r="AF768">
        <v>0</v>
      </c>
    </row>
    <row r="769" spans="1:32" x14ac:dyDescent="0.35">
      <c r="A769" t="s">
        <v>390</v>
      </c>
      <c r="B769">
        <v>1397</v>
      </c>
      <c r="C769">
        <v>0</v>
      </c>
      <c r="D769">
        <v>0</v>
      </c>
      <c r="E769">
        <v>0</v>
      </c>
      <c r="F769">
        <v>296</v>
      </c>
      <c r="G769">
        <v>0</v>
      </c>
      <c r="H769">
        <v>112</v>
      </c>
      <c r="I769">
        <v>0</v>
      </c>
      <c r="J769">
        <v>52</v>
      </c>
      <c r="K769">
        <v>30</v>
      </c>
      <c r="L769">
        <v>0</v>
      </c>
      <c r="M769">
        <v>29</v>
      </c>
      <c r="N769">
        <v>1916</v>
      </c>
      <c r="O769">
        <v>581</v>
      </c>
      <c r="P769">
        <v>153</v>
      </c>
      <c r="Q769">
        <v>45</v>
      </c>
      <c r="R769">
        <v>0</v>
      </c>
      <c r="S769">
        <v>71</v>
      </c>
      <c r="T769">
        <v>0</v>
      </c>
      <c r="U769">
        <v>31</v>
      </c>
      <c r="V769">
        <v>67</v>
      </c>
      <c r="W769">
        <v>0</v>
      </c>
      <c r="X769">
        <v>227</v>
      </c>
      <c r="Y769">
        <v>92</v>
      </c>
      <c r="Z769">
        <v>305</v>
      </c>
      <c r="AA769">
        <v>0</v>
      </c>
      <c r="AB769">
        <v>137</v>
      </c>
      <c r="AC769">
        <v>152</v>
      </c>
      <c r="AD769">
        <v>18</v>
      </c>
      <c r="AE769">
        <v>1879</v>
      </c>
      <c r="AF769">
        <v>0</v>
      </c>
    </row>
    <row r="770" spans="1:32" x14ac:dyDescent="0.35">
      <c r="A770" t="s">
        <v>389</v>
      </c>
      <c r="B770">
        <v>1625</v>
      </c>
      <c r="C770">
        <v>0</v>
      </c>
      <c r="D770">
        <v>0</v>
      </c>
      <c r="E770">
        <v>0</v>
      </c>
      <c r="F770">
        <v>45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29</v>
      </c>
      <c r="N770">
        <v>1699</v>
      </c>
      <c r="O770">
        <v>632</v>
      </c>
      <c r="P770">
        <v>54</v>
      </c>
      <c r="Q770">
        <v>0</v>
      </c>
      <c r="R770">
        <v>0</v>
      </c>
      <c r="S770">
        <v>228</v>
      </c>
      <c r="T770">
        <v>0</v>
      </c>
      <c r="U770">
        <v>0</v>
      </c>
      <c r="V770">
        <v>337</v>
      </c>
      <c r="W770">
        <v>0</v>
      </c>
      <c r="X770">
        <v>211</v>
      </c>
      <c r="Y770">
        <v>35</v>
      </c>
      <c r="Z770">
        <v>64</v>
      </c>
      <c r="AA770">
        <v>0</v>
      </c>
      <c r="AB770">
        <v>42</v>
      </c>
      <c r="AC770">
        <v>0</v>
      </c>
      <c r="AD770">
        <v>1</v>
      </c>
      <c r="AE770">
        <v>1604</v>
      </c>
      <c r="AF770">
        <v>0</v>
      </c>
    </row>
    <row r="771" spans="1:32" x14ac:dyDescent="0.35">
      <c r="A771" t="s">
        <v>388</v>
      </c>
      <c r="B771">
        <v>705</v>
      </c>
      <c r="C771">
        <v>0</v>
      </c>
      <c r="D771">
        <v>0</v>
      </c>
      <c r="E771">
        <v>0</v>
      </c>
      <c r="F771">
        <v>39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54</v>
      </c>
      <c r="N771">
        <v>798</v>
      </c>
      <c r="O771">
        <v>129</v>
      </c>
      <c r="P771">
        <v>265</v>
      </c>
      <c r="Q771">
        <v>0</v>
      </c>
      <c r="R771">
        <v>0</v>
      </c>
      <c r="S771">
        <v>87</v>
      </c>
      <c r="T771">
        <v>0</v>
      </c>
      <c r="U771">
        <v>0</v>
      </c>
      <c r="V771">
        <v>130</v>
      </c>
      <c r="W771">
        <v>0</v>
      </c>
      <c r="X771">
        <v>136</v>
      </c>
      <c r="Y771">
        <v>45</v>
      </c>
      <c r="Z771">
        <v>0</v>
      </c>
      <c r="AA771">
        <v>0</v>
      </c>
      <c r="AB771">
        <v>0</v>
      </c>
      <c r="AC771">
        <v>7</v>
      </c>
      <c r="AD771">
        <v>11</v>
      </c>
      <c r="AE771">
        <v>810</v>
      </c>
      <c r="AF771">
        <v>183</v>
      </c>
    </row>
    <row r="772" spans="1:32" x14ac:dyDescent="0.35">
      <c r="A772" t="s">
        <v>387</v>
      </c>
      <c r="B772">
        <v>1135</v>
      </c>
      <c r="C772">
        <v>0</v>
      </c>
      <c r="D772">
        <v>0</v>
      </c>
      <c r="E772">
        <v>0</v>
      </c>
      <c r="F772">
        <v>97</v>
      </c>
      <c r="G772">
        <v>0</v>
      </c>
      <c r="H772">
        <v>0</v>
      </c>
      <c r="I772">
        <v>0</v>
      </c>
      <c r="J772">
        <v>85</v>
      </c>
      <c r="K772">
        <v>32</v>
      </c>
      <c r="L772">
        <v>7</v>
      </c>
      <c r="M772">
        <v>140</v>
      </c>
      <c r="N772">
        <v>1496</v>
      </c>
      <c r="O772">
        <v>385</v>
      </c>
      <c r="P772">
        <v>11</v>
      </c>
      <c r="Q772">
        <v>14</v>
      </c>
      <c r="R772">
        <v>0</v>
      </c>
      <c r="S772">
        <v>138</v>
      </c>
      <c r="T772">
        <v>0</v>
      </c>
      <c r="U772">
        <v>45</v>
      </c>
      <c r="V772">
        <v>372</v>
      </c>
      <c r="W772">
        <v>0</v>
      </c>
      <c r="X772">
        <v>165</v>
      </c>
      <c r="Y772">
        <v>34</v>
      </c>
      <c r="Z772">
        <v>376</v>
      </c>
      <c r="AA772">
        <v>0</v>
      </c>
      <c r="AB772">
        <v>154</v>
      </c>
      <c r="AC772">
        <v>0</v>
      </c>
      <c r="AD772">
        <v>57</v>
      </c>
      <c r="AE772">
        <v>1751</v>
      </c>
      <c r="AF772">
        <v>0</v>
      </c>
    </row>
    <row r="773" spans="1:32" x14ac:dyDescent="0.35">
      <c r="A773" t="s">
        <v>386</v>
      </c>
      <c r="B773">
        <v>1778</v>
      </c>
      <c r="C773">
        <v>0</v>
      </c>
      <c r="D773">
        <v>0</v>
      </c>
      <c r="E773">
        <v>0</v>
      </c>
      <c r="F773">
        <v>211</v>
      </c>
      <c r="G773">
        <v>0</v>
      </c>
      <c r="H773">
        <v>0</v>
      </c>
      <c r="I773">
        <v>0</v>
      </c>
      <c r="J773">
        <v>108</v>
      </c>
      <c r="K773">
        <v>82</v>
      </c>
      <c r="L773">
        <v>0</v>
      </c>
      <c r="M773">
        <v>63</v>
      </c>
      <c r="N773">
        <v>2242</v>
      </c>
      <c r="O773">
        <v>502</v>
      </c>
      <c r="P773">
        <v>132</v>
      </c>
      <c r="Q773">
        <v>0</v>
      </c>
      <c r="R773">
        <v>0</v>
      </c>
      <c r="S773">
        <v>316</v>
      </c>
      <c r="T773">
        <v>0</v>
      </c>
      <c r="U773">
        <v>60</v>
      </c>
      <c r="V773">
        <v>212</v>
      </c>
      <c r="W773">
        <v>0</v>
      </c>
      <c r="X773">
        <v>186</v>
      </c>
      <c r="Y773">
        <v>62</v>
      </c>
      <c r="Z773">
        <v>356</v>
      </c>
      <c r="AA773">
        <v>0</v>
      </c>
      <c r="AB773">
        <v>257</v>
      </c>
      <c r="AC773">
        <v>0</v>
      </c>
      <c r="AD773">
        <v>15</v>
      </c>
      <c r="AE773">
        <v>2098</v>
      </c>
      <c r="AF773">
        <v>0</v>
      </c>
    </row>
    <row r="774" spans="1:32" x14ac:dyDescent="0.35">
      <c r="A774" t="s">
        <v>385</v>
      </c>
      <c r="B774">
        <v>1058</v>
      </c>
      <c r="C774">
        <v>0</v>
      </c>
      <c r="D774">
        <v>0</v>
      </c>
      <c r="E774">
        <v>0</v>
      </c>
      <c r="F774">
        <v>91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109</v>
      </c>
      <c r="N774">
        <v>1258</v>
      </c>
      <c r="O774">
        <v>399</v>
      </c>
      <c r="P774">
        <v>72</v>
      </c>
      <c r="Q774">
        <v>15</v>
      </c>
      <c r="R774">
        <v>0</v>
      </c>
      <c r="S774">
        <v>68</v>
      </c>
      <c r="T774">
        <v>3</v>
      </c>
      <c r="U774">
        <v>0</v>
      </c>
      <c r="V774">
        <v>185</v>
      </c>
      <c r="W774">
        <v>0</v>
      </c>
      <c r="X774">
        <v>210</v>
      </c>
      <c r="Y774">
        <v>122</v>
      </c>
      <c r="Z774">
        <v>156</v>
      </c>
      <c r="AA774">
        <v>0</v>
      </c>
      <c r="AB774">
        <v>113</v>
      </c>
      <c r="AC774">
        <v>0</v>
      </c>
      <c r="AD774">
        <v>123</v>
      </c>
      <c r="AE774">
        <v>1466</v>
      </c>
      <c r="AF774">
        <v>0</v>
      </c>
    </row>
    <row r="775" spans="1:32" x14ac:dyDescent="0.35">
      <c r="A775" t="s">
        <v>384</v>
      </c>
      <c r="B775">
        <v>10538</v>
      </c>
      <c r="C775">
        <v>0</v>
      </c>
      <c r="D775">
        <v>120</v>
      </c>
      <c r="E775">
        <v>0</v>
      </c>
      <c r="F775">
        <v>560</v>
      </c>
      <c r="G775">
        <v>800</v>
      </c>
      <c r="H775">
        <v>6506</v>
      </c>
      <c r="I775">
        <v>9725</v>
      </c>
      <c r="J775">
        <v>244</v>
      </c>
      <c r="K775">
        <v>740</v>
      </c>
      <c r="L775">
        <v>0</v>
      </c>
      <c r="M775">
        <v>1110</v>
      </c>
      <c r="N775">
        <v>30343</v>
      </c>
      <c r="O775">
        <v>2839</v>
      </c>
      <c r="P775">
        <v>1453</v>
      </c>
      <c r="Q775">
        <v>1735</v>
      </c>
      <c r="R775">
        <v>8080</v>
      </c>
      <c r="S775">
        <v>299</v>
      </c>
      <c r="T775">
        <v>330</v>
      </c>
      <c r="U775">
        <v>666</v>
      </c>
      <c r="V775">
        <v>1173</v>
      </c>
      <c r="W775">
        <v>79</v>
      </c>
      <c r="X775">
        <v>1641</v>
      </c>
      <c r="Y775">
        <v>355</v>
      </c>
      <c r="Z775">
        <v>4763</v>
      </c>
      <c r="AA775">
        <v>886</v>
      </c>
      <c r="AB775">
        <v>7859</v>
      </c>
      <c r="AC775">
        <v>17</v>
      </c>
      <c r="AD775">
        <v>574</v>
      </c>
      <c r="AE775">
        <v>32749</v>
      </c>
      <c r="AF775">
        <v>0</v>
      </c>
    </row>
    <row r="776" spans="1:32" x14ac:dyDescent="0.35">
      <c r="A776" t="s">
        <v>383</v>
      </c>
      <c r="B776">
        <v>349</v>
      </c>
      <c r="C776">
        <v>0</v>
      </c>
      <c r="D776">
        <v>0</v>
      </c>
      <c r="E776">
        <v>0</v>
      </c>
      <c r="F776">
        <v>130</v>
      </c>
      <c r="G776">
        <v>2</v>
      </c>
      <c r="H776">
        <v>339</v>
      </c>
      <c r="I776">
        <v>0</v>
      </c>
      <c r="J776">
        <v>0</v>
      </c>
      <c r="K776">
        <v>33</v>
      </c>
      <c r="L776">
        <v>0</v>
      </c>
      <c r="M776">
        <v>90</v>
      </c>
      <c r="N776">
        <v>943</v>
      </c>
      <c r="O776">
        <v>272</v>
      </c>
      <c r="P776">
        <v>9</v>
      </c>
      <c r="Q776">
        <v>285</v>
      </c>
      <c r="R776">
        <v>0</v>
      </c>
      <c r="S776">
        <v>24</v>
      </c>
      <c r="T776">
        <v>0</v>
      </c>
      <c r="U776">
        <v>0</v>
      </c>
      <c r="V776">
        <v>171</v>
      </c>
      <c r="W776">
        <v>0</v>
      </c>
      <c r="X776">
        <v>84</v>
      </c>
      <c r="Y776">
        <v>43</v>
      </c>
      <c r="Z776">
        <v>82</v>
      </c>
      <c r="AA776">
        <v>0</v>
      </c>
      <c r="AB776">
        <v>101</v>
      </c>
      <c r="AC776">
        <v>0</v>
      </c>
      <c r="AD776">
        <v>8</v>
      </c>
      <c r="AE776">
        <v>1079</v>
      </c>
      <c r="AF776">
        <v>0</v>
      </c>
    </row>
    <row r="777" spans="1:32" x14ac:dyDescent="0.35">
      <c r="A777" t="s">
        <v>382</v>
      </c>
      <c r="B777">
        <v>2484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1012</v>
      </c>
      <c r="I777">
        <v>0</v>
      </c>
      <c r="J777">
        <v>0</v>
      </c>
      <c r="K777">
        <v>12</v>
      </c>
      <c r="L777">
        <v>0</v>
      </c>
      <c r="M777">
        <v>1</v>
      </c>
      <c r="N777">
        <v>3509</v>
      </c>
      <c r="O777">
        <v>430</v>
      </c>
      <c r="P777">
        <v>83</v>
      </c>
      <c r="Q777">
        <v>148</v>
      </c>
      <c r="R777">
        <v>0</v>
      </c>
      <c r="S777">
        <v>157</v>
      </c>
      <c r="T777">
        <v>0</v>
      </c>
      <c r="U777">
        <v>0</v>
      </c>
      <c r="V777">
        <v>129</v>
      </c>
      <c r="W777">
        <v>0</v>
      </c>
      <c r="X777">
        <v>258</v>
      </c>
      <c r="Y777">
        <v>123</v>
      </c>
      <c r="Z777">
        <v>1181</v>
      </c>
      <c r="AA777">
        <v>0</v>
      </c>
      <c r="AB777">
        <v>1172</v>
      </c>
      <c r="AC777">
        <v>0</v>
      </c>
      <c r="AD777">
        <v>338</v>
      </c>
      <c r="AE777">
        <v>4019</v>
      </c>
      <c r="AF777">
        <v>0</v>
      </c>
    </row>
    <row r="778" spans="1:32" x14ac:dyDescent="0.35">
      <c r="A778" t="s">
        <v>381</v>
      </c>
      <c r="B778">
        <v>708</v>
      </c>
      <c r="C778">
        <v>0</v>
      </c>
      <c r="D778">
        <v>0</v>
      </c>
      <c r="E778">
        <v>0</v>
      </c>
      <c r="F778">
        <v>20</v>
      </c>
      <c r="G778">
        <v>0</v>
      </c>
      <c r="H778">
        <v>0</v>
      </c>
      <c r="I778">
        <v>0</v>
      </c>
      <c r="J778">
        <v>4</v>
      </c>
      <c r="K778">
        <v>0</v>
      </c>
      <c r="L778">
        <v>0</v>
      </c>
      <c r="M778">
        <v>5</v>
      </c>
      <c r="N778">
        <v>737</v>
      </c>
      <c r="O778">
        <v>436</v>
      </c>
      <c r="P778">
        <v>18</v>
      </c>
      <c r="Q778">
        <v>2</v>
      </c>
      <c r="R778">
        <v>0</v>
      </c>
      <c r="S778">
        <v>137</v>
      </c>
      <c r="T778">
        <v>0</v>
      </c>
      <c r="U778">
        <v>2</v>
      </c>
      <c r="V778">
        <v>78</v>
      </c>
      <c r="W778">
        <v>0</v>
      </c>
      <c r="X778">
        <v>119</v>
      </c>
      <c r="Y778">
        <v>25</v>
      </c>
      <c r="Z778">
        <v>0</v>
      </c>
      <c r="AA778">
        <v>0</v>
      </c>
      <c r="AB778">
        <v>0</v>
      </c>
      <c r="AC778">
        <v>0</v>
      </c>
      <c r="AD778">
        <v>2</v>
      </c>
      <c r="AE778">
        <v>819</v>
      </c>
      <c r="AF778">
        <v>0</v>
      </c>
    </row>
    <row r="779" spans="1:32" x14ac:dyDescent="0.35">
      <c r="A779" t="s">
        <v>380</v>
      </c>
      <c r="B779">
        <v>3376</v>
      </c>
      <c r="C779">
        <v>0</v>
      </c>
      <c r="D779">
        <v>0</v>
      </c>
      <c r="E779">
        <v>0</v>
      </c>
      <c r="F779">
        <v>1310</v>
      </c>
      <c r="G779">
        <v>85</v>
      </c>
      <c r="H779">
        <v>1004</v>
      </c>
      <c r="I779">
        <v>1097</v>
      </c>
      <c r="J779">
        <v>177</v>
      </c>
      <c r="K779">
        <v>37</v>
      </c>
      <c r="L779">
        <v>0</v>
      </c>
      <c r="M779">
        <v>230</v>
      </c>
      <c r="N779">
        <v>7316</v>
      </c>
      <c r="O779">
        <v>1303</v>
      </c>
      <c r="P779">
        <v>521</v>
      </c>
      <c r="Q779">
        <v>443</v>
      </c>
      <c r="R779">
        <v>1108</v>
      </c>
      <c r="S779">
        <v>117</v>
      </c>
      <c r="T779">
        <v>0</v>
      </c>
      <c r="U779">
        <v>104</v>
      </c>
      <c r="V779">
        <v>434</v>
      </c>
      <c r="W779">
        <v>0</v>
      </c>
      <c r="X779">
        <v>712</v>
      </c>
      <c r="Y779">
        <v>183</v>
      </c>
      <c r="Z779">
        <v>1178</v>
      </c>
      <c r="AA779">
        <v>0</v>
      </c>
      <c r="AB779">
        <v>464</v>
      </c>
      <c r="AC779">
        <v>0</v>
      </c>
      <c r="AD779">
        <v>58</v>
      </c>
      <c r="AE779">
        <v>6625</v>
      </c>
      <c r="AF779">
        <v>0</v>
      </c>
    </row>
    <row r="780" spans="1:32" x14ac:dyDescent="0.35">
      <c r="A780" t="s">
        <v>379</v>
      </c>
      <c r="B780">
        <v>121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145</v>
      </c>
      <c r="O780">
        <v>37</v>
      </c>
      <c r="P780">
        <v>0</v>
      </c>
      <c r="Q780">
        <v>13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48</v>
      </c>
      <c r="Y780">
        <v>10</v>
      </c>
      <c r="Z780">
        <v>0</v>
      </c>
      <c r="AA780">
        <v>0</v>
      </c>
      <c r="AB780">
        <v>0</v>
      </c>
      <c r="AC780">
        <v>0</v>
      </c>
      <c r="AD780">
        <v>2</v>
      </c>
      <c r="AE780">
        <v>110</v>
      </c>
      <c r="AF780">
        <v>0</v>
      </c>
    </row>
    <row r="781" spans="1:32" x14ac:dyDescent="0.35">
      <c r="A781" t="s">
        <v>378</v>
      </c>
      <c r="B781">
        <v>2067</v>
      </c>
      <c r="C781">
        <v>99</v>
      </c>
      <c r="D781">
        <v>0</v>
      </c>
      <c r="E781">
        <v>29</v>
      </c>
      <c r="F781">
        <v>688</v>
      </c>
      <c r="G781">
        <v>0</v>
      </c>
      <c r="H781">
        <v>333</v>
      </c>
      <c r="I781">
        <v>0</v>
      </c>
      <c r="J781">
        <v>41</v>
      </c>
      <c r="K781">
        <v>0</v>
      </c>
      <c r="L781">
        <v>0</v>
      </c>
      <c r="M781">
        <v>89</v>
      </c>
      <c r="N781">
        <v>3346</v>
      </c>
      <c r="O781">
        <v>1531</v>
      </c>
      <c r="P781">
        <v>91</v>
      </c>
      <c r="Q781">
        <v>174</v>
      </c>
      <c r="R781">
        <v>0</v>
      </c>
      <c r="S781">
        <v>112</v>
      </c>
      <c r="T781">
        <v>0</v>
      </c>
      <c r="U781">
        <v>65</v>
      </c>
      <c r="V781">
        <v>105</v>
      </c>
      <c r="W781">
        <v>0</v>
      </c>
      <c r="X781">
        <v>248</v>
      </c>
      <c r="Y781">
        <v>120</v>
      </c>
      <c r="Z781">
        <v>576</v>
      </c>
      <c r="AA781">
        <v>0</v>
      </c>
      <c r="AB781">
        <v>631</v>
      </c>
      <c r="AC781">
        <v>0</v>
      </c>
      <c r="AD781">
        <v>13</v>
      </c>
      <c r="AE781">
        <v>3666</v>
      </c>
      <c r="AF781">
        <v>0</v>
      </c>
    </row>
    <row r="782" spans="1:32" x14ac:dyDescent="0.35">
      <c r="A782" t="s">
        <v>377</v>
      </c>
      <c r="B782">
        <v>999</v>
      </c>
      <c r="C782">
        <v>0</v>
      </c>
      <c r="D782">
        <v>0</v>
      </c>
      <c r="E782">
        <v>0</v>
      </c>
      <c r="F782">
        <v>20</v>
      </c>
      <c r="G782">
        <v>0</v>
      </c>
      <c r="H782">
        <v>47</v>
      </c>
      <c r="I782">
        <v>0</v>
      </c>
      <c r="J782">
        <v>0</v>
      </c>
      <c r="K782">
        <v>0</v>
      </c>
      <c r="L782">
        <v>0</v>
      </c>
      <c r="M782">
        <v>1</v>
      </c>
      <c r="N782">
        <v>1067</v>
      </c>
      <c r="O782">
        <v>179</v>
      </c>
      <c r="P782">
        <v>42</v>
      </c>
      <c r="Q782">
        <v>74</v>
      </c>
      <c r="R782">
        <v>0</v>
      </c>
      <c r="S782">
        <v>110</v>
      </c>
      <c r="T782">
        <v>0</v>
      </c>
      <c r="U782">
        <v>0</v>
      </c>
      <c r="V782">
        <v>34</v>
      </c>
      <c r="W782">
        <v>0</v>
      </c>
      <c r="X782">
        <v>115</v>
      </c>
      <c r="Y782">
        <v>39</v>
      </c>
      <c r="Z782">
        <v>192</v>
      </c>
      <c r="AA782">
        <v>0</v>
      </c>
      <c r="AB782">
        <v>174</v>
      </c>
      <c r="AC782">
        <v>0</v>
      </c>
      <c r="AD782">
        <v>10</v>
      </c>
      <c r="AE782">
        <v>969</v>
      </c>
      <c r="AF782">
        <v>0</v>
      </c>
    </row>
    <row r="783" spans="1:32" x14ac:dyDescent="0.35">
      <c r="A783" t="s">
        <v>376</v>
      </c>
      <c r="B783">
        <v>3711</v>
      </c>
      <c r="C783">
        <v>0</v>
      </c>
      <c r="D783">
        <v>0</v>
      </c>
      <c r="E783">
        <v>0</v>
      </c>
      <c r="F783">
        <v>100</v>
      </c>
      <c r="G783">
        <v>38</v>
      </c>
      <c r="H783">
        <v>1643</v>
      </c>
      <c r="I783">
        <v>1574</v>
      </c>
      <c r="J783">
        <v>0</v>
      </c>
      <c r="K783">
        <v>56</v>
      </c>
      <c r="L783">
        <v>0</v>
      </c>
      <c r="M783">
        <v>168</v>
      </c>
      <c r="N783">
        <v>7290</v>
      </c>
      <c r="O783">
        <v>372</v>
      </c>
      <c r="P783">
        <v>286</v>
      </c>
      <c r="Q783">
        <v>387</v>
      </c>
      <c r="R783">
        <v>2283</v>
      </c>
      <c r="S783">
        <v>154</v>
      </c>
      <c r="T783">
        <v>0</v>
      </c>
      <c r="U783">
        <v>0</v>
      </c>
      <c r="V783">
        <v>271</v>
      </c>
      <c r="W783">
        <v>37</v>
      </c>
      <c r="X783">
        <v>321</v>
      </c>
      <c r="Y783">
        <v>196</v>
      </c>
      <c r="Z783">
        <v>1764</v>
      </c>
      <c r="AA783">
        <v>0</v>
      </c>
      <c r="AB783">
        <v>1469</v>
      </c>
      <c r="AC783">
        <v>0</v>
      </c>
      <c r="AD783">
        <v>107</v>
      </c>
      <c r="AE783">
        <v>7647</v>
      </c>
      <c r="AF783">
        <v>332</v>
      </c>
    </row>
    <row r="784" spans="1:32" x14ac:dyDescent="0.35">
      <c r="A784" t="s">
        <v>375</v>
      </c>
      <c r="B784">
        <v>1474</v>
      </c>
      <c r="C784">
        <v>0</v>
      </c>
      <c r="D784">
        <v>0</v>
      </c>
      <c r="E784">
        <v>0</v>
      </c>
      <c r="F784">
        <v>143</v>
      </c>
      <c r="G784">
        <v>53</v>
      </c>
      <c r="H784">
        <v>497</v>
      </c>
      <c r="I784">
        <v>0</v>
      </c>
      <c r="J784">
        <v>676</v>
      </c>
      <c r="K784">
        <v>0</v>
      </c>
      <c r="L784">
        <v>0</v>
      </c>
      <c r="M784">
        <v>242</v>
      </c>
      <c r="N784">
        <v>3085</v>
      </c>
      <c r="O784">
        <v>1019</v>
      </c>
      <c r="P784">
        <v>81</v>
      </c>
      <c r="Q784">
        <v>205</v>
      </c>
      <c r="R784">
        <v>0</v>
      </c>
      <c r="S784">
        <v>412</v>
      </c>
      <c r="T784">
        <v>0</v>
      </c>
      <c r="U784">
        <v>486</v>
      </c>
      <c r="V784">
        <v>269</v>
      </c>
      <c r="W784">
        <v>57</v>
      </c>
      <c r="X784">
        <v>314</v>
      </c>
      <c r="Y784">
        <v>186</v>
      </c>
      <c r="Z784">
        <v>247</v>
      </c>
      <c r="AA784">
        <v>0</v>
      </c>
      <c r="AB784">
        <v>235</v>
      </c>
      <c r="AC784">
        <v>0</v>
      </c>
      <c r="AD784">
        <v>43</v>
      </c>
      <c r="AE784">
        <v>3554</v>
      </c>
      <c r="AF784">
        <v>93</v>
      </c>
    </row>
    <row r="785" spans="1:32" x14ac:dyDescent="0.35">
      <c r="A785" t="s">
        <v>374</v>
      </c>
      <c r="B785">
        <v>1276</v>
      </c>
      <c r="C785">
        <v>0</v>
      </c>
      <c r="D785">
        <v>0</v>
      </c>
      <c r="E785">
        <v>0</v>
      </c>
      <c r="F785">
        <v>62</v>
      </c>
      <c r="G785">
        <v>0</v>
      </c>
      <c r="H785">
        <v>354</v>
      </c>
      <c r="I785">
        <v>0</v>
      </c>
      <c r="J785">
        <v>0</v>
      </c>
      <c r="K785">
        <v>16</v>
      </c>
      <c r="L785">
        <v>0</v>
      </c>
      <c r="M785">
        <v>46</v>
      </c>
      <c r="N785">
        <v>1754</v>
      </c>
      <c r="O785">
        <v>320</v>
      </c>
      <c r="P785">
        <v>48</v>
      </c>
      <c r="Q785">
        <v>235</v>
      </c>
      <c r="R785">
        <v>0</v>
      </c>
      <c r="S785">
        <v>118</v>
      </c>
      <c r="T785">
        <v>0</v>
      </c>
      <c r="U785">
        <v>0</v>
      </c>
      <c r="V785">
        <v>101</v>
      </c>
      <c r="W785">
        <v>0</v>
      </c>
      <c r="X785">
        <v>210</v>
      </c>
      <c r="Y785">
        <v>67</v>
      </c>
      <c r="Z785">
        <v>195</v>
      </c>
      <c r="AA785">
        <v>0</v>
      </c>
      <c r="AB785">
        <v>144</v>
      </c>
      <c r="AC785">
        <v>0</v>
      </c>
      <c r="AD785">
        <v>77</v>
      </c>
      <c r="AE785">
        <v>1515</v>
      </c>
      <c r="AF785">
        <v>0</v>
      </c>
    </row>
    <row r="786" spans="1:32" x14ac:dyDescent="0.35">
      <c r="A786" t="s">
        <v>373</v>
      </c>
      <c r="B786">
        <v>898</v>
      </c>
      <c r="C786">
        <v>0</v>
      </c>
      <c r="D786">
        <v>0</v>
      </c>
      <c r="E786">
        <v>0</v>
      </c>
      <c r="F786">
        <v>151</v>
      </c>
      <c r="G786">
        <v>1</v>
      </c>
      <c r="H786">
        <v>382</v>
      </c>
      <c r="I786">
        <v>0</v>
      </c>
      <c r="J786">
        <v>76</v>
      </c>
      <c r="K786">
        <v>0</v>
      </c>
      <c r="L786">
        <v>0</v>
      </c>
      <c r="M786">
        <v>414</v>
      </c>
      <c r="N786">
        <v>1922</v>
      </c>
      <c r="O786">
        <v>620</v>
      </c>
      <c r="P786">
        <v>33</v>
      </c>
      <c r="Q786">
        <v>189</v>
      </c>
      <c r="R786">
        <v>0</v>
      </c>
      <c r="S786">
        <v>143</v>
      </c>
      <c r="T786">
        <v>0</v>
      </c>
      <c r="U786">
        <v>60</v>
      </c>
      <c r="V786">
        <v>341</v>
      </c>
      <c r="W786">
        <v>0</v>
      </c>
      <c r="X786">
        <v>120</v>
      </c>
      <c r="Y786">
        <v>30</v>
      </c>
      <c r="Z786">
        <v>100</v>
      </c>
      <c r="AA786">
        <v>0</v>
      </c>
      <c r="AB786">
        <v>141</v>
      </c>
      <c r="AC786">
        <v>0</v>
      </c>
      <c r="AD786">
        <v>20</v>
      </c>
      <c r="AE786">
        <v>1797</v>
      </c>
      <c r="AF786">
        <v>0</v>
      </c>
    </row>
    <row r="787" spans="1:32" x14ac:dyDescent="0.35">
      <c r="A787" t="s">
        <v>372</v>
      </c>
      <c r="B787">
        <v>149</v>
      </c>
      <c r="C787">
        <v>0</v>
      </c>
      <c r="D787">
        <v>0</v>
      </c>
      <c r="E787">
        <v>0</v>
      </c>
      <c r="F787">
        <v>60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209</v>
      </c>
      <c r="O787">
        <v>55</v>
      </c>
      <c r="P787">
        <v>0</v>
      </c>
      <c r="Q787">
        <v>3</v>
      </c>
      <c r="R787">
        <v>0</v>
      </c>
      <c r="S787">
        <v>79</v>
      </c>
      <c r="T787">
        <v>0</v>
      </c>
      <c r="U787">
        <v>0</v>
      </c>
      <c r="V787">
        <v>31</v>
      </c>
      <c r="W787">
        <v>0</v>
      </c>
      <c r="X787">
        <v>70</v>
      </c>
      <c r="Y787">
        <v>26</v>
      </c>
      <c r="Z787">
        <v>0</v>
      </c>
      <c r="AA787">
        <v>0</v>
      </c>
      <c r="AB787">
        <v>0</v>
      </c>
      <c r="AC787">
        <v>0</v>
      </c>
      <c r="AD787">
        <v>28</v>
      </c>
      <c r="AE787">
        <v>292</v>
      </c>
      <c r="AF787">
        <v>0</v>
      </c>
    </row>
    <row r="788" spans="1:32" x14ac:dyDescent="0.35">
      <c r="A788" t="s">
        <v>371</v>
      </c>
      <c r="B788">
        <v>168</v>
      </c>
      <c r="C788">
        <v>0</v>
      </c>
      <c r="D788">
        <v>0</v>
      </c>
      <c r="E788">
        <v>0</v>
      </c>
      <c r="F788">
        <v>60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228</v>
      </c>
      <c r="O788">
        <v>89</v>
      </c>
      <c r="P788">
        <v>0</v>
      </c>
      <c r="Q788">
        <v>61</v>
      </c>
      <c r="R788">
        <v>0</v>
      </c>
      <c r="S788">
        <v>36</v>
      </c>
      <c r="T788">
        <v>0</v>
      </c>
      <c r="U788">
        <v>0</v>
      </c>
      <c r="V788">
        <v>4</v>
      </c>
      <c r="W788">
        <v>0</v>
      </c>
      <c r="X788">
        <v>62</v>
      </c>
      <c r="Y788">
        <v>17</v>
      </c>
      <c r="Z788">
        <v>0</v>
      </c>
      <c r="AA788">
        <v>0</v>
      </c>
      <c r="AB788">
        <v>0</v>
      </c>
      <c r="AC788">
        <v>0</v>
      </c>
      <c r="AD788">
        <v>18</v>
      </c>
      <c r="AE788">
        <v>287</v>
      </c>
      <c r="AF788">
        <v>0</v>
      </c>
    </row>
    <row r="789" spans="1:32" x14ac:dyDescent="0.35">
      <c r="A789" t="s">
        <v>370</v>
      </c>
      <c r="B789">
        <v>730</v>
      </c>
      <c r="C789">
        <v>0</v>
      </c>
      <c r="D789">
        <v>0</v>
      </c>
      <c r="E789">
        <v>0</v>
      </c>
      <c r="F789">
        <v>108</v>
      </c>
      <c r="G789">
        <v>0</v>
      </c>
      <c r="H789">
        <v>57</v>
      </c>
      <c r="I789">
        <v>0</v>
      </c>
      <c r="J789">
        <v>23</v>
      </c>
      <c r="K789">
        <v>13</v>
      </c>
      <c r="L789">
        <v>0</v>
      </c>
      <c r="M789">
        <v>12</v>
      </c>
      <c r="N789">
        <v>943</v>
      </c>
      <c r="O789">
        <v>201</v>
      </c>
      <c r="P789">
        <v>0</v>
      </c>
      <c r="Q789">
        <v>34</v>
      </c>
      <c r="R789">
        <v>0</v>
      </c>
      <c r="S789">
        <v>113</v>
      </c>
      <c r="T789">
        <v>0</v>
      </c>
      <c r="U789">
        <v>0</v>
      </c>
      <c r="V789">
        <v>65</v>
      </c>
      <c r="W789">
        <v>0</v>
      </c>
      <c r="X789">
        <v>100</v>
      </c>
      <c r="Y789">
        <v>58</v>
      </c>
      <c r="Z789">
        <v>168</v>
      </c>
      <c r="AA789">
        <v>0</v>
      </c>
      <c r="AB789">
        <v>155</v>
      </c>
      <c r="AC789">
        <v>0</v>
      </c>
      <c r="AD789">
        <v>12</v>
      </c>
      <c r="AE789">
        <v>906</v>
      </c>
      <c r="AF789">
        <v>0</v>
      </c>
    </row>
    <row r="790" spans="1:32" x14ac:dyDescent="0.35">
      <c r="A790" t="s">
        <v>369</v>
      </c>
      <c r="B790">
        <v>18161</v>
      </c>
      <c r="C790">
        <v>0</v>
      </c>
      <c r="D790">
        <v>0</v>
      </c>
      <c r="E790">
        <v>0</v>
      </c>
      <c r="F790">
        <v>636</v>
      </c>
      <c r="G790">
        <v>33</v>
      </c>
      <c r="H790">
        <v>6329</v>
      </c>
      <c r="I790">
        <v>0</v>
      </c>
      <c r="J790">
        <v>3262</v>
      </c>
      <c r="K790">
        <v>1491</v>
      </c>
      <c r="L790">
        <v>0</v>
      </c>
      <c r="M790">
        <v>882</v>
      </c>
      <c r="N790">
        <v>30794</v>
      </c>
      <c r="O790">
        <v>5522</v>
      </c>
      <c r="P790">
        <v>573</v>
      </c>
      <c r="Q790">
        <v>2079</v>
      </c>
      <c r="R790">
        <v>0</v>
      </c>
      <c r="S790">
        <v>2622</v>
      </c>
      <c r="T790">
        <v>0</v>
      </c>
      <c r="U790">
        <v>1659</v>
      </c>
      <c r="V790">
        <v>2470</v>
      </c>
      <c r="W790">
        <v>0</v>
      </c>
      <c r="X790">
        <v>2268</v>
      </c>
      <c r="Y790">
        <v>590</v>
      </c>
      <c r="Z790">
        <v>1235</v>
      </c>
      <c r="AA790">
        <v>2805</v>
      </c>
      <c r="AB790">
        <v>4563</v>
      </c>
      <c r="AC790">
        <v>7089</v>
      </c>
      <c r="AD790">
        <v>317</v>
      </c>
      <c r="AE790">
        <v>33792</v>
      </c>
      <c r="AF790">
        <v>0</v>
      </c>
    </row>
    <row r="791" spans="1:32" x14ac:dyDescent="0.35">
      <c r="A791" t="s">
        <v>368</v>
      </c>
      <c r="B791">
        <v>269</v>
      </c>
      <c r="C791">
        <v>0</v>
      </c>
      <c r="D791">
        <v>0</v>
      </c>
      <c r="E791">
        <v>0</v>
      </c>
      <c r="F791">
        <v>20</v>
      </c>
      <c r="G791">
        <v>0</v>
      </c>
      <c r="H791">
        <v>0</v>
      </c>
      <c r="I791">
        <v>0</v>
      </c>
      <c r="J791">
        <v>1</v>
      </c>
      <c r="K791">
        <v>0</v>
      </c>
      <c r="L791">
        <v>0</v>
      </c>
      <c r="M791">
        <v>0</v>
      </c>
      <c r="N791">
        <v>290</v>
      </c>
      <c r="O791">
        <v>116</v>
      </c>
      <c r="P791">
        <v>1</v>
      </c>
      <c r="Q791">
        <v>4</v>
      </c>
      <c r="R791">
        <v>0</v>
      </c>
      <c r="S791">
        <v>29</v>
      </c>
      <c r="T791">
        <v>0</v>
      </c>
      <c r="U791">
        <v>3</v>
      </c>
      <c r="V791">
        <v>3</v>
      </c>
      <c r="W791">
        <v>0</v>
      </c>
      <c r="X791">
        <v>63</v>
      </c>
      <c r="Y791">
        <v>7</v>
      </c>
      <c r="Z791">
        <v>55</v>
      </c>
      <c r="AA791">
        <v>0</v>
      </c>
      <c r="AB791">
        <v>50</v>
      </c>
      <c r="AC791">
        <v>0</v>
      </c>
      <c r="AD791">
        <v>0</v>
      </c>
      <c r="AE791">
        <v>331</v>
      </c>
      <c r="AF791">
        <v>0</v>
      </c>
    </row>
    <row r="792" spans="1:32" x14ac:dyDescent="0.35">
      <c r="A792" t="s">
        <v>367</v>
      </c>
      <c r="B792">
        <v>21997</v>
      </c>
      <c r="C792">
        <v>0</v>
      </c>
      <c r="D792">
        <v>0</v>
      </c>
      <c r="E792">
        <v>0</v>
      </c>
      <c r="F792">
        <v>16</v>
      </c>
      <c r="G792">
        <v>688</v>
      </c>
      <c r="H792">
        <v>5812</v>
      </c>
      <c r="I792">
        <v>0</v>
      </c>
      <c r="J792">
        <v>0</v>
      </c>
      <c r="K792">
        <v>247</v>
      </c>
      <c r="L792">
        <v>328</v>
      </c>
      <c r="M792">
        <v>178</v>
      </c>
      <c r="N792">
        <v>29266</v>
      </c>
      <c r="O792">
        <v>4630</v>
      </c>
      <c r="P792">
        <v>868</v>
      </c>
      <c r="Q792">
        <v>3039</v>
      </c>
      <c r="R792">
        <v>0</v>
      </c>
      <c r="S792">
        <v>1802</v>
      </c>
      <c r="T792">
        <v>495</v>
      </c>
      <c r="U792">
        <v>0</v>
      </c>
      <c r="V792">
        <v>2429</v>
      </c>
      <c r="W792">
        <v>638</v>
      </c>
      <c r="X792">
        <v>1275</v>
      </c>
      <c r="Y792">
        <v>350</v>
      </c>
      <c r="Z792">
        <v>7531</v>
      </c>
      <c r="AA792">
        <v>0</v>
      </c>
      <c r="AB792">
        <v>2908</v>
      </c>
      <c r="AC792">
        <v>1134</v>
      </c>
      <c r="AD792">
        <v>702</v>
      </c>
      <c r="AE792">
        <v>27801</v>
      </c>
      <c r="AF792">
        <v>0</v>
      </c>
    </row>
    <row r="793" spans="1:32" x14ac:dyDescent="0.35">
      <c r="A793" t="s">
        <v>366</v>
      </c>
      <c r="B793">
        <v>22652</v>
      </c>
      <c r="C793">
        <v>0</v>
      </c>
      <c r="D793">
        <v>0</v>
      </c>
      <c r="E793">
        <v>0</v>
      </c>
      <c r="F793">
        <v>0</v>
      </c>
      <c r="G793">
        <v>8555</v>
      </c>
      <c r="H793">
        <v>8685</v>
      </c>
      <c r="I793">
        <v>21364</v>
      </c>
      <c r="J793">
        <v>0</v>
      </c>
      <c r="K793">
        <v>189</v>
      </c>
      <c r="L793">
        <v>38</v>
      </c>
      <c r="M793">
        <v>1411</v>
      </c>
      <c r="N793">
        <v>62894</v>
      </c>
      <c r="O793">
        <v>4450</v>
      </c>
      <c r="P793">
        <v>376</v>
      </c>
      <c r="Q793">
        <v>3609</v>
      </c>
      <c r="R793">
        <v>15560</v>
      </c>
      <c r="S793">
        <v>628</v>
      </c>
      <c r="T793">
        <v>959</v>
      </c>
      <c r="U793">
        <v>0</v>
      </c>
      <c r="V793">
        <v>3071</v>
      </c>
      <c r="W793">
        <v>315</v>
      </c>
      <c r="X793">
        <v>1528</v>
      </c>
      <c r="Y793">
        <v>1044</v>
      </c>
      <c r="Z793">
        <v>14223</v>
      </c>
      <c r="AA793">
        <v>2410</v>
      </c>
      <c r="AB793">
        <v>12795</v>
      </c>
      <c r="AC793">
        <v>391</v>
      </c>
      <c r="AD793">
        <v>1247</v>
      </c>
      <c r="AE793">
        <v>62606</v>
      </c>
      <c r="AF793">
        <v>634</v>
      </c>
    </row>
    <row r="794" spans="1:32" x14ac:dyDescent="0.35">
      <c r="A794" t="s">
        <v>365</v>
      </c>
      <c r="B794">
        <v>3493</v>
      </c>
      <c r="C794">
        <v>0</v>
      </c>
      <c r="D794">
        <v>0</v>
      </c>
      <c r="E794">
        <v>0</v>
      </c>
      <c r="F794">
        <v>144</v>
      </c>
      <c r="G794">
        <v>605</v>
      </c>
      <c r="H794">
        <v>0</v>
      </c>
      <c r="I794">
        <v>0</v>
      </c>
      <c r="J794">
        <v>0</v>
      </c>
      <c r="K794">
        <v>34</v>
      </c>
      <c r="L794">
        <v>181</v>
      </c>
      <c r="M794">
        <v>71</v>
      </c>
      <c r="N794">
        <v>4528</v>
      </c>
      <c r="O794">
        <v>1003</v>
      </c>
      <c r="P794">
        <v>58</v>
      </c>
      <c r="Q794">
        <v>0</v>
      </c>
      <c r="R794">
        <v>0</v>
      </c>
      <c r="S794">
        <v>470</v>
      </c>
      <c r="T794">
        <v>28</v>
      </c>
      <c r="U794">
        <v>0</v>
      </c>
      <c r="V794">
        <v>297</v>
      </c>
      <c r="W794">
        <v>626</v>
      </c>
      <c r="X794">
        <v>436</v>
      </c>
      <c r="Y794">
        <v>119</v>
      </c>
      <c r="Z794">
        <v>196</v>
      </c>
      <c r="AA794">
        <v>0</v>
      </c>
      <c r="AB794">
        <v>163</v>
      </c>
      <c r="AC794">
        <v>619</v>
      </c>
      <c r="AD794">
        <v>294</v>
      </c>
      <c r="AE794">
        <v>4309</v>
      </c>
      <c r="AF794">
        <v>0</v>
      </c>
    </row>
    <row r="795" spans="1:32" x14ac:dyDescent="0.35">
      <c r="A795" t="s">
        <v>364</v>
      </c>
      <c r="B795">
        <v>5452</v>
      </c>
      <c r="C795">
        <v>0</v>
      </c>
      <c r="D795">
        <v>0</v>
      </c>
      <c r="E795">
        <v>0</v>
      </c>
      <c r="F795">
        <v>49</v>
      </c>
      <c r="G795">
        <v>0</v>
      </c>
      <c r="H795">
        <v>1169</v>
      </c>
      <c r="I795">
        <v>2676</v>
      </c>
      <c r="J795">
        <v>0</v>
      </c>
      <c r="K795">
        <v>0</v>
      </c>
      <c r="L795">
        <v>0</v>
      </c>
      <c r="M795">
        <v>401</v>
      </c>
      <c r="N795">
        <v>9747</v>
      </c>
      <c r="O795">
        <v>618</v>
      </c>
      <c r="P795">
        <v>388</v>
      </c>
      <c r="Q795">
        <v>480</v>
      </c>
      <c r="R795">
        <v>2988</v>
      </c>
      <c r="S795">
        <v>0</v>
      </c>
      <c r="T795">
        <v>16</v>
      </c>
      <c r="U795">
        <v>0</v>
      </c>
      <c r="V795">
        <v>344</v>
      </c>
      <c r="W795">
        <v>0</v>
      </c>
      <c r="X795">
        <v>292</v>
      </c>
      <c r="Y795">
        <v>151</v>
      </c>
      <c r="Z795">
        <v>1708</v>
      </c>
      <c r="AA795">
        <v>0</v>
      </c>
      <c r="AB795">
        <v>2232</v>
      </c>
      <c r="AC795">
        <v>18</v>
      </c>
      <c r="AD795">
        <v>394</v>
      </c>
      <c r="AE795">
        <v>9629</v>
      </c>
      <c r="AF795">
        <v>100</v>
      </c>
    </row>
    <row r="796" spans="1:32" x14ac:dyDescent="0.35">
      <c r="A796" t="s">
        <v>363</v>
      </c>
      <c r="B796">
        <v>5824</v>
      </c>
      <c r="C796">
        <v>0</v>
      </c>
      <c r="D796">
        <v>0</v>
      </c>
      <c r="E796">
        <v>0</v>
      </c>
      <c r="F796">
        <v>46</v>
      </c>
      <c r="G796">
        <v>379</v>
      </c>
      <c r="H796">
        <v>216</v>
      </c>
      <c r="I796">
        <v>0</v>
      </c>
      <c r="J796">
        <v>0</v>
      </c>
      <c r="K796">
        <v>9</v>
      </c>
      <c r="L796">
        <v>26</v>
      </c>
      <c r="M796">
        <v>165</v>
      </c>
      <c r="N796">
        <v>6665</v>
      </c>
      <c r="O796">
        <v>2036</v>
      </c>
      <c r="P796">
        <v>392</v>
      </c>
      <c r="Q796">
        <v>241</v>
      </c>
      <c r="R796">
        <v>0</v>
      </c>
      <c r="S796">
        <v>814</v>
      </c>
      <c r="T796">
        <v>0</v>
      </c>
      <c r="U796">
        <v>0</v>
      </c>
      <c r="V796">
        <v>632</v>
      </c>
      <c r="W796">
        <v>540</v>
      </c>
      <c r="X796">
        <v>800</v>
      </c>
      <c r="Y796">
        <v>221</v>
      </c>
      <c r="Z796">
        <v>855</v>
      </c>
      <c r="AA796">
        <v>0</v>
      </c>
      <c r="AB796">
        <v>791</v>
      </c>
      <c r="AC796">
        <v>177</v>
      </c>
      <c r="AD796">
        <v>152</v>
      </c>
      <c r="AE796">
        <v>7651</v>
      </c>
      <c r="AF796">
        <v>0</v>
      </c>
    </row>
    <row r="797" spans="1:32" x14ac:dyDescent="0.35">
      <c r="A797" t="s">
        <v>362</v>
      </c>
      <c r="B797">
        <v>3880</v>
      </c>
      <c r="C797">
        <v>0</v>
      </c>
      <c r="D797">
        <v>0</v>
      </c>
      <c r="E797">
        <v>0</v>
      </c>
      <c r="F797">
        <v>55</v>
      </c>
      <c r="G797">
        <v>0</v>
      </c>
      <c r="H797">
        <v>100</v>
      </c>
      <c r="I797">
        <v>0</v>
      </c>
      <c r="J797">
        <v>0</v>
      </c>
      <c r="K797">
        <v>0</v>
      </c>
      <c r="L797">
        <v>0</v>
      </c>
      <c r="M797">
        <v>25</v>
      </c>
      <c r="N797">
        <v>4060</v>
      </c>
      <c r="O797">
        <v>1445</v>
      </c>
      <c r="P797">
        <v>0</v>
      </c>
      <c r="Q797">
        <v>180</v>
      </c>
      <c r="R797">
        <v>184</v>
      </c>
      <c r="S797">
        <v>223</v>
      </c>
      <c r="T797">
        <v>0</v>
      </c>
      <c r="U797">
        <v>0</v>
      </c>
      <c r="V797">
        <v>122</v>
      </c>
      <c r="W797">
        <v>450</v>
      </c>
      <c r="X797">
        <v>481</v>
      </c>
      <c r="Y797">
        <v>106</v>
      </c>
      <c r="Z797">
        <v>86</v>
      </c>
      <c r="AA797">
        <v>0</v>
      </c>
      <c r="AB797">
        <v>82</v>
      </c>
      <c r="AC797">
        <v>60</v>
      </c>
      <c r="AD797">
        <v>196</v>
      </c>
      <c r="AE797">
        <v>3615</v>
      </c>
      <c r="AF797">
        <v>0</v>
      </c>
    </row>
    <row r="798" spans="1:32" x14ac:dyDescent="0.35">
      <c r="A798" t="s">
        <v>361</v>
      </c>
      <c r="B798">
        <v>4417</v>
      </c>
      <c r="C798">
        <v>0</v>
      </c>
      <c r="D798">
        <v>0</v>
      </c>
      <c r="E798">
        <v>0</v>
      </c>
      <c r="F798">
        <v>80</v>
      </c>
      <c r="G798">
        <v>0</v>
      </c>
      <c r="H798">
        <v>489</v>
      </c>
      <c r="I798">
        <v>0</v>
      </c>
      <c r="J798">
        <v>40</v>
      </c>
      <c r="K798">
        <v>4</v>
      </c>
      <c r="L798">
        <v>4</v>
      </c>
      <c r="M798">
        <v>0</v>
      </c>
      <c r="N798">
        <v>5034</v>
      </c>
      <c r="O798">
        <v>3067</v>
      </c>
      <c r="P798">
        <v>189</v>
      </c>
      <c r="Q798">
        <v>242</v>
      </c>
      <c r="R798">
        <v>0</v>
      </c>
      <c r="S798">
        <v>657</v>
      </c>
      <c r="T798">
        <v>169</v>
      </c>
      <c r="U798">
        <v>21</v>
      </c>
      <c r="V798">
        <v>315</v>
      </c>
      <c r="W798">
        <v>85</v>
      </c>
      <c r="X798">
        <v>457</v>
      </c>
      <c r="Y798">
        <v>89</v>
      </c>
      <c r="Z798">
        <v>346</v>
      </c>
      <c r="AA798">
        <v>0</v>
      </c>
      <c r="AB798">
        <v>285</v>
      </c>
      <c r="AC798">
        <v>312</v>
      </c>
      <c r="AD798">
        <v>176</v>
      </c>
      <c r="AE798">
        <v>6410</v>
      </c>
      <c r="AF798">
        <v>0</v>
      </c>
    </row>
    <row r="799" spans="1:32" x14ac:dyDescent="0.35">
      <c r="A799" t="s">
        <v>360</v>
      </c>
      <c r="B799">
        <v>5825</v>
      </c>
      <c r="C799">
        <v>0</v>
      </c>
      <c r="D799">
        <v>0</v>
      </c>
      <c r="E799">
        <v>0</v>
      </c>
      <c r="F799">
        <v>70</v>
      </c>
      <c r="G799">
        <v>65</v>
      </c>
      <c r="H799">
        <v>193</v>
      </c>
      <c r="I799">
        <v>0</v>
      </c>
      <c r="J799">
        <v>0</v>
      </c>
      <c r="K799">
        <v>0</v>
      </c>
      <c r="L799">
        <v>23</v>
      </c>
      <c r="M799">
        <v>334</v>
      </c>
      <c r="N799">
        <v>6510</v>
      </c>
      <c r="O799">
        <v>1257</v>
      </c>
      <c r="P799">
        <v>377</v>
      </c>
      <c r="Q799">
        <v>368</v>
      </c>
      <c r="R799">
        <v>0</v>
      </c>
      <c r="S799">
        <v>354</v>
      </c>
      <c r="T799">
        <v>621</v>
      </c>
      <c r="U799">
        <v>0</v>
      </c>
      <c r="V799">
        <v>158</v>
      </c>
      <c r="W799">
        <v>28</v>
      </c>
      <c r="X799">
        <v>518</v>
      </c>
      <c r="Y799">
        <v>200</v>
      </c>
      <c r="Z799">
        <v>1211</v>
      </c>
      <c r="AA799">
        <v>0</v>
      </c>
      <c r="AB799">
        <v>876</v>
      </c>
      <c r="AC799">
        <v>47</v>
      </c>
      <c r="AD799">
        <v>504</v>
      </c>
      <c r="AE799">
        <v>6519</v>
      </c>
      <c r="AF799">
        <v>0</v>
      </c>
    </row>
    <row r="800" spans="1:32" x14ac:dyDescent="0.35">
      <c r="A800" t="s">
        <v>359</v>
      </c>
      <c r="B800">
        <v>36064</v>
      </c>
      <c r="C800">
        <v>0</v>
      </c>
      <c r="D800">
        <v>0</v>
      </c>
      <c r="E800">
        <v>0</v>
      </c>
      <c r="F800">
        <v>294</v>
      </c>
      <c r="G800">
        <v>364</v>
      </c>
      <c r="H800">
        <v>13226</v>
      </c>
      <c r="I800">
        <v>0</v>
      </c>
      <c r="J800">
        <v>0</v>
      </c>
      <c r="K800">
        <v>3827</v>
      </c>
      <c r="L800">
        <v>1694</v>
      </c>
      <c r="M800">
        <v>310</v>
      </c>
      <c r="N800">
        <v>55779</v>
      </c>
      <c r="O800">
        <v>10629</v>
      </c>
      <c r="P800">
        <v>1604</v>
      </c>
      <c r="Q800">
        <v>6183</v>
      </c>
      <c r="R800">
        <v>0</v>
      </c>
      <c r="S800">
        <v>3168</v>
      </c>
      <c r="T800">
        <v>840</v>
      </c>
      <c r="U800">
        <v>0</v>
      </c>
      <c r="V800">
        <v>4919</v>
      </c>
      <c r="W800">
        <v>666</v>
      </c>
      <c r="X800">
        <v>3455</v>
      </c>
      <c r="Y800">
        <v>841</v>
      </c>
      <c r="Z800">
        <v>11341</v>
      </c>
      <c r="AA800">
        <v>0</v>
      </c>
      <c r="AB800">
        <v>8645</v>
      </c>
      <c r="AC800">
        <v>198</v>
      </c>
      <c r="AD800">
        <v>653</v>
      </c>
      <c r="AE800">
        <v>53142</v>
      </c>
      <c r="AF800">
        <v>1612</v>
      </c>
    </row>
    <row r="801" spans="1:32" x14ac:dyDescent="0.35">
      <c r="A801" t="s">
        <v>358</v>
      </c>
      <c r="B801">
        <v>17013</v>
      </c>
      <c r="C801">
        <v>0</v>
      </c>
      <c r="D801">
        <v>0</v>
      </c>
      <c r="E801">
        <v>0</v>
      </c>
      <c r="F801">
        <v>179</v>
      </c>
      <c r="G801">
        <v>1047</v>
      </c>
      <c r="H801">
        <v>3368</v>
      </c>
      <c r="I801">
        <v>4661</v>
      </c>
      <c r="J801">
        <v>0</v>
      </c>
      <c r="K801">
        <v>471</v>
      </c>
      <c r="L801">
        <v>0</v>
      </c>
      <c r="M801">
        <v>422</v>
      </c>
      <c r="N801">
        <v>27161</v>
      </c>
      <c r="O801">
        <v>4530</v>
      </c>
      <c r="P801">
        <v>603</v>
      </c>
      <c r="Q801">
        <v>1375</v>
      </c>
      <c r="R801">
        <v>3917</v>
      </c>
      <c r="S801">
        <v>561</v>
      </c>
      <c r="T801">
        <v>641</v>
      </c>
      <c r="U801">
        <v>0</v>
      </c>
      <c r="V801">
        <v>1381</v>
      </c>
      <c r="W801">
        <v>625</v>
      </c>
      <c r="X801">
        <v>1171</v>
      </c>
      <c r="Y801">
        <v>726</v>
      </c>
      <c r="Z801">
        <v>3609</v>
      </c>
      <c r="AA801">
        <v>0</v>
      </c>
      <c r="AB801">
        <v>4583</v>
      </c>
      <c r="AC801">
        <v>780</v>
      </c>
      <c r="AD801">
        <v>729</v>
      </c>
      <c r="AE801">
        <v>25231</v>
      </c>
      <c r="AF801">
        <v>324</v>
      </c>
    </row>
    <row r="802" spans="1:32" x14ac:dyDescent="0.35">
      <c r="A802" t="s">
        <v>357</v>
      </c>
      <c r="B802">
        <v>8451</v>
      </c>
      <c r="C802">
        <v>0</v>
      </c>
      <c r="D802">
        <v>0</v>
      </c>
      <c r="E802">
        <v>0</v>
      </c>
      <c r="F802">
        <v>536</v>
      </c>
      <c r="G802">
        <v>1379</v>
      </c>
      <c r="H802">
        <v>14</v>
      </c>
      <c r="I802">
        <v>0</v>
      </c>
      <c r="J802">
        <v>0</v>
      </c>
      <c r="K802">
        <v>57</v>
      </c>
      <c r="L802">
        <v>9</v>
      </c>
      <c r="M802">
        <v>5</v>
      </c>
      <c r="N802">
        <v>10451</v>
      </c>
      <c r="O802">
        <v>4674</v>
      </c>
      <c r="P802">
        <v>565</v>
      </c>
      <c r="Q802">
        <v>48</v>
      </c>
      <c r="R802">
        <v>0</v>
      </c>
      <c r="S802">
        <v>1208</v>
      </c>
      <c r="T802">
        <v>0</v>
      </c>
      <c r="U802">
        <v>0</v>
      </c>
      <c r="V802">
        <v>544</v>
      </c>
      <c r="W802">
        <v>26</v>
      </c>
      <c r="X802">
        <v>993</v>
      </c>
      <c r="Y802">
        <v>174</v>
      </c>
      <c r="Z802">
        <v>469</v>
      </c>
      <c r="AA802">
        <v>0</v>
      </c>
      <c r="AB802">
        <v>262</v>
      </c>
      <c r="AC802">
        <v>4</v>
      </c>
      <c r="AD802">
        <v>484</v>
      </c>
      <c r="AE802">
        <v>9451</v>
      </c>
      <c r="AF802">
        <v>0</v>
      </c>
    </row>
    <row r="803" spans="1:32" x14ac:dyDescent="0.35">
      <c r="A803" t="s">
        <v>356</v>
      </c>
      <c r="B803">
        <v>2948</v>
      </c>
      <c r="C803">
        <v>0</v>
      </c>
      <c r="D803">
        <v>0</v>
      </c>
      <c r="E803">
        <v>0</v>
      </c>
      <c r="F803">
        <v>246</v>
      </c>
      <c r="G803">
        <v>302</v>
      </c>
      <c r="H803">
        <v>0</v>
      </c>
      <c r="I803">
        <v>0</v>
      </c>
      <c r="J803">
        <v>0</v>
      </c>
      <c r="K803">
        <v>6</v>
      </c>
      <c r="L803">
        <v>4</v>
      </c>
      <c r="M803">
        <v>20</v>
      </c>
      <c r="N803">
        <v>3526</v>
      </c>
      <c r="O803">
        <v>1060</v>
      </c>
      <c r="P803">
        <v>102</v>
      </c>
      <c r="Q803">
        <v>8</v>
      </c>
      <c r="R803">
        <v>0</v>
      </c>
      <c r="S803">
        <v>389</v>
      </c>
      <c r="T803">
        <v>0</v>
      </c>
      <c r="U803">
        <v>0</v>
      </c>
      <c r="V803">
        <v>463</v>
      </c>
      <c r="W803">
        <v>181</v>
      </c>
      <c r="X803">
        <v>414</v>
      </c>
      <c r="Y803">
        <v>146</v>
      </c>
      <c r="Z803">
        <v>504</v>
      </c>
      <c r="AA803">
        <v>0</v>
      </c>
      <c r="AB803">
        <v>312</v>
      </c>
      <c r="AC803">
        <v>15</v>
      </c>
      <c r="AD803">
        <v>283</v>
      </c>
      <c r="AE803">
        <v>3877</v>
      </c>
      <c r="AF803">
        <v>0</v>
      </c>
    </row>
    <row r="804" spans="1:32" x14ac:dyDescent="0.35">
      <c r="A804" t="s">
        <v>355</v>
      </c>
      <c r="B804">
        <v>11336</v>
      </c>
      <c r="C804">
        <v>0</v>
      </c>
      <c r="D804">
        <v>0</v>
      </c>
      <c r="E804">
        <v>0</v>
      </c>
      <c r="F804">
        <v>291</v>
      </c>
      <c r="G804">
        <v>1044</v>
      </c>
      <c r="H804">
        <v>0</v>
      </c>
      <c r="I804">
        <v>0</v>
      </c>
      <c r="J804">
        <v>0</v>
      </c>
      <c r="K804">
        <v>31</v>
      </c>
      <c r="L804">
        <v>0</v>
      </c>
      <c r="M804">
        <v>451</v>
      </c>
      <c r="N804">
        <v>13153</v>
      </c>
      <c r="O804">
        <v>2343</v>
      </c>
      <c r="P804">
        <v>282</v>
      </c>
      <c r="Q804">
        <v>0</v>
      </c>
      <c r="R804">
        <v>0</v>
      </c>
      <c r="S804">
        <v>1092</v>
      </c>
      <c r="T804">
        <v>581</v>
      </c>
      <c r="U804">
        <v>0</v>
      </c>
      <c r="V804">
        <v>2387</v>
      </c>
      <c r="W804">
        <v>1</v>
      </c>
      <c r="X804">
        <v>1048</v>
      </c>
      <c r="Y804">
        <v>706</v>
      </c>
      <c r="Z804">
        <v>2825</v>
      </c>
      <c r="AA804">
        <v>0</v>
      </c>
      <c r="AB804">
        <v>594</v>
      </c>
      <c r="AC804">
        <v>307</v>
      </c>
      <c r="AD804">
        <v>428</v>
      </c>
      <c r="AE804">
        <v>12594</v>
      </c>
      <c r="AF804">
        <v>0</v>
      </c>
    </row>
    <row r="805" spans="1:32" x14ac:dyDescent="0.35">
      <c r="A805" t="s">
        <v>354</v>
      </c>
      <c r="B805">
        <v>19372</v>
      </c>
      <c r="C805">
        <v>0</v>
      </c>
      <c r="D805">
        <v>0</v>
      </c>
      <c r="E805">
        <v>0</v>
      </c>
      <c r="F805">
        <v>883</v>
      </c>
      <c r="G805">
        <v>247</v>
      </c>
      <c r="H805">
        <v>0</v>
      </c>
      <c r="I805">
        <v>16594</v>
      </c>
      <c r="J805">
        <v>0</v>
      </c>
      <c r="K805">
        <v>978</v>
      </c>
      <c r="L805">
        <v>0</v>
      </c>
      <c r="M805">
        <v>957</v>
      </c>
      <c r="N805">
        <v>39031</v>
      </c>
      <c r="O805">
        <v>3900</v>
      </c>
      <c r="P805">
        <v>236</v>
      </c>
      <c r="Q805">
        <v>0</v>
      </c>
      <c r="R805">
        <v>12922</v>
      </c>
      <c r="S805">
        <v>944</v>
      </c>
      <c r="T805">
        <v>0</v>
      </c>
      <c r="U805">
        <v>0</v>
      </c>
      <c r="V805">
        <v>2493</v>
      </c>
      <c r="W805">
        <v>0</v>
      </c>
      <c r="X805">
        <v>1907</v>
      </c>
      <c r="Y805">
        <v>414</v>
      </c>
      <c r="Z805">
        <v>1365</v>
      </c>
      <c r="AA805">
        <v>2204</v>
      </c>
      <c r="AB805">
        <v>6446</v>
      </c>
      <c r="AC805">
        <v>2313</v>
      </c>
      <c r="AD805">
        <v>2791</v>
      </c>
      <c r="AE805">
        <v>37935</v>
      </c>
      <c r="AF805">
        <v>0</v>
      </c>
    </row>
    <row r="806" spans="1:32" x14ac:dyDescent="0.35">
      <c r="A806" t="s">
        <v>353</v>
      </c>
      <c r="B806">
        <v>2385</v>
      </c>
      <c r="C806">
        <v>0</v>
      </c>
      <c r="D806">
        <v>0</v>
      </c>
      <c r="E806">
        <v>0</v>
      </c>
      <c r="F806">
        <v>61</v>
      </c>
      <c r="G806">
        <v>421</v>
      </c>
      <c r="H806">
        <v>149</v>
      </c>
      <c r="I806">
        <v>0</v>
      </c>
      <c r="J806">
        <v>0</v>
      </c>
      <c r="K806">
        <v>5</v>
      </c>
      <c r="L806">
        <v>0</v>
      </c>
      <c r="M806">
        <v>7</v>
      </c>
      <c r="N806">
        <v>3028</v>
      </c>
      <c r="O806">
        <v>736</v>
      </c>
      <c r="P806">
        <v>169</v>
      </c>
      <c r="Q806">
        <v>246</v>
      </c>
      <c r="R806">
        <v>0</v>
      </c>
      <c r="S806">
        <v>154</v>
      </c>
      <c r="T806">
        <v>0</v>
      </c>
      <c r="U806">
        <v>0</v>
      </c>
      <c r="V806">
        <v>92</v>
      </c>
      <c r="W806">
        <v>540</v>
      </c>
      <c r="X806">
        <v>205</v>
      </c>
      <c r="Y806">
        <v>222</v>
      </c>
      <c r="Z806">
        <v>348</v>
      </c>
      <c r="AA806">
        <v>0</v>
      </c>
      <c r="AB806">
        <v>318</v>
      </c>
      <c r="AC806">
        <v>12</v>
      </c>
      <c r="AD806">
        <v>29</v>
      </c>
      <c r="AE806">
        <v>3071</v>
      </c>
      <c r="AF806">
        <v>0</v>
      </c>
    </row>
    <row r="807" spans="1:32" x14ac:dyDescent="0.35">
      <c r="A807" t="s">
        <v>352</v>
      </c>
      <c r="B807">
        <v>60086</v>
      </c>
      <c r="C807">
        <v>0</v>
      </c>
      <c r="D807">
        <v>0</v>
      </c>
      <c r="E807">
        <v>0</v>
      </c>
      <c r="F807">
        <v>4345</v>
      </c>
      <c r="G807">
        <v>3159</v>
      </c>
      <c r="H807">
        <v>7965</v>
      </c>
      <c r="I807">
        <v>23796</v>
      </c>
      <c r="J807">
        <v>0</v>
      </c>
      <c r="K807">
        <v>77</v>
      </c>
      <c r="L807">
        <v>334</v>
      </c>
      <c r="M807">
        <v>508</v>
      </c>
      <c r="N807">
        <v>100270</v>
      </c>
      <c r="O807">
        <v>19222</v>
      </c>
      <c r="P807">
        <v>2631</v>
      </c>
      <c r="Q807">
        <v>5433</v>
      </c>
      <c r="R807">
        <v>18782</v>
      </c>
      <c r="S807">
        <v>2105</v>
      </c>
      <c r="T807">
        <v>5716</v>
      </c>
      <c r="U807">
        <v>0</v>
      </c>
      <c r="V807">
        <v>7030</v>
      </c>
      <c r="W807">
        <v>3005</v>
      </c>
      <c r="X807">
        <v>3579</v>
      </c>
      <c r="Y807">
        <v>1091</v>
      </c>
      <c r="Z807">
        <v>12576</v>
      </c>
      <c r="AA807">
        <v>0</v>
      </c>
      <c r="AB807">
        <v>11417</v>
      </c>
      <c r="AC807">
        <v>7665</v>
      </c>
      <c r="AD807">
        <v>2527</v>
      </c>
      <c r="AE807">
        <v>102779</v>
      </c>
      <c r="AF807">
        <v>2392</v>
      </c>
    </row>
    <row r="808" spans="1:32" x14ac:dyDescent="0.35">
      <c r="A808" t="s">
        <v>351</v>
      </c>
      <c r="B808">
        <v>1720</v>
      </c>
      <c r="C808">
        <v>0</v>
      </c>
      <c r="D808">
        <v>0</v>
      </c>
      <c r="E808">
        <v>0</v>
      </c>
      <c r="F808">
        <v>153</v>
      </c>
      <c r="G808">
        <v>131</v>
      </c>
      <c r="H808">
        <v>1738</v>
      </c>
      <c r="I808">
        <v>1415</v>
      </c>
      <c r="J808">
        <v>0</v>
      </c>
      <c r="K808">
        <v>0</v>
      </c>
      <c r="L808">
        <v>0</v>
      </c>
      <c r="M808">
        <v>464</v>
      </c>
      <c r="N808">
        <v>5621</v>
      </c>
      <c r="O808">
        <v>1006</v>
      </c>
      <c r="P808">
        <v>30</v>
      </c>
      <c r="Q808">
        <v>541</v>
      </c>
      <c r="R808">
        <v>1242</v>
      </c>
      <c r="S808">
        <v>180</v>
      </c>
      <c r="T808">
        <v>1</v>
      </c>
      <c r="U808">
        <v>0</v>
      </c>
      <c r="V808">
        <v>210</v>
      </c>
      <c r="W808">
        <v>45</v>
      </c>
      <c r="X808">
        <v>298</v>
      </c>
      <c r="Y808">
        <v>188</v>
      </c>
      <c r="Z808">
        <v>1001</v>
      </c>
      <c r="AA808">
        <v>0</v>
      </c>
      <c r="AB808">
        <v>652</v>
      </c>
      <c r="AC808">
        <v>0</v>
      </c>
      <c r="AD808">
        <v>276</v>
      </c>
      <c r="AE808">
        <v>5670</v>
      </c>
      <c r="AF808">
        <v>54</v>
      </c>
    </row>
    <row r="809" spans="1:32" x14ac:dyDescent="0.35">
      <c r="A809" t="s">
        <v>1204</v>
      </c>
      <c r="B809">
        <v>792</v>
      </c>
      <c r="C809">
        <v>0</v>
      </c>
      <c r="D809">
        <v>0</v>
      </c>
      <c r="E809">
        <v>0</v>
      </c>
      <c r="F809">
        <v>36</v>
      </c>
      <c r="G809">
        <v>299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9</v>
      </c>
      <c r="N809">
        <v>1136</v>
      </c>
      <c r="O809">
        <v>323</v>
      </c>
      <c r="P809">
        <v>0</v>
      </c>
      <c r="Q809">
        <v>13</v>
      </c>
      <c r="R809">
        <v>0</v>
      </c>
      <c r="S809">
        <v>68</v>
      </c>
      <c r="T809">
        <v>0</v>
      </c>
      <c r="U809">
        <v>0</v>
      </c>
      <c r="V809">
        <v>122</v>
      </c>
      <c r="W809">
        <v>302</v>
      </c>
      <c r="X809">
        <v>154</v>
      </c>
      <c r="Y809">
        <v>77</v>
      </c>
      <c r="Z809">
        <v>0</v>
      </c>
      <c r="AA809">
        <v>0</v>
      </c>
      <c r="AB809">
        <v>0</v>
      </c>
      <c r="AC809">
        <v>10</v>
      </c>
      <c r="AD809">
        <v>23</v>
      </c>
      <c r="AE809">
        <v>1092</v>
      </c>
      <c r="AF809">
        <v>0</v>
      </c>
    </row>
    <row r="810" spans="1:32" x14ac:dyDescent="0.35">
      <c r="A810" t="s">
        <v>350</v>
      </c>
      <c r="B810">
        <v>921</v>
      </c>
      <c r="C810">
        <v>42</v>
      </c>
      <c r="D810">
        <v>0</v>
      </c>
      <c r="E810">
        <v>18</v>
      </c>
      <c r="F810">
        <v>46</v>
      </c>
      <c r="G810">
        <v>0</v>
      </c>
      <c r="H810">
        <v>0</v>
      </c>
      <c r="I810">
        <v>0</v>
      </c>
      <c r="J810">
        <v>117</v>
      </c>
      <c r="K810">
        <v>2</v>
      </c>
      <c r="L810">
        <v>0</v>
      </c>
      <c r="M810">
        <v>29</v>
      </c>
      <c r="N810">
        <v>1175</v>
      </c>
      <c r="O810">
        <v>201</v>
      </c>
      <c r="P810">
        <v>4</v>
      </c>
      <c r="Q810">
        <v>45</v>
      </c>
      <c r="R810">
        <v>0</v>
      </c>
      <c r="S810">
        <v>147</v>
      </c>
      <c r="T810">
        <v>0</v>
      </c>
      <c r="U810">
        <v>40</v>
      </c>
      <c r="V810">
        <v>23</v>
      </c>
      <c r="W810">
        <v>0</v>
      </c>
      <c r="X810">
        <v>198</v>
      </c>
      <c r="Y810">
        <v>31</v>
      </c>
      <c r="Z810">
        <v>157</v>
      </c>
      <c r="AA810">
        <v>0</v>
      </c>
      <c r="AB810">
        <v>114</v>
      </c>
      <c r="AC810">
        <v>0</v>
      </c>
      <c r="AD810">
        <v>38</v>
      </c>
      <c r="AE810">
        <v>998</v>
      </c>
      <c r="AF810">
        <v>166</v>
      </c>
    </row>
    <row r="811" spans="1:32" x14ac:dyDescent="0.35">
      <c r="A811" t="s">
        <v>349</v>
      </c>
      <c r="B811">
        <v>1571</v>
      </c>
      <c r="C811">
        <v>0</v>
      </c>
      <c r="D811">
        <v>0</v>
      </c>
      <c r="E811">
        <v>0</v>
      </c>
      <c r="F811">
        <v>94</v>
      </c>
      <c r="G811">
        <v>101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62</v>
      </c>
      <c r="N811">
        <v>1828</v>
      </c>
      <c r="O811">
        <v>478</v>
      </c>
      <c r="P811">
        <v>18</v>
      </c>
      <c r="Q811">
        <v>15</v>
      </c>
      <c r="R811">
        <v>0</v>
      </c>
      <c r="S811">
        <v>170</v>
      </c>
      <c r="T811">
        <v>1</v>
      </c>
      <c r="U811">
        <v>0</v>
      </c>
      <c r="V811">
        <v>40</v>
      </c>
      <c r="W811">
        <v>103</v>
      </c>
      <c r="X811">
        <v>165</v>
      </c>
      <c r="Y811">
        <v>39</v>
      </c>
      <c r="Z811">
        <v>252</v>
      </c>
      <c r="AA811">
        <v>0</v>
      </c>
      <c r="AB811">
        <v>137</v>
      </c>
      <c r="AC811">
        <v>0</v>
      </c>
      <c r="AD811">
        <v>445</v>
      </c>
      <c r="AE811">
        <v>1863</v>
      </c>
      <c r="AF811">
        <v>0</v>
      </c>
    </row>
    <row r="812" spans="1:32" x14ac:dyDescent="0.35">
      <c r="A812" t="s">
        <v>348</v>
      </c>
      <c r="B812">
        <v>479</v>
      </c>
      <c r="C812">
        <v>0</v>
      </c>
      <c r="D812">
        <v>0</v>
      </c>
      <c r="E812">
        <v>0</v>
      </c>
      <c r="F812">
        <v>20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17</v>
      </c>
      <c r="N812">
        <v>516</v>
      </c>
      <c r="O812">
        <v>202</v>
      </c>
      <c r="P812">
        <v>40</v>
      </c>
      <c r="Q812">
        <v>0</v>
      </c>
      <c r="R812">
        <v>0</v>
      </c>
      <c r="S812">
        <v>60</v>
      </c>
      <c r="T812">
        <v>0</v>
      </c>
      <c r="U812">
        <v>0</v>
      </c>
      <c r="V812">
        <v>40</v>
      </c>
      <c r="W812">
        <v>0</v>
      </c>
      <c r="X812">
        <v>85</v>
      </c>
      <c r="Y812">
        <v>15</v>
      </c>
      <c r="Z812">
        <v>80</v>
      </c>
      <c r="AA812">
        <v>0</v>
      </c>
      <c r="AB812">
        <v>65</v>
      </c>
      <c r="AC812">
        <v>0</v>
      </c>
      <c r="AD812">
        <v>38</v>
      </c>
      <c r="AE812">
        <v>625</v>
      </c>
      <c r="AF812">
        <v>0</v>
      </c>
    </row>
    <row r="813" spans="1:32" x14ac:dyDescent="0.35">
      <c r="A813" t="s">
        <v>1</v>
      </c>
      <c r="B813">
        <v>4487123</v>
      </c>
      <c r="C813">
        <v>32320</v>
      </c>
      <c r="D813">
        <v>74164</v>
      </c>
      <c r="E813">
        <v>4203</v>
      </c>
      <c r="F813">
        <v>623669</v>
      </c>
      <c r="G813">
        <v>519907</v>
      </c>
      <c r="H813">
        <v>557259</v>
      </c>
      <c r="I813">
        <v>719628</v>
      </c>
      <c r="J813">
        <v>44799</v>
      </c>
      <c r="K813">
        <v>67915</v>
      </c>
      <c r="L813">
        <v>91604</v>
      </c>
      <c r="M813">
        <v>481525</v>
      </c>
      <c r="N813">
        <v>7704116</v>
      </c>
      <c r="O813">
        <v>1593902</v>
      </c>
      <c r="P813">
        <v>420436</v>
      </c>
      <c r="Q813">
        <v>260261</v>
      </c>
      <c r="R813">
        <v>595389</v>
      </c>
      <c r="S813">
        <v>349677</v>
      </c>
      <c r="T813">
        <v>130015</v>
      </c>
      <c r="U813">
        <v>26490</v>
      </c>
      <c r="V813">
        <v>904913</v>
      </c>
      <c r="W813">
        <v>268610</v>
      </c>
      <c r="X813">
        <v>421326</v>
      </c>
      <c r="Y813">
        <v>176875</v>
      </c>
      <c r="Z813">
        <v>1151968</v>
      </c>
      <c r="AA813">
        <v>37061</v>
      </c>
      <c r="AB813">
        <v>781705</v>
      </c>
      <c r="AC813">
        <v>343966</v>
      </c>
      <c r="AD813">
        <v>215631</v>
      </c>
      <c r="AE813">
        <v>7678225</v>
      </c>
      <c r="AF813">
        <v>63986</v>
      </c>
    </row>
    <row r="814" spans="1:32" x14ac:dyDescent="0.35">
      <c r="A814" t="s">
        <v>0</v>
      </c>
      <c r="B814">
        <f t="shared" ref="B814:N814" si="3">+B813-SUM(B2:B812)</f>
        <v>0</v>
      </c>
      <c r="C814">
        <f t="shared" si="3"/>
        <v>0</v>
      </c>
      <c r="D814">
        <f t="shared" si="3"/>
        <v>0</v>
      </c>
      <c r="E814">
        <f t="shared" si="3"/>
        <v>0</v>
      </c>
      <c r="F814">
        <f t="shared" si="3"/>
        <v>0</v>
      </c>
      <c r="G814">
        <f t="shared" si="3"/>
        <v>0</v>
      </c>
      <c r="H814">
        <f t="shared" si="3"/>
        <v>0</v>
      </c>
      <c r="I814">
        <f t="shared" si="3"/>
        <v>0</v>
      </c>
      <c r="J814">
        <f t="shared" si="3"/>
        <v>0</v>
      </c>
      <c r="K814">
        <f t="shared" si="3"/>
        <v>0</v>
      </c>
      <c r="L814">
        <f t="shared" si="3"/>
        <v>5</v>
      </c>
      <c r="M814">
        <f t="shared" si="3"/>
        <v>0</v>
      </c>
      <c r="N814">
        <f t="shared" si="3"/>
        <v>5</v>
      </c>
      <c r="O814">
        <f t="shared" ref="O814:AF814" si="4">+O813-SUM(O2:O812)</f>
        <v>-3</v>
      </c>
      <c r="P814">
        <f t="shared" si="4"/>
        <v>0</v>
      </c>
      <c r="Q814">
        <f t="shared" si="4"/>
        <v>0</v>
      </c>
      <c r="R814">
        <f t="shared" si="4"/>
        <v>0</v>
      </c>
      <c r="S814">
        <f t="shared" si="4"/>
        <v>0</v>
      </c>
      <c r="T814">
        <f t="shared" si="4"/>
        <v>0</v>
      </c>
      <c r="U814">
        <f t="shared" si="4"/>
        <v>0</v>
      </c>
      <c r="V814">
        <f t="shared" si="4"/>
        <v>0</v>
      </c>
      <c r="W814">
        <f t="shared" si="4"/>
        <v>0</v>
      </c>
      <c r="X814">
        <f t="shared" si="4"/>
        <v>0</v>
      </c>
      <c r="Y814">
        <f t="shared" si="4"/>
        <v>6</v>
      </c>
      <c r="Z814">
        <f t="shared" si="4"/>
        <v>-3</v>
      </c>
      <c r="AA814">
        <f t="shared" si="4"/>
        <v>0</v>
      </c>
      <c r="AB814">
        <f t="shared" si="4"/>
        <v>0</v>
      </c>
      <c r="AC814">
        <f t="shared" si="4"/>
        <v>0</v>
      </c>
      <c r="AD814">
        <f t="shared" si="4"/>
        <v>0</v>
      </c>
      <c r="AE814">
        <f t="shared" si="4"/>
        <v>0</v>
      </c>
      <c r="AF814">
        <f t="shared" si="4"/>
        <v>0</v>
      </c>
    </row>
  </sheetData>
  <conditionalFormatting sqref="B814:AG814">
    <cfRule type="cellIs" dxfId="8" priority="2" operator="notEqual">
      <formula>0</formula>
    </cfRule>
  </conditionalFormatting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I72"/>
  <sheetViews>
    <sheetView workbookViewId="0">
      <pane xSplit="1" ySplit="1" topLeftCell="R32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1" max="35" width="12.6328125" customWidth="1"/>
  </cols>
  <sheetData>
    <row r="1" spans="1:35" x14ac:dyDescent="0.35">
      <c r="A1" t="s">
        <v>96</v>
      </c>
      <c r="B1" t="s">
        <v>1193</v>
      </c>
      <c r="C1" t="s">
        <v>1191</v>
      </c>
      <c r="D1" t="s">
        <v>1190</v>
      </c>
      <c r="E1" t="s">
        <v>1189</v>
      </c>
      <c r="F1" t="s">
        <v>1188</v>
      </c>
      <c r="G1" t="s">
        <v>1187</v>
      </c>
      <c r="H1" t="s">
        <v>1186</v>
      </c>
      <c r="I1" t="s">
        <v>1185</v>
      </c>
      <c r="J1" t="s">
        <v>1184</v>
      </c>
      <c r="K1" t="s">
        <v>1183</v>
      </c>
      <c r="L1" t="s">
        <v>1182</v>
      </c>
      <c r="M1" t="s">
        <v>1181</v>
      </c>
      <c r="N1" t="s">
        <v>1231</v>
      </c>
      <c r="O1" t="s">
        <v>1180</v>
      </c>
      <c r="P1" t="s">
        <v>1179</v>
      </c>
      <c r="Q1" t="s">
        <v>1177</v>
      </c>
      <c r="R1" t="s">
        <v>1176</v>
      </c>
      <c r="S1" t="s">
        <v>1175</v>
      </c>
      <c r="T1" t="s">
        <v>1174</v>
      </c>
      <c r="U1" t="s">
        <v>1173</v>
      </c>
      <c r="V1" t="s">
        <v>1172</v>
      </c>
      <c r="W1" t="s">
        <v>1171</v>
      </c>
      <c r="X1" t="s">
        <v>1170</v>
      </c>
      <c r="Y1" t="s">
        <v>1169</v>
      </c>
      <c r="Z1" t="s">
        <v>1168</v>
      </c>
      <c r="AA1" t="s">
        <v>1167</v>
      </c>
      <c r="AB1" t="s">
        <v>1166</v>
      </c>
      <c r="AC1" t="s">
        <v>1165</v>
      </c>
      <c r="AD1" t="s">
        <v>1164</v>
      </c>
      <c r="AE1" t="s">
        <v>1222</v>
      </c>
      <c r="AF1" t="s">
        <v>1163</v>
      </c>
      <c r="AG1" t="s">
        <v>1230</v>
      </c>
      <c r="AH1" t="s">
        <v>1162</v>
      </c>
      <c r="AI1" t="s">
        <v>1161</v>
      </c>
    </row>
    <row r="2" spans="1:35" x14ac:dyDescent="0.35">
      <c r="A2" t="s">
        <v>30</v>
      </c>
      <c r="B2">
        <v>0</v>
      </c>
      <c r="C2">
        <v>23056</v>
      </c>
      <c r="D2">
        <v>0</v>
      </c>
      <c r="E2">
        <v>0</v>
      </c>
      <c r="F2">
        <v>35</v>
      </c>
      <c r="G2">
        <v>22172</v>
      </c>
      <c r="H2">
        <v>32527</v>
      </c>
      <c r="I2">
        <v>6933</v>
      </c>
      <c r="J2">
        <v>0</v>
      </c>
      <c r="K2">
        <v>1689</v>
      </c>
      <c r="L2">
        <v>5689</v>
      </c>
      <c r="M2">
        <v>1062</v>
      </c>
      <c r="N2">
        <v>2459</v>
      </c>
      <c r="O2">
        <v>2577</v>
      </c>
      <c r="P2">
        <v>98199</v>
      </c>
      <c r="Q2">
        <v>10165</v>
      </c>
      <c r="R2">
        <v>3117</v>
      </c>
      <c r="S2">
        <v>4717</v>
      </c>
      <c r="T2">
        <v>21889</v>
      </c>
      <c r="U2">
        <v>3589</v>
      </c>
      <c r="V2">
        <v>2977</v>
      </c>
      <c r="W2">
        <v>0</v>
      </c>
      <c r="X2">
        <v>201</v>
      </c>
      <c r="Y2">
        <v>782</v>
      </c>
      <c r="Z2">
        <v>5683</v>
      </c>
      <c r="AA2">
        <v>1081</v>
      </c>
      <c r="AB2">
        <v>1976</v>
      </c>
      <c r="AC2">
        <v>888</v>
      </c>
      <c r="AD2">
        <v>22597</v>
      </c>
      <c r="AE2">
        <v>8683</v>
      </c>
      <c r="AF2">
        <v>0</v>
      </c>
      <c r="AG2">
        <v>2433</v>
      </c>
      <c r="AH2">
        <v>5835</v>
      </c>
      <c r="AI2">
        <v>96613</v>
      </c>
    </row>
    <row r="3" spans="1:35" x14ac:dyDescent="0.35">
      <c r="A3" t="s">
        <v>49</v>
      </c>
      <c r="B3">
        <v>46696</v>
      </c>
      <c r="C3">
        <v>0</v>
      </c>
      <c r="D3">
        <v>0</v>
      </c>
      <c r="E3">
        <v>75</v>
      </c>
      <c r="F3">
        <v>0</v>
      </c>
      <c r="G3">
        <v>14935</v>
      </c>
      <c r="H3">
        <v>0</v>
      </c>
      <c r="I3">
        <v>11200</v>
      </c>
      <c r="J3">
        <v>0</v>
      </c>
      <c r="K3">
        <v>637</v>
      </c>
      <c r="L3">
        <v>5</v>
      </c>
      <c r="M3">
        <v>313</v>
      </c>
      <c r="N3">
        <v>0</v>
      </c>
      <c r="O3">
        <v>13618</v>
      </c>
      <c r="P3">
        <v>87479</v>
      </c>
      <c r="Q3">
        <v>17164</v>
      </c>
      <c r="R3">
        <v>1869</v>
      </c>
      <c r="S3">
        <v>7924</v>
      </c>
      <c r="T3">
        <v>0</v>
      </c>
      <c r="U3">
        <v>5305</v>
      </c>
      <c r="V3">
        <v>7942</v>
      </c>
      <c r="W3">
        <v>0</v>
      </c>
      <c r="X3">
        <v>4207</v>
      </c>
      <c r="Y3">
        <v>461</v>
      </c>
      <c r="Z3">
        <v>68</v>
      </c>
      <c r="AA3">
        <v>2827</v>
      </c>
      <c r="AB3">
        <v>1223</v>
      </c>
      <c r="AC3">
        <v>0</v>
      </c>
      <c r="AD3">
        <v>10312</v>
      </c>
      <c r="AE3">
        <v>10459</v>
      </c>
      <c r="AF3">
        <v>0</v>
      </c>
      <c r="AG3">
        <v>0</v>
      </c>
      <c r="AH3">
        <v>19291</v>
      </c>
      <c r="AI3">
        <v>89052</v>
      </c>
    </row>
    <row r="4" spans="1:35" x14ac:dyDescent="0.35">
      <c r="A4" t="s">
        <v>33</v>
      </c>
      <c r="B4">
        <v>69548</v>
      </c>
      <c r="C4">
        <v>17386</v>
      </c>
      <c r="D4">
        <v>0</v>
      </c>
      <c r="E4">
        <v>0</v>
      </c>
      <c r="F4">
        <v>101</v>
      </c>
      <c r="G4">
        <v>35465</v>
      </c>
      <c r="H4">
        <v>105842</v>
      </c>
      <c r="I4">
        <v>7919</v>
      </c>
      <c r="J4">
        <v>52076</v>
      </c>
      <c r="K4">
        <v>3049</v>
      </c>
      <c r="L4">
        <v>9169</v>
      </c>
      <c r="M4">
        <v>0</v>
      </c>
      <c r="N4">
        <v>4057</v>
      </c>
      <c r="O4">
        <v>5879</v>
      </c>
      <c r="P4">
        <v>310491</v>
      </c>
      <c r="Q4">
        <v>19311</v>
      </c>
      <c r="R4">
        <v>4926</v>
      </c>
      <c r="S4">
        <v>23792</v>
      </c>
      <c r="T4">
        <v>88596</v>
      </c>
      <c r="U4">
        <v>4021</v>
      </c>
      <c r="V4">
        <v>9860</v>
      </c>
      <c r="W4">
        <v>30570</v>
      </c>
      <c r="X4">
        <v>4741</v>
      </c>
      <c r="Y4">
        <v>2089</v>
      </c>
      <c r="Z4">
        <v>8887</v>
      </c>
      <c r="AA4">
        <v>5347</v>
      </c>
      <c r="AB4">
        <v>2322</v>
      </c>
      <c r="AC4">
        <v>0</v>
      </c>
      <c r="AD4">
        <v>49101</v>
      </c>
      <c r="AE4">
        <v>31655</v>
      </c>
      <c r="AF4">
        <v>1283</v>
      </c>
      <c r="AG4">
        <v>4294</v>
      </c>
      <c r="AH4">
        <v>20125</v>
      </c>
      <c r="AI4">
        <v>310920</v>
      </c>
    </row>
    <row r="5" spans="1:35" x14ac:dyDescent="0.35">
      <c r="A5" t="s">
        <v>42</v>
      </c>
      <c r="B5">
        <v>0</v>
      </c>
      <c r="C5">
        <v>285480</v>
      </c>
      <c r="D5">
        <v>12</v>
      </c>
      <c r="E5">
        <v>663</v>
      </c>
      <c r="F5">
        <v>121001</v>
      </c>
      <c r="G5">
        <v>274266</v>
      </c>
      <c r="H5">
        <v>930406</v>
      </c>
      <c r="I5">
        <v>66973</v>
      </c>
      <c r="J5">
        <v>50777</v>
      </c>
      <c r="K5">
        <v>33208</v>
      </c>
      <c r="L5">
        <v>6782</v>
      </c>
      <c r="M5">
        <v>4018</v>
      </c>
      <c r="N5">
        <v>4751</v>
      </c>
      <c r="O5">
        <v>104935</v>
      </c>
      <c r="P5">
        <v>1883272</v>
      </c>
      <c r="Q5">
        <v>78336</v>
      </c>
      <c r="R5">
        <v>20860</v>
      </c>
      <c r="S5">
        <v>105610</v>
      </c>
      <c r="T5">
        <v>784895</v>
      </c>
      <c r="U5">
        <v>41702</v>
      </c>
      <c r="V5">
        <v>24734</v>
      </c>
      <c r="W5">
        <v>29503</v>
      </c>
      <c r="X5">
        <v>31865</v>
      </c>
      <c r="Y5">
        <v>10998</v>
      </c>
      <c r="Z5">
        <v>13750</v>
      </c>
      <c r="AA5">
        <v>15792</v>
      </c>
      <c r="AB5">
        <v>8051</v>
      </c>
      <c r="AC5">
        <v>0</v>
      </c>
      <c r="AD5">
        <v>466471</v>
      </c>
      <c r="AE5">
        <v>173461</v>
      </c>
      <c r="AF5">
        <v>46233</v>
      </c>
      <c r="AG5">
        <v>4718</v>
      </c>
      <c r="AH5">
        <v>114357</v>
      </c>
      <c r="AI5">
        <v>1971336</v>
      </c>
    </row>
    <row r="6" spans="1:35" x14ac:dyDescent="0.35">
      <c r="A6" t="s">
        <v>29</v>
      </c>
      <c r="B6">
        <v>86588</v>
      </c>
      <c r="C6">
        <v>0</v>
      </c>
      <c r="D6">
        <v>0</v>
      </c>
      <c r="E6">
        <v>0</v>
      </c>
      <c r="F6">
        <v>1050</v>
      </c>
      <c r="G6">
        <v>39309</v>
      </c>
      <c r="H6">
        <v>101533</v>
      </c>
      <c r="I6">
        <v>14136</v>
      </c>
      <c r="J6">
        <v>50245</v>
      </c>
      <c r="K6">
        <v>8151</v>
      </c>
      <c r="L6">
        <v>14483</v>
      </c>
      <c r="M6">
        <v>1132</v>
      </c>
      <c r="N6">
        <v>2183</v>
      </c>
      <c r="O6">
        <v>13683</v>
      </c>
      <c r="P6">
        <v>332493</v>
      </c>
      <c r="Q6">
        <v>16206</v>
      </c>
      <c r="R6">
        <v>10454</v>
      </c>
      <c r="S6">
        <v>9429</v>
      </c>
      <c r="T6">
        <v>68093</v>
      </c>
      <c r="U6">
        <v>7119</v>
      </c>
      <c r="V6">
        <v>9051</v>
      </c>
      <c r="W6">
        <v>21959</v>
      </c>
      <c r="X6">
        <v>3391</v>
      </c>
      <c r="Y6">
        <v>2728</v>
      </c>
      <c r="Z6">
        <v>14806</v>
      </c>
      <c r="AA6">
        <v>475</v>
      </c>
      <c r="AB6">
        <v>1003</v>
      </c>
      <c r="AC6">
        <v>17332</v>
      </c>
      <c r="AD6">
        <v>92624</v>
      </c>
      <c r="AE6">
        <v>32722</v>
      </c>
      <c r="AF6">
        <v>0</v>
      </c>
      <c r="AG6">
        <v>1808</v>
      </c>
      <c r="AH6">
        <v>32511</v>
      </c>
      <c r="AI6">
        <v>341711</v>
      </c>
    </row>
    <row r="7" spans="1:35" x14ac:dyDescent="0.35">
      <c r="A7" t="s">
        <v>28</v>
      </c>
      <c r="B7">
        <v>68988</v>
      </c>
      <c r="C7">
        <v>5972</v>
      </c>
      <c r="D7">
        <v>1</v>
      </c>
      <c r="E7">
        <v>0</v>
      </c>
      <c r="F7">
        <v>3023</v>
      </c>
      <c r="G7">
        <v>65164</v>
      </c>
      <c r="H7">
        <v>156460</v>
      </c>
      <c r="I7">
        <v>19266</v>
      </c>
      <c r="J7">
        <v>86036</v>
      </c>
      <c r="K7">
        <v>12003</v>
      </c>
      <c r="L7">
        <v>33480</v>
      </c>
      <c r="M7">
        <v>4096</v>
      </c>
      <c r="N7">
        <v>8350</v>
      </c>
      <c r="O7">
        <v>11995</v>
      </c>
      <c r="P7">
        <v>474834</v>
      </c>
      <c r="Q7">
        <v>24214</v>
      </c>
      <c r="R7">
        <v>13256</v>
      </c>
      <c r="S7">
        <v>22297</v>
      </c>
      <c r="T7">
        <v>108618</v>
      </c>
      <c r="U7">
        <v>7624</v>
      </c>
      <c r="V7">
        <v>15139</v>
      </c>
      <c r="W7">
        <v>39630</v>
      </c>
      <c r="X7">
        <v>5146</v>
      </c>
      <c r="Y7">
        <v>6708</v>
      </c>
      <c r="Z7">
        <v>0</v>
      </c>
      <c r="AA7">
        <v>5693</v>
      </c>
      <c r="AB7">
        <v>2379</v>
      </c>
      <c r="AC7">
        <v>47233</v>
      </c>
      <c r="AD7">
        <v>96958</v>
      </c>
      <c r="AE7">
        <v>15985</v>
      </c>
      <c r="AF7">
        <v>216</v>
      </c>
      <c r="AG7">
        <v>7635</v>
      </c>
      <c r="AH7">
        <v>25024</v>
      </c>
      <c r="AI7">
        <v>443755</v>
      </c>
    </row>
    <row r="8" spans="1:35" x14ac:dyDescent="0.35">
      <c r="A8" t="s">
        <v>27</v>
      </c>
      <c r="B8">
        <v>46735</v>
      </c>
      <c r="C8">
        <v>0</v>
      </c>
      <c r="D8">
        <v>0</v>
      </c>
      <c r="E8">
        <v>880</v>
      </c>
      <c r="F8">
        <v>12400</v>
      </c>
      <c r="G8">
        <v>0</v>
      </c>
      <c r="H8">
        <v>0</v>
      </c>
      <c r="I8">
        <v>5007</v>
      </c>
      <c r="J8">
        <v>0</v>
      </c>
      <c r="K8">
        <v>0</v>
      </c>
      <c r="L8">
        <v>1464</v>
      </c>
      <c r="M8">
        <v>302</v>
      </c>
      <c r="N8">
        <v>0</v>
      </c>
      <c r="O8">
        <v>3747</v>
      </c>
      <c r="P8">
        <v>70535</v>
      </c>
      <c r="Q8">
        <v>8111</v>
      </c>
      <c r="R8">
        <v>1430</v>
      </c>
      <c r="S8">
        <v>0</v>
      </c>
      <c r="T8">
        <v>0</v>
      </c>
      <c r="U8">
        <v>3094</v>
      </c>
      <c r="V8">
        <v>7208</v>
      </c>
      <c r="W8">
        <v>978</v>
      </c>
      <c r="X8">
        <v>3706</v>
      </c>
      <c r="Y8">
        <v>0</v>
      </c>
      <c r="Z8">
        <v>4320</v>
      </c>
      <c r="AA8">
        <v>1459</v>
      </c>
      <c r="AB8">
        <v>344</v>
      </c>
      <c r="AC8">
        <v>12840</v>
      </c>
      <c r="AD8">
        <v>8417</v>
      </c>
      <c r="AE8">
        <v>1455</v>
      </c>
      <c r="AF8">
        <v>214</v>
      </c>
      <c r="AG8">
        <v>0</v>
      </c>
      <c r="AH8">
        <v>13332</v>
      </c>
      <c r="AI8">
        <v>66908</v>
      </c>
    </row>
    <row r="9" spans="1:35" x14ac:dyDescent="0.35">
      <c r="A9" t="s">
        <v>322</v>
      </c>
      <c r="B9">
        <v>66165</v>
      </c>
      <c r="C9">
        <v>1069</v>
      </c>
      <c r="D9">
        <v>0</v>
      </c>
      <c r="E9">
        <v>5643</v>
      </c>
      <c r="F9">
        <v>43</v>
      </c>
      <c r="G9">
        <v>0</v>
      </c>
      <c r="H9">
        <v>0</v>
      </c>
      <c r="I9">
        <v>0</v>
      </c>
      <c r="J9">
        <v>17910</v>
      </c>
      <c r="K9">
        <v>0</v>
      </c>
      <c r="L9">
        <v>2394</v>
      </c>
      <c r="M9">
        <v>1772</v>
      </c>
      <c r="N9">
        <f>1547+8376</f>
        <v>9923</v>
      </c>
      <c r="O9">
        <v>17327</v>
      </c>
      <c r="P9">
        <v>122246</v>
      </c>
      <c r="Q9">
        <v>20303</v>
      </c>
      <c r="R9">
        <v>2792</v>
      </c>
      <c r="S9">
        <v>0</v>
      </c>
      <c r="T9">
        <v>0</v>
      </c>
      <c r="U9">
        <v>0</v>
      </c>
      <c r="V9">
        <v>4479</v>
      </c>
      <c r="W9">
        <v>12000</v>
      </c>
      <c r="X9">
        <v>2380</v>
      </c>
      <c r="Y9">
        <v>0</v>
      </c>
      <c r="Z9">
        <v>1706</v>
      </c>
      <c r="AA9">
        <v>5243</v>
      </c>
      <c r="AB9">
        <v>4933</v>
      </c>
      <c r="AC9">
        <v>6018</v>
      </c>
      <c r="AD9">
        <v>8654</v>
      </c>
      <c r="AE9">
        <v>5842</v>
      </c>
      <c r="AF9">
        <v>1744</v>
      </c>
      <c r="AG9">
        <v>9743</v>
      </c>
      <c r="AH9">
        <v>31113</v>
      </c>
      <c r="AI9">
        <v>116950</v>
      </c>
    </row>
    <row r="10" spans="1:35" x14ac:dyDescent="0.35">
      <c r="A10" t="s">
        <v>13</v>
      </c>
      <c r="B10">
        <v>134044</v>
      </c>
      <c r="C10">
        <v>111827</v>
      </c>
      <c r="D10">
        <v>469</v>
      </c>
      <c r="E10">
        <v>6713</v>
      </c>
      <c r="F10">
        <v>33349</v>
      </c>
      <c r="G10">
        <v>149723</v>
      </c>
      <c r="H10">
        <v>282990</v>
      </c>
      <c r="I10">
        <v>50117</v>
      </c>
      <c r="J10">
        <v>173534</v>
      </c>
      <c r="K10">
        <v>22942</v>
      </c>
      <c r="L10">
        <v>12884</v>
      </c>
      <c r="M10">
        <v>17891</v>
      </c>
      <c r="N10">
        <v>7301</v>
      </c>
      <c r="O10">
        <v>61704</v>
      </c>
      <c r="P10">
        <v>1065488</v>
      </c>
      <c r="Q10">
        <v>82014</v>
      </c>
      <c r="R10">
        <v>17654</v>
      </c>
      <c r="S10">
        <v>31099</v>
      </c>
      <c r="T10">
        <v>218478</v>
      </c>
      <c r="U10">
        <v>9947</v>
      </c>
      <c r="V10">
        <v>26310</v>
      </c>
      <c r="W10">
        <v>117496</v>
      </c>
      <c r="X10">
        <v>8058</v>
      </c>
      <c r="Y10">
        <v>14729</v>
      </c>
      <c r="Z10">
        <v>20333</v>
      </c>
      <c r="AA10">
        <v>6800</v>
      </c>
      <c r="AB10">
        <v>1397</v>
      </c>
      <c r="AC10">
        <v>6860</v>
      </c>
      <c r="AD10">
        <v>246361</v>
      </c>
      <c r="AE10">
        <v>137205</v>
      </c>
      <c r="AF10">
        <v>2396</v>
      </c>
      <c r="AG10">
        <v>8083</v>
      </c>
      <c r="AH10">
        <v>55831</v>
      </c>
      <c r="AI10">
        <v>1011051</v>
      </c>
    </row>
    <row r="11" spans="1:35" x14ac:dyDescent="0.35">
      <c r="A11" t="s">
        <v>60</v>
      </c>
      <c r="B11">
        <v>147261</v>
      </c>
      <c r="C11">
        <v>0</v>
      </c>
      <c r="D11">
        <v>0</v>
      </c>
      <c r="E11">
        <v>0</v>
      </c>
      <c r="F11">
        <v>8049</v>
      </c>
      <c r="G11">
        <v>62973</v>
      </c>
      <c r="H11">
        <v>0</v>
      </c>
      <c r="I11">
        <v>65879</v>
      </c>
      <c r="J11">
        <v>44343</v>
      </c>
      <c r="K11">
        <v>2487</v>
      </c>
      <c r="L11">
        <v>7676</v>
      </c>
      <c r="M11">
        <v>12632</v>
      </c>
      <c r="N11">
        <v>1428</v>
      </c>
      <c r="O11">
        <v>11944</v>
      </c>
      <c r="P11">
        <v>364672</v>
      </c>
      <c r="Q11">
        <v>30532</v>
      </c>
      <c r="R11">
        <v>2402</v>
      </c>
      <c r="S11">
        <v>25250</v>
      </c>
      <c r="T11">
        <v>0</v>
      </c>
      <c r="U11">
        <v>36708</v>
      </c>
      <c r="V11">
        <v>12932</v>
      </c>
      <c r="W11">
        <v>33149</v>
      </c>
      <c r="X11">
        <v>7311</v>
      </c>
      <c r="Y11">
        <v>1107</v>
      </c>
      <c r="Z11">
        <v>7866</v>
      </c>
      <c r="AA11">
        <v>9450</v>
      </c>
      <c r="AB11">
        <v>2804</v>
      </c>
      <c r="AC11">
        <v>8592</v>
      </c>
      <c r="AD11">
        <v>62429</v>
      </c>
      <c r="AE11">
        <v>45750</v>
      </c>
      <c r="AF11">
        <v>6650</v>
      </c>
      <c r="AG11">
        <v>1365</v>
      </c>
      <c r="AH11">
        <v>47523</v>
      </c>
      <c r="AI11">
        <v>341820</v>
      </c>
    </row>
    <row r="12" spans="1:35" x14ac:dyDescent="0.35">
      <c r="A12" t="s">
        <v>48</v>
      </c>
      <c r="B12">
        <v>261220</v>
      </c>
      <c r="C12">
        <v>0</v>
      </c>
      <c r="D12">
        <v>0</v>
      </c>
      <c r="E12">
        <v>2964</v>
      </c>
      <c r="F12">
        <v>439</v>
      </c>
      <c r="G12">
        <v>0</v>
      </c>
      <c r="H12">
        <v>0</v>
      </c>
      <c r="I12">
        <v>45722</v>
      </c>
      <c r="J12">
        <v>0</v>
      </c>
      <c r="K12">
        <v>3792</v>
      </c>
      <c r="L12">
        <v>18079</v>
      </c>
      <c r="M12">
        <v>5824</v>
      </c>
      <c r="N12">
        <v>298697</v>
      </c>
      <c r="O12">
        <v>23701</v>
      </c>
      <c r="P12">
        <v>660438</v>
      </c>
      <c r="Q12">
        <v>113989</v>
      </c>
      <c r="R12">
        <v>9413</v>
      </c>
      <c r="S12">
        <v>0</v>
      </c>
      <c r="T12">
        <v>0</v>
      </c>
      <c r="U12">
        <v>23097</v>
      </c>
      <c r="V12">
        <v>33249</v>
      </c>
      <c r="W12">
        <v>0</v>
      </c>
      <c r="X12">
        <v>9906</v>
      </c>
      <c r="Y12">
        <v>1997</v>
      </c>
      <c r="Z12">
        <v>16566</v>
      </c>
      <c r="AA12">
        <v>15223</v>
      </c>
      <c r="AB12">
        <v>5041</v>
      </c>
      <c r="AC12">
        <v>31176</v>
      </c>
      <c r="AD12">
        <v>32840</v>
      </c>
      <c r="AE12">
        <v>44757</v>
      </c>
      <c r="AF12">
        <v>652</v>
      </c>
      <c r="AG12">
        <v>293556</v>
      </c>
      <c r="AH12">
        <v>38948</v>
      </c>
      <c r="AI12">
        <v>670410</v>
      </c>
    </row>
    <row r="13" spans="1:35" x14ac:dyDescent="0.35">
      <c r="A13" t="s">
        <v>26</v>
      </c>
      <c r="B13">
        <v>0</v>
      </c>
      <c r="C13">
        <v>56385</v>
      </c>
      <c r="D13">
        <v>94</v>
      </c>
      <c r="E13">
        <v>0</v>
      </c>
      <c r="F13">
        <v>318</v>
      </c>
      <c r="G13">
        <v>21758</v>
      </c>
      <c r="H13">
        <v>75069</v>
      </c>
      <c r="I13">
        <v>7023</v>
      </c>
      <c r="J13">
        <v>36833</v>
      </c>
      <c r="K13">
        <v>5530</v>
      </c>
      <c r="L13">
        <v>19369</v>
      </c>
      <c r="M13">
        <v>1805</v>
      </c>
      <c r="N13">
        <v>0</v>
      </c>
      <c r="O13">
        <v>10850</v>
      </c>
      <c r="P13">
        <v>235034</v>
      </c>
      <c r="Q13">
        <v>18829</v>
      </c>
      <c r="R13">
        <v>5865</v>
      </c>
      <c r="S13">
        <v>9127</v>
      </c>
      <c r="T13">
        <v>54550</v>
      </c>
      <c r="U13">
        <v>2053</v>
      </c>
      <c r="V13">
        <v>6705</v>
      </c>
      <c r="W13">
        <v>22635</v>
      </c>
      <c r="X13">
        <v>612</v>
      </c>
      <c r="Y13">
        <v>2391</v>
      </c>
      <c r="Z13">
        <v>17384</v>
      </c>
      <c r="AA13">
        <v>590</v>
      </c>
      <c r="AB13">
        <v>268</v>
      </c>
      <c r="AC13">
        <v>0</v>
      </c>
      <c r="AD13">
        <v>32984</v>
      </c>
      <c r="AE13">
        <v>30526</v>
      </c>
      <c r="AF13">
        <v>5854</v>
      </c>
      <c r="AG13">
        <v>0</v>
      </c>
      <c r="AH13">
        <v>13600</v>
      </c>
      <c r="AI13">
        <v>223973</v>
      </c>
    </row>
    <row r="14" spans="1:35" x14ac:dyDescent="0.35">
      <c r="A14" t="s">
        <v>214</v>
      </c>
      <c r="B14">
        <v>63654</v>
      </c>
      <c r="C14">
        <v>0</v>
      </c>
      <c r="D14">
        <v>0</v>
      </c>
      <c r="E14">
        <v>0</v>
      </c>
      <c r="F14">
        <v>2611</v>
      </c>
      <c r="G14">
        <v>0</v>
      </c>
      <c r="H14">
        <v>56813</v>
      </c>
      <c r="I14">
        <v>5868</v>
      </c>
      <c r="J14">
        <v>0</v>
      </c>
      <c r="K14">
        <v>1956</v>
      </c>
      <c r="L14">
        <v>342</v>
      </c>
      <c r="M14">
        <v>1321</v>
      </c>
      <c r="N14">
        <v>775</v>
      </c>
      <c r="O14">
        <v>7397</v>
      </c>
      <c r="P14">
        <v>140737</v>
      </c>
      <c r="Q14">
        <v>11292</v>
      </c>
      <c r="R14">
        <v>19374</v>
      </c>
      <c r="S14">
        <v>0</v>
      </c>
      <c r="T14">
        <v>43224</v>
      </c>
      <c r="U14">
        <v>3072</v>
      </c>
      <c r="V14">
        <v>4632</v>
      </c>
      <c r="W14">
        <v>0</v>
      </c>
      <c r="X14">
        <v>1437</v>
      </c>
      <c r="Y14">
        <v>906</v>
      </c>
      <c r="Z14">
        <v>590</v>
      </c>
      <c r="AA14">
        <v>3992</v>
      </c>
      <c r="AB14">
        <v>1133</v>
      </c>
      <c r="AC14">
        <v>8257</v>
      </c>
      <c r="AD14">
        <v>14041</v>
      </c>
      <c r="AE14">
        <v>5082</v>
      </c>
      <c r="AF14">
        <v>0</v>
      </c>
      <c r="AG14">
        <v>1521</v>
      </c>
      <c r="AH14">
        <v>16259</v>
      </c>
      <c r="AI14">
        <v>134812</v>
      </c>
    </row>
    <row r="15" spans="1:35" x14ac:dyDescent="0.35">
      <c r="A15" t="s">
        <v>25</v>
      </c>
      <c r="B15">
        <v>22883</v>
      </c>
      <c r="C15">
        <v>19793</v>
      </c>
      <c r="D15">
        <v>0</v>
      </c>
      <c r="E15">
        <v>3057</v>
      </c>
      <c r="F15">
        <v>72106</v>
      </c>
      <c r="G15">
        <v>0</v>
      </c>
      <c r="H15">
        <v>54306</v>
      </c>
      <c r="I15">
        <v>5567</v>
      </c>
      <c r="J15">
        <v>0</v>
      </c>
      <c r="K15">
        <v>2984</v>
      </c>
      <c r="L15">
        <v>7310</v>
      </c>
      <c r="M15">
        <v>0</v>
      </c>
      <c r="N15">
        <v>15608</v>
      </c>
      <c r="O15">
        <v>3098</v>
      </c>
      <c r="P15">
        <v>206712</v>
      </c>
      <c r="Q15">
        <v>12744</v>
      </c>
      <c r="R15">
        <v>5214</v>
      </c>
      <c r="S15">
        <v>0</v>
      </c>
      <c r="T15">
        <v>37935</v>
      </c>
      <c r="U15">
        <v>2754</v>
      </c>
      <c r="V15">
        <v>5007</v>
      </c>
      <c r="W15">
        <v>0</v>
      </c>
      <c r="X15">
        <v>2074</v>
      </c>
      <c r="Y15">
        <v>1156</v>
      </c>
      <c r="Z15">
        <v>5198</v>
      </c>
      <c r="AA15">
        <v>415</v>
      </c>
      <c r="AB15">
        <v>1189</v>
      </c>
      <c r="AC15">
        <v>0</v>
      </c>
      <c r="AD15">
        <v>15338</v>
      </c>
      <c r="AE15">
        <v>15354</v>
      </c>
      <c r="AF15">
        <v>1302</v>
      </c>
      <c r="AG15">
        <v>996</v>
      </c>
      <c r="AH15">
        <v>10715</v>
      </c>
      <c r="AI15">
        <v>117391</v>
      </c>
    </row>
    <row r="16" spans="1:35" x14ac:dyDescent="0.35">
      <c r="A16" t="s">
        <v>64</v>
      </c>
      <c r="B16">
        <v>21699</v>
      </c>
      <c r="C16">
        <v>0</v>
      </c>
      <c r="D16">
        <v>0</v>
      </c>
      <c r="E16">
        <v>119</v>
      </c>
      <c r="F16">
        <v>900</v>
      </c>
      <c r="G16">
        <v>0</v>
      </c>
      <c r="H16">
        <v>0</v>
      </c>
      <c r="I16">
        <v>4192</v>
      </c>
      <c r="J16">
        <v>0</v>
      </c>
      <c r="K16">
        <v>905</v>
      </c>
      <c r="L16">
        <v>1061</v>
      </c>
      <c r="M16">
        <v>32</v>
      </c>
      <c r="N16">
        <v>1036</v>
      </c>
      <c r="O16">
        <v>2529</v>
      </c>
      <c r="P16">
        <v>32473</v>
      </c>
      <c r="Q16">
        <v>9366</v>
      </c>
      <c r="R16">
        <v>2395</v>
      </c>
      <c r="S16">
        <v>0</v>
      </c>
      <c r="T16">
        <v>0</v>
      </c>
      <c r="U16">
        <v>2498</v>
      </c>
      <c r="V16">
        <v>2509</v>
      </c>
      <c r="W16">
        <v>0</v>
      </c>
      <c r="X16">
        <v>1799</v>
      </c>
      <c r="Y16">
        <v>661</v>
      </c>
      <c r="Z16">
        <v>1937</v>
      </c>
      <c r="AA16">
        <v>1499</v>
      </c>
      <c r="AB16">
        <v>362</v>
      </c>
      <c r="AC16">
        <v>3932</v>
      </c>
      <c r="AD16">
        <v>2708</v>
      </c>
      <c r="AE16">
        <v>0</v>
      </c>
      <c r="AF16">
        <v>0</v>
      </c>
      <c r="AG16">
        <v>1037</v>
      </c>
      <c r="AH16">
        <v>1671</v>
      </c>
      <c r="AI16">
        <v>32374</v>
      </c>
    </row>
    <row r="17" spans="1:35" x14ac:dyDescent="0.35">
      <c r="A17" t="s">
        <v>32</v>
      </c>
      <c r="B17">
        <v>0</v>
      </c>
      <c r="C17">
        <v>27713</v>
      </c>
      <c r="D17">
        <v>71</v>
      </c>
      <c r="E17">
        <v>1144</v>
      </c>
      <c r="F17">
        <v>2474</v>
      </c>
      <c r="G17">
        <v>0</v>
      </c>
      <c r="H17">
        <v>0</v>
      </c>
      <c r="I17">
        <v>9734</v>
      </c>
      <c r="J17">
        <v>4282</v>
      </c>
      <c r="K17">
        <v>2702</v>
      </c>
      <c r="L17">
        <v>1729</v>
      </c>
      <c r="M17">
        <v>0</v>
      </c>
      <c r="N17">
        <v>0</v>
      </c>
      <c r="O17">
        <v>1866</v>
      </c>
      <c r="P17">
        <v>51715</v>
      </c>
      <c r="Q17">
        <v>7681</v>
      </c>
      <c r="R17">
        <v>1913</v>
      </c>
      <c r="S17">
        <v>0</v>
      </c>
      <c r="T17">
        <v>0</v>
      </c>
      <c r="U17">
        <v>6739</v>
      </c>
      <c r="V17">
        <v>4385</v>
      </c>
      <c r="W17">
        <v>3982</v>
      </c>
      <c r="X17">
        <v>2309</v>
      </c>
      <c r="Y17">
        <v>1396</v>
      </c>
      <c r="Z17">
        <v>1031</v>
      </c>
      <c r="AA17">
        <v>1052</v>
      </c>
      <c r="AB17">
        <v>291</v>
      </c>
      <c r="AC17">
        <v>12</v>
      </c>
      <c r="AD17">
        <v>10266</v>
      </c>
      <c r="AE17">
        <v>6692</v>
      </c>
      <c r="AF17">
        <v>38</v>
      </c>
      <c r="AG17">
        <v>0</v>
      </c>
      <c r="AH17">
        <v>4984</v>
      </c>
      <c r="AI17">
        <v>52771</v>
      </c>
    </row>
    <row r="18" spans="1:35" x14ac:dyDescent="0.35">
      <c r="A18" t="s">
        <v>41</v>
      </c>
      <c r="B18">
        <v>47582</v>
      </c>
      <c r="C18">
        <v>0</v>
      </c>
      <c r="D18">
        <v>0</v>
      </c>
      <c r="E18">
        <v>250</v>
      </c>
      <c r="F18">
        <v>1830</v>
      </c>
      <c r="G18">
        <v>14045</v>
      </c>
      <c r="H18">
        <v>96613</v>
      </c>
      <c r="I18">
        <v>7394</v>
      </c>
      <c r="J18">
        <v>0</v>
      </c>
      <c r="K18">
        <v>2378</v>
      </c>
      <c r="L18">
        <v>1571</v>
      </c>
      <c r="M18">
        <v>1169</v>
      </c>
      <c r="N18">
        <v>0</v>
      </c>
      <c r="O18">
        <v>7288</v>
      </c>
      <c r="P18">
        <v>180120</v>
      </c>
      <c r="Q18">
        <v>11338</v>
      </c>
      <c r="R18">
        <v>15174</v>
      </c>
      <c r="S18">
        <v>6937</v>
      </c>
      <c r="T18">
        <v>79327</v>
      </c>
      <c r="U18">
        <v>3633</v>
      </c>
      <c r="V18">
        <v>3683</v>
      </c>
      <c r="W18">
        <v>0</v>
      </c>
      <c r="X18">
        <v>2748</v>
      </c>
      <c r="Y18">
        <v>1902</v>
      </c>
      <c r="Z18">
        <v>417</v>
      </c>
      <c r="AA18">
        <v>3575</v>
      </c>
      <c r="AB18">
        <v>1562</v>
      </c>
      <c r="AC18">
        <v>425</v>
      </c>
      <c r="AD18">
        <v>19867</v>
      </c>
      <c r="AE18">
        <v>13604</v>
      </c>
      <c r="AF18">
        <v>0</v>
      </c>
      <c r="AG18">
        <v>0</v>
      </c>
      <c r="AH18">
        <v>10477</v>
      </c>
      <c r="AI18">
        <v>174669</v>
      </c>
    </row>
    <row r="19" spans="1:35" x14ac:dyDescent="0.35">
      <c r="A19" t="s">
        <v>61</v>
      </c>
      <c r="B19">
        <v>137272</v>
      </c>
      <c r="C19">
        <v>0</v>
      </c>
      <c r="D19">
        <v>0</v>
      </c>
      <c r="E19">
        <v>382</v>
      </c>
      <c r="F19">
        <v>2503</v>
      </c>
      <c r="G19">
        <v>35275</v>
      </c>
      <c r="H19">
        <v>0</v>
      </c>
      <c r="I19">
        <v>32980</v>
      </c>
      <c r="J19">
        <v>14516</v>
      </c>
      <c r="K19">
        <v>0</v>
      </c>
      <c r="L19">
        <v>22556</v>
      </c>
      <c r="M19">
        <v>5145</v>
      </c>
      <c r="N19">
        <v>1965</v>
      </c>
      <c r="O19">
        <v>26044</v>
      </c>
      <c r="P19">
        <v>278638</v>
      </c>
      <c r="Q19">
        <v>55690</v>
      </c>
      <c r="R19">
        <v>20140</v>
      </c>
      <c r="S19">
        <v>16919</v>
      </c>
      <c r="T19">
        <v>0</v>
      </c>
      <c r="U19">
        <v>14763</v>
      </c>
      <c r="V19">
        <v>14235</v>
      </c>
      <c r="W19">
        <v>85</v>
      </c>
      <c r="X19">
        <v>6364</v>
      </c>
      <c r="Y19">
        <v>0</v>
      </c>
      <c r="Z19">
        <v>23347</v>
      </c>
      <c r="AA19">
        <v>10758</v>
      </c>
      <c r="AB19">
        <v>3019</v>
      </c>
      <c r="AC19">
        <v>3570</v>
      </c>
      <c r="AD19">
        <v>46345</v>
      </c>
      <c r="AE19">
        <v>43053</v>
      </c>
      <c r="AF19">
        <v>1515</v>
      </c>
      <c r="AG19">
        <v>2336</v>
      </c>
      <c r="AH19">
        <v>24943</v>
      </c>
      <c r="AI19">
        <v>287082</v>
      </c>
    </row>
    <row r="20" spans="1:35" x14ac:dyDescent="0.35">
      <c r="A20" t="s">
        <v>38</v>
      </c>
      <c r="B20">
        <v>81044</v>
      </c>
      <c r="C20">
        <v>0</v>
      </c>
      <c r="D20">
        <v>0</v>
      </c>
      <c r="E20">
        <v>0</v>
      </c>
      <c r="F20">
        <v>0</v>
      </c>
      <c r="G20">
        <v>34369</v>
      </c>
      <c r="H20">
        <v>0</v>
      </c>
      <c r="I20">
        <v>16296</v>
      </c>
      <c r="J20">
        <v>17983</v>
      </c>
      <c r="K20">
        <v>7273</v>
      </c>
      <c r="L20">
        <v>4306</v>
      </c>
      <c r="M20">
        <v>4107</v>
      </c>
      <c r="N20">
        <v>2787</v>
      </c>
      <c r="O20">
        <v>3524</v>
      </c>
      <c r="P20">
        <v>171689</v>
      </c>
      <c r="Q20">
        <v>23594</v>
      </c>
      <c r="R20">
        <v>2614</v>
      </c>
      <c r="S20">
        <v>11033</v>
      </c>
      <c r="T20">
        <v>0</v>
      </c>
      <c r="U20">
        <v>6246</v>
      </c>
      <c r="V20">
        <v>11192</v>
      </c>
      <c r="W20">
        <v>16099</v>
      </c>
      <c r="X20">
        <v>2442</v>
      </c>
      <c r="Y20">
        <v>3724</v>
      </c>
      <c r="Z20">
        <v>4609</v>
      </c>
      <c r="AA20">
        <v>4821</v>
      </c>
      <c r="AB20">
        <v>2301</v>
      </c>
      <c r="AC20">
        <v>4404</v>
      </c>
      <c r="AD20">
        <v>27003</v>
      </c>
      <c r="AE20">
        <v>18621</v>
      </c>
      <c r="AF20">
        <v>0</v>
      </c>
      <c r="AG20">
        <v>2801</v>
      </c>
      <c r="AH20">
        <v>22662</v>
      </c>
      <c r="AI20">
        <v>164166</v>
      </c>
    </row>
    <row r="21" spans="1:35" x14ac:dyDescent="0.35">
      <c r="A21" t="s">
        <v>52</v>
      </c>
      <c r="B21">
        <v>14227</v>
      </c>
      <c r="C21">
        <v>15492</v>
      </c>
      <c r="D21">
        <v>147</v>
      </c>
      <c r="E21">
        <v>1238</v>
      </c>
      <c r="F21">
        <v>198</v>
      </c>
      <c r="G21">
        <v>0</v>
      </c>
      <c r="H21">
        <v>47030</v>
      </c>
      <c r="I21">
        <v>9546</v>
      </c>
      <c r="J21">
        <v>0</v>
      </c>
      <c r="K21">
        <v>0</v>
      </c>
      <c r="L21">
        <v>3052</v>
      </c>
      <c r="M21">
        <v>34</v>
      </c>
      <c r="N21">
        <v>1548</v>
      </c>
      <c r="O21">
        <v>2312</v>
      </c>
      <c r="P21">
        <v>94824</v>
      </c>
      <c r="Q21">
        <v>10108</v>
      </c>
      <c r="R21">
        <v>822</v>
      </c>
      <c r="S21">
        <v>0</v>
      </c>
      <c r="T21">
        <v>44665</v>
      </c>
      <c r="U21">
        <v>7256</v>
      </c>
      <c r="V21">
        <v>3485</v>
      </c>
      <c r="W21">
        <v>0</v>
      </c>
      <c r="X21">
        <v>1193</v>
      </c>
      <c r="Y21">
        <v>0</v>
      </c>
      <c r="Z21">
        <v>5314</v>
      </c>
      <c r="AA21">
        <v>1944</v>
      </c>
      <c r="AB21">
        <v>334</v>
      </c>
      <c r="AC21">
        <v>512</v>
      </c>
      <c r="AD21">
        <v>7644</v>
      </c>
      <c r="AE21">
        <v>7042</v>
      </c>
      <c r="AF21">
        <v>493</v>
      </c>
      <c r="AG21">
        <v>1548</v>
      </c>
      <c r="AH21">
        <v>10664</v>
      </c>
      <c r="AI21">
        <v>103024</v>
      </c>
    </row>
    <row r="22" spans="1:35" x14ac:dyDescent="0.35">
      <c r="A22" t="s">
        <v>40</v>
      </c>
      <c r="B22">
        <v>25276</v>
      </c>
      <c r="C22">
        <v>0</v>
      </c>
      <c r="D22">
        <v>0</v>
      </c>
      <c r="E22">
        <v>4000</v>
      </c>
      <c r="F22">
        <v>90</v>
      </c>
      <c r="G22">
        <v>0</v>
      </c>
      <c r="H22">
        <v>0</v>
      </c>
      <c r="I22">
        <v>7854</v>
      </c>
      <c r="J22">
        <v>0</v>
      </c>
      <c r="K22">
        <v>1544</v>
      </c>
      <c r="L22">
        <v>67</v>
      </c>
      <c r="M22">
        <v>208</v>
      </c>
      <c r="N22">
        <v>0</v>
      </c>
      <c r="O22">
        <v>532</v>
      </c>
      <c r="P22">
        <v>39571</v>
      </c>
      <c r="Q22">
        <v>7028</v>
      </c>
      <c r="R22">
        <v>1009</v>
      </c>
      <c r="S22">
        <v>0</v>
      </c>
      <c r="T22">
        <v>0</v>
      </c>
      <c r="U22">
        <v>4135</v>
      </c>
      <c r="V22">
        <v>3337</v>
      </c>
      <c r="W22">
        <v>0</v>
      </c>
      <c r="X22">
        <v>138</v>
      </c>
      <c r="Y22">
        <v>875</v>
      </c>
      <c r="Z22">
        <v>273</v>
      </c>
      <c r="AA22">
        <v>1079</v>
      </c>
      <c r="AB22">
        <v>744</v>
      </c>
      <c r="AC22">
        <v>6917</v>
      </c>
      <c r="AD22">
        <v>4100</v>
      </c>
      <c r="AE22">
        <v>0</v>
      </c>
      <c r="AF22">
        <v>1965</v>
      </c>
      <c r="AG22">
        <v>0</v>
      </c>
      <c r="AH22">
        <v>6948</v>
      </c>
      <c r="AI22">
        <v>38548</v>
      </c>
    </row>
    <row r="23" spans="1:35" x14ac:dyDescent="0.35">
      <c r="A23" t="s">
        <v>51</v>
      </c>
      <c r="B23">
        <v>34894</v>
      </c>
      <c r="C23">
        <v>0</v>
      </c>
      <c r="D23">
        <v>0</v>
      </c>
      <c r="E23">
        <v>840</v>
      </c>
      <c r="F23">
        <v>0</v>
      </c>
      <c r="G23">
        <v>14141</v>
      </c>
      <c r="H23">
        <v>0</v>
      </c>
      <c r="I23">
        <v>8567</v>
      </c>
      <c r="J23">
        <v>0</v>
      </c>
      <c r="K23">
        <v>3332</v>
      </c>
      <c r="L23">
        <v>717</v>
      </c>
      <c r="M23">
        <v>469</v>
      </c>
      <c r="N23">
        <v>4247</v>
      </c>
      <c r="O23">
        <v>3404</v>
      </c>
      <c r="P23">
        <v>70611</v>
      </c>
      <c r="Q23">
        <v>11122</v>
      </c>
      <c r="R23">
        <v>1789</v>
      </c>
      <c r="S23">
        <v>6062</v>
      </c>
      <c r="T23">
        <v>0</v>
      </c>
      <c r="U23">
        <v>5558</v>
      </c>
      <c r="V23">
        <v>5089</v>
      </c>
      <c r="W23">
        <v>0</v>
      </c>
      <c r="X23">
        <v>2050</v>
      </c>
      <c r="Y23">
        <v>1158</v>
      </c>
      <c r="Z23">
        <v>355</v>
      </c>
      <c r="AA23">
        <v>2331</v>
      </c>
      <c r="AB23">
        <v>1256</v>
      </c>
      <c r="AC23">
        <v>802</v>
      </c>
      <c r="AD23">
        <v>12189</v>
      </c>
      <c r="AE23">
        <v>7091</v>
      </c>
      <c r="AF23">
        <v>260</v>
      </c>
      <c r="AG23">
        <v>4541</v>
      </c>
      <c r="AH23">
        <v>6227</v>
      </c>
      <c r="AI23">
        <v>67880</v>
      </c>
    </row>
    <row r="24" spans="1:35" x14ac:dyDescent="0.35">
      <c r="A24" t="s">
        <v>8</v>
      </c>
      <c r="B24">
        <v>47284</v>
      </c>
      <c r="C24">
        <v>0</v>
      </c>
      <c r="D24">
        <v>0</v>
      </c>
      <c r="E24">
        <v>1153</v>
      </c>
      <c r="F24">
        <v>80</v>
      </c>
      <c r="G24">
        <v>0</v>
      </c>
      <c r="H24">
        <v>0</v>
      </c>
      <c r="I24">
        <v>0</v>
      </c>
      <c r="J24">
        <v>0</v>
      </c>
      <c r="K24">
        <v>0</v>
      </c>
      <c r="L24">
        <v>16587</v>
      </c>
      <c r="M24">
        <v>0</v>
      </c>
      <c r="N24">
        <v>3446</v>
      </c>
      <c r="O24">
        <v>6733</v>
      </c>
      <c r="P24">
        <v>75283</v>
      </c>
      <c r="Q24">
        <v>16136</v>
      </c>
      <c r="R24">
        <v>737</v>
      </c>
      <c r="S24">
        <v>0</v>
      </c>
      <c r="T24">
        <v>0</v>
      </c>
      <c r="U24">
        <v>0</v>
      </c>
      <c r="V24">
        <v>6276</v>
      </c>
      <c r="W24">
        <v>0</v>
      </c>
      <c r="X24">
        <v>2503</v>
      </c>
      <c r="Y24">
        <v>0</v>
      </c>
      <c r="Z24">
        <v>21934</v>
      </c>
      <c r="AA24">
        <v>4068</v>
      </c>
      <c r="AB24">
        <v>715</v>
      </c>
      <c r="AC24">
        <v>4621</v>
      </c>
      <c r="AD24">
        <v>3954</v>
      </c>
      <c r="AE24">
        <v>0</v>
      </c>
      <c r="AF24">
        <v>447</v>
      </c>
      <c r="AG24">
        <v>4423</v>
      </c>
      <c r="AH24">
        <v>11396</v>
      </c>
      <c r="AI24">
        <v>77210</v>
      </c>
    </row>
    <row r="25" spans="1:35" x14ac:dyDescent="0.35">
      <c r="A25" t="s">
        <v>47</v>
      </c>
      <c r="B25">
        <v>21277</v>
      </c>
      <c r="C25">
        <v>0</v>
      </c>
      <c r="D25">
        <v>0</v>
      </c>
      <c r="E25">
        <v>1172</v>
      </c>
      <c r="F25">
        <v>140</v>
      </c>
      <c r="G25">
        <v>11495</v>
      </c>
      <c r="H25">
        <v>0</v>
      </c>
      <c r="I25">
        <v>3827</v>
      </c>
      <c r="J25">
        <v>1027</v>
      </c>
      <c r="K25">
        <v>3107</v>
      </c>
      <c r="L25">
        <v>264</v>
      </c>
      <c r="M25">
        <v>360</v>
      </c>
      <c r="N25">
        <v>1437</v>
      </c>
      <c r="O25">
        <v>2468</v>
      </c>
      <c r="P25">
        <v>46574</v>
      </c>
      <c r="Q25">
        <v>9294</v>
      </c>
      <c r="R25">
        <v>747</v>
      </c>
      <c r="S25">
        <v>4749</v>
      </c>
      <c r="T25">
        <v>0</v>
      </c>
      <c r="U25">
        <v>1712</v>
      </c>
      <c r="V25">
        <v>4351</v>
      </c>
      <c r="W25">
        <v>1652</v>
      </c>
      <c r="X25">
        <v>1597</v>
      </c>
      <c r="Y25">
        <v>2203</v>
      </c>
      <c r="Z25">
        <v>1199</v>
      </c>
      <c r="AA25">
        <v>2935</v>
      </c>
      <c r="AB25">
        <v>1469</v>
      </c>
      <c r="AC25">
        <v>3447</v>
      </c>
      <c r="AD25">
        <v>6701</v>
      </c>
      <c r="AE25">
        <v>3121</v>
      </c>
      <c r="AF25">
        <v>28</v>
      </c>
      <c r="AG25">
        <v>1132</v>
      </c>
      <c r="AH25">
        <v>4208</v>
      </c>
      <c r="AI25">
        <v>50545</v>
      </c>
    </row>
    <row r="26" spans="1:35" x14ac:dyDescent="0.35">
      <c r="A26" t="s">
        <v>55</v>
      </c>
      <c r="B26">
        <v>40417</v>
      </c>
      <c r="C26">
        <v>0</v>
      </c>
      <c r="D26">
        <v>0</v>
      </c>
      <c r="E26">
        <v>1307</v>
      </c>
      <c r="F26">
        <v>0</v>
      </c>
      <c r="G26">
        <v>0</v>
      </c>
      <c r="H26">
        <v>0</v>
      </c>
      <c r="I26">
        <v>8775</v>
      </c>
      <c r="J26">
        <v>6398</v>
      </c>
      <c r="K26">
        <v>1120</v>
      </c>
      <c r="L26">
        <v>281</v>
      </c>
      <c r="M26">
        <v>134</v>
      </c>
      <c r="N26">
        <v>1677</v>
      </c>
      <c r="O26">
        <v>2561</v>
      </c>
      <c r="P26">
        <v>62670</v>
      </c>
      <c r="Q26">
        <v>10112</v>
      </c>
      <c r="R26">
        <v>2891</v>
      </c>
      <c r="S26">
        <v>0</v>
      </c>
      <c r="T26">
        <v>0</v>
      </c>
      <c r="U26">
        <v>4037</v>
      </c>
      <c r="V26">
        <v>3969</v>
      </c>
      <c r="W26">
        <v>4404</v>
      </c>
      <c r="X26">
        <v>2609</v>
      </c>
      <c r="Y26">
        <v>268</v>
      </c>
      <c r="Z26">
        <v>249</v>
      </c>
      <c r="AA26">
        <v>3444</v>
      </c>
      <c r="AB26">
        <v>430</v>
      </c>
      <c r="AC26">
        <v>0</v>
      </c>
      <c r="AD26">
        <v>6326</v>
      </c>
      <c r="AE26">
        <v>7954</v>
      </c>
      <c r="AF26">
        <v>0</v>
      </c>
      <c r="AG26">
        <v>1709</v>
      </c>
      <c r="AH26">
        <v>11525</v>
      </c>
      <c r="AI26">
        <v>59927</v>
      </c>
    </row>
    <row r="27" spans="1:35" x14ac:dyDescent="0.35">
      <c r="A27" t="s">
        <v>36</v>
      </c>
      <c r="B27">
        <v>42387</v>
      </c>
      <c r="C27">
        <v>0</v>
      </c>
      <c r="D27">
        <v>0</v>
      </c>
      <c r="E27">
        <v>1161</v>
      </c>
      <c r="F27">
        <v>0</v>
      </c>
      <c r="G27">
        <v>0</v>
      </c>
      <c r="H27">
        <v>0</v>
      </c>
      <c r="I27">
        <v>5973</v>
      </c>
      <c r="J27">
        <v>0</v>
      </c>
      <c r="K27">
        <v>544</v>
      </c>
      <c r="L27">
        <v>1167</v>
      </c>
      <c r="M27">
        <v>26</v>
      </c>
      <c r="N27">
        <v>203</v>
      </c>
      <c r="O27">
        <v>3128</v>
      </c>
      <c r="P27">
        <v>54589</v>
      </c>
      <c r="Q27">
        <v>13527</v>
      </c>
      <c r="R27">
        <v>1239</v>
      </c>
      <c r="S27">
        <v>0</v>
      </c>
      <c r="T27">
        <v>0</v>
      </c>
      <c r="U27">
        <v>2696</v>
      </c>
      <c r="V27">
        <v>4701</v>
      </c>
      <c r="W27">
        <v>0</v>
      </c>
      <c r="X27">
        <v>4706</v>
      </c>
      <c r="Y27">
        <v>742</v>
      </c>
      <c r="Z27">
        <v>277</v>
      </c>
      <c r="AA27">
        <v>2962</v>
      </c>
      <c r="AB27">
        <v>414</v>
      </c>
      <c r="AC27">
        <v>1042</v>
      </c>
      <c r="AD27">
        <v>5485</v>
      </c>
      <c r="AE27">
        <v>2304</v>
      </c>
      <c r="AF27">
        <v>0</v>
      </c>
      <c r="AG27">
        <v>203</v>
      </c>
      <c r="AH27">
        <v>11310</v>
      </c>
      <c r="AI27">
        <v>51608</v>
      </c>
    </row>
    <row r="28" spans="1:35" x14ac:dyDescent="0.35">
      <c r="A28" t="s">
        <v>12</v>
      </c>
      <c r="B28">
        <v>103091</v>
      </c>
      <c r="C28">
        <v>5042</v>
      </c>
      <c r="D28">
        <v>0</v>
      </c>
      <c r="E28">
        <v>0</v>
      </c>
      <c r="F28">
        <v>16147</v>
      </c>
      <c r="G28">
        <v>36387</v>
      </c>
      <c r="H28">
        <v>118048</v>
      </c>
      <c r="I28">
        <v>10725</v>
      </c>
      <c r="J28">
        <v>63232</v>
      </c>
      <c r="K28">
        <v>9489</v>
      </c>
      <c r="L28">
        <v>5911</v>
      </c>
      <c r="M28">
        <v>7534</v>
      </c>
      <c r="N28">
        <v>947</v>
      </c>
      <c r="O28">
        <v>3776</v>
      </c>
      <c r="P28">
        <v>380329</v>
      </c>
      <c r="Q28">
        <v>29032</v>
      </c>
      <c r="R28">
        <v>3471</v>
      </c>
      <c r="S28">
        <v>17482</v>
      </c>
      <c r="T28">
        <v>89146</v>
      </c>
      <c r="U28">
        <v>2736</v>
      </c>
      <c r="V28">
        <v>13048</v>
      </c>
      <c r="W28">
        <v>45925</v>
      </c>
      <c r="X28">
        <v>4220</v>
      </c>
      <c r="Y28">
        <v>3155</v>
      </c>
      <c r="Z28">
        <v>7933</v>
      </c>
      <c r="AA28">
        <v>5528</v>
      </c>
      <c r="AB28">
        <v>713</v>
      </c>
      <c r="AC28">
        <v>1888</v>
      </c>
      <c r="AD28">
        <v>90701</v>
      </c>
      <c r="AE28">
        <v>35454</v>
      </c>
      <c r="AF28">
        <v>907</v>
      </c>
      <c r="AG28">
        <v>947</v>
      </c>
      <c r="AH28">
        <v>19856</v>
      </c>
      <c r="AI28">
        <v>372142</v>
      </c>
    </row>
    <row r="29" spans="1:35" x14ac:dyDescent="0.35">
      <c r="A29" t="s">
        <v>46</v>
      </c>
      <c r="B29">
        <v>40183</v>
      </c>
      <c r="C29">
        <v>1454</v>
      </c>
      <c r="D29">
        <v>7</v>
      </c>
      <c r="E29">
        <v>0</v>
      </c>
      <c r="F29">
        <v>5000</v>
      </c>
      <c r="G29">
        <v>0</v>
      </c>
      <c r="H29">
        <v>0</v>
      </c>
      <c r="I29">
        <v>11772</v>
      </c>
      <c r="J29">
        <v>0</v>
      </c>
      <c r="K29">
        <v>4051</v>
      </c>
      <c r="L29">
        <v>6467</v>
      </c>
      <c r="M29">
        <v>276</v>
      </c>
      <c r="N29">
        <v>2034</v>
      </c>
      <c r="O29">
        <v>6991</v>
      </c>
      <c r="P29">
        <v>78235</v>
      </c>
      <c r="Q29">
        <v>11331</v>
      </c>
      <c r="R29">
        <v>10341</v>
      </c>
      <c r="S29">
        <v>0</v>
      </c>
      <c r="T29">
        <v>0</v>
      </c>
      <c r="U29">
        <v>6120</v>
      </c>
      <c r="V29">
        <v>4013</v>
      </c>
      <c r="W29">
        <v>0</v>
      </c>
      <c r="X29">
        <v>0</v>
      </c>
      <c r="Y29">
        <v>2778</v>
      </c>
      <c r="Z29">
        <v>5301</v>
      </c>
      <c r="AA29">
        <v>770</v>
      </c>
      <c r="AB29">
        <v>65</v>
      </c>
      <c r="AC29">
        <v>3059</v>
      </c>
      <c r="AD29">
        <v>7519</v>
      </c>
      <c r="AE29">
        <v>8820</v>
      </c>
      <c r="AF29">
        <v>3782</v>
      </c>
      <c r="AG29">
        <v>2034</v>
      </c>
      <c r="AH29">
        <v>13389</v>
      </c>
      <c r="AI29">
        <v>79322</v>
      </c>
    </row>
    <row r="30" spans="1:35" x14ac:dyDescent="0.35">
      <c r="A30" t="s">
        <v>59</v>
      </c>
      <c r="B30">
        <v>70007</v>
      </c>
      <c r="C30">
        <v>0</v>
      </c>
      <c r="D30">
        <v>0</v>
      </c>
      <c r="E30">
        <v>0</v>
      </c>
      <c r="F30">
        <v>10179</v>
      </c>
      <c r="G30">
        <v>21888</v>
      </c>
      <c r="H30">
        <v>0</v>
      </c>
      <c r="I30">
        <v>13125</v>
      </c>
      <c r="J30">
        <v>0</v>
      </c>
      <c r="K30">
        <v>336</v>
      </c>
      <c r="L30">
        <v>4272</v>
      </c>
      <c r="M30">
        <v>307</v>
      </c>
      <c r="N30">
        <v>3352</v>
      </c>
      <c r="O30">
        <v>8803</v>
      </c>
      <c r="P30">
        <v>132269</v>
      </c>
      <c r="Q30">
        <v>18610</v>
      </c>
      <c r="R30">
        <v>1532</v>
      </c>
      <c r="S30">
        <v>17490</v>
      </c>
      <c r="T30">
        <v>0</v>
      </c>
      <c r="U30">
        <v>7495</v>
      </c>
      <c r="V30">
        <v>9676</v>
      </c>
      <c r="W30">
        <v>0</v>
      </c>
      <c r="X30">
        <v>2660</v>
      </c>
      <c r="Y30">
        <v>148</v>
      </c>
      <c r="Z30">
        <v>2539</v>
      </c>
      <c r="AA30">
        <v>4878</v>
      </c>
      <c r="AB30">
        <v>720</v>
      </c>
      <c r="AC30">
        <v>5412</v>
      </c>
      <c r="AD30">
        <v>17496</v>
      </c>
      <c r="AE30">
        <v>26961</v>
      </c>
      <c r="AF30">
        <v>766</v>
      </c>
      <c r="AG30">
        <v>2989</v>
      </c>
      <c r="AH30">
        <v>22150</v>
      </c>
      <c r="AI30">
        <v>141522</v>
      </c>
    </row>
    <row r="31" spans="1:35" x14ac:dyDescent="0.35">
      <c r="A31" t="s">
        <v>11</v>
      </c>
      <c r="B31">
        <v>0</v>
      </c>
      <c r="C31">
        <v>81677</v>
      </c>
      <c r="D31">
        <v>476</v>
      </c>
      <c r="E31">
        <v>1548</v>
      </c>
      <c r="F31">
        <v>0</v>
      </c>
      <c r="G31">
        <v>59986</v>
      </c>
      <c r="H31">
        <v>84745</v>
      </c>
      <c r="I31">
        <v>22189</v>
      </c>
      <c r="J31">
        <v>57569</v>
      </c>
      <c r="K31">
        <v>7426</v>
      </c>
      <c r="L31">
        <v>526</v>
      </c>
      <c r="M31">
        <v>1574</v>
      </c>
      <c r="N31">
        <v>3008</v>
      </c>
      <c r="O31">
        <v>15757</v>
      </c>
      <c r="P31">
        <v>336481</v>
      </c>
      <c r="Q31">
        <v>14490</v>
      </c>
      <c r="R31">
        <v>4701</v>
      </c>
      <c r="S31">
        <v>16829</v>
      </c>
      <c r="T31">
        <v>66345</v>
      </c>
      <c r="U31">
        <v>8647</v>
      </c>
      <c r="V31">
        <v>11259</v>
      </c>
      <c r="W31">
        <v>37591</v>
      </c>
      <c r="X31">
        <v>3432</v>
      </c>
      <c r="Y31">
        <v>3216</v>
      </c>
      <c r="Z31">
        <v>418</v>
      </c>
      <c r="AA31">
        <v>3796</v>
      </c>
      <c r="AB31">
        <v>960</v>
      </c>
      <c r="AC31">
        <v>3251</v>
      </c>
      <c r="AD31">
        <v>110382</v>
      </c>
      <c r="AE31">
        <v>32168</v>
      </c>
      <c r="AF31">
        <v>287</v>
      </c>
      <c r="AG31">
        <v>2791</v>
      </c>
      <c r="AH31">
        <v>23280</v>
      </c>
      <c r="AI31">
        <v>343843</v>
      </c>
    </row>
    <row r="32" spans="1:35" x14ac:dyDescent="0.35">
      <c r="A32" t="s">
        <v>53</v>
      </c>
      <c r="B32">
        <v>53496</v>
      </c>
      <c r="C32">
        <v>0</v>
      </c>
      <c r="D32">
        <v>0</v>
      </c>
      <c r="E32">
        <v>0</v>
      </c>
      <c r="F32">
        <v>0</v>
      </c>
      <c r="G32">
        <v>16384</v>
      </c>
      <c r="H32">
        <v>0</v>
      </c>
      <c r="I32">
        <v>0</v>
      </c>
      <c r="J32">
        <v>6290</v>
      </c>
      <c r="K32">
        <v>812</v>
      </c>
      <c r="L32">
        <v>6634</v>
      </c>
      <c r="M32">
        <v>0</v>
      </c>
      <c r="N32">
        <v>130</v>
      </c>
      <c r="O32">
        <v>3211</v>
      </c>
      <c r="P32">
        <v>86957</v>
      </c>
      <c r="Q32">
        <v>12540</v>
      </c>
      <c r="R32">
        <v>3443</v>
      </c>
      <c r="S32">
        <v>6553</v>
      </c>
      <c r="T32">
        <v>0</v>
      </c>
      <c r="U32">
        <v>0</v>
      </c>
      <c r="V32">
        <v>5684</v>
      </c>
      <c r="W32">
        <v>3941</v>
      </c>
      <c r="X32">
        <v>4124</v>
      </c>
      <c r="Y32">
        <v>730</v>
      </c>
      <c r="Z32">
        <v>7757</v>
      </c>
      <c r="AA32">
        <v>2875</v>
      </c>
      <c r="AB32">
        <v>970</v>
      </c>
      <c r="AC32">
        <v>7926</v>
      </c>
      <c r="AD32">
        <v>13937</v>
      </c>
      <c r="AE32">
        <v>6937</v>
      </c>
      <c r="AF32">
        <v>0</v>
      </c>
      <c r="AG32">
        <v>130</v>
      </c>
      <c r="AH32">
        <v>8126</v>
      </c>
      <c r="AI32">
        <v>85673</v>
      </c>
    </row>
    <row r="33" spans="1:35" x14ac:dyDescent="0.35">
      <c r="A33" t="s">
        <v>16</v>
      </c>
      <c r="B33">
        <v>136672</v>
      </c>
      <c r="C33">
        <v>36104</v>
      </c>
      <c r="D33">
        <v>139</v>
      </c>
      <c r="E33">
        <v>595</v>
      </c>
      <c r="F33">
        <v>465</v>
      </c>
      <c r="G33">
        <v>56036</v>
      </c>
      <c r="H33">
        <v>11688</v>
      </c>
      <c r="I33">
        <v>32006</v>
      </c>
      <c r="J33">
        <v>92343</v>
      </c>
      <c r="K33">
        <v>5249</v>
      </c>
      <c r="L33">
        <v>2675</v>
      </c>
      <c r="M33">
        <v>3602</v>
      </c>
      <c r="N33">
        <v>9267</v>
      </c>
      <c r="O33">
        <v>9655</v>
      </c>
      <c r="P33">
        <v>396496</v>
      </c>
      <c r="Q33">
        <v>39417</v>
      </c>
      <c r="R33">
        <v>6240</v>
      </c>
      <c r="S33">
        <v>38293</v>
      </c>
      <c r="T33">
        <v>8811</v>
      </c>
      <c r="U33">
        <v>16072</v>
      </c>
      <c r="V33">
        <v>14615</v>
      </c>
      <c r="W33">
        <v>48939</v>
      </c>
      <c r="X33">
        <v>8078</v>
      </c>
      <c r="Y33">
        <v>2783</v>
      </c>
      <c r="Z33">
        <v>2271</v>
      </c>
      <c r="AA33">
        <v>11840</v>
      </c>
      <c r="AB33">
        <v>2840</v>
      </c>
      <c r="AC33">
        <v>1291</v>
      </c>
      <c r="AD33">
        <v>56539</v>
      </c>
      <c r="AE33">
        <v>44000</v>
      </c>
      <c r="AF33">
        <v>6098</v>
      </c>
      <c r="AG33">
        <v>9252</v>
      </c>
      <c r="AH33">
        <v>47235</v>
      </c>
      <c r="AI33">
        <v>364614</v>
      </c>
    </row>
    <row r="34" spans="1:35" x14ac:dyDescent="0.35">
      <c r="A34" t="s">
        <v>10</v>
      </c>
      <c r="B34">
        <v>0</v>
      </c>
      <c r="C34">
        <v>332340</v>
      </c>
      <c r="D34">
        <v>378</v>
      </c>
      <c r="E34">
        <v>4066</v>
      </c>
      <c r="F34">
        <v>22966</v>
      </c>
      <c r="G34">
        <v>139810</v>
      </c>
      <c r="H34">
        <v>382755</v>
      </c>
      <c r="I34">
        <v>55873</v>
      </c>
      <c r="J34">
        <v>265011</v>
      </c>
      <c r="K34">
        <v>22124</v>
      </c>
      <c r="L34">
        <v>62066</v>
      </c>
      <c r="M34">
        <v>10357</v>
      </c>
      <c r="N34">
        <v>0</v>
      </c>
      <c r="O34">
        <v>67933</v>
      </c>
      <c r="P34">
        <v>1365679</v>
      </c>
      <c r="Q34">
        <v>90659</v>
      </c>
      <c r="R34">
        <v>28484</v>
      </c>
      <c r="S34">
        <v>37955</v>
      </c>
      <c r="T34">
        <v>301495</v>
      </c>
      <c r="U34">
        <v>22459</v>
      </c>
      <c r="V34">
        <v>41325</v>
      </c>
      <c r="W34">
        <v>158907</v>
      </c>
      <c r="X34">
        <v>18005</v>
      </c>
      <c r="Y34">
        <v>9475</v>
      </c>
      <c r="Z34">
        <v>74825</v>
      </c>
      <c r="AA34">
        <v>17799</v>
      </c>
      <c r="AB34">
        <v>6042</v>
      </c>
      <c r="AC34">
        <v>0</v>
      </c>
      <c r="AD34">
        <v>309672</v>
      </c>
      <c r="AE34">
        <v>151473</v>
      </c>
      <c r="AF34">
        <v>893</v>
      </c>
      <c r="AG34">
        <v>0</v>
      </c>
      <c r="AH34">
        <v>79365</v>
      </c>
      <c r="AI34">
        <v>1348833</v>
      </c>
    </row>
    <row r="35" spans="1:35" x14ac:dyDescent="0.35">
      <c r="A35" t="s">
        <v>37</v>
      </c>
      <c r="B35">
        <v>156609</v>
      </c>
      <c r="C35">
        <v>0</v>
      </c>
      <c r="D35">
        <v>0</v>
      </c>
      <c r="E35">
        <v>0</v>
      </c>
      <c r="F35">
        <v>90</v>
      </c>
      <c r="G35">
        <v>71814</v>
      </c>
      <c r="H35">
        <v>262763</v>
      </c>
      <c r="I35">
        <v>24398</v>
      </c>
      <c r="J35">
        <v>48598</v>
      </c>
      <c r="K35">
        <v>16427</v>
      </c>
      <c r="L35">
        <v>2447</v>
      </c>
      <c r="M35">
        <v>24159</v>
      </c>
      <c r="N35">
        <v>657</v>
      </c>
      <c r="O35">
        <v>68359</v>
      </c>
      <c r="P35">
        <v>676321</v>
      </c>
      <c r="Q35">
        <v>64307</v>
      </c>
      <c r="R35">
        <v>37674</v>
      </c>
      <c r="S35">
        <v>23395</v>
      </c>
      <c r="T35">
        <v>199233</v>
      </c>
      <c r="U35">
        <v>9517</v>
      </c>
      <c r="V35">
        <v>15904</v>
      </c>
      <c r="W35">
        <v>42905</v>
      </c>
      <c r="X35">
        <v>6618</v>
      </c>
      <c r="Y35">
        <v>8609</v>
      </c>
      <c r="Z35">
        <v>4048</v>
      </c>
      <c r="AA35">
        <v>7774</v>
      </c>
      <c r="AB35">
        <v>819</v>
      </c>
      <c r="AC35">
        <v>3420</v>
      </c>
      <c r="AD35">
        <v>120964</v>
      </c>
      <c r="AE35">
        <v>117618</v>
      </c>
      <c r="AF35">
        <v>309</v>
      </c>
      <c r="AG35">
        <v>657</v>
      </c>
      <c r="AH35">
        <v>37541</v>
      </c>
      <c r="AI35">
        <v>701312</v>
      </c>
    </row>
    <row r="36" spans="1:35" x14ac:dyDescent="0.35">
      <c r="A36" t="s">
        <v>35</v>
      </c>
      <c r="B36">
        <v>38848</v>
      </c>
      <c r="C36">
        <v>0</v>
      </c>
      <c r="D36">
        <v>0</v>
      </c>
      <c r="E36">
        <v>0</v>
      </c>
      <c r="F36">
        <v>186</v>
      </c>
      <c r="G36">
        <v>12484</v>
      </c>
      <c r="H36">
        <v>41912</v>
      </c>
      <c r="I36">
        <v>4706</v>
      </c>
      <c r="J36">
        <v>0</v>
      </c>
      <c r="K36">
        <v>1385</v>
      </c>
      <c r="L36">
        <v>304</v>
      </c>
      <c r="M36">
        <v>463</v>
      </c>
      <c r="N36">
        <v>0</v>
      </c>
      <c r="O36">
        <v>2879</v>
      </c>
      <c r="P36">
        <v>103167</v>
      </c>
      <c r="Q36">
        <v>11050</v>
      </c>
      <c r="R36">
        <v>6645</v>
      </c>
      <c r="S36">
        <v>6437</v>
      </c>
      <c r="T36">
        <v>43120</v>
      </c>
      <c r="U36">
        <v>1724</v>
      </c>
      <c r="V36">
        <v>4497</v>
      </c>
      <c r="W36">
        <v>0</v>
      </c>
      <c r="X36">
        <v>175</v>
      </c>
      <c r="Y36">
        <v>727</v>
      </c>
      <c r="Z36">
        <v>0</v>
      </c>
      <c r="AA36">
        <v>2266</v>
      </c>
      <c r="AB36">
        <v>864</v>
      </c>
      <c r="AC36">
        <v>2476</v>
      </c>
      <c r="AD36">
        <v>17368</v>
      </c>
      <c r="AE36">
        <v>9583</v>
      </c>
      <c r="AF36">
        <v>0</v>
      </c>
      <c r="AG36">
        <v>0</v>
      </c>
      <c r="AH36">
        <v>6610</v>
      </c>
      <c r="AI36">
        <v>113542</v>
      </c>
    </row>
    <row r="37" spans="1:35" x14ac:dyDescent="0.35">
      <c r="A37" t="s">
        <v>24</v>
      </c>
      <c r="B37">
        <v>0</v>
      </c>
      <c r="C37">
        <v>591255</v>
      </c>
      <c r="D37">
        <v>0</v>
      </c>
      <c r="E37">
        <v>700</v>
      </c>
      <c r="F37">
        <v>18646</v>
      </c>
      <c r="G37">
        <v>287719</v>
      </c>
      <c r="H37">
        <v>0</v>
      </c>
      <c r="I37">
        <v>118532</v>
      </c>
      <c r="J37">
        <v>524166</v>
      </c>
      <c r="K37">
        <v>36727</v>
      </c>
      <c r="L37">
        <v>8248</v>
      </c>
      <c r="M37">
        <v>12287</v>
      </c>
      <c r="N37">
        <v>2575</v>
      </c>
      <c r="O37">
        <v>73203</v>
      </c>
      <c r="P37">
        <v>1674058</v>
      </c>
      <c r="Q37">
        <v>37831</v>
      </c>
      <c r="R37">
        <v>22155</v>
      </c>
      <c r="S37">
        <v>108666</v>
      </c>
      <c r="T37">
        <v>0</v>
      </c>
      <c r="U37">
        <v>23020</v>
      </c>
      <c r="V37">
        <v>51039</v>
      </c>
      <c r="W37">
        <v>329899</v>
      </c>
      <c r="X37">
        <v>45748</v>
      </c>
      <c r="Y37">
        <v>18072</v>
      </c>
      <c r="Z37">
        <v>6742</v>
      </c>
      <c r="AA37">
        <v>33983</v>
      </c>
      <c r="AB37">
        <v>15371</v>
      </c>
      <c r="AC37">
        <v>36008</v>
      </c>
      <c r="AD37">
        <v>399586</v>
      </c>
      <c r="AE37">
        <v>264983</v>
      </c>
      <c r="AF37">
        <v>11686</v>
      </c>
      <c r="AG37">
        <v>12264</v>
      </c>
      <c r="AH37">
        <v>197919</v>
      </c>
      <c r="AI37">
        <v>1614972</v>
      </c>
    </row>
    <row r="38" spans="1:35" x14ac:dyDescent="0.35">
      <c r="A38" t="s">
        <v>23</v>
      </c>
      <c r="B38">
        <v>0</v>
      </c>
      <c r="C38">
        <v>545091</v>
      </c>
      <c r="D38">
        <v>99</v>
      </c>
      <c r="E38">
        <v>9483</v>
      </c>
      <c r="F38">
        <v>40050</v>
      </c>
      <c r="G38">
        <v>273033</v>
      </c>
      <c r="H38">
        <v>756570</v>
      </c>
      <c r="I38">
        <v>140682</v>
      </c>
      <c r="J38">
        <v>321233</v>
      </c>
      <c r="K38">
        <v>59907</v>
      </c>
      <c r="L38">
        <v>28505</v>
      </c>
      <c r="M38">
        <v>75799</v>
      </c>
      <c r="N38">
        <v>12739</v>
      </c>
      <c r="O38">
        <v>147734</v>
      </c>
      <c r="P38">
        <v>2410925</v>
      </c>
      <c r="Q38">
        <v>187194</v>
      </c>
      <c r="R38">
        <v>52743</v>
      </c>
      <c r="S38">
        <v>98094</v>
      </c>
      <c r="T38">
        <v>535472</v>
      </c>
      <c r="U38">
        <v>89980</v>
      </c>
      <c r="V38">
        <v>50954</v>
      </c>
      <c r="W38">
        <v>198909</v>
      </c>
      <c r="X38">
        <v>28461</v>
      </c>
      <c r="Y38">
        <v>31454</v>
      </c>
      <c r="Z38">
        <v>21952</v>
      </c>
      <c r="AA38">
        <v>14540</v>
      </c>
      <c r="AB38">
        <v>4033</v>
      </c>
      <c r="AC38">
        <v>14850</v>
      </c>
      <c r="AD38">
        <v>429904</v>
      </c>
      <c r="AE38">
        <v>228443</v>
      </c>
      <c r="AF38">
        <v>4574</v>
      </c>
      <c r="AG38">
        <v>13131</v>
      </c>
      <c r="AH38">
        <v>250372</v>
      </c>
      <c r="AI38">
        <v>2255060</v>
      </c>
    </row>
    <row r="39" spans="1:35" x14ac:dyDescent="0.35">
      <c r="A39" t="s">
        <v>14</v>
      </c>
      <c r="B39">
        <v>55687</v>
      </c>
      <c r="C39">
        <v>0</v>
      </c>
      <c r="D39">
        <v>0</v>
      </c>
      <c r="E39">
        <v>767</v>
      </c>
      <c r="F39">
        <v>39909</v>
      </c>
      <c r="G39">
        <v>0</v>
      </c>
      <c r="H39">
        <v>66439</v>
      </c>
      <c r="I39">
        <v>6452</v>
      </c>
      <c r="J39">
        <v>0</v>
      </c>
      <c r="K39">
        <v>2013</v>
      </c>
      <c r="L39">
        <v>3741</v>
      </c>
      <c r="M39">
        <v>0</v>
      </c>
      <c r="N39">
        <v>3557</v>
      </c>
      <c r="O39">
        <v>2441</v>
      </c>
      <c r="P39">
        <v>181006</v>
      </c>
      <c r="Q39">
        <v>9534</v>
      </c>
      <c r="R39">
        <v>3869</v>
      </c>
      <c r="S39">
        <v>0</v>
      </c>
      <c r="T39">
        <v>46734</v>
      </c>
      <c r="U39">
        <v>4173</v>
      </c>
      <c r="V39">
        <v>4113</v>
      </c>
      <c r="W39">
        <v>0</v>
      </c>
      <c r="X39">
        <v>4958</v>
      </c>
      <c r="Y39">
        <v>1121</v>
      </c>
      <c r="Z39">
        <v>4649</v>
      </c>
      <c r="AA39">
        <v>3680</v>
      </c>
      <c r="AB39">
        <v>1539</v>
      </c>
      <c r="AC39">
        <v>3233</v>
      </c>
      <c r="AD39">
        <v>47645</v>
      </c>
      <c r="AE39">
        <v>26296</v>
      </c>
      <c r="AF39">
        <v>926</v>
      </c>
      <c r="AG39">
        <v>3159</v>
      </c>
      <c r="AH39">
        <v>15451</v>
      </c>
      <c r="AI39">
        <v>181080</v>
      </c>
    </row>
    <row r="40" spans="1:35" x14ac:dyDescent="0.35">
      <c r="A40" t="s">
        <v>5</v>
      </c>
      <c r="B40">
        <v>10460</v>
      </c>
      <c r="C40">
        <v>177647</v>
      </c>
      <c r="D40">
        <v>0</v>
      </c>
      <c r="E40">
        <v>0</v>
      </c>
      <c r="F40">
        <v>3271</v>
      </c>
      <c r="G40">
        <v>0</v>
      </c>
      <c r="H40">
        <v>0</v>
      </c>
      <c r="I40">
        <v>0</v>
      </c>
      <c r="J40">
        <v>154061</v>
      </c>
      <c r="K40">
        <v>16684</v>
      </c>
      <c r="L40">
        <v>27904</v>
      </c>
      <c r="M40">
        <v>3861</v>
      </c>
      <c r="N40">
        <v>17694</v>
      </c>
      <c r="O40">
        <v>20109</v>
      </c>
      <c r="P40">
        <v>431691</v>
      </c>
      <c r="Q40">
        <v>56693</v>
      </c>
      <c r="R40">
        <v>7834</v>
      </c>
      <c r="S40">
        <v>0</v>
      </c>
      <c r="T40">
        <v>0</v>
      </c>
      <c r="U40">
        <v>0</v>
      </c>
      <c r="V40">
        <v>21643</v>
      </c>
      <c r="W40">
        <v>90568</v>
      </c>
      <c r="X40">
        <v>10489</v>
      </c>
      <c r="Y40">
        <v>10835</v>
      </c>
      <c r="Z40">
        <v>29432</v>
      </c>
      <c r="AA40">
        <v>6501</v>
      </c>
      <c r="AB40">
        <v>3899</v>
      </c>
      <c r="AC40">
        <v>23545</v>
      </c>
      <c r="AD40">
        <v>59976</v>
      </c>
      <c r="AE40">
        <v>27930</v>
      </c>
      <c r="AF40">
        <v>1414</v>
      </c>
      <c r="AG40">
        <v>17694</v>
      </c>
      <c r="AH40">
        <v>50811</v>
      </c>
      <c r="AI40">
        <v>419264</v>
      </c>
    </row>
    <row r="41" spans="1:35" x14ac:dyDescent="0.35">
      <c r="A41" t="s">
        <v>4</v>
      </c>
      <c r="B41">
        <v>49950</v>
      </c>
      <c r="C41">
        <v>0</v>
      </c>
      <c r="D41">
        <v>0</v>
      </c>
      <c r="E41">
        <v>1559</v>
      </c>
      <c r="F41">
        <v>74</v>
      </c>
      <c r="G41">
        <v>27523</v>
      </c>
      <c r="H41">
        <v>0</v>
      </c>
      <c r="I41">
        <v>11541</v>
      </c>
      <c r="J41">
        <v>14719</v>
      </c>
      <c r="K41">
        <v>3285</v>
      </c>
      <c r="L41">
        <v>945</v>
      </c>
      <c r="M41">
        <v>189</v>
      </c>
      <c r="N41">
        <v>2370</v>
      </c>
      <c r="O41">
        <v>7168</v>
      </c>
      <c r="P41">
        <v>119323</v>
      </c>
      <c r="Q41">
        <v>12983</v>
      </c>
      <c r="R41">
        <v>992</v>
      </c>
      <c r="S41">
        <v>6121</v>
      </c>
      <c r="T41">
        <v>0</v>
      </c>
      <c r="U41">
        <v>4300</v>
      </c>
      <c r="V41">
        <v>4961</v>
      </c>
      <c r="W41">
        <v>11239</v>
      </c>
      <c r="X41">
        <v>2368</v>
      </c>
      <c r="Y41">
        <v>1261</v>
      </c>
      <c r="Z41">
        <v>1892</v>
      </c>
      <c r="AA41">
        <v>4683</v>
      </c>
      <c r="AB41">
        <v>572</v>
      </c>
      <c r="AC41">
        <v>2097</v>
      </c>
      <c r="AD41">
        <v>33862</v>
      </c>
      <c r="AE41">
        <v>12814</v>
      </c>
      <c r="AF41">
        <v>0</v>
      </c>
      <c r="AG41">
        <v>2517</v>
      </c>
      <c r="AH41">
        <v>13394</v>
      </c>
      <c r="AI41">
        <v>116056</v>
      </c>
    </row>
    <row r="42" spans="1:35" x14ac:dyDescent="0.35">
      <c r="A42" t="s">
        <v>58</v>
      </c>
      <c r="B42">
        <v>47530</v>
      </c>
      <c r="C42">
        <v>0</v>
      </c>
      <c r="D42">
        <v>0</v>
      </c>
      <c r="E42">
        <v>292</v>
      </c>
      <c r="F42">
        <v>318</v>
      </c>
      <c r="G42">
        <v>28015</v>
      </c>
      <c r="H42">
        <v>0</v>
      </c>
      <c r="I42">
        <v>0</v>
      </c>
      <c r="J42">
        <v>11298</v>
      </c>
      <c r="K42">
        <v>4663</v>
      </c>
      <c r="L42">
        <v>494</v>
      </c>
      <c r="M42">
        <v>13524</v>
      </c>
      <c r="N42">
        <v>0</v>
      </c>
      <c r="O42">
        <v>15645</v>
      </c>
      <c r="P42">
        <v>121779</v>
      </c>
      <c r="Q42">
        <v>12964</v>
      </c>
      <c r="R42">
        <v>14888</v>
      </c>
      <c r="S42">
        <v>9660</v>
      </c>
      <c r="T42">
        <v>0</v>
      </c>
      <c r="U42">
        <v>0</v>
      </c>
      <c r="V42">
        <v>4502</v>
      </c>
      <c r="W42">
        <v>10415</v>
      </c>
      <c r="X42">
        <v>2475</v>
      </c>
      <c r="Y42">
        <v>1729</v>
      </c>
      <c r="Z42">
        <v>1550</v>
      </c>
      <c r="AA42">
        <v>3768</v>
      </c>
      <c r="AB42">
        <v>699</v>
      </c>
      <c r="AC42">
        <v>20021</v>
      </c>
      <c r="AD42">
        <v>18738</v>
      </c>
      <c r="AE42">
        <v>3222</v>
      </c>
      <c r="AF42">
        <v>35</v>
      </c>
      <c r="AG42">
        <v>0</v>
      </c>
      <c r="AH42">
        <v>10518</v>
      </c>
      <c r="AI42">
        <v>115184</v>
      </c>
    </row>
    <row r="43" spans="1:35" x14ac:dyDescent="0.35">
      <c r="A43" t="s">
        <v>54</v>
      </c>
      <c r="B43">
        <v>82648</v>
      </c>
      <c r="C43">
        <v>0</v>
      </c>
      <c r="D43">
        <v>0</v>
      </c>
      <c r="E43">
        <v>266</v>
      </c>
      <c r="F43">
        <v>83</v>
      </c>
      <c r="G43">
        <v>0</v>
      </c>
      <c r="H43">
        <v>0</v>
      </c>
      <c r="I43">
        <v>8681</v>
      </c>
      <c r="J43">
        <v>0</v>
      </c>
      <c r="K43">
        <v>6213</v>
      </c>
      <c r="L43">
        <v>7347</v>
      </c>
      <c r="M43">
        <v>231</v>
      </c>
      <c r="N43">
        <v>1736</v>
      </c>
      <c r="O43">
        <v>3628</v>
      </c>
      <c r="P43">
        <v>110833</v>
      </c>
      <c r="Q43">
        <v>28994</v>
      </c>
      <c r="R43">
        <v>10890</v>
      </c>
      <c r="S43">
        <v>0</v>
      </c>
      <c r="T43">
        <v>0</v>
      </c>
      <c r="U43">
        <v>3968</v>
      </c>
      <c r="V43">
        <v>5903</v>
      </c>
      <c r="W43">
        <v>0</v>
      </c>
      <c r="X43">
        <v>4035</v>
      </c>
      <c r="Y43">
        <v>3421</v>
      </c>
      <c r="Z43">
        <v>7970</v>
      </c>
      <c r="AA43">
        <v>4362</v>
      </c>
      <c r="AB43">
        <v>332</v>
      </c>
      <c r="AC43">
        <v>2765</v>
      </c>
      <c r="AD43">
        <v>12184</v>
      </c>
      <c r="AE43">
        <v>10333</v>
      </c>
      <c r="AF43">
        <v>7</v>
      </c>
      <c r="AG43">
        <v>1771</v>
      </c>
      <c r="AH43">
        <v>11158</v>
      </c>
      <c r="AI43">
        <v>108093</v>
      </c>
    </row>
    <row r="44" spans="1:35" x14ac:dyDescent="0.35">
      <c r="A44" t="s">
        <v>34</v>
      </c>
      <c r="B44">
        <v>168140</v>
      </c>
      <c r="C44">
        <v>0</v>
      </c>
      <c r="D44">
        <v>0</v>
      </c>
      <c r="E44">
        <v>8765</v>
      </c>
      <c r="F44">
        <v>15385</v>
      </c>
      <c r="G44">
        <v>93269</v>
      </c>
      <c r="H44">
        <v>332576</v>
      </c>
      <c r="I44">
        <v>57628</v>
      </c>
      <c r="J44">
        <v>117330</v>
      </c>
      <c r="K44">
        <v>12356</v>
      </c>
      <c r="L44">
        <v>119098</v>
      </c>
      <c r="M44">
        <v>10113</v>
      </c>
      <c r="N44">
        <v>715</v>
      </c>
      <c r="O44">
        <v>38911</v>
      </c>
      <c r="P44">
        <v>974286</v>
      </c>
      <c r="Q44">
        <v>41359</v>
      </c>
      <c r="R44">
        <v>19212</v>
      </c>
      <c r="S44">
        <v>48848</v>
      </c>
      <c r="T44">
        <v>243435</v>
      </c>
      <c r="U44">
        <v>15329</v>
      </c>
      <c r="V44">
        <v>15974</v>
      </c>
      <c r="W44">
        <v>58202</v>
      </c>
      <c r="X44">
        <v>8673</v>
      </c>
      <c r="Y44">
        <v>7175</v>
      </c>
      <c r="Z44">
        <v>83709</v>
      </c>
      <c r="AA44">
        <v>10536</v>
      </c>
      <c r="AB44">
        <v>3257</v>
      </c>
      <c r="AC44">
        <v>107977</v>
      </c>
      <c r="AD44">
        <v>193163</v>
      </c>
      <c r="AE44">
        <v>47560</v>
      </c>
      <c r="AF44">
        <v>148</v>
      </c>
      <c r="AG44">
        <v>673</v>
      </c>
      <c r="AH44">
        <v>61540</v>
      </c>
      <c r="AI44">
        <v>966770</v>
      </c>
    </row>
    <row r="45" spans="1:35" x14ac:dyDescent="0.35">
      <c r="A45" t="s">
        <v>22</v>
      </c>
      <c r="B45">
        <v>0</v>
      </c>
      <c r="C45">
        <v>79383</v>
      </c>
      <c r="D45">
        <v>0</v>
      </c>
      <c r="E45">
        <v>0</v>
      </c>
      <c r="F45">
        <v>3905</v>
      </c>
      <c r="G45">
        <v>69889</v>
      </c>
      <c r="H45">
        <v>175620</v>
      </c>
      <c r="I45">
        <v>12209</v>
      </c>
      <c r="J45">
        <v>48220</v>
      </c>
      <c r="K45">
        <v>6200</v>
      </c>
      <c r="L45">
        <v>23994</v>
      </c>
      <c r="M45">
        <v>0</v>
      </c>
      <c r="N45">
        <v>2925</v>
      </c>
      <c r="O45">
        <v>25902</v>
      </c>
      <c r="P45">
        <v>448247</v>
      </c>
      <c r="Q45">
        <v>23163</v>
      </c>
      <c r="R45">
        <v>3038</v>
      </c>
      <c r="S45">
        <v>38511</v>
      </c>
      <c r="T45">
        <v>129395</v>
      </c>
      <c r="U45">
        <v>3536</v>
      </c>
      <c r="V45">
        <v>9491</v>
      </c>
      <c r="W45">
        <v>35424</v>
      </c>
      <c r="X45">
        <v>3563</v>
      </c>
      <c r="Y45">
        <v>1855</v>
      </c>
      <c r="Z45">
        <v>24675</v>
      </c>
      <c r="AA45">
        <v>1719</v>
      </c>
      <c r="AB45">
        <v>2078</v>
      </c>
      <c r="AC45">
        <v>3350</v>
      </c>
      <c r="AD45">
        <v>81932</v>
      </c>
      <c r="AE45">
        <v>43695</v>
      </c>
      <c r="AF45">
        <v>4073</v>
      </c>
      <c r="AG45">
        <v>2431</v>
      </c>
      <c r="AH45">
        <v>37425</v>
      </c>
      <c r="AI45">
        <v>449354</v>
      </c>
    </row>
    <row r="46" spans="1:35" x14ac:dyDescent="0.35">
      <c r="A46" t="s">
        <v>57</v>
      </c>
      <c r="B46">
        <v>41472</v>
      </c>
      <c r="C46">
        <v>0</v>
      </c>
      <c r="D46">
        <v>0</v>
      </c>
      <c r="E46">
        <v>0</v>
      </c>
      <c r="F46">
        <v>0</v>
      </c>
      <c r="G46">
        <v>13912</v>
      </c>
      <c r="H46">
        <v>0</v>
      </c>
      <c r="I46">
        <v>0</v>
      </c>
      <c r="J46">
        <v>200</v>
      </c>
      <c r="K46">
        <v>3494</v>
      </c>
      <c r="L46">
        <v>2739</v>
      </c>
      <c r="M46">
        <v>1999</v>
      </c>
      <c r="N46">
        <v>0</v>
      </c>
      <c r="O46">
        <v>8024</v>
      </c>
      <c r="P46">
        <v>71840</v>
      </c>
      <c r="Q46">
        <v>15003</v>
      </c>
      <c r="R46">
        <v>7536</v>
      </c>
      <c r="S46">
        <v>5703</v>
      </c>
      <c r="T46">
        <v>0</v>
      </c>
      <c r="U46">
        <v>0</v>
      </c>
      <c r="V46">
        <v>4998</v>
      </c>
      <c r="W46">
        <v>0</v>
      </c>
      <c r="X46">
        <v>2969</v>
      </c>
      <c r="Y46">
        <v>2063</v>
      </c>
      <c r="Z46">
        <v>1578</v>
      </c>
      <c r="AA46">
        <v>3583</v>
      </c>
      <c r="AB46">
        <v>1291</v>
      </c>
      <c r="AC46">
        <v>15</v>
      </c>
      <c r="AD46">
        <v>12114</v>
      </c>
      <c r="AE46">
        <v>7919</v>
      </c>
      <c r="AF46">
        <v>100</v>
      </c>
      <c r="AG46">
        <v>0</v>
      </c>
      <c r="AH46">
        <v>5934</v>
      </c>
      <c r="AI46">
        <v>70806</v>
      </c>
    </row>
    <row r="47" spans="1:35" x14ac:dyDescent="0.35">
      <c r="A47" t="s">
        <v>50</v>
      </c>
      <c r="B47">
        <v>89749</v>
      </c>
      <c r="C47">
        <v>0</v>
      </c>
      <c r="D47">
        <v>0</v>
      </c>
      <c r="E47">
        <v>1904</v>
      </c>
      <c r="F47">
        <v>2489</v>
      </c>
      <c r="G47">
        <v>25427</v>
      </c>
      <c r="H47">
        <v>0</v>
      </c>
      <c r="I47">
        <v>6645</v>
      </c>
      <c r="J47">
        <v>27205</v>
      </c>
      <c r="K47">
        <v>7014</v>
      </c>
      <c r="L47">
        <v>18823</v>
      </c>
      <c r="M47">
        <v>3408</v>
      </c>
      <c r="N47">
        <v>0</v>
      </c>
      <c r="O47">
        <v>10126</v>
      </c>
      <c r="P47">
        <v>192790</v>
      </c>
      <c r="Q47">
        <v>19910</v>
      </c>
      <c r="R47">
        <v>2361</v>
      </c>
      <c r="S47">
        <v>10251</v>
      </c>
      <c r="T47">
        <v>0</v>
      </c>
      <c r="U47">
        <v>2865</v>
      </c>
      <c r="V47">
        <v>5809</v>
      </c>
      <c r="W47">
        <v>22412</v>
      </c>
      <c r="X47">
        <v>3826</v>
      </c>
      <c r="Y47">
        <v>3948</v>
      </c>
      <c r="Z47">
        <v>13260</v>
      </c>
      <c r="AA47">
        <v>6670</v>
      </c>
      <c r="AB47">
        <v>1243</v>
      </c>
      <c r="AC47">
        <v>6904</v>
      </c>
      <c r="AD47">
        <v>43551</v>
      </c>
      <c r="AE47">
        <v>23948</v>
      </c>
      <c r="AF47">
        <v>454</v>
      </c>
      <c r="AG47">
        <v>0</v>
      </c>
      <c r="AH47">
        <v>19434</v>
      </c>
      <c r="AI47">
        <v>186846</v>
      </c>
    </row>
    <row r="48" spans="1:35" x14ac:dyDescent="0.35">
      <c r="A48" t="s">
        <v>63</v>
      </c>
      <c r="B48">
        <v>96208</v>
      </c>
      <c r="C48">
        <v>0</v>
      </c>
      <c r="D48">
        <v>0</v>
      </c>
      <c r="E48">
        <v>4917</v>
      </c>
      <c r="F48">
        <v>0</v>
      </c>
      <c r="G48">
        <v>0</v>
      </c>
      <c r="H48">
        <v>0</v>
      </c>
      <c r="I48">
        <v>30171</v>
      </c>
      <c r="J48">
        <v>83950</v>
      </c>
      <c r="K48">
        <v>368</v>
      </c>
      <c r="L48">
        <v>3124</v>
      </c>
      <c r="M48">
        <v>438</v>
      </c>
      <c r="N48">
        <f>4907+9972+25</f>
        <v>14904</v>
      </c>
      <c r="O48">
        <v>10747</v>
      </c>
      <c r="P48">
        <v>244827</v>
      </c>
      <c r="Q48">
        <v>24592</v>
      </c>
      <c r="R48">
        <v>9484</v>
      </c>
      <c r="S48">
        <v>0</v>
      </c>
      <c r="T48">
        <v>0</v>
      </c>
      <c r="U48">
        <v>16276</v>
      </c>
      <c r="V48">
        <v>11476</v>
      </c>
      <c r="W48">
        <v>36961</v>
      </c>
      <c r="X48">
        <v>3755</v>
      </c>
      <c r="Y48">
        <v>51</v>
      </c>
      <c r="Z48">
        <v>2489</v>
      </c>
      <c r="AA48">
        <v>5204</v>
      </c>
      <c r="AB48">
        <v>2427</v>
      </c>
      <c r="AC48">
        <v>0</v>
      </c>
      <c r="AD48">
        <v>38975</v>
      </c>
      <c r="AE48">
        <v>38634</v>
      </c>
      <c r="AF48">
        <v>34</v>
      </c>
      <c r="AG48">
        <f>4651+9972+25</f>
        <v>14648</v>
      </c>
      <c r="AH48">
        <v>12882</v>
      </c>
      <c r="AI48">
        <v>217888</v>
      </c>
    </row>
    <row r="49" spans="1:35" x14ac:dyDescent="0.35">
      <c r="A49" t="s">
        <v>21</v>
      </c>
      <c r="B49">
        <v>66480</v>
      </c>
      <c r="C49">
        <v>0</v>
      </c>
      <c r="D49">
        <v>0</v>
      </c>
      <c r="E49">
        <v>275</v>
      </c>
      <c r="F49">
        <v>326</v>
      </c>
      <c r="G49">
        <v>23420</v>
      </c>
      <c r="H49">
        <v>0</v>
      </c>
      <c r="I49">
        <v>0</v>
      </c>
      <c r="J49">
        <v>1936</v>
      </c>
      <c r="K49">
        <v>6414</v>
      </c>
      <c r="L49">
        <v>9563</v>
      </c>
      <c r="M49">
        <v>0</v>
      </c>
      <c r="N49">
        <v>81490</v>
      </c>
      <c r="O49">
        <v>2871</v>
      </c>
      <c r="P49">
        <v>192775</v>
      </c>
      <c r="Q49">
        <v>14729</v>
      </c>
      <c r="R49">
        <v>1738</v>
      </c>
      <c r="S49">
        <v>8894</v>
      </c>
      <c r="T49">
        <v>0</v>
      </c>
      <c r="U49">
        <v>0</v>
      </c>
      <c r="V49">
        <v>7877</v>
      </c>
      <c r="W49">
        <v>439</v>
      </c>
      <c r="X49">
        <v>296</v>
      </c>
      <c r="Y49">
        <v>2168</v>
      </c>
      <c r="Z49">
        <v>7605</v>
      </c>
      <c r="AA49">
        <v>3851</v>
      </c>
      <c r="AB49">
        <v>279</v>
      </c>
      <c r="AC49">
        <v>3003</v>
      </c>
      <c r="AD49">
        <v>23935</v>
      </c>
      <c r="AE49">
        <v>17162</v>
      </c>
      <c r="AF49">
        <v>316</v>
      </c>
      <c r="AG49">
        <v>81490</v>
      </c>
      <c r="AH49">
        <v>21901</v>
      </c>
      <c r="AI49">
        <v>195683</v>
      </c>
    </row>
    <row r="50" spans="1:35" x14ac:dyDescent="0.35">
      <c r="A50" t="s">
        <v>65</v>
      </c>
      <c r="B50">
        <v>60257</v>
      </c>
      <c r="C50">
        <v>0</v>
      </c>
      <c r="D50">
        <v>0</v>
      </c>
      <c r="E50">
        <v>2959</v>
      </c>
      <c r="F50">
        <v>0</v>
      </c>
      <c r="G50">
        <v>21186</v>
      </c>
      <c r="H50">
        <v>0</v>
      </c>
      <c r="I50">
        <v>0</v>
      </c>
      <c r="J50">
        <v>10208</v>
      </c>
      <c r="K50">
        <v>1152</v>
      </c>
      <c r="L50">
        <v>11281</v>
      </c>
      <c r="M50">
        <v>2909</v>
      </c>
      <c r="N50">
        <v>0</v>
      </c>
      <c r="O50">
        <v>13769</v>
      </c>
      <c r="P50">
        <v>123721</v>
      </c>
      <c r="Q50">
        <v>23279</v>
      </c>
      <c r="R50">
        <v>12870</v>
      </c>
      <c r="S50">
        <v>11385</v>
      </c>
      <c r="T50">
        <v>0</v>
      </c>
      <c r="U50">
        <v>0</v>
      </c>
      <c r="V50">
        <v>4515</v>
      </c>
      <c r="W50">
        <v>9185</v>
      </c>
      <c r="X50">
        <v>3036</v>
      </c>
      <c r="Y50">
        <v>757</v>
      </c>
      <c r="Z50">
        <v>11029</v>
      </c>
      <c r="AA50">
        <v>3210</v>
      </c>
      <c r="AB50">
        <v>959</v>
      </c>
      <c r="AC50">
        <v>0</v>
      </c>
      <c r="AD50">
        <v>24714</v>
      </c>
      <c r="AE50">
        <v>9351</v>
      </c>
      <c r="AF50">
        <v>0</v>
      </c>
      <c r="AG50">
        <v>0</v>
      </c>
      <c r="AH50">
        <v>9545</v>
      </c>
      <c r="AI50">
        <v>123835</v>
      </c>
    </row>
    <row r="51" spans="1:35" x14ac:dyDescent="0.35">
      <c r="A51" t="s">
        <v>20</v>
      </c>
      <c r="B51">
        <v>0</v>
      </c>
      <c r="C51">
        <v>62173</v>
      </c>
      <c r="D51">
        <v>117</v>
      </c>
      <c r="E51">
        <v>0</v>
      </c>
      <c r="F51">
        <v>250</v>
      </c>
      <c r="G51">
        <v>41764</v>
      </c>
      <c r="H51">
        <v>90198</v>
      </c>
      <c r="I51">
        <v>2978</v>
      </c>
      <c r="J51">
        <v>5456</v>
      </c>
      <c r="K51">
        <v>180</v>
      </c>
      <c r="L51">
        <v>36161</v>
      </c>
      <c r="M51">
        <v>838</v>
      </c>
      <c r="N51">
        <v>0</v>
      </c>
      <c r="O51">
        <v>13021</v>
      </c>
      <c r="P51">
        <v>253136</v>
      </c>
      <c r="Q51">
        <v>13140</v>
      </c>
      <c r="R51">
        <v>10473</v>
      </c>
      <c r="S51">
        <v>11714</v>
      </c>
      <c r="T51">
        <v>58432</v>
      </c>
      <c r="U51">
        <v>1934</v>
      </c>
      <c r="V51">
        <v>4843</v>
      </c>
      <c r="W51">
        <v>4122</v>
      </c>
      <c r="X51">
        <v>3276</v>
      </c>
      <c r="Y51">
        <v>195</v>
      </c>
      <c r="Z51">
        <v>39183</v>
      </c>
      <c r="AA51">
        <v>1046</v>
      </c>
      <c r="AB51">
        <v>645</v>
      </c>
      <c r="AC51">
        <v>5109</v>
      </c>
      <c r="AD51">
        <v>57056</v>
      </c>
      <c r="AE51">
        <v>12267</v>
      </c>
      <c r="AF51">
        <v>44</v>
      </c>
      <c r="AG51">
        <v>0</v>
      </c>
      <c r="AH51">
        <v>21668</v>
      </c>
      <c r="AI51">
        <v>245147</v>
      </c>
    </row>
    <row r="52" spans="1:35" x14ac:dyDescent="0.35">
      <c r="A52" t="s">
        <v>143</v>
      </c>
      <c r="B52">
        <v>29529</v>
      </c>
      <c r="C52">
        <v>0</v>
      </c>
      <c r="D52">
        <v>0</v>
      </c>
      <c r="E52">
        <v>0</v>
      </c>
      <c r="F52">
        <v>5690</v>
      </c>
      <c r="G52">
        <v>13605</v>
      </c>
      <c r="H52">
        <v>42313</v>
      </c>
      <c r="I52">
        <v>2694</v>
      </c>
      <c r="J52">
        <v>776</v>
      </c>
      <c r="K52">
        <v>2095</v>
      </c>
      <c r="L52">
        <v>1907</v>
      </c>
      <c r="M52">
        <v>3</v>
      </c>
      <c r="N52">
        <v>762</v>
      </c>
      <c r="O52">
        <v>3439</v>
      </c>
      <c r="P52">
        <v>102813</v>
      </c>
      <c r="Q52">
        <v>11444</v>
      </c>
      <c r="R52">
        <v>1743</v>
      </c>
      <c r="S52">
        <v>6310</v>
      </c>
      <c r="T52">
        <v>30453</v>
      </c>
      <c r="U52">
        <v>1458</v>
      </c>
      <c r="V52">
        <v>3598</v>
      </c>
      <c r="W52">
        <v>697</v>
      </c>
      <c r="X52">
        <v>1092</v>
      </c>
      <c r="Y52">
        <v>1047</v>
      </c>
      <c r="Z52">
        <v>2594</v>
      </c>
      <c r="AA52">
        <v>1703</v>
      </c>
      <c r="AB52">
        <v>71</v>
      </c>
      <c r="AC52">
        <v>1584</v>
      </c>
      <c r="AD52">
        <v>20213</v>
      </c>
      <c r="AE52">
        <v>8476</v>
      </c>
      <c r="AF52">
        <v>5199</v>
      </c>
      <c r="AG52">
        <v>894</v>
      </c>
      <c r="AH52">
        <v>8470</v>
      </c>
      <c r="AI52">
        <v>107046</v>
      </c>
    </row>
    <row r="53" spans="1:35" x14ac:dyDescent="0.35">
      <c r="A53" t="s">
        <v>19</v>
      </c>
      <c r="B53">
        <v>0</v>
      </c>
      <c r="C53">
        <v>38259</v>
      </c>
      <c r="D53">
        <v>73</v>
      </c>
      <c r="E53">
        <v>357</v>
      </c>
      <c r="F53">
        <v>0</v>
      </c>
      <c r="G53">
        <v>22781</v>
      </c>
      <c r="H53">
        <v>53391</v>
      </c>
      <c r="I53">
        <v>15208</v>
      </c>
      <c r="J53">
        <v>8124</v>
      </c>
      <c r="K53">
        <v>3110</v>
      </c>
      <c r="L53">
        <v>14264</v>
      </c>
      <c r="M53">
        <v>0</v>
      </c>
      <c r="N53">
        <v>1456</v>
      </c>
      <c r="O53">
        <v>9093</v>
      </c>
      <c r="P53">
        <v>166116</v>
      </c>
      <c r="Q53">
        <v>11686</v>
      </c>
      <c r="R53">
        <v>113</v>
      </c>
      <c r="S53">
        <v>17399</v>
      </c>
      <c r="T53">
        <v>33727</v>
      </c>
      <c r="U53">
        <v>7791</v>
      </c>
      <c r="V53">
        <v>4888</v>
      </c>
      <c r="W53">
        <v>5701</v>
      </c>
      <c r="X53">
        <v>4152</v>
      </c>
      <c r="Y53">
        <v>1234</v>
      </c>
      <c r="Z53">
        <v>12918</v>
      </c>
      <c r="AA53">
        <v>1923</v>
      </c>
      <c r="AB53">
        <v>740</v>
      </c>
      <c r="AC53">
        <v>3887</v>
      </c>
      <c r="AD53">
        <v>20488</v>
      </c>
      <c r="AE53">
        <v>15507</v>
      </c>
      <c r="AF53">
        <v>8</v>
      </c>
      <c r="AG53">
        <v>1500</v>
      </c>
      <c r="AH53">
        <v>16708</v>
      </c>
      <c r="AI53">
        <v>160370</v>
      </c>
    </row>
    <row r="54" spans="1:35" x14ac:dyDescent="0.35">
      <c r="A54" t="s">
        <v>18</v>
      </c>
      <c r="B54">
        <v>60939</v>
      </c>
      <c r="C54">
        <v>92006</v>
      </c>
      <c r="D54">
        <v>101</v>
      </c>
      <c r="E54">
        <v>0</v>
      </c>
      <c r="F54">
        <v>11347</v>
      </c>
      <c r="G54">
        <v>30086</v>
      </c>
      <c r="H54">
        <v>233369</v>
      </c>
      <c r="I54">
        <v>18804</v>
      </c>
      <c r="J54">
        <v>159562</v>
      </c>
      <c r="K54">
        <v>7468</v>
      </c>
      <c r="L54">
        <v>13441</v>
      </c>
      <c r="M54">
        <v>7197</v>
      </c>
      <c r="N54">
        <v>7479</v>
      </c>
      <c r="O54">
        <v>18085</v>
      </c>
      <c r="P54">
        <v>659884</v>
      </c>
      <c r="Q54">
        <v>44066</v>
      </c>
      <c r="R54">
        <v>16217</v>
      </c>
      <c r="S54">
        <v>6057</v>
      </c>
      <c r="T54">
        <v>165965</v>
      </c>
      <c r="U54">
        <v>6474</v>
      </c>
      <c r="V54">
        <v>15704</v>
      </c>
      <c r="W54">
        <v>89255</v>
      </c>
      <c r="X54">
        <v>18149</v>
      </c>
      <c r="Y54">
        <v>4615</v>
      </c>
      <c r="Z54">
        <v>11245</v>
      </c>
      <c r="AA54">
        <v>4290</v>
      </c>
      <c r="AB54">
        <v>3548</v>
      </c>
      <c r="AC54">
        <v>3204</v>
      </c>
      <c r="AD54">
        <v>92832</v>
      </c>
      <c r="AE54">
        <v>81828</v>
      </c>
      <c r="AF54">
        <v>19528</v>
      </c>
      <c r="AG54">
        <v>7479</v>
      </c>
      <c r="AH54">
        <v>42945</v>
      </c>
      <c r="AI54">
        <v>633401</v>
      </c>
    </row>
    <row r="55" spans="1:35" x14ac:dyDescent="0.35">
      <c r="A55" t="s">
        <v>9</v>
      </c>
      <c r="B55">
        <v>324302</v>
      </c>
      <c r="C55">
        <v>13504</v>
      </c>
      <c r="D55">
        <v>51</v>
      </c>
      <c r="E55">
        <v>10331</v>
      </c>
      <c r="F55">
        <v>12769</v>
      </c>
      <c r="G55">
        <v>126454</v>
      </c>
      <c r="H55">
        <v>0</v>
      </c>
      <c r="I55">
        <v>46997</v>
      </c>
      <c r="J55">
        <v>215994</v>
      </c>
      <c r="K55">
        <v>24087</v>
      </c>
      <c r="L55">
        <v>24433</v>
      </c>
      <c r="M55">
        <v>22405</v>
      </c>
      <c r="N55">
        <v>7826</v>
      </c>
      <c r="O55">
        <v>42354</v>
      </c>
      <c r="P55">
        <v>871507</v>
      </c>
      <c r="Q55">
        <v>118068</v>
      </c>
      <c r="R55">
        <v>34094</v>
      </c>
      <c r="S55">
        <v>30160</v>
      </c>
      <c r="T55">
        <v>0</v>
      </c>
      <c r="U55">
        <v>16002</v>
      </c>
      <c r="V55">
        <v>30211</v>
      </c>
      <c r="W55">
        <v>144352</v>
      </c>
      <c r="X55">
        <v>20051</v>
      </c>
      <c r="Y55">
        <v>8253</v>
      </c>
      <c r="Z55">
        <v>39024</v>
      </c>
      <c r="AA55">
        <v>13841</v>
      </c>
      <c r="AB55">
        <v>3776</v>
      </c>
      <c r="AC55">
        <v>374</v>
      </c>
      <c r="AD55">
        <v>214959</v>
      </c>
      <c r="AE55">
        <v>86482</v>
      </c>
      <c r="AF55">
        <v>859</v>
      </c>
      <c r="AG55">
        <v>7826</v>
      </c>
      <c r="AH55">
        <v>81185</v>
      </c>
      <c r="AI55">
        <v>849517</v>
      </c>
    </row>
    <row r="56" spans="1:35" x14ac:dyDescent="0.35">
      <c r="A56" t="s">
        <v>62</v>
      </c>
      <c r="B56">
        <v>86380</v>
      </c>
      <c r="C56">
        <v>0</v>
      </c>
      <c r="D56">
        <v>0</v>
      </c>
      <c r="E56">
        <v>285</v>
      </c>
      <c r="F56">
        <v>0</v>
      </c>
      <c r="G56">
        <v>20702</v>
      </c>
      <c r="H56">
        <v>0</v>
      </c>
      <c r="I56">
        <v>14717</v>
      </c>
      <c r="J56">
        <v>52468</v>
      </c>
      <c r="K56">
        <v>776</v>
      </c>
      <c r="L56">
        <v>3533</v>
      </c>
      <c r="M56">
        <v>6379</v>
      </c>
      <c r="N56">
        <v>1855</v>
      </c>
      <c r="O56">
        <v>10942</v>
      </c>
      <c r="P56">
        <v>198037</v>
      </c>
      <c r="Q56">
        <v>21027</v>
      </c>
      <c r="R56">
        <v>14313</v>
      </c>
      <c r="S56">
        <v>11548</v>
      </c>
      <c r="T56">
        <v>0</v>
      </c>
      <c r="U56">
        <v>4392</v>
      </c>
      <c r="V56">
        <v>6797</v>
      </c>
      <c r="W56">
        <v>34177</v>
      </c>
      <c r="X56">
        <v>5303</v>
      </c>
      <c r="Y56">
        <v>346</v>
      </c>
      <c r="Z56">
        <v>575</v>
      </c>
      <c r="AA56">
        <v>4578</v>
      </c>
      <c r="AB56">
        <v>995</v>
      </c>
      <c r="AC56">
        <v>1994</v>
      </c>
      <c r="AD56">
        <v>24770</v>
      </c>
      <c r="AE56">
        <v>36108</v>
      </c>
      <c r="AF56">
        <v>265</v>
      </c>
      <c r="AG56">
        <v>1855</v>
      </c>
      <c r="AH56">
        <v>18653</v>
      </c>
      <c r="AI56">
        <v>187696</v>
      </c>
    </row>
    <row r="57" spans="1:35" x14ac:dyDescent="0.35">
      <c r="A57" t="s">
        <v>7</v>
      </c>
      <c r="B57">
        <v>52963</v>
      </c>
      <c r="C57">
        <v>0</v>
      </c>
      <c r="D57">
        <v>0</v>
      </c>
      <c r="E57">
        <v>268</v>
      </c>
      <c r="F57">
        <v>155</v>
      </c>
      <c r="G57">
        <v>0</v>
      </c>
      <c r="H57">
        <v>0</v>
      </c>
      <c r="I57">
        <v>12865</v>
      </c>
      <c r="J57">
        <v>983</v>
      </c>
      <c r="K57">
        <v>908</v>
      </c>
      <c r="L57">
        <v>9266</v>
      </c>
      <c r="M57">
        <v>7417</v>
      </c>
      <c r="N57">
        <v>5992</v>
      </c>
      <c r="O57">
        <v>2548</v>
      </c>
      <c r="P57">
        <v>93365</v>
      </c>
      <c r="Q57">
        <v>14184</v>
      </c>
      <c r="R57">
        <v>1258</v>
      </c>
      <c r="S57">
        <v>0</v>
      </c>
      <c r="T57">
        <v>0</v>
      </c>
      <c r="U57">
        <v>2888</v>
      </c>
      <c r="V57">
        <v>8682</v>
      </c>
      <c r="W57">
        <v>99</v>
      </c>
      <c r="X57">
        <v>2770</v>
      </c>
      <c r="Y57">
        <v>572</v>
      </c>
      <c r="Z57">
        <v>7332</v>
      </c>
      <c r="AA57">
        <v>4746</v>
      </c>
      <c r="AB57">
        <v>1723</v>
      </c>
      <c r="AC57">
        <v>0</v>
      </c>
      <c r="AD57">
        <v>10645</v>
      </c>
      <c r="AE57">
        <v>15530</v>
      </c>
      <c r="AF57">
        <v>446</v>
      </c>
      <c r="AG57">
        <v>5841</v>
      </c>
      <c r="AH57">
        <v>14887</v>
      </c>
      <c r="AI57">
        <v>91603</v>
      </c>
    </row>
    <row r="58" spans="1:35" x14ac:dyDescent="0.35">
      <c r="A58" t="s">
        <v>31</v>
      </c>
      <c r="B58">
        <v>46470</v>
      </c>
      <c r="C58">
        <v>15957</v>
      </c>
      <c r="D58">
        <v>65</v>
      </c>
      <c r="E58">
        <v>1000</v>
      </c>
      <c r="F58">
        <v>2454</v>
      </c>
      <c r="G58">
        <v>43959</v>
      </c>
      <c r="H58">
        <v>92246</v>
      </c>
      <c r="I58">
        <v>4885</v>
      </c>
      <c r="J58">
        <v>14681</v>
      </c>
      <c r="K58">
        <v>1975</v>
      </c>
      <c r="L58">
        <v>11309</v>
      </c>
      <c r="M58">
        <v>1745</v>
      </c>
      <c r="N58">
        <v>0</v>
      </c>
      <c r="O58">
        <v>3586</v>
      </c>
      <c r="P58">
        <v>240332</v>
      </c>
      <c r="Q58">
        <v>13910</v>
      </c>
      <c r="R58">
        <v>7827</v>
      </c>
      <c r="S58">
        <v>12566</v>
      </c>
      <c r="T58">
        <v>65001</v>
      </c>
      <c r="U58">
        <v>2595</v>
      </c>
      <c r="V58">
        <v>7917</v>
      </c>
      <c r="W58">
        <v>10906</v>
      </c>
      <c r="X58">
        <v>3968</v>
      </c>
      <c r="Y58">
        <v>910</v>
      </c>
      <c r="Z58">
        <v>7432</v>
      </c>
      <c r="AA58">
        <v>3434</v>
      </c>
      <c r="AB58">
        <v>1816</v>
      </c>
      <c r="AC58">
        <v>8317</v>
      </c>
      <c r="AD58">
        <v>49742</v>
      </c>
      <c r="AE58">
        <v>12435</v>
      </c>
      <c r="AF58">
        <v>7748</v>
      </c>
      <c r="AG58">
        <v>0</v>
      </c>
      <c r="AH58">
        <v>16390</v>
      </c>
      <c r="AI58">
        <v>232914</v>
      </c>
    </row>
    <row r="59" spans="1:35" x14ac:dyDescent="0.35">
      <c r="A59" t="s">
        <v>6</v>
      </c>
      <c r="B59">
        <v>96725</v>
      </c>
      <c r="C59">
        <v>0</v>
      </c>
      <c r="D59">
        <v>0</v>
      </c>
      <c r="E59">
        <v>386</v>
      </c>
      <c r="F59">
        <v>0</v>
      </c>
      <c r="G59">
        <v>0</v>
      </c>
      <c r="H59">
        <v>0</v>
      </c>
      <c r="I59">
        <v>17932</v>
      </c>
      <c r="J59">
        <v>59930</v>
      </c>
      <c r="K59">
        <v>811</v>
      </c>
      <c r="L59">
        <v>4414</v>
      </c>
      <c r="M59">
        <v>242</v>
      </c>
      <c r="N59">
        <v>2048</v>
      </c>
      <c r="O59">
        <v>3755</v>
      </c>
      <c r="P59">
        <v>186243</v>
      </c>
      <c r="Q59">
        <v>18749</v>
      </c>
      <c r="R59">
        <v>6497</v>
      </c>
      <c r="S59">
        <v>0</v>
      </c>
      <c r="T59">
        <v>0</v>
      </c>
      <c r="U59">
        <v>5116</v>
      </c>
      <c r="V59">
        <v>8465</v>
      </c>
      <c r="W59">
        <v>34066</v>
      </c>
      <c r="X59">
        <v>5876</v>
      </c>
      <c r="Y59">
        <v>571</v>
      </c>
      <c r="Z59">
        <v>0</v>
      </c>
      <c r="AA59">
        <v>7114</v>
      </c>
      <c r="AB59">
        <v>1503</v>
      </c>
      <c r="AC59">
        <v>4000</v>
      </c>
      <c r="AD59">
        <v>25556</v>
      </c>
      <c r="AE59">
        <v>30137</v>
      </c>
      <c r="AF59">
        <v>125</v>
      </c>
      <c r="AG59">
        <v>2479</v>
      </c>
      <c r="AH59">
        <v>27098</v>
      </c>
      <c r="AI59">
        <v>177352</v>
      </c>
    </row>
    <row r="60" spans="1:35" x14ac:dyDescent="0.35">
      <c r="A60" t="s">
        <v>45</v>
      </c>
      <c r="B60">
        <v>36180</v>
      </c>
      <c r="C60">
        <v>0</v>
      </c>
      <c r="D60">
        <v>0</v>
      </c>
      <c r="E60">
        <v>1000</v>
      </c>
      <c r="F60">
        <v>0</v>
      </c>
      <c r="G60">
        <v>0</v>
      </c>
      <c r="H60">
        <v>80667</v>
      </c>
      <c r="I60">
        <v>5248</v>
      </c>
      <c r="J60">
        <v>0</v>
      </c>
      <c r="K60">
        <v>1021</v>
      </c>
      <c r="L60">
        <v>1405</v>
      </c>
      <c r="M60">
        <v>1488</v>
      </c>
      <c r="N60">
        <v>898</v>
      </c>
      <c r="O60">
        <v>5151</v>
      </c>
      <c r="P60">
        <v>133058</v>
      </c>
      <c r="Q60">
        <v>15133</v>
      </c>
      <c r="R60">
        <v>4769</v>
      </c>
      <c r="S60">
        <v>0</v>
      </c>
      <c r="T60">
        <v>65996</v>
      </c>
      <c r="U60">
        <v>4410</v>
      </c>
      <c r="V60">
        <v>4454</v>
      </c>
      <c r="W60">
        <v>0</v>
      </c>
      <c r="X60">
        <v>1295</v>
      </c>
      <c r="Y60">
        <v>489</v>
      </c>
      <c r="Z60">
        <v>1492</v>
      </c>
      <c r="AA60">
        <v>2376</v>
      </c>
      <c r="AB60">
        <v>2583</v>
      </c>
      <c r="AC60">
        <v>1354</v>
      </c>
      <c r="AD60">
        <v>15181</v>
      </c>
      <c r="AE60">
        <v>9356</v>
      </c>
      <c r="AF60">
        <v>36</v>
      </c>
      <c r="AG60">
        <v>751</v>
      </c>
      <c r="AH60">
        <v>7928</v>
      </c>
      <c r="AI60">
        <v>137603</v>
      </c>
    </row>
    <row r="61" spans="1:35" x14ac:dyDescent="0.35">
      <c r="A61" t="s">
        <v>162</v>
      </c>
      <c r="B61">
        <v>0</v>
      </c>
      <c r="C61">
        <v>35593</v>
      </c>
      <c r="D61">
        <v>4</v>
      </c>
      <c r="E61">
        <v>350</v>
      </c>
      <c r="F61">
        <v>314</v>
      </c>
      <c r="G61">
        <v>22486</v>
      </c>
      <c r="H61">
        <v>64573</v>
      </c>
      <c r="I61">
        <v>4767</v>
      </c>
      <c r="J61">
        <v>10923</v>
      </c>
      <c r="K61">
        <v>5032</v>
      </c>
      <c r="L61">
        <v>7322</v>
      </c>
      <c r="M61">
        <v>3986</v>
      </c>
      <c r="N61">
        <v>1668</v>
      </c>
      <c r="O61">
        <v>4007</v>
      </c>
      <c r="P61">
        <f>+SUM(B61:O61)</f>
        <v>161025</v>
      </c>
      <c r="Q61">
        <v>12101</v>
      </c>
      <c r="R61">
        <v>4815</v>
      </c>
      <c r="S61">
        <v>8208</v>
      </c>
      <c r="T61">
        <v>46557</v>
      </c>
      <c r="U61">
        <v>1932</v>
      </c>
      <c r="V61">
        <v>4380</v>
      </c>
      <c r="W61">
        <v>9744</v>
      </c>
      <c r="X61">
        <v>2358</v>
      </c>
      <c r="Y61">
        <v>2732</v>
      </c>
      <c r="Z61">
        <v>2737</v>
      </c>
      <c r="AA61">
        <v>1780</v>
      </c>
      <c r="AB61">
        <v>343</v>
      </c>
      <c r="AC61">
        <v>0</v>
      </c>
      <c r="AD61">
        <v>29401</v>
      </c>
      <c r="AE61">
        <v>16879</v>
      </c>
      <c r="AF61">
        <v>139</v>
      </c>
      <c r="AG61">
        <v>1668</v>
      </c>
      <c r="AH61">
        <v>9773</v>
      </c>
      <c r="AI61">
        <v>155547</v>
      </c>
    </row>
    <row r="62" spans="1:35" x14ac:dyDescent="0.35">
      <c r="A62" t="s">
        <v>44</v>
      </c>
      <c r="B62">
        <v>26607</v>
      </c>
      <c r="C62">
        <v>0</v>
      </c>
      <c r="D62">
        <v>0</v>
      </c>
      <c r="E62">
        <v>4170</v>
      </c>
      <c r="F62">
        <v>4980</v>
      </c>
      <c r="G62">
        <v>0</v>
      </c>
      <c r="H62">
        <v>55552</v>
      </c>
      <c r="I62">
        <v>2930</v>
      </c>
      <c r="J62">
        <v>0</v>
      </c>
      <c r="K62">
        <v>72</v>
      </c>
      <c r="L62">
        <v>613</v>
      </c>
      <c r="M62">
        <v>258</v>
      </c>
      <c r="N62">
        <v>0</v>
      </c>
      <c r="O62">
        <v>5850</v>
      </c>
      <c r="P62">
        <v>101032</v>
      </c>
      <c r="Q62">
        <v>9897</v>
      </c>
      <c r="R62">
        <v>1857</v>
      </c>
      <c r="S62">
        <v>0</v>
      </c>
      <c r="T62">
        <v>43089</v>
      </c>
      <c r="U62">
        <v>2116</v>
      </c>
      <c r="V62">
        <v>1748</v>
      </c>
      <c r="W62">
        <v>710</v>
      </c>
      <c r="X62">
        <v>2770</v>
      </c>
      <c r="Y62">
        <v>241</v>
      </c>
      <c r="Z62">
        <v>208</v>
      </c>
      <c r="AA62">
        <v>2460</v>
      </c>
      <c r="AB62">
        <v>905</v>
      </c>
      <c r="AC62">
        <v>0</v>
      </c>
      <c r="AD62">
        <v>18105</v>
      </c>
      <c r="AE62">
        <v>8006</v>
      </c>
      <c r="AF62">
        <v>0</v>
      </c>
      <c r="AG62">
        <v>0</v>
      </c>
      <c r="AH62">
        <v>8431</v>
      </c>
      <c r="AI62">
        <v>100543</v>
      </c>
    </row>
    <row r="63" spans="1:35" x14ac:dyDescent="0.35">
      <c r="A63" t="s">
        <v>56</v>
      </c>
      <c r="B63">
        <v>232521</v>
      </c>
      <c r="C63">
        <v>11134</v>
      </c>
      <c r="D63">
        <v>6</v>
      </c>
      <c r="E63">
        <v>4099</v>
      </c>
      <c r="F63">
        <v>6580</v>
      </c>
      <c r="G63">
        <v>0</v>
      </c>
      <c r="H63">
        <v>0</v>
      </c>
      <c r="I63">
        <v>24193</v>
      </c>
      <c r="J63">
        <v>0</v>
      </c>
      <c r="K63">
        <v>0</v>
      </c>
      <c r="L63">
        <v>25588</v>
      </c>
      <c r="M63">
        <v>2368</v>
      </c>
      <c r="N63">
        <v>2182</v>
      </c>
      <c r="O63">
        <v>17087</v>
      </c>
      <c r="P63">
        <v>325758</v>
      </c>
      <c r="Q63">
        <v>58588</v>
      </c>
      <c r="R63">
        <v>17391</v>
      </c>
      <c r="S63">
        <v>0</v>
      </c>
      <c r="T63">
        <v>0</v>
      </c>
      <c r="U63">
        <v>14765</v>
      </c>
      <c r="V63">
        <v>13967</v>
      </c>
      <c r="W63">
        <v>796</v>
      </c>
      <c r="X63">
        <v>33316</v>
      </c>
      <c r="Y63">
        <v>0</v>
      </c>
      <c r="Z63">
        <v>21606</v>
      </c>
      <c r="AA63">
        <v>13813</v>
      </c>
      <c r="AB63">
        <v>5686</v>
      </c>
      <c r="AC63">
        <v>12349</v>
      </c>
      <c r="AD63">
        <v>34925</v>
      </c>
      <c r="AE63">
        <v>19159</v>
      </c>
      <c r="AF63">
        <v>0</v>
      </c>
      <c r="AG63">
        <v>2156</v>
      </c>
      <c r="AH63">
        <v>42396</v>
      </c>
      <c r="AI63">
        <v>290913</v>
      </c>
    </row>
    <row r="64" spans="1:35" x14ac:dyDescent="0.35">
      <c r="A64" t="s">
        <v>132</v>
      </c>
      <c r="B64">
        <v>0</v>
      </c>
      <c r="C64">
        <v>34390</v>
      </c>
      <c r="D64">
        <v>53</v>
      </c>
      <c r="E64">
        <v>0</v>
      </c>
      <c r="F64">
        <v>362</v>
      </c>
      <c r="G64">
        <v>0</v>
      </c>
      <c r="H64">
        <v>0</v>
      </c>
      <c r="I64">
        <v>5634</v>
      </c>
      <c r="J64">
        <v>0</v>
      </c>
      <c r="K64">
        <v>1581</v>
      </c>
      <c r="L64">
        <v>11666</v>
      </c>
      <c r="M64">
        <v>217</v>
      </c>
      <c r="N64">
        <v>0</v>
      </c>
      <c r="O64">
        <v>4093</v>
      </c>
      <c r="P64">
        <v>57996</v>
      </c>
      <c r="Q64">
        <v>9297</v>
      </c>
      <c r="R64">
        <v>1016</v>
      </c>
      <c r="S64">
        <v>0</v>
      </c>
      <c r="T64">
        <v>0</v>
      </c>
      <c r="U64">
        <v>3144</v>
      </c>
      <c r="V64">
        <v>5300</v>
      </c>
      <c r="W64">
        <v>0</v>
      </c>
      <c r="X64">
        <v>0</v>
      </c>
      <c r="Y64">
        <v>803</v>
      </c>
      <c r="Z64">
        <v>18671</v>
      </c>
      <c r="AA64">
        <v>1268</v>
      </c>
      <c r="AB64">
        <v>1285</v>
      </c>
      <c r="AC64">
        <v>1604</v>
      </c>
      <c r="AD64">
        <v>5653</v>
      </c>
      <c r="AE64">
        <v>6874</v>
      </c>
      <c r="AF64">
        <v>1011</v>
      </c>
      <c r="AG64">
        <v>0</v>
      </c>
      <c r="AH64">
        <v>10624</v>
      </c>
      <c r="AI64">
        <v>66550</v>
      </c>
    </row>
    <row r="65" spans="1:35" x14ac:dyDescent="0.35">
      <c r="A65" t="s">
        <v>17</v>
      </c>
      <c r="B65">
        <v>32044</v>
      </c>
      <c r="C65">
        <v>0</v>
      </c>
      <c r="D65">
        <v>0</v>
      </c>
      <c r="E65">
        <v>800</v>
      </c>
      <c r="F65">
        <v>867</v>
      </c>
      <c r="G65">
        <v>12572</v>
      </c>
      <c r="H65">
        <v>70772</v>
      </c>
      <c r="I65">
        <v>7130</v>
      </c>
      <c r="J65">
        <v>26971</v>
      </c>
      <c r="K65">
        <v>5961</v>
      </c>
      <c r="L65">
        <v>4920</v>
      </c>
      <c r="M65">
        <v>324</v>
      </c>
      <c r="N65">
        <v>0</v>
      </c>
      <c r="O65">
        <v>6792</v>
      </c>
      <c r="P65">
        <v>169153</v>
      </c>
      <c r="Q65">
        <v>12296</v>
      </c>
      <c r="R65">
        <v>4238</v>
      </c>
      <c r="S65">
        <v>5258</v>
      </c>
      <c r="T65">
        <v>42089</v>
      </c>
      <c r="U65">
        <v>4852</v>
      </c>
      <c r="V65">
        <v>5665</v>
      </c>
      <c r="W65">
        <v>16115</v>
      </c>
      <c r="X65">
        <v>2244</v>
      </c>
      <c r="Y65">
        <v>1693</v>
      </c>
      <c r="Z65">
        <v>4404</v>
      </c>
      <c r="AA65">
        <v>3477</v>
      </c>
      <c r="AB65">
        <v>1657</v>
      </c>
      <c r="AC65">
        <v>2341</v>
      </c>
      <c r="AD65">
        <v>31174</v>
      </c>
      <c r="AE65">
        <v>23728</v>
      </c>
      <c r="AF65">
        <v>2549</v>
      </c>
      <c r="AG65">
        <v>0</v>
      </c>
      <c r="AH65">
        <v>12746</v>
      </c>
      <c r="AI65">
        <v>176526</v>
      </c>
    </row>
    <row r="66" spans="1:35" x14ac:dyDescent="0.35">
      <c r="A66" t="s">
        <v>43</v>
      </c>
      <c r="B66">
        <v>0</v>
      </c>
      <c r="C66">
        <v>65886</v>
      </c>
      <c r="D66">
        <v>0</v>
      </c>
      <c r="E66">
        <v>2714</v>
      </c>
      <c r="F66">
        <v>5051</v>
      </c>
      <c r="G66">
        <v>33777</v>
      </c>
      <c r="H66">
        <v>0</v>
      </c>
      <c r="I66">
        <v>14573</v>
      </c>
      <c r="J66">
        <v>25989</v>
      </c>
      <c r="K66">
        <v>7592</v>
      </c>
      <c r="L66">
        <v>2060</v>
      </c>
      <c r="M66">
        <v>1617</v>
      </c>
      <c r="N66">
        <v>0</v>
      </c>
      <c r="O66">
        <v>18583</v>
      </c>
      <c r="P66">
        <v>177842</v>
      </c>
      <c r="Q66">
        <v>13803</v>
      </c>
      <c r="R66">
        <v>14319</v>
      </c>
      <c r="S66">
        <v>20922</v>
      </c>
      <c r="T66">
        <v>0</v>
      </c>
      <c r="U66">
        <v>5879</v>
      </c>
      <c r="V66">
        <v>5418</v>
      </c>
      <c r="W66">
        <v>17889</v>
      </c>
      <c r="X66">
        <v>1692</v>
      </c>
      <c r="Y66">
        <v>2124</v>
      </c>
      <c r="Z66">
        <v>3557</v>
      </c>
      <c r="AA66">
        <v>4548</v>
      </c>
      <c r="AB66">
        <v>1010</v>
      </c>
      <c r="AC66">
        <v>1213</v>
      </c>
      <c r="AD66">
        <v>36187</v>
      </c>
      <c r="AE66">
        <v>36330</v>
      </c>
      <c r="AF66">
        <v>416</v>
      </c>
      <c r="AG66">
        <v>0</v>
      </c>
      <c r="AH66">
        <v>27209</v>
      </c>
      <c r="AI66">
        <v>192516</v>
      </c>
    </row>
    <row r="67" spans="1:35" x14ac:dyDescent="0.35">
      <c r="A67" t="s">
        <v>39</v>
      </c>
      <c r="B67">
        <v>23949</v>
      </c>
      <c r="C67">
        <v>0</v>
      </c>
      <c r="D67">
        <v>0</v>
      </c>
      <c r="E67">
        <v>3034</v>
      </c>
      <c r="F67">
        <v>943</v>
      </c>
      <c r="G67">
        <v>9242</v>
      </c>
      <c r="H67">
        <v>0</v>
      </c>
      <c r="I67">
        <v>9489</v>
      </c>
      <c r="J67">
        <v>0</v>
      </c>
      <c r="K67">
        <v>1631</v>
      </c>
      <c r="L67">
        <v>1300</v>
      </c>
      <c r="M67">
        <v>345</v>
      </c>
      <c r="N67">
        <v>1504</v>
      </c>
      <c r="O67">
        <v>3303</v>
      </c>
      <c r="P67">
        <v>54740</v>
      </c>
      <c r="Q67">
        <v>10169</v>
      </c>
      <c r="R67">
        <v>1480</v>
      </c>
      <c r="S67">
        <v>6088</v>
      </c>
      <c r="T67">
        <v>0</v>
      </c>
      <c r="U67">
        <v>4088</v>
      </c>
      <c r="V67">
        <v>4583</v>
      </c>
      <c r="W67">
        <v>0</v>
      </c>
      <c r="X67">
        <v>1985</v>
      </c>
      <c r="Y67">
        <v>874</v>
      </c>
      <c r="Z67">
        <v>1605</v>
      </c>
      <c r="AA67">
        <v>2703</v>
      </c>
      <c r="AB67">
        <v>640</v>
      </c>
      <c r="AC67">
        <v>1158</v>
      </c>
      <c r="AD67">
        <v>6823</v>
      </c>
      <c r="AE67">
        <v>7611</v>
      </c>
      <c r="AF67">
        <v>21</v>
      </c>
      <c r="AG67">
        <v>1126</v>
      </c>
      <c r="AH67">
        <v>5438</v>
      </c>
      <c r="AI67">
        <v>56392</v>
      </c>
    </row>
    <row r="68" spans="1:35" x14ac:dyDescent="0.35">
      <c r="A68" t="s">
        <v>15</v>
      </c>
      <c r="B68">
        <v>61344</v>
      </c>
      <c r="C68">
        <v>0</v>
      </c>
      <c r="D68">
        <v>0</v>
      </c>
      <c r="E68">
        <v>842</v>
      </c>
      <c r="F68">
        <v>1091</v>
      </c>
      <c r="G68">
        <v>0</v>
      </c>
      <c r="H68">
        <v>0</v>
      </c>
      <c r="I68">
        <v>6294</v>
      </c>
      <c r="J68">
        <v>0</v>
      </c>
      <c r="K68">
        <v>4711</v>
      </c>
      <c r="L68">
        <v>4955</v>
      </c>
      <c r="M68">
        <v>1556</v>
      </c>
      <c r="N68">
        <v>0</v>
      </c>
      <c r="O68">
        <v>7666</v>
      </c>
      <c r="P68">
        <v>88459</v>
      </c>
      <c r="Q68">
        <v>17377</v>
      </c>
      <c r="R68">
        <v>7260</v>
      </c>
      <c r="S68">
        <v>0</v>
      </c>
      <c r="T68">
        <v>0</v>
      </c>
      <c r="U68">
        <v>4083</v>
      </c>
      <c r="V68">
        <v>6006</v>
      </c>
      <c r="W68">
        <v>0</v>
      </c>
      <c r="X68">
        <v>1926</v>
      </c>
      <c r="Y68">
        <v>2527</v>
      </c>
      <c r="Z68">
        <v>4270</v>
      </c>
      <c r="AA68">
        <v>3306</v>
      </c>
      <c r="AB68">
        <v>1700</v>
      </c>
      <c r="AC68">
        <v>0</v>
      </c>
      <c r="AD68">
        <v>13168</v>
      </c>
      <c r="AE68">
        <v>12775</v>
      </c>
      <c r="AF68">
        <v>28</v>
      </c>
      <c r="AG68">
        <v>0</v>
      </c>
      <c r="AH68">
        <v>11825</v>
      </c>
      <c r="AI68">
        <v>86251</v>
      </c>
    </row>
    <row r="69" spans="1:35" x14ac:dyDescent="0.35">
      <c r="A69" t="s">
        <v>3</v>
      </c>
      <c r="B69">
        <v>148305</v>
      </c>
      <c r="C69">
        <v>0</v>
      </c>
      <c r="D69">
        <v>0</v>
      </c>
      <c r="E69">
        <v>340</v>
      </c>
      <c r="F69">
        <v>475</v>
      </c>
      <c r="G69">
        <v>59395</v>
      </c>
      <c r="H69">
        <v>0</v>
      </c>
      <c r="I69">
        <v>17815</v>
      </c>
      <c r="J69">
        <v>79727</v>
      </c>
      <c r="K69">
        <v>7776</v>
      </c>
      <c r="L69">
        <v>16244</v>
      </c>
      <c r="M69">
        <v>5684</v>
      </c>
      <c r="N69">
        <v>6688</v>
      </c>
      <c r="O69">
        <v>11631</v>
      </c>
      <c r="P69">
        <v>354080</v>
      </c>
      <c r="Q69">
        <v>48593</v>
      </c>
      <c r="R69">
        <v>2497</v>
      </c>
      <c r="S69">
        <v>21865</v>
      </c>
      <c r="T69">
        <v>0</v>
      </c>
      <c r="U69">
        <v>10484</v>
      </c>
      <c r="V69">
        <v>12629</v>
      </c>
      <c r="W69">
        <v>53434</v>
      </c>
      <c r="X69">
        <v>7125</v>
      </c>
      <c r="Y69">
        <v>6702</v>
      </c>
      <c r="Z69">
        <v>17441</v>
      </c>
      <c r="AA69">
        <v>10373</v>
      </c>
      <c r="AB69">
        <v>827</v>
      </c>
      <c r="AC69">
        <v>10995</v>
      </c>
      <c r="AD69">
        <v>87207</v>
      </c>
      <c r="AE69">
        <v>34950</v>
      </c>
      <c r="AF69">
        <v>374</v>
      </c>
      <c r="AG69">
        <v>6481</v>
      </c>
      <c r="AH69">
        <v>18518</v>
      </c>
      <c r="AI69">
        <v>350495</v>
      </c>
    </row>
    <row r="70" spans="1:35" x14ac:dyDescent="0.35">
      <c r="A70" t="s">
        <v>2</v>
      </c>
      <c r="B70">
        <v>61166</v>
      </c>
      <c r="C70">
        <v>0</v>
      </c>
      <c r="D70">
        <v>0</v>
      </c>
      <c r="E70">
        <v>2086</v>
      </c>
      <c r="F70">
        <v>427</v>
      </c>
      <c r="G70">
        <v>22909</v>
      </c>
      <c r="H70">
        <v>0</v>
      </c>
      <c r="I70">
        <v>6974</v>
      </c>
      <c r="J70">
        <v>0</v>
      </c>
      <c r="K70">
        <v>6018</v>
      </c>
      <c r="L70">
        <v>815</v>
      </c>
      <c r="M70">
        <v>3563</v>
      </c>
      <c r="N70">
        <v>978</v>
      </c>
      <c r="O70">
        <v>8676</v>
      </c>
      <c r="P70">
        <v>113612</v>
      </c>
      <c r="Q70">
        <v>16529</v>
      </c>
      <c r="R70">
        <v>3669</v>
      </c>
      <c r="S70">
        <v>8360</v>
      </c>
      <c r="T70">
        <v>0</v>
      </c>
      <c r="U70">
        <v>3462</v>
      </c>
      <c r="V70">
        <v>7510</v>
      </c>
      <c r="W70">
        <v>0</v>
      </c>
      <c r="X70">
        <v>1842</v>
      </c>
      <c r="Y70">
        <v>2196</v>
      </c>
      <c r="Z70">
        <v>2150</v>
      </c>
      <c r="AA70">
        <v>2618</v>
      </c>
      <c r="AB70">
        <v>829</v>
      </c>
      <c r="AC70">
        <v>0</v>
      </c>
      <c r="AD70">
        <v>43970</v>
      </c>
      <c r="AE70">
        <v>16363</v>
      </c>
      <c r="AF70">
        <v>656</v>
      </c>
      <c r="AG70">
        <v>840</v>
      </c>
      <c r="AH70">
        <v>11904</v>
      </c>
      <c r="AI70">
        <v>122898</v>
      </c>
    </row>
    <row r="71" spans="1:35" x14ac:dyDescent="0.35">
      <c r="A71" t="s">
        <v>1</v>
      </c>
      <c r="B71">
        <v>4214052</v>
      </c>
      <c r="C71">
        <v>2783068</v>
      </c>
      <c r="D71">
        <v>2363</v>
      </c>
      <c r="E71">
        <v>102919</v>
      </c>
      <c r="F71">
        <v>495984</v>
      </c>
      <c r="G71">
        <v>2533004</v>
      </c>
      <c r="H71">
        <v>4955786</v>
      </c>
      <c r="I71">
        <v>1236210</v>
      </c>
      <c r="J71">
        <v>3065113</v>
      </c>
      <c r="K71">
        <v>437927</v>
      </c>
      <c r="L71">
        <v>745208</v>
      </c>
      <c r="M71">
        <v>304514</v>
      </c>
      <c r="N71">
        <v>575314</v>
      </c>
      <c r="O71">
        <v>1122148</v>
      </c>
      <c r="P71">
        <v>22573610</v>
      </c>
      <c r="Q71">
        <v>1937927</v>
      </c>
      <c r="R71">
        <v>598083</v>
      </c>
      <c r="S71">
        <v>961967</v>
      </c>
      <c r="T71">
        <v>3764765</v>
      </c>
      <c r="U71">
        <v>555440</v>
      </c>
      <c r="V71">
        <v>723478</v>
      </c>
      <c r="W71">
        <v>1898066</v>
      </c>
      <c r="X71">
        <v>408647</v>
      </c>
      <c r="Y71">
        <v>214636</v>
      </c>
      <c r="Z71">
        <v>700167</v>
      </c>
      <c r="AA71">
        <v>370068</v>
      </c>
      <c r="AB71">
        <v>131214</v>
      </c>
      <c r="AC71">
        <v>480854</v>
      </c>
      <c r="AD71">
        <v>4314627</v>
      </c>
      <c r="AE71">
        <v>2354523</v>
      </c>
      <c r="AF71">
        <v>147551</v>
      </c>
      <c r="AG71">
        <v>565356</v>
      </c>
      <c r="AH71">
        <v>1962111</v>
      </c>
      <c r="AI71">
        <v>22089480</v>
      </c>
    </row>
    <row r="72" spans="1:35" x14ac:dyDescent="0.35">
      <c r="A72" t="s">
        <v>0</v>
      </c>
      <c r="B72">
        <f t="shared" ref="B72:P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si="0"/>
        <v>0</v>
      </c>
      <c r="M72">
        <f t="shared" si="0"/>
        <v>0</v>
      </c>
      <c r="N72">
        <f t="shared" si="0"/>
        <v>0</v>
      </c>
      <c r="O72">
        <f t="shared" si="0"/>
        <v>0</v>
      </c>
      <c r="P72">
        <f t="shared" si="0"/>
        <v>0</v>
      </c>
      <c r="Q72">
        <f t="shared" ref="Q72:AI72" si="1">+Q71-SUM(Q2:Q70)</f>
        <v>0</v>
      </c>
      <c r="R72">
        <f t="shared" si="1"/>
        <v>0</v>
      </c>
      <c r="S72">
        <f t="shared" si="1"/>
        <v>0</v>
      </c>
      <c r="T72">
        <f t="shared" si="1"/>
        <v>0</v>
      </c>
      <c r="U72">
        <f t="shared" si="1"/>
        <v>0</v>
      </c>
      <c r="V72">
        <f t="shared" si="1"/>
        <v>0</v>
      </c>
      <c r="W72">
        <f t="shared" si="1"/>
        <v>0</v>
      </c>
      <c r="X72">
        <f t="shared" si="1"/>
        <v>0</v>
      </c>
      <c r="Y72">
        <f t="shared" si="1"/>
        <v>0</v>
      </c>
      <c r="Z72">
        <f t="shared" si="1"/>
        <v>0</v>
      </c>
      <c r="AA72">
        <f t="shared" si="1"/>
        <v>0</v>
      </c>
      <c r="AB72">
        <f t="shared" si="1"/>
        <v>0</v>
      </c>
      <c r="AC72">
        <f t="shared" si="1"/>
        <v>0</v>
      </c>
      <c r="AD72">
        <f t="shared" si="1"/>
        <v>0</v>
      </c>
      <c r="AE72">
        <f t="shared" si="1"/>
        <v>0</v>
      </c>
      <c r="AF72">
        <f t="shared" si="1"/>
        <v>0</v>
      </c>
      <c r="AG72">
        <f t="shared" si="1"/>
        <v>0</v>
      </c>
      <c r="AH72">
        <f t="shared" si="1"/>
        <v>0</v>
      </c>
      <c r="AI72">
        <f t="shared" si="1"/>
        <v>0</v>
      </c>
    </row>
  </sheetData>
  <conditionalFormatting sqref="B72:AI72">
    <cfRule type="cellIs" dxfId="7" priority="1" operator="notEqual">
      <formula>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J253"/>
  <sheetViews>
    <sheetView workbookViewId="0">
      <pane xSplit="1" ySplit="1" topLeftCell="J21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6" x14ac:dyDescent="0.35">
      <c r="A1" t="s">
        <v>96</v>
      </c>
      <c r="B1" t="s">
        <v>1193</v>
      </c>
      <c r="C1" t="s">
        <v>1191</v>
      </c>
      <c r="D1" t="s">
        <v>1190</v>
      </c>
      <c r="E1" t="s">
        <v>1195</v>
      </c>
      <c r="F1" t="s">
        <v>1194</v>
      </c>
      <c r="G1" t="s">
        <v>1188</v>
      </c>
      <c r="H1" t="s">
        <v>1187</v>
      </c>
      <c r="I1" t="s">
        <v>1186</v>
      </c>
      <c r="J1" t="s">
        <v>1185</v>
      </c>
      <c r="K1" t="s">
        <v>1184</v>
      </c>
      <c r="L1" t="s">
        <v>1183</v>
      </c>
      <c r="M1" t="s">
        <v>1182</v>
      </c>
      <c r="N1" t="s">
        <v>1181</v>
      </c>
      <c r="O1" t="s">
        <v>1231</v>
      </c>
      <c r="P1" t="s">
        <v>1180</v>
      </c>
      <c r="Q1" t="s">
        <v>1179</v>
      </c>
      <c r="R1" t="s">
        <v>1177</v>
      </c>
      <c r="S1" t="s">
        <v>1176</v>
      </c>
      <c r="T1" t="s">
        <v>1175</v>
      </c>
      <c r="U1" t="s">
        <v>1174</v>
      </c>
      <c r="V1" t="s">
        <v>1173</v>
      </c>
      <c r="W1" t="s">
        <v>1172</v>
      </c>
      <c r="X1" t="s">
        <v>1171</v>
      </c>
      <c r="Y1" t="s">
        <v>1170</v>
      </c>
      <c r="Z1" t="s">
        <v>1169</v>
      </c>
      <c r="AA1" t="s">
        <v>1168</v>
      </c>
      <c r="AB1" t="s">
        <v>1167</v>
      </c>
      <c r="AC1" t="s">
        <v>1166</v>
      </c>
      <c r="AD1" t="s">
        <v>1165</v>
      </c>
      <c r="AE1" t="s">
        <v>1164</v>
      </c>
      <c r="AF1" t="s">
        <v>1222</v>
      </c>
      <c r="AG1" t="s">
        <v>1163</v>
      </c>
      <c r="AH1" t="s">
        <v>1230</v>
      </c>
      <c r="AI1" t="s">
        <v>1162</v>
      </c>
      <c r="AJ1" t="s">
        <v>1161</v>
      </c>
    </row>
    <row r="2" spans="1:36" x14ac:dyDescent="0.35">
      <c r="A2" t="s">
        <v>347</v>
      </c>
      <c r="B2">
        <v>4687</v>
      </c>
      <c r="C2">
        <v>0</v>
      </c>
      <c r="D2">
        <v>0</v>
      </c>
      <c r="E2">
        <v>62</v>
      </c>
      <c r="F2">
        <v>450</v>
      </c>
      <c r="G2">
        <v>0</v>
      </c>
      <c r="H2">
        <v>747</v>
      </c>
      <c r="I2">
        <v>0</v>
      </c>
      <c r="J2">
        <v>0</v>
      </c>
      <c r="K2">
        <v>0</v>
      </c>
      <c r="L2">
        <v>236</v>
      </c>
      <c r="M2">
        <v>0</v>
      </c>
      <c r="N2">
        <v>18</v>
      </c>
      <c r="O2">
        <v>0</v>
      </c>
      <c r="P2">
        <v>906</v>
      </c>
      <c r="Q2">
        <v>7106</v>
      </c>
      <c r="R2">
        <v>1321</v>
      </c>
      <c r="S2">
        <v>2684</v>
      </c>
      <c r="T2">
        <v>1354</v>
      </c>
      <c r="U2">
        <v>0</v>
      </c>
      <c r="V2">
        <v>0</v>
      </c>
      <c r="W2">
        <v>568</v>
      </c>
      <c r="X2">
        <v>0</v>
      </c>
      <c r="Y2">
        <v>0</v>
      </c>
      <c r="Z2">
        <v>548</v>
      </c>
      <c r="AA2">
        <v>0</v>
      </c>
      <c r="AB2">
        <v>469</v>
      </c>
      <c r="AC2">
        <v>98</v>
      </c>
      <c r="AD2">
        <v>963</v>
      </c>
      <c r="AE2">
        <v>923</v>
      </c>
      <c r="AF2">
        <v>0</v>
      </c>
      <c r="AG2">
        <v>299</v>
      </c>
      <c r="AH2">
        <v>0</v>
      </c>
      <c r="AI2">
        <v>537</v>
      </c>
      <c r="AJ2">
        <v>9764</v>
      </c>
    </row>
    <row r="3" spans="1:36" x14ac:dyDescent="0.35">
      <c r="A3" t="s">
        <v>346</v>
      </c>
      <c r="B3">
        <v>14157</v>
      </c>
      <c r="C3">
        <v>0</v>
      </c>
      <c r="D3">
        <v>0</v>
      </c>
      <c r="E3">
        <v>81</v>
      </c>
      <c r="F3">
        <v>1250</v>
      </c>
      <c r="G3">
        <v>210</v>
      </c>
      <c r="H3">
        <v>0</v>
      </c>
      <c r="I3">
        <v>0</v>
      </c>
      <c r="J3">
        <v>244</v>
      </c>
      <c r="K3">
        <v>0</v>
      </c>
      <c r="L3">
        <v>0</v>
      </c>
      <c r="M3">
        <v>2651</v>
      </c>
      <c r="N3">
        <v>0</v>
      </c>
      <c r="O3">
        <v>0</v>
      </c>
      <c r="P3">
        <v>131</v>
      </c>
      <c r="Q3">
        <v>18724</v>
      </c>
      <c r="R3">
        <v>3956</v>
      </c>
      <c r="S3">
        <v>1514</v>
      </c>
      <c r="T3">
        <v>0</v>
      </c>
      <c r="U3">
        <v>0</v>
      </c>
      <c r="V3">
        <v>496</v>
      </c>
      <c r="W3">
        <v>1217</v>
      </c>
      <c r="X3">
        <v>0</v>
      </c>
      <c r="Y3">
        <v>328</v>
      </c>
      <c r="Z3">
        <v>0</v>
      </c>
      <c r="AA3">
        <v>2501</v>
      </c>
      <c r="AB3">
        <v>1058</v>
      </c>
      <c r="AC3">
        <v>370</v>
      </c>
      <c r="AD3">
        <v>1834</v>
      </c>
      <c r="AE3">
        <v>2084</v>
      </c>
      <c r="AF3">
        <v>0</v>
      </c>
      <c r="AG3">
        <v>0</v>
      </c>
      <c r="AH3">
        <v>0</v>
      </c>
      <c r="AI3">
        <v>2275</v>
      </c>
      <c r="AJ3">
        <v>17633</v>
      </c>
    </row>
    <row r="4" spans="1:36" x14ac:dyDescent="0.35">
      <c r="A4" t="s">
        <v>345</v>
      </c>
      <c r="B4">
        <v>6728</v>
      </c>
      <c r="C4">
        <v>0</v>
      </c>
      <c r="D4">
        <v>0</v>
      </c>
      <c r="E4">
        <v>76</v>
      </c>
      <c r="F4">
        <v>1263</v>
      </c>
      <c r="G4">
        <v>0</v>
      </c>
      <c r="H4">
        <v>0</v>
      </c>
      <c r="I4">
        <v>9463</v>
      </c>
      <c r="J4">
        <v>0</v>
      </c>
      <c r="K4">
        <v>0</v>
      </c>
      <c r="L4">
        <v>655</v>
      </c>
      <c r="M4">
        <v>216</v>
      </c>
      <c r="N4">
        <v>265</v>
      </c>
      <c r="O4">
        <v>0</v>
      </c>
      <c r="P4">
        <v>586</v>
      </c>
      <c r="Q4">
        <v>19252</v>
      </c>
      <c r="R4">
        <v>3119</v>
      </c>
      <c r="S4">
        <v>1365</v>
      </c>
      <c r="T4">
        <v>0</v>
      </c>
      <c r="U4">
        <v>6967</v>
      </c>
      <c r="V4">
        <v>0</v>
      </c>
      <c r="W4">
        <v>808</v>
      </c>
      <c r="X4">
        <v>0</v>
      </c>
      <c r="Y4">
        <v>474</v>
      </c>
      <c r="Z4">
        <v>350</v>
      </c>
      <c r="AA4">
        <v>40</v>
      </c>
      <c r="AB4">
        <v>656</v>
      </c>
      <c r="AC4">
        <v>97</v>
      </c>
      <c r="AD4">
        <v>1160</v>
      </c>
      <c r="AE4">
        <v>2223</v>
      </c>
      <c r="AF4">
        <v>1690</v>
      </c>
      <c r="AG4">
        <v>0</v>
      </c>
      <c r="AH4">
        <v>0</v>
      </c>
      <c r="AI4">
        <v>743</v>
      </c>
      <c r="AJ4">
        <v>19692</v>
      </c>
    </row>
    <row r="5" spans="1:36" x14ac:dyDescent="0.35">
      <c r="A5" t="s">
        <v>344</v>
      </c>
      <c r="B5">
        <v>16471</v>
      </c>
      <c r="C5">
        <v>0</v>
      </c>
      <c r="D5">
        <v>0</v>
      </c>
      <c r="E5">
        <v>75</v>
      </c>
      <c r="F5">
        <v>2515</v>
      </c>
      <c r="G5">
        <v>0</v>
      </c>
      <c r="H5">
        <v>8444</v>
      </c>
      <c r="I5">
        <v>0</v>
      </c>
      <c r="J5">
        <v>0</v>
      </c>
      <c r="K5">
        <v>0</v>
      </c>
      <c r="L5">
        <v>57</v>
      </c>
      <c r="M5">
        <v>529</v>
      </c>
      <c r="N5">
        <v>106</v>
      </c>
      <c r="O5">
        <v>368</v>
      </c>
      <c r="P5">
        <v>1296</v>
      </c>
      <c r="Q5">
        <v>29861</v>
      </c>
      <c r="R5">
        <v>7847</v>
      </c>
      <c r="S5">
        <v>2075</v>
      </c>
      <c r="T5">
        <v>2955</v>
      </c>
      <c r="U5">
        <v>0</v>
      </c>
      <c r="V5">
        <v>0</v>
      </c>
      <c r="W5">
        <v>1482</v>
      </c>
      <c r="X5">
        <v>0</v>
      </c>
      <c r="Y5">
        <v>84</v>
      </c>
      <c r="Z5">
        <v>35</v>
      </c>
      <c r="AA5">
        <v>0</v>
      </c>
      <c r="AB5">
        <v>1052</v>
      </c>
      <c r="AC5">
        <v>421</v>
      </c>
      <c r="AD5">
        <v>3936</v>
      </c>
      <c r="AE5">
        <v>6416</v>
      </c>
      <c r="AF5">
        <v>1556</v>
      </c>
      <c r="AG5">
        <v>0</v>
      </c>
      <c r="AH5">
        <v>497</v>
      </c>
      <c r="AI5">
        <v>2629</v>
      </c>
      <c r="AJ5">
        <v>30985</v>
      </c>
    </row>
    <row r="6" spans="1:36" x14ac:dyDescent="0.35">
      <c r="A6" t="s">
        <v>343</v>
      </c>
      <c r="B6">
        <v>1998</v>
      </c>
      <c r="C6">
        <v>0</v>
      </c>
      <c r="D6">
        <v>0</v>
      </c>
      <c r="E6">
        <v>15</v>
      </c>
      <c r="F6">
        <v>300</v>
      </c>
      <c r="G6">
        <v>0</v>
      </c>
      <c r="H6">
        <v>39</v>
      </c>
      <c r="I6">
        <v>2572</v>
      </c>
      <c r="J6">
        <v>0</v>
      </c>
      <c r="K6">
        <v>0</v>
      </c>
      <c r="L6">
        <v>58</v>
      </c>
      <c r="M6">
        <v>0</v>
      </c>
      <c r="N6">
        <v>0</v>
      </c>
      <c r="O6">
        <v>53</v>
      </c>
      <c r="P6">
        <v>114</v>
      </c>
      <c r="Q6">
        <v>5149</v>
      </c>
      <c r="R6">
        <v>579</v>
      </c>
      <c r="S6">
        <v>252</v>
      </c>
      <c r="T6">
        <v>141</v>
      </c>
      <c r="U6">
        <v>1975</v>
      </c>
      <c r="V6">
        <v>0</v>
      </c>
      <c r="W6">
        <v>175</v>
      </c>
      <c r="X6">
        <v>0</v>
      </c>
      <c r="Y6">
        <v>0</v>
      </c>
      <c r="Z6">
        <v>15</v>
      </c>
      <c r="AA6">
        <v>0</v>
      </c>
      <c r="AB6">
        <v>167</v>
      </c>
      <c r="AC6">
        <v>55</v>
      </c>
      <c r="AD6">
        <v>729</v>
      </c>
      <c r="AE6">
        <v>634</v>
      </c>
      <c r="AF6">
        <v>0</v>
      </c>
      <c r="AG6">
        <v>35</v>
      </c>
      <c r="AH6">
        <v>54</v>
      </c>
      <c r="AI6">
        <v>109</v>
      </c>
      <c r="AJ6">
        <v>4920</v>
      </c>
    </row>
    <row r="7" spans="1:36" x14ac:dyDescent="0.35">
      <c r="A7" t="s">
        <v>342</v>
      </c>
      <c r="B7">
        <v>2131</v>
      </c>
      <c r="C7">
        <v>0</v>
      </c>
      <c r="D7">
        <v>0</v>
      </c>
      <c r="E7">
        <v>70</v>
      </c>
      <c r="F7">
        <v>338</v>
      </c>
      <c r="G7">
        <v>0</v>
      </c>
      <c r="H7">
        <v>0</v>
      </c>
      <c r="I7">
        <v>3009</v>
      </c>
      <c r="J7">
        <v>0</v>
      </c>
      <c r="K7">
        <v>0</v>
      </c>
      <c r="L7">
        <v>15</v>
      </c>
      <c r="M7">
        <v>0</v>
      </c>
      <c r="N7">
        <v>53</v>
      </c>
      <c r="O7">
        <v>0</v>
      </c>
      <c r="P7">
        <v>201</v>
      </c>
      <c r="Q7">
        <v>5817</v>
      </c>
      <c r="R7">
        <v>1071</v>
      </c>
      <c r="S7">
        <v>457</v>
      </c>
      <c r="T7">
        <v>0</v>
      </c>
      <c r="U7">
        <v>1948</v>
      </c>
      <c r="V7">
        <v>0</v>
      </c>
      <c r="W7">
        <v>602</v>
      </c>
      <c r="X7">
        <v>0</v>
      </c>
      <c r="Y7">
        <v>0</v>
      </c>
      <c r="Z7">
        <v>0</v>
      </c>
      <c r="AA7">
        <v>0</v>
      </c>
      <c r="AB7">
        <v>352</v>
      </c>
      <c r="AC7">
        <v>58</v>
      </c>
      <c r="AD7">
        <v>513</v>
      </c>
      <c r="AE7">
        <v>419</v>
      </c>
      <c r="AF7">
        <v>0</v>
      </c>
      <c r="AG7">
        <v>0</v>
      </c>
      <c r="AH7">
        <v>0</v>
      </c>
      <c r="AI7">
        <v>177</v>
      </c>
      <c r="AJ7">
        <v>5597</v>
      </c>
    </row>
    <row r="8" spans="1:36" x14ac:dyDescent="0.35">
      <c r="A8" t="s">
        <v>341</v>
      </c>
      <c r="B8">
        <v>17515</v>
      </c>
      <c r="C8">
        <v>0</v>
      </c>
      <c r="D8">
        <v>0</v>
      </c>
      <c r="E8">
        <v>0</v>
      </c>
      <c r="F8">
        <v>4629</v>
      </c>
      <c r="G8">
        <v>328</v>
      </c>
      <c r="H8">
        <v>0</v>
      </c>
      <c r="I8">
        <v>0</v>
      </c>
      <c r="J8">
        <v>0</v>
      </c>
      <c r="K8">
        <v>0</v>
      </c>
      <c r="L8">
        <v>0</v>
      </c>
      <c r="M8">
        <v>2240</v>
      </c>
      <c r="N8">
        <v>23</v>
      </c>
      <c r="O8">
        <v>735</v>
      </c>
      <c r="P8">
        <v>767</v>
      </c>
      <c r="Q8">
        <v>26237</v>
      </c>
      <c r="R8">
        <v>9765</v>
      </c>
      <c r="S8">
        <v>253</v>
      </c>
      <c r="T8">
        <v>0</v>
      </c>
      <c r="U8">
        <v>0</v>
      </c>
      <c r="V8">
        <v>0</v>
      </c>
      <c r="W8">
        <v>1752</v>
      </c>
      <c r="X8">
        <v>0</v>
      </c>
      <c r="Y8">
        <v>0</v>
      </c>
      <c r="Z8">
        <v>0</v>
      </c>
      <c r="AA8">
        <v>1476</v>
      </c>
      <c r="AB8">
        <v>1243</v>
      </c>
      <c r="AC8">
        <v>295</v>
      </c>
      <c r="AD8">
        <v>1985</v>
      </c>
      <c r="AE8">
        <v>1588</v>
      </c>
      <c r="AF8">
        <v>0</v>
      </c>
      <c r="AG8">
        <v>1467</v>
      </c>
      <c r="AH8">
        <v>642</v>
      </c>
      <c r="AI8">
        <v>5669</v>
      </c>
      <c r="AJ8">
        <v>26135</v>
      </c>
    </row>
    <row r="9" spans="1:36" x14ac:dyDescent="0.35">
      <c r="A9" t="s">
        <v>340</v>
      </c>
      <c r="B9">
        <v>8626</v>
      </c>
      <c r="C9">
        <v>0</v>
      </c>
      <c r="D9">
        <v>0</v>
      </c>
      <c r="E9">
        <v>20</v>
      </c>
      <c r="F9">
        <v>171</v>
      </c>
      <c r="G9">
        <v>0</v>
      </c>
      <c r="H9">
        <v>3655</v>
      </c>
      <c r="I9">
        <v>0</v>
      </c>
      <c r="J9">
        <v>0</v>
      </c>
      <c r="K9">
        <v>0</v>
      </c>
      <c r="L9">
        <v>58</v>
      </c>
      <c r="M9">
        <v>15</v>
      </c>
      <c r="N9">
        <v>106</v>
      </c>
      <c r="O9">
        <v>0</v>
      </c>
      <c r="P9">
        <v>767</v>
      </c>
      <c r="Q9">
        <v>13418</v>
      </c>
      <c r="R9">
        <v>2608</v>
      </c>
      <c r="S9">
        <v>553</v>
      </c>
      <c r="T9">
        <v>1600</v>
      </c>
      <c r="U9">
        <v>0</v>
      </c>
      <c r="V9">
        <v>0</v>
      </c>
      <c r="W9">
        <v>1006</v>
      </c>
      <c r="X9">
        <v>0</v>
      </c>
      <c r="Y9">
        <v>105</v>
      </c>
      <c r="Z9">
        <v>0</v>
      </c>
      <c r="AA9">
        <v>73</v>
      </c>
      <c r="AB9">
        <v>683</v>
      </c>
      <c r="AC9">
        <v>249</v>
      </c>
      <c r="AD9">
        <v>3513</v>
      </c>
      <c r="AE9">
        <v>3088</v>
      </c>
      <c r="AF9">
        <v>78</v>
      </c>
      <c r="AG9">
        <v>20</v>
      </c>
      <c r="AH9">
        <v>0</v>
      </c>
      <c r="AI9">
        <v>794</v>
      </c>
      <c r="AJ9">
        <v>14370</v>
      </c>
    </row>
    <row r="10" spans="1:36" x14ac:dyDescent="0.35">
      <c r="A10" t="s">
        <v>339</v>
      </c>
      <c r="B10">
        <v>26971</v>
      </c>
      <c r="C10">
        <v>0</v>
      </c>
      <c r="D10">
        <v>0</v>
      </c>
      <c r="E10">
        <v>212</v>
      </c>
      <c r="F10">
        <v>3247</v>
      </c>
      <c r="G10">
        <v>0</v>
      </c>
      <c r="H10">
        <v>7792</v>
      </c>
      <c r="I10">
        <v>0</v>
      </c>
      <c r="J10">
        <v>0</v>
      </c>
      <c r="K10">
        <v>11743</v>
      </c>
      <c r="L10">
        <v>231</v>
      </c>
      <c r="M10">
        <v>1347</v>
      </c>
      <c r="N10">
        <v>2846</v>
      </c>
      <c r="O10">
        <v>0</v>
      </c>
      <c r="P10">
        <v>10930</v>
      </c>
      <c r="Q10">
        <v>65319</v>
      </c>
      <c r="R10">
        <v>13765</v>
      </c>
      <c r="S10">
        <v>1467</v>
      </c>
      <c r="T10">
        <v>3510</v>
      </c>
      <c r="U10">
        <v>0</v>
      </c>
      <c r="V10">
        <v>0</v>
      </c>
      <c r="W10">
        <v>5504</v>
      </c>
      <c r="X10">
        <v>8736</v>
      </c>
      <c r="Y10">
        <v>2680</v>
      </c>
      <c r="Z10">
        <v>115</v>
      </c>
      <c r="AA10">
        <v>753</v>
      </c>
      <c r="AB10">
        <v>2233</v>
      </c>
      <c r="AC10">
        <v>718</v>
      </c>
      <c r="AD10">
        <v>415</v>
      </c>
      <c r="AE10">
        <v>11136</v>
      </c>
      <c r="AF10">
        <v>5513</v>
      </c>
      <c r="AG10">
        <v>38</v>
      </c>
      <c r="AH10">
        <v>0</v>
      </c>
      <c r="AI10">
        <v>3547</v>
      </c>
      <c r="AJ10">
        <v>60130</v>
      </c>
    </row>
    <row r="11" spans="1:36" x14ac:dyDescent="0.35">
      <c r="A11" t="s">
        <v>338</v>
      </c>
      <c r="B11">
        <v>10980</v>
      </c>
      <c r="C11">
        <v>0</v>
      </c>
      <c r="D11">
        <v>0</v>
      </c>
      <c r="E11">
        <v>60</v>
      </c>
      <c r="F11">
        <v>1075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121</v>
      </c>
      <c r="N11">
        <v>3</v>
      </c>
      <c r="O11">
        <v>213</v>
      </c>
      <c r="P11">
        <v>878</v>
      </c>
      <c r="Q11">
        <v>13330</v>
      </c>
      <c r="R11">
        <v>4656</v>
      </c>
      <c r="S11">
        <v>99</v>
      </c>
      <c r="T11">
        <v>0</v>
      </c>
      <c r="U11">
        <v>0</v>
      </c>
      <c r="V11">
        <v>23</v>
      </c>
      <c r="W11">
        <v>911</v>
      </c>
      <c r="X11">
        <v>0</v>
      </c>
      <c r="Y11">
        <v>2373</v>
      </c>
      <c r="Z11">
        <v>0</v>
      </c>
      <c r="AA11">
        <v>40</v>
      </c>
      <c r="AB11">
        <v>393</v>
      </c>
      <c r="AC11">
        <v>73</v>
      </c>
      <c r="AD11">
        <v>290</v>
      </c>
      <c r="AE11">
        <v>336</v>
      </c>
      <c r="AF11">
        <v>0</v>
      </c>
      <c r="AG11">
        <v>0</v>
      </c>
      <c r="AH11">
        <v>208</v>
      </c>
      <c r="AI11">
        <v>1878</v>
      </c>
      <c r="AJ11">
        <v>11280</v>
      </c>
    </row>
    <row r="12" spans="1:36" x14ac:dyDescent="0.35">
      <c r="A12" t="s">
        <v>337</v>
      </c>
      <c r="B12">
        <v>0</v>
      </c>
      <c r="C12">
        <v>34399</v>
      </c>
      <c r="D12">
        <v>0</v>
      </c>
      <c r="E12">
        <v>200</v>
      </c>
      <c r="F12">
        <v>3656</v>
      </c>
      <c r="G12">
        <v>84</v>
      </c>
      <c r="H12">
        <v>0</v>
      </c>
      <c r="I12">
        <v>0</v>
      </c>
      <c r="J12">
        <v>0</v>
      </c>
      <c r="K12">
        <v>0</v>
      </c>
      <c r="L12">
        <v>15</v>
      </c>
      <c r="M12">
        <v>1429</v>
      </c>
      <c r="N12">
        <v>25</v>
      </c>
      <c r="O12">
        <v>0</v>
      </c>
      <c r="P12">
        <v>5548</v>
      </c>
      <c r="Q12">
        <v>45356</v>
      </c>
      <c r="R12">
        <v>13758</v>
      </c>
      <c r="S12">
        <v>627</v>
      </c>
      <c r="T12">
        <v>0</v>
      </c>
      <c r="U12">
        <v>0</v>
      </c>
      <c r="V12">
        <v>0</v>
      </c>
      <c r="W12">
        <v>5849</v>
      </c>
      <c r="X12">
        <v>61</v>
      </c>
      <c r="Y12">
        <v>2554</v>
      </c>
      <c r="Z12">
        <v>256</v>
      </c>
      <c r="AA12">
        <v>1469</v>
      </c>
      <c r="AB12">
        <v>3413</v>
      </c>
      <c r="AC12">
        <v>725</v>
      </c>
      <c r="AD12">
        <v>4364</v>
      </c>
      <c r="AE12">
        <v>2982</v>
      </c>
      <c r="AF12">
        <v>0</v>
      </c>
      <c r="AG12">
        <v>941</v>
      </c>
      <c r="AH12">
        <v>0</v>
      </c>
      <c r="AI12">
        <v>9024</v>
      </c>
      <c r="AJ12">
        <v>46023</v>
      </c>
    </row>
    <row r="13" spans="1:36" x14ac:dyDescent="0.35">
      <c r="A13" t="s">
        <v>336</v>
      </c>
      <c r="B13">
        <v>0</v>
      </c>
      <c r="C13">
        <v>18144</v>
      </c>
      <c r="D13">
        <v>65</v>
      </c>
      <c r="E13">
        <v>173</v>
      </c>
      <c r="F13">
        <v>780</v>
      </c>
      <c r="G13">
        <v>191</v>
      </c>
      <c r="H13">
        <v>0</v>
      </c>
      <c r="I13">
        <v>0</v>
      </c>
      <c r="J13">
        <v>2003</v>
      </c>
      <c r="K13">
        <v>0</v>
      </c>
      <c r="L13">
        <v>963</v>
      </c>
      <c r="M13">
        <v>0</v>
      </c>
      <c r="N13">
        <v>74</v>
      </c>
      <c r="O13">
        <v>0</v>
      </c>
      <c r="P13">
        <v>519</v>
      </c>
      <c r="Q13">
        <v>22912</v>
      </c>
      <c r="R13">
        <v>5699</v>
      </c>
      <c r="S13">
        <v>2272</v>
      </c>
      <c r="T13">
        <v>0</v>
      </c>
      <c r="U13">
        <v>0</v>
      </c>
      <c r="V13">
        <v>1765</v>
      </c>
      <c r="W13">
        <v>2281</v>
      </c>
      <c r="X13">
        <v>0</v>
      </c>
      <c r="Y13">
        <v>1615</v>
      </c>
      <c r="Z13">
        <v>369</v>
      </c>
      <c r="AA13">
        <v>0</v>
      </c>
      <c r="AB13">
        <v>873</v>
      </c>
      <c r="AC13">
        <v>206</v>
      </c>
      <c r="AD13">
        <v>1740</v>
      </c>
      <c r="AE13">
        <v>1675</v>
      </c>
      <c r="AF13">
        <v>0</v>
      </c>
      <c r="AG13">
        <v>0</v>
      </c>
      <c r="AH13">
        <v>0</v>
      </c>
      <c r="AI13">
        <v>4417</v>
      </c>
      <c r="AJ13">
        <v>22912</v>
      </c>
    </row>
    <row r="14" spans="1:36" x14ac:dyDescent="0.35">
      <c r="A14" t="s">
        <v>335</v>
      </c>
      <c r="B14">
        <v>5732</v>
      </c>
      <c r="C14">
        <v>0</v>
      </c>
      <c r="D14">
        <v>0</v>
      </c>
      <c r="E14">
        <v>128</v>
      </c>
      <c r="F14">
        <v>3464</v>
      </c>
      <c r="G14">
        <v>0</v>
      </c>
      <c r="H14">
        <v>2319</v>
      </c>
      <c r="I14">
        <v>0</v>
      </c>
      <c r="J14">
        <v>0</v>
      </c>
      <c r="K14">
        <v>0</v>
      </c>
      <c r="L14">
        <v>0</v>
      </c>
      <c r="M14">
        <v>0</v>
      </c>
      <c r="N14">
        <v>58</v>
      </c>
      <c r="O14">
        <v>0</v>
      </c>
      <c r="P14">
        <v>529</v>
      </c>
      <c r="Q14">
        <v>12230</v>
      </c>
      <c r="R14">
        <v>4823</v>
      </c>
      <c r="S14">
        <v>28</v>
      </c>
      <c r="T14">
        <v>1579</v>
      </c>
      <c r="U14">
        <v>0</v>
      </c>
      <c r="V14">
        <v>0</v>
      </c>
      <c r="W14">
        <v>559</v>
      </c>
      <c r="X14">
        <v>0</v>
      </c>
      <c r="Y14">
        <v>124</v>
      </c>
      <c r="Z14">
        <v>0</v>
      </c>
      <c r="AA14">
        <v>0</v>
      </c>
      <c r="AB14">
        <v>599</v>
      </c>
      <c r="AC14">
        <v>296</v>
      </c>
      <c r="AD14">
        <v>593</v>
      </c>
      <c r="AE14">
        <v>1169</v>
      </c>
      <c r="AF14">
        <v>1115</v>
      </c>
      <c r="AG14">
        <v>0</v>
      </c>
      <c r="AH14">
        <v>0</v>
      </c>
      <c r="AI14">
        <v>1137</v>
      </c>
      <c r="AJ14">
        <v>12022</v>
      </c>
    </row>
    <row r="15" spans="1:36" x14ac:dyDescent="0.35">
      <c r="A15" t="s">
        <v>334</v>
      </c>
      <c r="B15">
        <v>697</v>
      </c>
      <c r="C15">
        <v>0</v>
      </c>
      <c r="D15">
        <v>0</v>
      </c>
      <c r="E15">
        <v>0</v>
      </c>
      <c r="F15">
        <v>458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38</v>
      </c>
      <c r="Q15">
        <v>1193</v>
      </c>
      <c r="R15">
        <v>834</v>
      </c>
      <c r="S15">
        <v>0</v>
      </c>
      <c r="T15">
        <v>0</v>
      </c>
      <c r="U15">
        <v>0</v>
      </c>
      <c r="V15">
        <v>0</v>
      </c>
      <c r="W15">
        <v>120</v>
      </c>
      <c r="X15">
        <v>0</v>
      </c>
      <c r="Y15">
        <v>0</v>
      </c>
      <c r="Z15">
        <v>0</v>
      </c>
      <c r="AA15">
        <v>0</v>
      </c>
      <c r="AB15">
        <v>113</v>
      </c>
      <c r="AC15">
        <v>26</v>
      </c>
      <c r="AD15">
        <v>15</v>
      </c>
      <c r="AE15">
        <v>5</v>
      </c>
      <c r="AF15">
        <v>0</v>
      </c>
      <c r="AG15">
        <v>0</v>
      </c>
      <c r="AH15">
        <v>0</v>
      </c>
      <c r="AI15">
        <v>82</v>
      </c>
      <c r="AJ15">
        <v>1195</v>
      </c>
    </row>
    <row r="16" spans="1:36" x14ac:dyDescent="0.35">
      <c r="A16" t="s">
        <v>333</v>
      </c>
      <c r="B16">
        <v>34143</v>
      </c>
      <c r="C16">
        <v>0</v>
      </c>
      <c r="D16">
        <v>0</v>
      </c>
      <c r="E16">
        <v>210</v>
      </c>
      <c r="F16">
        <v>3566</v>
      </c>
      <c r="G16">
        <v>20</v>
      </c>
      <c r="H16">
        <v>0</v>
      </c>
      <c r="I16">
        <v>0</v>
      </c>
      <c r="J16">
        <v>3867</v>
      </c>
      <c r="K16">
        <v>0</v>
      </c>
      <c r="L16">
        <v>1666</v>
      </c>
      <c r="M16">
        <v>621</v>
      </c>
      <c r="N16">
        <v>191</v>
      </c>
      <c r="O16">
        <v>0</v>
      </c>
      <c r="P16">
        <v>1043</v>
      </c>
      <c r="Q16">
        <v>45327</v>
      </c>
      <c r="R16">
        <v>9140</v>
      </c>
      <c r="S16">
        <v>3450</v>
      </c>
      <c r="T16">
        <v>0</v>
      </c>
      <c r="U16">
        <v>0</v>
      </c>
      <c r="V16">
        <v>2381</v>
      </c>
      <c r="W16">
        <v>2701</v>
      </c>
      <c r="X16">
        <v>0</v>
      </c>
      <c r="Y16">
        <v>1143</v>
      </c>
      <c r="Z16">
        <v>1899</v>
      </c>
      <c r="AA16">
        <v>350</v>
      </c>
      <c r="AB16">
        <v>2177</v>
      </c>
      <c r="AC16">
        <v>581</v>
      </c>
      <c r="AD16">
        <v>8818</v>
      </c>
      <c r="AE16">
        <v>3160</v>
      </c>
      <c r="AF16">
        <v>193</v>
      </c>
      <c r="AG16">
        <v>0</v>
      </c>
      <c r="AH16">
        <v>0</v>
      </c>
      <c r="AI16">
        <v>4706</v>
      </c>
      <c r="AJ16">
        <v>40699</v>
      </c>
    </row>
    <row r="17" spans="1:36" x14ac:dyDescent="0.35">
      <c r="A17" t="s">
        <v>332</v>
      </c>
      <c r="B17">
        <v>34564</v>
      </c>
      <c r="C17">
        <v>0</v>
      </c>
      <c r="D17">
        <v>0</v>
      </c>
      <c r="E17">
        <v>150</v>
      </c>
      <c r="F17">
        <v>1297</v>
      </c>
      <c r="G17">
        <v>466</v>
      </c>
      <c r="H17">
        <v>10960</v>
      </c>
      <c r="I17">
        <v>0</v>
      </c>
      <c r="J17">
        <v>0</v>
      </c>
      <c r="K17">
        <v>0</v>
      </c>
      <c r="L17">
        <v>209</v>
      </c>
      <c r="M17">
        <v>3820</v>
      </c>
      <c r="N17">
        <v>59</v>
      </c>
      <c r="O17">
        <v>0</v>
      </c>
      <c r="P17">
        <v>2247</v>
      </c>
      <c r="Q17">
        <v>53772</v>
      </c>
      <c r="R17">
        <v>8451</v>
      </c>
      <c r="S17">
        <v>2368</v>
      </c>
      <c r="T17">
        <v>4073</v>
      </c>
      <c r="U17">
        <v>0</v>
      </c>
      <c r="V17">
        <v>0</v>
      </c>
      <c r="W17">
        <v>2148</v>
      </c>
      <c r="X17">
        <v>0</v>
      </c>
      <c r="Y17">
        <v>0</v>
      </c>
      <c r="Z17">
        <v>101</v>
      </c>
      <c r="AA17">
        <v>2541</v>
      </c>
      <c r="AB17">
        <v>1779</v>
      </c>
      <c r="AC17">
        <v>636</v>
      </c>
      <c r="AD17">
        <v>4035</v>
      </c>
      <c r="AE17">
        <v>8391</v>
      </c>
      <c r="AF17">
        <v>3256</v>
      </c>
      <c r="AG17">
        <v>3228</v>
      </c>
      <c r="AH17">
        <v>0</v>
      </c>
      <c r="AI17">
        <v>9690</v>
      </c>
      <c r="AJ17">
        <v>50697</v>
      </c>
    </row>
    <row r="18" spans="1:36" x14ac:dyDescent="0.35">
      <c r="A18" t="s">
        <v>331</v>
      </c>
      <c r="B18">
        <v>867</v>
      </c>
      <c r="C18">
        <v>0</v>
      </c>
      <c r="D18">
        <v>0</v>
      </c>
      <c r="E18">
        <v>28</v>
      </c>
      <c r="F18">
        <v>319</v>
      </c>
      <c r="G18">
        <v>23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1237</v>
      </c>
      <c r="R18">
        <v>564</v>
      </c>
      <c r="S18">
        <v>0</v>
      </c>
      <c r="T18">
        <v>0</v>
      </c>
      <c r="U18">
        <v>0</v>
      </c>
      <c r="V18">
        <v>0</v>
      </c>
      <c r="W18">
        <v>177</v>
      </c>
      <c r="X18">
        <v>0</v>
      </c>
      <c r="Y18">
        <v>0</v>
      </c>
      <c r="Z18">
        <v>0</v>
      </c>
      <c r="AA18">
        <v>0</v>
      </c>
      <c r="AB18">
        <v>153</v>
      </c>
      <c r="AC18">
        <v>20</v>
      </c>
      <c r="AD18">
        <v>44</v>
      </c>
      <c r="AE18">
        <v>13</v>
      </c>
      <c r="AF18">
        <v>0</v>
      </c>
      <c r="AG18">
        <v>72</v>
      </c>
      <c r="AH18">
        <v>0</v>
      </c>
      <c r="AI18">
        <v>196</v>
      </c>
      <c r="AJ18">
        <v>1239</v>
      </c>
    </row>
    <row r="19" spans="1:36" x14ac:dyDescent="0.35">
      <c r="A19" t="s">
        <v>330</v>
      </c>
      <c r="B19">
        <v>991</v>
      </c>
      <c r="C19">
        <v>0</v>
      </c>
      <c r="D19">
        <v>0</v>
      </c>
      <c r="E19">
        <v>0</v>
      </c>
      <c r="F19">
        <v>30</v>
      </c>
      <c r="G19">
        <v>0</v>
      </c>
      <c r="H19">
        <v>160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761</v>
      </c>
      <c r="P19">
        <v>17</v>
      </c>
      <c r="Q19">
        <v>1959</v>
      </c>
      <c r="R19">
        <v>319</v>
      </c>
      <c r="S19">
        <v>19</v>
      </c>
      <c r="T19">
        <v>131</v>
      </c>
      <c r="U19">
        <v>0</v>
      </c>
      <c r="V19">
        <v>0</v>
      </c>
      <c r="W19">
        <v>69</v>
      </c>
      <c r="X19">
        <v>0</v>
      </c>
      <c r="Y19">
        <v>222</v>
      </c>
      <c r="Z19">
        <v>0</v>
      </c>
      <c r="AA19">
        <v>0</v>
      </c>
      <c r="AB19">
        <v>129</v>
      </c>
      <c r="AC19">
        <v>28</v>
      </c>
      <c r="AD19">
        <v>0</v>
      </c>
      <c r="AE19">
        <v>2</v>
      </c>
      <c r="AF19">
        <v>0</v>
      </c>
      <c r="AG19">
        <v>0</v>
      </c>
      <c r="AH19">
        <v>761</v>
      </c>
      <c r="AI19">
        <v>311</v>
      </c>
      <c r="AJ19">
        <v>1991</v>
      </c>
    </row>
    <row r="20" spans="1:36" x14ac:dyDescent="0.35">
      <c r="A20" t="s">
        <v>329</v>
      </c>
      <c r="B20">
        <v>30819</v>
      </c>
      <c r="C20">
        <v>0</v>
      </c>
      <c r="D20">
        <v>0</v>
      </c>
      <c r="E20">
        <v>175</v>
      </c>
      <c r="F20">
        <v>3177</v>
      </c>
      <c r="G20">
        <v>25</v>
      </c>
      <c r="H20">
        <v>11421</v>
      </c>
      <c r="I20">
        <v>42845</v>
      </c>
      <c r="J20">
        <v>0</v>
      </c>
      <c r="K20">
        <v>0</v>
      </c>
      <c r="L20">
        <v>286</v>
      </c>
      <c r="M20">
        <v>1446</v>
      </c>
      <c r="N20">
        <v>1596</v>
      </c>
      <c r="O20">
        <v>0</v>
      </c>
      <c r="P20">
        <v>6593</v>
      </c>
      <c r="Q20">
        <v>98383</v>
      </c>
      <c r="R20">
        <v>10091</v>
      </c>
      <c r="S20">
        <v>1538</v>
      </c>
      <c r="T20">
        <v>4686</v>
      </c>
      <c r="U20">
        <v>36159</v>
      </c>
      <c r="V20">
        <v>0</v>
      </c>
      <c r="W20">
        <v>3115</v>
      </c>
      <c r="X20">
        <v>0</v>
      </c>
      <c r="Y20">
        <v>0</v>
      </c>
      <c r="Z20">
        <v>0</v>
      </c>
      <c r="AA20">
        <v>2440</v>
      </c>
      <c r="AB20">
        <v>2771</v>
      </c>
      <c r="AC20">
        <v>2202</v>
      </c>
      <c r="AD20">
        <v>2380</v>
      </c>
      <c r="AE20">
        <v>13490</v>
      </c>
      <c r="AF20">
        <v>4043</v>
      </c>
      <c r="AG20">
        <v>6404</v>
      </c>
      <c r="AH20">
        <v>0</v>
      </c>
      <c r="AI20">
        <v>9687</v>
      </c>
      <c r="AJ20">
        <v>99006</v>
      </c>
    </row>
    <row r="21" spans="1:36" x14ac:dyDescent="0.35">
      <c r="A21" t="s">
        <v>328</v>
      </c>
      <c r="B21">
        <v>15463</v>
      </c>
      <c r="C21">
        <v>0</v>
      </c>
      <c r="D21">
        <v>0</v>
      </c>
      <c r="E21">
        <v>142</v>
      </c>
      <c r="F21">
        <v>3141</v>
      </c>
      <c r="G21">
        <v>0</v>
      </c>
      <c r="H21">
        <v>2973</v>
      </c>
      <c r="I21">
        <v>0</v>
      </c>
      <c r="J21">
        <v>0</v>
      </c>
      <c r="K21">
        <v>0</v>
      </c>
      <c r="L21">
        <v>416</v>
      </c>
      <c r="M21">
        <v>1480</v>
      </c>
      <c r="N21">
        <v>14</v>
      </c>
      <c r="O21">
        <v>873</v>
      </c>
      <c r="P21">
        <v>1215</v>
      </c>
      <c r="Q21">
        <v>25717</v>
      </c>
      <c r="R21">
        <v>7451</v>
      </c>
      <c r="S21">
        <v>427</v>
      </c>
      <c r="T21">
        <v>1678</v>
      </c>
      <c r="U21">
        <v>0</v>
      </c>
      <c r="V21">
        <v>0</v>
      </c>
      <c r="W21">
        <v>1480</v>
      </c>
      <c r="X21">
        <v>0</v>
      </c>
      <c r="Y21">
        <v>0</v>
      </c>
      <c r="Z21">
        <v>67</v>
      </c>
      <c r="AA21">
        <v>1791</v>
      </c>
      <c r="AB21">
        <v>1525</v>
      </c>
      <c r="AC21">
        <v>1211</v>
      </c>
      <c r="AD21">
        <v>1360</v>
      </c>
      <c r="AE21">
        <v>1609</v>
      </c>
      <c r="AF21">
        <v>0</v>
      </c>
      <c r="AG21">
        <v>1892</v>
      </c>
      <c r="AH21">
        <v>801</v>
      </c>
      <c r="AI21">
        <v>3336</v>
      </c>
      <c r="AJ21">
        <v>24628</v>
      </c>
    </row>
    <row r="22" spans="1:36" x14ac:dyDescent="0.35">
      <c r="A22" t="s">
        <v>327</v>
      </c>
      <c r="B22">
        <v>963</v>
      </c>
      <c r="C22">
        <v>258</v>
      </c>
      <c r="D22">
        <v>14</v>
      </c>
      <c r="E22">
        <v>30</v>
      </c>
      <c r="F22">
        <v>322</v>
      </c>
      <c r="G22">
        <v>174</v>
      </c>
      <c r="H22">
        <v>1210</v>
      </c>
      <c r="I22">
        <v>2742</v>
      </c>
      <c r="J22">
        <v>0</v>
      </c>
      <c r="K22">
        <v>0</v>
      </c>
      <c r="L22">
        <v>184</v>
      </c>
      <c r="M22">
        <v>0</v>
      </c>
      <c r="N22">
        <v>0</v>
      </c>
      <c r="O22">
        <v>1737</v>
      </c>
      <c r="P22">
        <v>521</v>
      </c>
      <c r="Q22">
        <v>8155</v>
      </c>
      <c r="R22">
        <v>1044</v>
      </c>
      <c r="S22">
        <v>54</v>
      </c>
      <c r="T22">
        <v>593</v>
      </c>
      <c r="U22">
        <v>2315</v>
      </c>
      <c r="V22">
        <v>0</v>
      </c>
      <c r="W22">
        <v>285</v>
      </c>
      <c r="X22">
        <v>0</v>
      </c>
      <c r="Y22">
        <v>0</v>
      </c>
      <c r="Z22">
        <v>105</v>
      </c>
      <c r="AA22">
        <v>0</v>
      </c>
      <c r="AB22">
        <v>238</v>
      </c>
      <c r="AC22">
        <v>50</v>
      </c>
      <c r="AD22">
        <v>926</v>
      </c>
      <c r="AE22">
        <v>731</v>
      </c>
      <c r="AF22">
        <v>0</v>
      </c>
      <c r="AG22">
        <v>0</v>
      </c>
      <c r="AH22">
        <v>933</v>
      </c>
      <c r="AI22">
        <v>257</v>
      </c>
      <c r="AJ22">
        <v>7531</v>
      </c>
    </row>
    <row r="23" spans="1:36" x14ac:dyDescent="0.35">
      <c r="A23" t="s">
        <v>326</v>
      </c>
      <c r="B23">
        <v>752</v>
      </c>
      <c r="C23">
        <v>0</v>
      </c>
      <c r="D23">
        <v>0</v>
      </c>
      <c r="E23">
        <v>0</v>
      </c>
      <c r="F23">
        <v>2082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62</v>
      </c>
      <c r="Q23">
        <v>2896</v>
      </c>
      <c r="R23">
        <v>2301</v>
      </c>
      <c r="S23">
        <v>295</v>
      </c>
      <c r="T23">
        <v>0</v>
      </c>
      <c r="U23">
        <v>0</v>
      </c>
      <c r="V23">
        <v>0</v>
      </c>
      <c r="W23">
        <v>187</v>
      </c>
      <c r="X23">
        <v>0</v>
      </c>
      <c r="Y23">
        <v>0</v>
      </c>
      <c r="Z23">
        <v>0</v>
      </c>
      <c r="AA23">
        <v>0</v>
      </c>
      <c r="AB23">
        <v>142</v>
      </c>
      <c r="AC23">
        <v>14</v>
      </c>
      <c r="AD23">
        <v>30</v>
      </c>
      <c r="AE23">
        <v>33</v>
      </c>
      <c r="AF23">
        <v>0</v>
      </c>
      <c r="AG23">
        <v>0</v>
      </c>
      <c r="AH23">
        <v>0</v>
      </c>
      <c r="AI23">
        <v>200</v>
      </c>
      <c r="AJ23">
        <v>3202</v>
      </c>
    </row>
    <row r="24" spans="1:36" x14ac:dyDescent="0.35">
      <c r="A24" t="s">
        <v>325</v>
      </c>
      <c r="B24">
        <v>47240</v>
      </c>
      <c r="C24">
        <v>0</v>
      </c>
      <c r="D24">
        <v>0</v>
      </c>
      <c r="E24">
        <v>187</v>
      </c>
      <c r="F24">
        <v>4558</v>
      </c>
      <c r="G24">
        <v>0</v>
      </c>
      <c r="H24">
        <v>14331</v>
      </c>
      <c r="I24">
        <v>0</v>
      </c>
      <c r="J24">
        <v>10166</v>
      </c>
      <c r="K24">
        <v>0</v>
      </c>
      <c r="L24">
        <v>0</v>
      </c>
      <c r="M24">
        <v>3703</v>
      </c>
      <c r="N24">
        <v>200</v>
      </c>
      <c r="O24">
        <v>1893</v>
      </c>
      <c r="P24">
        <v>10589</v>
      </c>
      <c r="Q24">
        <v>92867</v>
      </c>
      <c r="R24">
        <v>15942</v>
      </c>
      <c r="S24">
        <v>9560</v>
      </c>
      <c r="T24">
        <v>8411</v>
      </c>
      <c r="U24">
        <v>0</v>
      </c>
      <c r="V24">
        <v>4514</v>
      </c>
      <c r="W24">
        <v>4600</v>
      </c>
      <c r="X24">
        <v>0</v>
      </c>
      <c r="Y24">
        <v>896</v>
      </c>
      <c r="Z24">
        <v>0</v>
      </c>
      <c r="AA24">
        <v>3452</v>
      </c>
      <c r="AB24">
        <v>3745</v>
      </c>
      <c r="AC24">
        <v>821</v>
      </c>
      <c r="AD24">
        <v>1915</v>
      </c>
      <c r="AE24">
        <v>14385</v>
      </c>
      <c r="AF24">
        <v>10904</v>
      </c>
      <c r="AG24">
        <v>532</v>
      </c>
      <c r="AH24">
        <v>1874</v>
      </c>
      <c r="AI24">
        <v>10826</v>
      </c>
      <c r="AJ24">
        <v>92377</v>
      </c>
    </row>
    <row r="25" spans="1:36" x14ac:dyDescent="0.35">
      <c r="A25" t="s">
        <v>324</v>
      </c>
      <c r="B25">
        <v>4241</v>
      </c>
      <c r="C25">
        <v>0</v>
      </c>
      <c r="D25">
        <v>0</v>
      </c>
      <c r="E25">
        <v>63</v>
      </c>
      <c r="F25">
        <v>1033</v>
      </c>
      <c r="G25">
        <v>0</v>
      </c>
      <c r="H25">
        <v>732</v>
      </c>
      <c r="I25">
        <v>0</v>
      </c>
      <c r="J25">
        <v>0</v>
      </c>
      <c r="K25">
        <v>0</v>
      </c>
      <c r="L25">
        <v>149</v>
      </c>
      <c r="M25">
        <v>0</v>
      </c>
      <c r="N25">
        <v>41</v>
      </c>
      <c r="O25">
        <v>214</v>
      </c>
      <c r="P25">
        <v>256</v>
      </c>
      <c r="Q25">
        <v>6729</v>
      </c>
      <c r="R25">
        <v>2575</v>
      </c>
      <c r="S25">
        <v>1550</v>
      </c>
      <c r="T25">
        <v>1273</v>
      </c>
      <c r="U25">
        <v>0</v>
      </c>
      <c r="V25">
        <v>0</v>
      </c>
      <c r="W25">
        <v>396</v>
      </c>
      <c r="X25">
        <v>0</v>
      </c>
      <c r="Y25">
        <v>95</v>
      </c>
      <c r="Z25">
        <v>37</v>
      </c>
      <c r="AA25">
        <v>0</v>
      </c>
      <c r="AB25">
        <v>377</v>
      </c>
      <c r="AC25">
        <v>81</v>
      </c>
      <c r="AD25">
        <v>847</v>
      </c>
      <c r="AE25">
        <v>929</v>
      </c>
      <c r="AF25">
        <v>0</v>
      </c>
      <c r="AG25">
        <v>0</v>
      </c>
      <c r="AH25">
        <v>220</v>
      </c>
      <c r="AI25">
        <v>929</v>
      </c>
      <c r="AJ25">
        <v>9309</v>
      </c>
    </row>
    <row r="26" spans="1:36" x14ac:dyDescent="0.35">
      <c r="A26" t="s">
        <v>323</v>
      </c>
      <c r="B26">
        <v>6833</v>
      </c>
      <c r="C26">
        <v>0</v>
      </c>
      <c r="D26">
        <v>0</v>
      </c>
      <c r="E26">
        <v>85</v>
      </c>
      <c r="F26">
        <v>1632</v>
      </c>
      <c r="G26">
        <v>588</v>
      </c>
      <c r="H26">
        <v>3199</v>
      </c>
      <c r="I26">
        <v>0</v>
      </c>
      <c r="J26">
        <v>0</v>
      </c>
      <c r="K26">
        <v>0</v>
      </c>
      <c r="L26">
        <v>158</v>
      </c>
      <c r="M26">
        <v>59</v>
      </c>
      <c r="N26">
        <v>12</v>
      </c>
      <c r="O26">
        <v>511</v>
      </c>
      <c r="P26">
        <v>331</v>
      </c>
      <c r="Q26">
        <v>13408</v>
      </c>
      <c r="R26">
        <v>2567</v>
      </c>
      <c r="S26">
        <v>1000</v>
      </c>
      <c r="T26">
        <v>1329</v>
      </c>
      <c r="U26">
        <v>0</v>
      </c>
      <c r="V26">
        <v>0</v>
      </c>
      <c r="W26">
        <v>755</v>
      </c>
      <c r="X26">
        <v>0</v>
      </c>
      <c r="Y26">
        <v>1619</v>
      </c>
      <c r="Z26">
        <v>115</v>
      </c>
      <c r="AA26">
        <v>0</v>
      </c>
      <c r="AB26">
        <v>865</v>
      </c>
      <c r="AC26">
        <v>117</v>
      </c>
      <c r="AD26">
        <v>2173</v>
      </c>
      <c r="AE26">
        <v>930</v>
      </c>
      <c r="AF26">
        <v>0</v>
      </c>
      <c r="AG26">
        <v>0</v>
      </c>
      <c r="AH26">
        <v>349</v>
      </c>
      <c r="AI26">
        <v>1215</v>
      </c>
      <c r="AJ26">
        <v>13034</v>
      </c>
    </row>
    <row r="27" spans="1:36" x14ac:dyDescent="0.35">
      <c r="A27" t="s">
        <v>321</v>
      </c>
      <c r="B27">
        <v>1644</v>
      </c>
      <c r="C27">
        <v>0</v>
      </c>
      <c r="D27">
        <v>0</v>
      </c>
      <c r="E27">
        <v>65</v>
      </c>
      <c r="F27">
        <v>427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15</v>
      </c>
      <c r="Q27">
        <v>2151</v>
      </c>
      <c r="R27">
        <v>1366</v>
      </c>
      <c r="S27">
        <v>99</v>
      </c>
      <c r="T27">
        <v>0</v>
      </c>
      <c r="U27">
        <v>0</v>
      </c>
      <c r="V27">
        <v>0</v>
      </c>
      <c r="W27">
        <v>282</v>
      </c>
      <c r="X27">
        <v>0</v>
      </c>
      <c r="Y27">
        <v>233</v>
      </c>
      <c r="Z27">
        <v>0</v>
      </c>
      <c r="AA27">
        <v>0</v>
      </c>
      <c r="AB27">
        <v>308</v>
      </c>
      <c r="AC27">
        <v>30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136</v>
      </c>
      <c r="AJ27">
        <v>2454</v>
      </c>
    </row>
    <row r="28" spans="1:36" x14ac:dyDescent="0.35">
      <c r="A28" t="s">
        <v>320</v>
      </c>
      <c r="B28">
        <v>3508</v>
      </c>
      <c r="C28">
        <v>0</v>
      </c>
      <c r="D28">
        <v>0</v>
      </c>
      <c r="E28">
        <v>37</v>
      </c>
      <c r="F28">
        <v>130</v>
      </c>
      <c r="G28">
        <v>0</v>
      </c>
      <c r="H28">
        <v>858</v>
      </c>
      <c r="I28">
        <v>0</v>
      </c>
      <c r="J28">
        <v>0</v>
      </c>
      <c r="K28">
        <v>0</v>
      </c>
      <c r="L28">
        <v>0</v>
      </c>
      <c r="M28">
        <v>0</v>
      </c>
      <c r="N28">
        <v>32</v>
      </c>
      <c r="O28">
        <v>226</v>
      </c>
      <c r="P28">
        <v>2</v>
      </c>
      <c r="Q28">
        <v>4793</v>
      </c>
      <c r="R28">
        <v>771</v>
      </c>
      <c r="S28">
        <v>128</v>
      </c>
      <c r="T28">
        <v>668</v>
      </c>
      <c r="U28">
        <v>0</v>
      </c>
      <c r="V28">
        <v>0</v>
      </c>
      <c r="W28">
        <v>331</v>
      </c>
      <c r="X28">
        <v>0</v>
      </c>
      <c r="Y28">
        <v>0</v>
      </c>
      <c r="Z28">
        <v>0</v>
      </c>
      <c r="AA28">
        <v>0</v>
      </c>
      <c r="AB28">
        <v>343</v>
      </c>
      <c r="AC28">
        <v>70</v>
      </c>
      <c r="AD28">
        <v>1088</v>
      </c>
      <c r="AE28">
        <v>659</v>
      </c>
      <c r="AF28">
        <v>0</v>
      </c>
      <c r="AG28">
        <v>0</v>
      </c>
      <c r="AH28">
        <v>263</v>
      </c>
      <c r="AI28">
        <v>213</v>
      </c>
      <c r="AJ28">
        <v>4534</v>
      </c>
    </row>
    <row r="29" spans="1:36" x14ac:dyDescent="0.35">
      <c r="A29" t="s">
        <v>319</v>
      </c>
      <c r="B29">
        <v>1436</v>
      </c>
      <c r="C29">
        <v>0</v>
      </c>
      <c r="D29">
        <v>0</v>
      </c>
      <c r="E29">
        <v>20</v>
      </c>
      <c r="F29">
        <v>370</v>
      </c>
      <c r="G29">
        <v>97</v>
      </c>
      <c r="H29">
        <v>0</v>
      </c>
      <c r="I29">
        <v>0</v>
      </c>
      <c r="J29">
        <v>0</v>
      </c>
      <c r="K29">
        <v>0</v>
      </c>
      <c r="L29">
        <v>77</v>
      </c>
      <c r="M29">
        <v>0</v>
      </c>
      <c r="N29">
        <v>5</v>
      </c>
      <c r="O29">
        <v>0</v>
      </c>
      <c r="P29">
        <v>43</v>
      </c>
      <c r="Q29">
        <v>2048</v>
      </c>
      <c r="R29">
        <v>760</v>
      </c>
      <c r="S29">
        <v>0</v>
      </c>
      <c r="T29">
        <v>0</v>
      </c>
      <c r="U29">
        <v>0</v>
      </c>
      <c r="V29">
        <v>0</v>
      </c>
      <c r="W29">
        <v>282</v>
      </c>
      <c r="X29">
        <v>0</v>
      </c>
      <c r="Y29">
        <v>115</v>
      </c>
      <c r="Z29">
        <v>79</v>
      </c>
      <c r="AA29">
        <v>0</v>
      </c>
      <c r="AB29">
        <v>274</v>
      </c>
      <c r="AC29">
        <v>45</v>
      </c>
      <c r="AD29">
        <v>93</v>
      </c>
      <c r="AE29">
        <v>46</v>
      </c>
      <c r="AF29">
        <v>0</v>
      </c>
      <c r="AG29">
        <v>0</v>
      </c>
      <c r="AH29">
        <v>0</v>
      </c>
      <c r="AI29">
        <v>259</v>
      </c>
      <c r="AJ29">
        <v>1953</v>
      </c>
    </row>
    <row r="30" spans="1:36" x14ac:dyDescent="0.35">
      <c r="A30" t="s">
        <v>318</v>
      </c>
      <c r="B30">
        <v>17778</v>
      </c>
      <c r="C30">
        <v>0</v>
      </c>
      <c r="D30">
        <v>0</v>
      </c>
      <c r="E30">
        <v>118</v>
      </c>
      <c r="F30">
        <v>2530</v>
      </c>
      <c r="G30">
        <v>0</v>
      </c>
      <c r="H30">
        <v>0</v>
      </c>
      <c r="I30">
        <v>0</v>
      </c>
      <c r="J30">
        <v>0</v>
      </c>
      <c r="K30">
        <v>0</v>
      </c>
      <c r="L30">
        <v>123</v>
      </c>
      <c r="M30">
        <v>112</v>
      </c>
      <c r="N30">
        <v>112</v>
      </c>
      <c r="O30">
        <v>0</v>
      </c>
      <c r="P30">
        <v>483</v>
      </c>
      <c r="Q30">
        <v>21256</v>
      </c>
      <c r="R30">
        <v>6699</v>
      </c>
      <c r="S30">
        <v>2700</v>
      </c>
      <c r="T30">
        <v>0</v>
      </c>
      <c r="U30">
        <v>0</v>
      </c>
      <c r="V30">
        <v>0</v>
      </c>
      <c r="W30">
        <v>1639</v>
      </c>
      <c r="X30">
        <v>0</v>
      </c>
      <c r="Y30">
        <v>1049</v>
      </c>
      <c r="Z30">
        <v>36</v>
      </c>
      <c r="AA30">
        <v>379</v>
      </c>
      <c r="AB30">
        <v>1788</v>
      </c>
      <c r="AC30">
        <v>309</v>
      </c>
      <c r="AD30">
        <v>1622</v>
      </c>
      <c r="AE30">
        <v>2064</v>
      </c>
      <c r="AF30">
        <v>0</v>
      </c>
      <c r="AG30">
        <v>0</v>
      </c>
      <c r="AH30">
        <v>0</v>
      </c>
      <c r="AI30">
        <v>2403</v>
      </c>
      <c r="AJ30">
        <v>20688</v>
      </c>
    </row>
    <row r="31" spans="1:36" x14ac:dyDescent="0.35">
      <c r="A31" t="s">
        <v>317</v>
      </c>
      <c r="B31">
        <v>12437</v>
      </c>
      <c r="C31">
        <v>0</v>
      </c>
      <c r="D31">
        <v>0</v>
      </c>
      <c r="E31">
        <v>88</v>
      </c>
      <c r="F31">
        <v>807</v>
      </c>
      <c r="G31">
        <v>0</v>
      </c>
      <c r="H31">
        <v>5876</v>
      </c>
      <c r="I31">
        <v>0</v>
      </c>
      <c r="J31">
        <v>0</v>
      </c>
      <c r="K31">
        <v>0</v>
      </c>
      <c r="L31">
        <v>0</v>
      </c>
      <c r="M31">
        <v>0</v>
      </c>
      <c r="N31">
        <v>5</v>
      </c>
      <c r="O31">
        <v>0</v>
      </c>
      <c r="P31">
        <v>1043</v>
      </c>
      <c r="Q31">
        <v>20256</v>
      </c>
      <c r="R31">
        <v>2435</v>
      </c>
      <c r="S31">
        <v>2402</v>
      </c>
      <c r="T31">
        <v>3263</v>
      </c>
      <c r="U31">
        <v>0</v>
      </c>
      <c r="V31">
        <v>0</v>
      </c>
      <c r="W31">
        <v>952</v>
      </c>
      <c r="X31">
        <v>0</v>
      </c>
      <c r="Y31">
        <v>0</v>
      </c>
      <c r="Z31">
        <v>0</v>
      </c>
      <c r="AA31">
        <v>130</v>
      </c>
      <c r="AB31">
        <v>600</v>
      </c>
      <c r="AC31">
        <v>202</v>
      </c>
      <c r="AD31">
        <v>1532</v>
      </c>
      <c r="AE31">
        <v>5108</v>
      </c>
      <c r="AF31">
        <v>1088</v>
      </c>
      <c r="AG31">
        <v>1222</v>
      </c>
      <c r="AH31">
        <v>0</v>
      </c>
      <c r="AI31">
        <v>1486</v>
      </c>
      <c r="AJ31">
        <v>20420</v>
      </c>
    </row>
    <row r="32" spans="1:36" x14ac:dyDescent="0.35">
      <c r="A32" t="s">
        <v>316</v>
      </c>
      <c r="B32">
        <v>17932</v>
      </c>
      <c r="C32">
        <v>0</v>
      </c>
      <c r="D32">
        <v>0</v>
      </c>
      <c r="E32">
        <v>100</v>
      </c>
      <c r="F32">
        <v>2198</v>
      </c>
      <c r="G32">
        <v>0</v>
      </c>
      <c r="H32">
        <v>6942</v>
      </c>
      <c r="I32">
        <v>0</v>
      </c>
      <c r="J32">
        <v>0</v>
      </c>
      <c r="K32">
        <v>0</v>
      </c>
      <c r="L32">
        <v>908</v>
      </c>
      <c r="M32">
        <v>372</v>
      </c>
      <c r="N32">
        <v>376</v>
      </c>
      <c r="O32">
        <v>0</v>
      </c>
      <c r="P32">
        <v>403</v>
      </c>
      <c r="Q32">
        <v>29231</v>
      </c>
      <c r="R32">
        <v>5004</v>
      </c>
      <c r="S32">
        <v>2174</v>
      </c>
      <c r="T32">
        <v>2912</v>
      </c>
      <c r="U32">
        <v>0</v>
      </c>
      <c r="V32">
        <v>0</v>
      </c>
      <c r="W32">
        <v>1265</v>
      </c>
      <c r="X32">
        <v>0</v>
      </c>
      <c r="Y32">
        <v>0</v>
      </c>
      <c r="Z32">
        <v>778</v>
      </c>
      <c r="AA32">
        <v>1300</v>
      </c>
      <c r="AB32">
        <v>948</v>
      </c>
      <c r="AC32">
        <v>644</v>
      </c>
      <c r="AD32">
        <v>3883</v>
      </c>
      <c r="AE32">
        <v>3139</v>
      </c>
      <c r="AF32">
        <v>0</v>
      </c>
      <c r="AG32">
        <v>1721</v>
      </c>
      <c r="AH32">
        <v>0</v>
      </c>
      <c r="AI32">
        <v>2963</v>
      </c>
      <c r="AJ32">
        <v>26731</v>
      </c>
    </row>
    <row r="33" spans="1:36" x14ac:dyDescent="0.35">
      <c r="A33" t="s">
        <v>315</v>
      </c>
      <c r="B33">
        <v>0</v>
      </c>
      <c r="C33">
        <v>30639</v>
      </c>
      <c r="D33">
        <v>24</v>
      </c>
      <c r="E33">
        <v>150</v>
      </c>
      <c r="F33">
        <v>2209</v>
      </c>
      <c r="G33">
        <v>3882</v>
      </c>
      <c r="H33">
        <v>0</v>
      </c>
      <c r="I33">
        <v>0</v>
      </c>
      <c r="J33">
        <v>7195</v>
      </c>
      <c r="K33">
        <v>0</v>
      </c>
      <c r="L33">
        <v>1091</v>
      </c>
      <c r="M33">
        <v>3560</v>
      </c>
      <c r="N33">
        <v>110</v>
      </c>
      <c r="O33">
        <v>0</v>
      </c>
      <c r="P33">
        <v>2616</v>
      </c>
      <c r="Q33">
        <v>51476</v>
      </c>
      <c r="R33">
        <v>11420</v>
      </c>
      <c r="S33">
        <v>0</v>
      </c>
      <c r="T33">
        <v>0</v>
      </c>
      <c r="U33">
        <v>0</v>
      </c>
      <c r="V33">
        <v>3801</v>
      </c>
      <c r="W33">
        <v>3223</v>
      </c>
      <c r="X33">
        <v>0</v>
      </c>
      <c r="Y33">
        <v>215</v>
      </c>
      <c r="Z33">
        <v>584</v>
      </c>
      <c r="AA33">
        <v>3973</v>
      </c>
      <c r="AB33">
        <v>2585</v>
      </c>
      <c r="AC33">
        <v>107</v>
      </c>
      <c r="AD33">
        <v>11577</v>
      </c>
      <c r="AE33">
        <v>5353</v>
      </c>
      <c r="AF33">
        <v>0</v>
      </c>
      <c r="AG33">
        <v>1221</v>
      </c>
      <c r="AH33">
        <v>0</v>
      </c>
      <c r="AI33">
        <v>6617</v>
      </c>
      <c r="AJ33">
        <v>50676</v>
      </c>
    </row>
    <row r="34" spans="1:36" x14ac:dyDescent="0.35">
      <c r="A34" t="s">
        <v>314</v>
      </c>
      <c r="B34">
        <v>27659</v>
      </c>
      <c r="C34">
        <v>0</v>
      </c>
      <c r="D34">
        <v>0</v>
      </c>
      <c r="E34">
        <v>173</v>
      </c>
      <c r="F34">
        <v>2208</v>
      </c>
      <c r="G34">
        <v>0</v>
      </c>
      <c r="H34">
        <v>0</v>
      </c>
      <c r="I34">
        <v>0</v>
      </c>
      <c r="J34">
        <v>2006</v>
      </c>
      <c r="K34">
        <v>0</v>
      </c>
      <c r="L34">
        <v>0</v>
      </c>
      <c r="M34">
        <v>1178</v>
      </c>
      <c r="N34">
        <v>159</v>
      </c>
      <c r="O34">
        <v>0</v>
      </c>
      <c r="P34">
        <v>3838</v>
      </c>
      <c r="Q34">
        <v>37221</v>
      </c>
      <c r="R34">
        <v>10424</v>
      </c>
      <c r="S34">
        <v>4277</v>
      </c>
      <c r="T34">
        <v>0</v>
      </c>
      <c r="U34">
        <v>0</v>
      </c>
      <c r="V34">
        <v>2766</v>
      </c>
      <c r="W34">
        <v>2863</v>
      </c>
      <c r="X34">
        <v>0</v>
      </c>
      <c r="Y34">
        <v>1994</v>
      </c>
      <c r="Z34">
        <v>0</v>
      </c>
      <c r="AA34">
        <v>2583</v>
      </c>
      <c r="AB34">
        <v>1897</v>
      </c>
      <c r="AC34">
        <v>549</v>
      </c>
      <c r="AD34">
        <v>3168</v>
      </c>
      <c r="AE34">
        <v>2481</v>
      </c>
      <c r="AF34">
        <v>0</v>
      </c>
      <c r="AG34">
        <v>0</v>
      </c>
      <c r="AH34">
        <v>0</v>
      </c>
      <c r="AI34">
        <v>2223</v>
      </c>
      <c r="AJ34">
        <v>35225</v>
      </c>
    </row>
    <row r="35" spans="1:36" x14ac:dyDescent="0.35">
      <c r="A35" t="s">
        <v>313</v>
      </c>
      <c r="B35">
        <v>7220</v>
      </c>
      <c r="C35">
        <v>39841</v>
      </c>
      <c r="D35">
        <v>26</v>
      </c>
      <c r="E35">
        <v>325</v>
      </c>
      <c r="F35">
        <v>2730</v>
      </c>
      <c r="G35">
        <v>3</v>
      </c>
      <c r="H35">
        <v>10864</v>
      </c>
      <c r="I35">
        <v>0</v>
      </c>
      <c r="J35">
        <v>0</v>
      </c>
      <c r="K35">
        <v>0</v>
      </c>
      <c r="L35">
        <v>0</v>
      </c>
      <c r="M35">
        <v>2055</v>
      </c>
      <c r="N35">
        <v>8226</v>
      </c>
      <c r="O35">
        <v>1712</v>
      </c>
      <c r="P35">
        <v>11050</v>
      </c>
      <c r="Q35">
        <v>84052</v>
      </c>
      <c r="R35">
        <v>14028</v>
      </c>
      <c r="S35">
        <v>1026</v>
      </c>
      <c r="T35">
        <v>7055</v>
      </c>
      <c r="U35">
        <v>0</v>
      </c>
      <c r="V35">
        <v>0</v>
      </c>
      <c r="W35">
        <v>3326</v>
      </c>
      <c r="X35">
        <v>0</v>
      </c>
      <c r="Y35">
        <v>0</v>
      </c>
      <c r="Z35">
        <v>0</v>
      </c>
      <c r="AA35">
        <v>1186</v>
      </c>
      <c r="AB35">
        <v>3479</v>
      </c>
      <c r="AC35">
        <v>851</v>
      </c>
      <c r="AD35">
        <v>11862</v>
      </c>
      <c r="AE35">
        <v>9272</v>
      </c>
      <c r="AF35">
        <v>7258</v>
      </c>
      <c r="AG35">
        <v>12923</v>
      </c>
      <c r="AH35">
        <v>1712</v>
      </c>
      <c r="AI35">
        <v>9669</v>
      </c>
      <c r="AJ35">
        <v>83647</v>
      </c>
    </row>
    <row r="36" spans="1:36" x14ac:dyDescent="0.35">
      <c r="A36" t="s">
        <v>1099</v>
      </c>
      <c r="B36">
        <v>7373</v>
      </c>
      <c r="C36">
        <v>0</v>
      </c>
      <c r="D36">
        <v>0</v>
      </c>
      <c r="E36">
        <v>0</v>
      </c>
      <c r="F36">
        <v>200</v>
      </c>
      <c r="G36">
        <v>0</v>
      </c>
      <c r="H36">
        <v>2</v>
      </c>
      <c r="I36">
        <v>0</v>
      </c>
      <c r="J36">
        <v>1367</v>
      </c>
      <c r="K36">
        <v>0</v>
      </c>
      <c r="L36">
        <v>0</v>
      </c>
      <c r="M36">
        <v>4653</v>
      </c>
      <c r="N36">
        <v>0</v>
      </c>
      <c r="O36">
        <v>0</v>
      </c>
      <c r="P36">
        <v>234</v>
      </c>
      <c r="Q36">
        <v>13829</v>
      </c>
      <c r="R36">
        <v>1933</v>
      </c>
      <c r="S36">
        <v>270</v>
      </c>
      <c r="T36">
        <v>48</v>
      </c>
      <c r="U36">
        <v>0</v>
      </c>
      <c r="V36">
        <v>1122</v>
      </c>
      <c r="W36">
        <v>670</v>
      </c>
      <c r="X36">
        <v>0</v>
      </c>
      <c r="Y36">
        <v>588</v>
      </c>
      <c r="Z36">
        <v>0</v>
      </c>
      <c r="AA36">
        <v>32</v>
      </c>
      <c r="AB36">
        <v>688</v>
      </c>
      <c r="AC36">
        <v>208</v>
      </c>
      <c r="AD36">
        <v>2560</v>
      </c>
      <c r="AE36">
        <v>1270</v>
      </c>
      <c r="AF36">
        <v>0</v>
      </c>
      <c r="AG36">
        <v>0</v>
      </c>
      <c r="AH36">
        <v>0</v>
      </c>
      <c r="AI36">
        <v>1531</v>
      </c>
      <c r="AJ36">
        <v>10920</v>
      </c>
    </row>
    <row r="37" spans="1:36" x14ac:dyDescent="0.35">
      <c r="A37" t="s">
        <v>312</v>
      </c>
      <c r="B37">
        <v>50892</v>
      </c>
      <c r="C37">
        <v>0</v>
      </c>
      <c r="D37">
        <v>0</v>
      </c>
      <c r="E37">
        <v>312</v>
      </c>
      <c r="F37">
        <v>500</v>
      </c>
      <c r="G37">
        <v>5</v>
      </c>
      <c r="H37">
        <v>0</v>
      </c>
      <c r="I37">
        <v>0</v>
      </c>
      <c r="J37">
        <v>16990</v>
      </c>
      <c r="K37">
        <v>0</v>
      </c>
      <c r="L37">
        <v>0</v>
      </c>
      <c r="M37">
        <v>1183</v>
      </c>
      <c r="N37">
        <v>1220</v>
      </c>
      <c r="O37">
        <v>0</v>
      </c>
      <c r="P37">
        <v>8553</v>
      </c>
      <c r="Q37">
        <v>79655</v>
      </c>
      <c r="R37">
        <v>13907</v>
      </c>
      <c r="S37">
        <v>4915</v>
      </c>
      <c r="T37">
        <v>0</v>
      </c>
      <c r="U37">
        <v>0</v>
      </c>
      <c r="V37">
        <v>7767</v>
      </c>
      <c r="W37">
        <v>5833</v>
      </c>
      <c r="X37">
        <v>0</v>
      </c>
      <c r="Y37">
        <v>2247</v>
      </c>
      <c r="Z37">
        <v>0</v>
      </c>
      <c r="AA37">
        <v>1866</v>
      </c>
      <c r="AB37">
        <v>1664</v>
      </c>
      <c r="AC37">
        <v>767</v>
      </c>
      <c r="AD37">
        <v>1600</v>
      </c>
      <c r="AE37">
        <v>11149</v>
      </c>
      <c r="AF37">
        <v>10799</v>
      </c>
      <c r="AG37">
        <v>0</v>
      </c>
      <c r="AH37">
        <v>0</v>
      </c>
      <c r="AI37">
        <v>15238</v>
      </c>
      <c r="AJ37">
        <v>77752</v>
      </c>
    </row>
    <row r="38" spans="1:36" x14ac:dyDescent="0.35">
      <c r="A38" t="s">
        <v>311</v>
      </c>
      <c r="B38">
        <v>60913</v>
      </c>
      <c r="C38">
        <v>223</v>
      </c>
      <c r="D38">
        <v>0</v>
      </c>
      <c r="E38">
        <v>275</v>
      </c>
      <c r="F38">
        <v>2328</v>
      </c>
      <c r="G38">
        <v>156</v>
      </c>
      <c r="H38">
        <v>0</v>
      </c>
      <c r="I38">
        <v>0</v>
      </c>
      <c r="J38">
        <v>0</v>
      </c>
      <c r="K38">
        <v>0</v>
      </c>
      <c r="L38">
        <v>0</v>
      </c>
      <c r="M38">
        <v>4345</v>
      </c>
      <c r="N38">
        <v>531</v>
      </c>
      <c r="O38">
        <v>2224</v>
      </c>
      <c r="P38">
        <v>395</v>
      </c>
      <c r="Q38">
        <v>71390</v>
      </c>
      <c r="R38">
        <v>16432</v>
      </c>
      <c r="S38">
        <v>2508</v>
      </c>
      <c r="T38">
        <v>0</v>
      </c>
      <c r="U38">
        <v>0</v>
      </c>
      <c r="V38">
        <v>0</v>
      </c>
      <c r="W38">
        <v>5766</v>
      </c>
      <c r="X38">
        <v>0</v>
      </c>
      <c r="Y38">
        <v>2228</v>
      </c>
      <c r="Z38">
        <v>0</v>
      </c>
      <c r="AA38">
        <v>3340</v>
      </c>
      <c r="AB38">
        <v>2450</v>
      </c>
      <c r="AC38">
        <v>997</v>
      </c>
      <c r="AD38">
        <v>10198</v>
      </c>
      <c r="AE38">
        <v>5662</v>
      </c>
      <c r="AF38">
        <v>0</v>
      </c>
      <c r="AG38">
        <v>3770</v>
      </c>
      <c r="AH38">
        <v>2224</v>
      </c>
      <c r="AI38">
        <v>7437</v>
      </c>
      <c r="AJ38">
        <v>63012</v>
      </c>
    </row>
    <row r="39" spans="1:36" x14ac:dyDescent="0.35">
      <c r="A39" t="s">
        <v>310</v>
      </c>
      <c r="B39">
        <v>6517</v>
      </c>
      <c r="C39">
        <v>60</v>
      </c>
      <c r="D39">
        <v>0</v>
      </c>
      <c r="E39">
        <v>98</v>
      </c>
      <c r="F39">
        <v>717</v>
      </c>
      <c r="G39">
        <v>0</v>
      </c>
      <c r="H39">
        <v>0</v>
      </c>
      <c r="I39">
        <v>0</v>
      </c>
      <c r="J39">
        <v>0</v>
      </c>
      <c r="K39">
        <v>0</v>
      </c>
      <c r="L39">
        <v>137</v>
      </c>
      <c r="M39">
        <v>0</v>
      </c>
      <c r="N39">
        <v>1</v>
      </c>
      <c r="O39">
        <v>0</v>
      </c>
      <c r="P39">
        <v>124</v>
      </c>
      <c r="Q39">
        <v>7654</v>
      </c>
      <c r="R39">
        <v>2892</v>
      </c>
      <c r="S39">
        <v>257</v>
      </c>
      <c r="T39">
        <v>0</v>
      </c>
      <c r="U39">
        <v>0</v>
      </c>
      <c r="V39">
        <v>0</v>
      </c>
      <c r="W39">
        <v>1020</v>
      </c>
      <c r="X39">
        <v>0</v>
      </c>
      <c r="Y39">
        <v>214</v>
      </c>
      <c r="Z39">
        <v>76</v>
      </c>
      <c r="AA39">
        <v>0</v>
      </c>
      <c r="AB39">
        <v>908</v>
      </c>
      <c r="AC39">
        <v>405</v>
      </c>
      <c r="AD39">
        <v>431</v>
      </c>
      <c r="AE39">
        <v>286</v>
      </c>
      <c r="AF39">
        <v>0</v>
      </c>
      <c r="AG39">
        <v>252</v>
      </c>
      <c r="AH39">
        <v>0</v>
      </c>
      <c r="AI39">
        <v>1113</v>
      </c>
      <c r="AJ39">
        <v>7854</v>
      </c>
    </row>
    <row r="40" spans="1:36" x14ac:dyDescent="0.35">
      <c r="A40" t="s">
        <v>309</v>
      </c>
      <c r="B40">
        <v>1547</v>
      </c>
      <c r="C40">
        <v>0</v>
      </c>
      <c r="D40">
        <v>0</v>
      </c>
      <c r="E40">
        <v>38</v>
      </c>
      <c r="F40">
        <v>284</v>
      </c>
      <c r="G40">
        <v>0</v>
      </c>
      <c r="H40">
        <v>710</v>
      </c>
      <c r="I40">
        <v>0</v>
      </c>
      <c r="J40">
        <v>0</v>
      </c>
      <c r="K40">
        <v>0</v>
      </c>
      <c r="L40">
        <v>0</v>
      </c>
      <c r="M40">
        <v>0</v>
      </c>
      <c r="N40">
        <v>8</v>
      </c>
      <c r="O40">
        <v>0</v>
      </c>
      <c r="P40">
        <v>29</v>
      </c>
      <c r="Q40">
        <v>2616</v>
      </c>
      <c r="R40">
        <v>741</v>
      </c>
      <c r="S40">
        <v>199</v>
      </c>
      <c r="T40">
        <v>411</v>
      </c>
      <c r="U40">
        <v>0</v>
      </c>
      <c r="V40">
        <v>0</v>
      </c>
      <c r="W40">
        <v>314</v>
      </c>
      <c r="X40">
        <v>0</v>
      </c>
      <c r="Y40">
        <v>5</v>
      </c>
      <c r="Z40">
        <v>0</v>
      </c>
      <c r="AA40">
        <v>0</v>
      </c>
      <c r="AB40">
        <v>220</v>
      </c>
      <c r="AC40">
        <v>62</v>
      </c>
      <c r="AD40">
        <v>175</v>
      </c>
      <c r="AE40">
        <v>124</v>
      </c>
      <c r="AF40">
        <v>0</v>
      </c>
      <c r="AG40">
        <v>26</v>
      </c>
      <c r="AH40">
        <v>0</v>
      </c>
      <c r="AI40">
        <v>225</v>
      </c>
      <c r="AJ40">
        <v>2502</v>
      </c>
    </row>
    <row r="41" spans="1:36" x14ac:dyDescent="0.35">
      <c r="A41" t="s">
        <v>308</v>
      </c>
      <c r="B41">
        <v>0</v>
      </c>
      <c r="C41">
        <v>1147</v>
      </c>
      <c r="D41">
        <v>72</v>
      </c>
      <c r="E41">
        <v>35</v>
      </c>
      <c r="F41">
        <v>0</v>
      </c>
      <c r="G41">
        <v>653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322</v>
      </c>
      <c r="P41">
        <v>42</v>
      </c>
      <c r="Q41">
        <v>2271</v>
      </c>
      <c r="R41">
        <v>727</v>
      </c>
      <c r="S41">
        <v>114</v>
      </c>
      <c r="T41">
        <v>105</v>
      </c>
      <c r="U41">
        <v>0</v>
      </c>
      <c r="V41">
        <v>0</v>
      </c>
      <c r="W41">
        <v>171</v>
      </c>
      <c r="X41">
        <v>0</v>
      </c>
      <c r="Y41">
        <v>20</v>
      </c>
      <c r="Z41">
        <v>0</v>
      </c>
      <c r="AA41">
        <v>0</v>
      </c>
      <c r="AB41">
        <v>180</v>
      </c>
      <c r="AC41">
        <v>37</v>
      </c>
      <c r="AD41">
        <v>235</v>
      </c>
      <c r="AE41">
        <v>169</v>
      </c>
      <c r="AF41">
        <v>0</v>
      </c>
      <c r="AG41">
        <v>0</v>
      </c>
      <c r="AH41">
        <v>263</v>
      </c>
      <c r="AI41">
        <v>173</v>
      </c>
      <c r="AJ41">
        <v>2194</v>
      </c>
    </row>
    <row r="42" spans="1:36" x14ac:dyDescent="0.35">
      <c r="A42" t="s">
        <v>307</v>
      </c>
      <c r="B42">
        <v>10540</v>
      </c>
      <c r="C42">
        <v>0</v>
      </c>
      <c r="D42">
        <v>0</v>
      </c>
      <c r="E42">
        <v>83</v>
      </c>
      <c r="F42">
        <v>15</v>
      </c>
      <c r="G42">
        <v>0</v>
      </c>
      <c r="H42">
        <v>3843</v>
      </c>
      <c r="I42">
        <v>0</v>
      </c>
      <c r="J42">
        <v>0</v>
      </c>
      <c r="K42">
        <v>0</v>
      </c>
      <c r="L42">
        <v>997</v>
      </c>
      <c r="M42">
        <v>0</v>
      </c>
      <c r="N42">
        <v>21</v>
      </c>
      <c r="O42">
        <v>366</v>
      </c>
      <c r="P42">
        <v>650</v>
      </c>
      <c r="Q42">
        <v>16515</v>
      </c>
      <c r="R42">
        <v>2482</v>
      </c>
      <c r="S42">
        <v>1820</v>
      </c>
      <c r="T42">
        <v>1648</v>
      </c>
      <c r="U42">
        <v>0</v>
      </c>
      <c r="V42">
        <v>0</v>
      </c>
      <c r="W42">
        <v>1074</v>
      </c>
      <c r="X42">
        <v>0</v>
      </c>
      <c r="Y42">
        <v>686</v>
      </c>
      <c r="Z42">
        <v>423</v>
      </c>
      <c r="AA42">
        <v>0</v>
      </c>
      <c r="AB42">
        <v>768</v>
      </c>
      <c r="AC42">
        <v>244</v>
      </c>
      <c r="AD42">
        <v>282</v>
      </c>
      <c r="AE42">
        <v>3955</v>
      </c>
      <c r="AF42">
        <v>2974</v>
      </c>
      <c r="AG42">
        <v>0</v>
      </c>
      <c r="AH42">
        <v>367</v>
      </c>
      <c r="AI42">
        <v>940</v>
      </c>
      <c r="AJ42">
        <v>17663</v>
      </c>
    </row>
    <row r="43" spans="1:36" x14ac:dyDescent="0.35">
      <c r="A43" t="s">
        <v>306</v>
      </c>
      <c r="B43">
        <v>23433</v>
      </c>
      <c r="C43">
        <v>203</v>
      </c>
      <c r="D43">
        <v>0</v>
      </c>
      <c r="E43">
        <v>261</v>
      </c>
      <c r="F43">
        <v>372</v>
      </c>
      <c r="G43">
        <v>215</v>
      </c>
      <c r="H43">
        <v>7972</v>
      </c>
      <c r="I43">
        <v>0</v>
      </c>
      <c r="J43">
        <v>1798</v>
      </c>
      <c r="K43">
        <v>0</v>
      </c>
      <c r="L43">
        <v>0</v>
      </c>
      <c r="M43">
        <v>1768</v>
      </c>
      <c r="N43">
        <v>15</v>
      </c>
      <c r="O43">
        <v>256</v>
      </c>
      <c r="P43">
        <v>1765</v>
      </c>
      <c r="Q43">
        <v>38058</v>
      </c>
      <c r="R43">
        <v>6041</v>
      </c>
      <c r="S43">
        <v>1128</v>
      </c>
      <c r="T43">
        <v>2913</v>
      </c>
      <c r="U43">
        <v>0</v>
      </c>
      <c r="V43">
        <v>1483</v>
      </c>
      <c r="W43">
        <v>3205</v>
      </c>
      <c r="X43">
        <v>0</v>
      </c>
      <c r="Y43">
        <v>427</v>
      </c>
      <c r="Z43">
        <v>0</v>
      </c>
      <c r="AA43">
        <v>3698</v>
      </c>
      <c r="AB43">
        <v>1592</v>
      </c>
      <c r="AC43">
        <v>612</v>
      </c>
      <c r="AD43">
        <v>5480</v>
      </c>
      <c r="AE43">
        <v>5894</v>
      </c>
      <c r="AF43">
        <v>494</v>
      </c>
      <c r="AG43">
        <v>0</v>
      </c>
      <c r="AH43">
        <v>259</v>
      </c>
      <c r="AI43">
        <v>4577</v>
      </c>
      <c r="AJ43">
        <v>37803</v>
      </c>
    </row>
    <row r="44" spans="1:36" x14ac:dyDescent="0.35">
      <c r="A44" t="s">
        <v>305</v>
      </c>
      <c r="B44">
        <v>7366</v>
      </c>
      <c r="C44">
        <v>0</v>
      </c>
      <c r="D44">
        <v>0</v>
      </c>
      <c r="E44">
        <v>87</v>
      </c>
      <c r="F44">
        <v>728</v>
      </c>
      <c r="G44">
        <v>0</v>
      </c>
      <c r="H44">
        <v>3458</v>
      </c>
      <c r="I44">
        <v>0</v>
      </c>
      <c r="J44">
        <v>0</v>
      </c>
      <c r="K44">
        <v>0</v>
      </c>
      <c r="L44">
        <v>173</v>
      </c>
      <c r="M44">
        <v>47</v>
      </c>
      <c r="N44">
        <v>2</v>
      </c>
      <c r="O44">
        <v>1124</v>
      </c>
      <c r="P44">
        <v>272</v>
      </c>
      <c r="Q44">
        <v>13257</v>
      </c>
      <c r="R44">
        <v>1826</v>
      </c>
      <c r="S44">
        <v>679</v>
      </c>
      <c r="T44">
        <v>2168</v>
      </c>
      <c r="U44">
        <v>0</v>
      </c>
      <c r="V44">
        <v>0</v>
      </c>
      <c r="W44">
        <v>860</v>
      </c>
      <c r="X44">
        <v>0</v>
      </c>
      <c r="Y44">
        <v>0</v>
      </c>
      <c r="Z44">
        <v>54</v>
      </c>
      <c r="AA44">
        <v>0</v>
      </c>
      <c r="AB44">
        <v>567</v>
      </c>
      <c r="AC44">
        <v>233</v>
      </c>
      <c r="AD44">
        <v>2837</v>
      </c>
      <c r="AE44">
        <v>1709</v>
      </c>
      <c r="AF44">
        <v>0</v>
      </c>
      <c r="AG44">
        <v>29</v>
      </c>
      <c r="AH44">
        <v>1037</v>
      </c>
      <c r="AI44">
        <v>451</v>
      </c>
      <c r="AJ44">
        <v>12450</v>
      </c>
    </row>
    <row r="45" spans="1:36" x14ac:dyDescent="0.35">
      <c r="A45" t="s">
        <v>304</v>
      </c>
      <c r="B45">
        <v>13932</v>
      </c>
      <c r="C45">
        <v>0</v>
      </c>
      <c r="D45">
        <v>0</v>
      </c>
      <c r="E45">
        <v>90</v>
      </c>
      <c r="F45">
        <v>1125</v>
      </c>
      <c r="G45">
        <v>907</v>
      </c>
      <c r="H45">
        <v>1881</v>
      </c>
      <c r="I45">
        <v>0</v>
      </c>
      <c r="J45">
        <v>0</v>
      </c>
      <c r="K45">
        <v>0</v>
      </c>
      <c r="L45">
        <v>3</v>
      </c>
      <c r="M45">
        <v>159</v>
      </c>
      <c r="N45">
        <v>64</v>
      </c>
      <c r="O45">
        <v>664</v>
      </c>
      <c r="P45">
        <v>603</v>
      </c>
      <c r="Q45">
        <v>19428</v>
      </c>
      <c r="R45">
        <v>2768</v>
      </c>
      <c r="S45">
        <v>330</v>
      </c>
      <c r="T45">
        <v>3180</v>
      </c>
      <c r="U45">
        <v>0</v>
      </c>
      <c r="V45">
        <v>0</v>
      </c>
      <c r="W45">
        <v>1078</v>
      </c>
      <c r="X45">
        <v>0</v>
      </c>
      <c r="Y45">
        <v>173</v>
      </c>
      <c r="Z45">
        <v>0</v>
      </c>
      <c r="AA45">
        <v>147</v>
      </c>
      <c r="AB45">
        <v>1135</v>
      </c>
      <c r="AC45">
        <v>191</v>
      </c>
      <c r="AD45">
        <v>4949</v>
      </c>
      <c r="AE45">
        <v>3372</v>
      </c>
      <c r="AF45">
        <v>140</v>
      </c>
      <c r="AG45">
        <v>0</v>
      </c>
      <c r="AH45">
        <v>664</v>
      </c>
      <c r="AI45">
        <v>1801</v>
      </c>
      <c r="AJ45">
        <v>19928</v>
      </c>
    </row>
    <row r="46" spans="1:36" x14ac:dyDescent="0.35">
      <c r="A46" t="s">
        <v>303</v>
      </c>
      <c r="B46">
        <v>15446</v>
      </c>
      <c r="C46">
        <v>0</v>
      </c>
      <c r="D46">
        <v>0</v>
      </c>
      <c r="E46">
        <v>146</v>
      </c>
      <c r="F46">
        <v>4493</v>
      </c>
      <c r="G46">
        <v>80</v>
      </c>
      <c r="H46">
        <v>6747</v>
      </c>
      <c r="I46">
        <v>0</v>
      </c>
      <c r="J46">
        <v>10380</v>
      </c>
      <c r="K46">
        <v>0</v>
      </c>
      <c r="L46">
        <v>888</v>
      </c>
      <c r="M46">
        <v>0</v>
      </c>
      <c r="N46">
        <v>1173</v>
      </c>
      <c r="O46">
        <v>0</v>
      </c>
      <c r="P46">
        <v>2592</v>
      </c>
      <c r="Q46">
        <v>41945</v>
      </c>
      <c r="R46">
        <v>8106</v>
      </c>
      <c r="S46">
        <v>5540</v>
      </c>
      <c r="T46">
        <v>4215</v>
      </c>
      <c r="U46">
        <v>0</v>
      </c>
      <c r="V46">
        <v>4587</v>
      </c>
      <c r="W46">
        <v>4566</v>
      </c>
      <c r="X46">
        <v>0</v>
      </c>
      <c r="Y46">
        <v>581</v>
      </c>
      <c r="Z46">
        <v>208</v>
      </c>
      <c r="AA46">
        <v>0</v>
      </c>
      <c r="AB46">
        <v>1106</v>
      </c>
      <c r="AC46">
        <v>428</v>
      </c>
      <c r="AD46">
        <v>5374</v>
      </c>
      <c r="AE46">
        <v>3683</v>
      </c>
      <c r="AF46">
        <v>0</v>
      </c>
      <c r="AG46">
        <v>938</v>
      </c>
      <c r="AH46">
        <v>0</v>
      </c>
      <c r="AI46">
        <v>4585</v>
      </c>
      <c r="AJ46">
        <v>43917</v>
      </c>
    </row>
    <row r="47" spans="1:36" x14ac:dyDescent="0.35">
      <c r="A47" t="s">
        <v>302</v>
      </c>
      <c r="B47">
        <v>2753</v>
      </c>
      <c r="C47">
        <v>0</v>
      </c>
      <c r="D47">
        <v>0</v>
      </c>
      <c r="E47">
        <v>39</v>
      </c>
      <c r="F47">
        <v>921</v>
      </c>
      <c r="G47">
        <v>0</v>
      </c>
      <c r="H47">
        <v>0</v>
      </c>
      <c r="I47">
        <v>0</v>
      </c>
      <c r="J47">
        <v>0</v>
      </c>
      <c r="K47">
        <v>0</v>
      </c>
      <c r="L47">
        <v>65</v>
      </c>
      <c r="M47">
        <v>12</v>
      </c>
      <c r="N47">
        <v>23</v>
      </c>
      <c r="O47">
        <v>128</v>
      </c>
      <c r="P47">
        <v>220</v>
      </c>
      <c r="Q47">
        <v>4161</v>
      </c>
      <c r="R47">
        <v>1132</v>
      </c>
      <c r="S47">
        <v>264</v>
      </c>
      <c r="T47">
        <v>0</v>
      </c>
      <c r="U47">
        <v>0</v>
      </c>
      <c r="V47">
        <v>0</v>
      </c>
      <c r="W47">
        <v>332</v>
      </c>
      <c r="X47">
        <v>0</v>
      </c>
      <c r="Y47">
        <v>223</v>
      </c>
      <c r="Z47">
        <v>35</v>
      </c>
      <c r="AA47">
        <v>0</v>
      </c>
      <c r="AB47">
        <v>251</v>
      </c>
      <c r="AC47">
        <v>59</v>
      </c>
      <c r="AD47">
        <v>509</v>
      </c>
      <c r="AE47">
        <v>520</v>
      </c>
      <c r="AF47">
        <v>0</v>
      </c>
      <c r="AG47">
        <v>0</v>
      </c>
      <c r="AH47">
        <v>129</v>
      </c>
      <c r="AI47">
        <v>562</v>
      </c>
      <c r="AJ47">
        <v>4016</v>
      </c>
    </row>
    <row r="48" spans="1:36" x14ac:dyDescent="0.35">
      <c r="A48" t="s">
        <v>301</v>
      </c>
      <c r="B48">
        <v>18842</v>
      </c>
      <c r="C48">
        <v>0</v>
      </c>
      <c r="D48">
        <v>0</v>
      </c>
      <c r="E48">
        <v>125</v>
      </c>
      <c r="F48">
        <v>4695</v>
      </c>
      <c r="G48">
        <v>0</v>
      </c>
      <c r="H48">
        <v>0</v>
      </c>
      <c r="I48">
        <v>0</v>
      </c>
      <c r="J48">
        <v>1425</v>
      </c>
      <c r="K48">
        <v>0</v>
      </c>
      <c r="L48">
        <v>1193</v>
      </c>
      <c r="M48">
        <v>2016</v>
      </c>
      <c r="N48">
        <v>41</v>
      </c>
      <c r="O48">
        <v>0</v>
      </c>
      <c r="P48">
        <v>1556</v>
      </c>
      <c r="Q48">
        <v>29893</v>
      </c>
      <c r="R48">
        <v>6531</v>
      </c>
      <c r="S48">
        <v>3168</v>
      </c>
      <c r="T48">
        <v>0</v>
      </c>
      <c r="U48">
        <v>0</v>
      </c>
      <c r="V48">
        <v>893</v>
      </c>
      <c r="W48">
        <v>2238</v>
      </c>
      <c r="X48">
        <v>0</v>
      </c>
      <c r="Y48">
        <v>839</v>
      </c>
      <c r="Z48">
        <v>976</v>
      </c>
      <c r="AA48">
        <v>1880</v>
      </c>
      <c r="AB48">
        <v>733</v>
      </c>
      <c r="AC48">
        <v>191</v>
      </c>
      <c r="AD48">
        <v>3244</v>
      </c>
      <c r="AE48">
        <v>3229</v>
      </c>
      <c r="AF48">
        <v>784</v>
      </c>
      <c r="AG48">
        <v>0</v>
      </c>
      <c r="AH48">
        <v>0</v>
      </c>
      <c r="AI48">
        <v>4019</v>
      </c>
      <c r="AJ48">
        <v>28725</v>
      </c>
    </row>
    <row r="49" spans="1:36" x14ac:dyDescent="0.35">
      <c r="A49" t="s">
        <v>300</v>
      </c>
      <c r="B49">
        <v>2707</v>
      </c>
      <c r="C49">
        <v>0</v>
      </c>
      <c r="D49">
        <v>0</v>
      </c>
      <c r="E49">
        <v>20</v>
      </c>
      <c r="F49">
        <v>908</v>
      </c>
      <c r="G49">
        <v>0</v>
      </c>
      <c r="H49">
        <v>7</v>
      </c>
      <c r="I49">
        <v>0</v>
      </c>
      <c r="J49">
        <v>0</v>
      </c>
      <c r="K49">
        <v>0</v>
      </c>
      <c r="L49">
        <v>49</v>
      </c>
      <c r="M49">
        <v>0</v>
      </c>
      <c r="N49">
        <v>31</v>
      </c>
      <c r="O49">
        <v>0</v>
      </c>
      <c r="P49">
        <v>290</v>
      </c>
      <c r="Q49">
        <v>4012</v>
      </c>
      <c r="R49">
        <v>1137</v>
      </c>
      <c r="S49">
        <v>248</v>
      </c>
      <c r="T49">
        <v>304</v>
      </c>
      <c r="U49">
        <v>0</v>
      </c>
      <c r="V49">
        <v>0</v>
      </c>
      <c r="W49">
        <v>194</v>
      </c>
      <c r="X49">
        <v>0</v>
      </c>
      <c r="Y49">
        <v>32</v>
      </c>
      <c r="Z49">
        <v>0</v>
      </c>
      <c r="AA49">
        <v>0</v>
      </c>
      <c r="AB49">
        <v>134</v>
      </c>
      <c r="AC49">
        <v>58</v>
      </c>
      <c r="AD49">
        <v>551</v>
      </c>
      <c r="AE49">
        <v>608</v>
      </c>
      <c r="AF49">
        <v>0</v>
      </c>
      <c r="AG49">
        <v>0</v>
      </c>
      <c r="AH49">
        <v>0</v>
      </c>
      <c r="AI49">
        <v>156</v>
      </c>
      <c r="AJ49">
        <v>3422</v>
      </c>
    </row>
    <row r="50" spans="1:36" x14ac:dyDescent="0.35">
      <c r="A50" t="s">
        <v>299</v>
      </c>
      <c r="B50">
        <v>9355</v>
      </c>
      <c r="C50">
        <v>0</v>
      </c>
      <c r="D50">
        <v>0</v>
      </c>
      <c r="E50">
        <v>94</v>
      </c>
      <c r="F50">
        <v>1035</v>
      </c>
      <c r="G50">
        <v>0</v>
      </c>
      <c r="H50">
        <v>3197</v>
      </c>
      <c r="I50">
        <v>0</v>
      </c>
      <c r="J50">
        <v>0</v>
      </c>
      <c r="K50">
        <v>0</v>
      </c>
      <c r="L50">
        <v>205</v>
      </c>
      <c r="M50">
        <v>3668</v>
      </c>
      <c r="N50">
        <v>165</v>
      </c>
      <c r="O50">
        <v>0</v>
      </c>
      <c r="P50">
        <v>587</v>
      </c>
      <c r="Q50">
        <v>18306</v>
      </c>
      <c r="R50">
        <v>4285</v>
      </c>
      <c r="S50">
        <v>405</v>
      </c>
      <c r="T50">
        <v>2511</v>
      </c>
      <c r="U50">
        <v>0</v>
      </c>
      <c r="V50">
        <v>0</v>
      </c>
      <c r="W50">
        <v>636</v>
      </c>
      <c r="X50">
        <v>0</v>
      </c>
      <c r="Y50">
        <v>939</v>
      </c>
      <c r="Z50">
        <v>17</v>
      </c>
      <c r="AA50">
        <v>685</v>
      </c>
      <c r="AB50">
        <v>1252</v>
      </c>
      <c r="AC50">
        <v>211</v>
      </c>
      <c r="AD50">
        <v>1466</v>
      </c>
      <c r="AE50">
        <v>2666</v>
      </c>
      <c r="AF50">
        <v>0</v>
      </c>
      <c r="AG50">
        <v>25</v>
      </c>
      <c r="AH50">
        <v>0</v>
      </c>
      <c r="AI50">
        <v>1113</v>
      </c>
      <c r="AJ50">
        <v>16211</v>
      </c>
    </row>
    <row r="51" spans="1:36" x14ac:dyDescent="0.35">
      <c r="A51" t="s">
        <v>298</v>
      </c>
      <c r="B51">
        <v>36419</v>
      </c>
      <c r="C51">
        <v>0</v>
      </c>
      <c r="D51">
        <v>0</v>
      </c>
      <c r="E51">
        <v>227</v>
      </c>
      <c r="F51">
        <v>3903</v>
      </c>
      <c r="G51">
        <v>795</v>
      </c>
      <c r="H51">
        <v>0</v>
      </c>
      <c r="I51">
        <v>0</v>
      </c>
      <c r="J51">
        <v>0</v>
      </c>
      <c r="K51">
        <v>0</v>
      </c>
      <c r="L51">
        <v>2693</v>
      </c>
      <c r="M51">
        <v>107</v>
      </c>
      <c r="N51">
        <v>35</v>
      </c>
      <c r="O51">
        <v>0</v>
      </c>
      <c r="P51">
        <v>2661</v>
      </c>
      <c r="Q51">
        <v>46840</v>
      </c>
      <c r="R51">
        <v>11772</v>
      </c>
      <c r="S51">
        <v>3867</v>
      </c>
      <c r="T51">
        <v>0</v>
      </c>
      <c r="U51">
        <v>0</v>
      </c>
      <c r="V51">
        <v>0</v>
      </c>
      <c r="W51">
        <v>3753</v>
      </c>
      <c r="X51">
        <v>0</v>
      </c>
      <c r="Y51">
        <v>2719</v>
      </c>
      <c r="Z51">
        <v>1685</v>
      </c>
      <c r="AA51">
        <v>32</v>
      </c>
      <c r="AB51">
        <v>2876</v>
      </c>
      <c r="AC51">
        <v>659</v>
      </c>
      <c r="AD51">
        <v>2317</v>
      </c>
      <c r="AE51">
        <v>7794</v>
      </c>
      <c r="AF51">
        <v>5519</v>
      </c>
      <c r="AG51">
        <v>100</v>
      </c>
      <c r="AH51">
        <v>0</v>
      </c>
      <c r="AI51">
        <v>5282</v>
      </c>
      <c r="AJ51">
        <v>48375</v>
      </c>
    </row>
    <row r="52" spans="1:36" x14ac:dyDescent="0.35">
      <c r="A52" t="s">
        <v>297</v>
      </c>
      <c r="B52">
        <v>4970</v>
      </c>
      <c r="C52">
        <v>0</v>
      </c>
      <c r="D52">
        <v>0</v>
      </c>
      <c r="E52">
        <v>45</v>
      </c>
      <c r="F52">
        <v>88</v>
      </c>
      <c r="G52">
        <v>400</v>
      </c>
      <c r="H52">
        <v>0</v>
      </c>
      <c r="I52">
        <v>0</v>
      </c>
      <c r="J52">
        <v>0</v>
      </c>
      <c r="K52">
        <v>0</v>
      </c>
      <c r="L52">
        <v>320</v>
      </c>
      <c r="M52">
        <v>276</v>
      </c>
      <c r="N52">
        <v>368</v>
      </c>
      <c r="O52">
        <v>6328</v>
      </c>
      <c r="P52">
        <v>1535</v>
      </c>
      <c r="Q52">
        <v>14330</v>
      </c>
      <c r="R52">
        <v>3476</v>
      </c>
      <c r="S52">
        <v>144</v>
      </c>
      <c r="T52">
        <v>0</v>
      </c>
      <c r="U52">
        <v>0</v>
      </c>
      <c r="V52">
        <v>0</v>
      </c>
      <c r="W52">
        <v>1059</v>
      </c>
      <c r="X52">
        <v>0</v>
      </c>
      <c r="Y52">
        <v>41</v>
      </c>
      <c r="Z52">
        <v>222</v>
      </c>
      <c r="AA52">
        <v>296</v>
      </c>
      <c r="AB52">
        <v>409</v>
      </c>
      <c r="AC52">
        <v>60</v>
      </c>
      <c r="AD52">
        <v>10</v>
      </c>
      <c r="AE52">
        <v>674</v>
      </c>
      <c r="AF52">
        <v>161</v>
      </c>
      <c r="AG52">
        <v>0</v>
      </c>
      <c r="AH52">
        <v>5631</v>
      </c>
      <c r="AI52">
        <v>478</v>
      </c>
      <c r="AJ52">
        <v>12661</v>
      </c>
    </row>
    <row r="53" spans="1:36" x14ac:dyDescent="0.35">
      <c r="A53" t="s">
        <v>296</v>
      </c>
      <c r="B53">
        <v>8279</v>
      </c>
      <c r="C53">
        <v>0</v>
      </c>
      <c r="D53">
        <v>0</v>
      </c>
      <c r="E53">
        <v>53</v>
      </c>
      <c r="F53">
        <v>910</v>
      </c>
      <c r="G53">
        <v>0</v>
      </c>
      <c r="H53">
        <v>2825</v>
      </c>
      <c r="I53">
        <v>0</v>
      </c>
      <c r="J53">
        <v>0</v>
      </c>
      <c r="K53">
        <v>0</v>
      </c>
      <c r="L53">
        <v>0</v>
      </c>
      <c r="M53">
        <v>1045</v>
      </c>
      <c r="N53">
        <v>0</v>
      </c>
      <c r="O53">
        <v>0</v>
      </c>
      <c r="P53">
        <v>282</v>
      </c>
      <c r="Q53">
        <v>13394</v>
      </c>
      <c r="R53">
        <v>2519</v>
      </c>
      <c r="S53">
        <v>1547</v>
      </c>
      <c r="T53">
        <v>1900</v>
      </c>
      <c r="U53">
        <v>0</v>
      </c>
      <c r="V53">
        <v>0</v>
      </c>
      <c r="W53">
        <v>810</v>
      </c>
      <c r="X53">
        <v>0</v>
      </c>
      <c r="Y53">
        <v>0</v>
      </c>
      <c r="Z53">
        <v>0</v>
      </c>
      <c r="AA53">
        <v>1507</v>
      </c>
      <c r="AB53">
        <v>406</v>
      </c>
      <c r="AC53">
        <v>143</v>
      </c>
      <c r="AD53">
        <v>2695</v>
      </c>
      <c r="AE53">
        <v>2963</v>
      </c>
      <c r="AF53">
        <v>26</v>
      </c>
      <c r="AG53">
        <v>546</v>
      </c>
      <c r="AH53">
        <v>0</v>
      </c>
      <c r="AI53">
        <v>383</v>
      </c>
      <c r="AJ53">
        <v>15445</v>
      </c>
    </row>
    <row r="54" spans="1:36" x14ac:dyDescent="0.35">
      <c r="A54" t="s">
        <v>295</v>
      </c>
      <c r="B54">
        <v>4123</v>
      </c>
      <c r="C54">
        <v>0</v>
      </c>
      <c r="D54">
        <v>0</v>
      </c>
      <c r="E54">
        <v>97</v>
      </c>
      <c r="F54">
        <v>910</v>
      </c>
      <c r="G54">
        <v>0</v>
      </c>
      <c r="H54">
        <v>2154</v>
      </c>
      <c r="I54">
        <v>0</v>
      </c>
      <c r="J54">
        <v>0</v>
      </c>
      <c r="K54">
        <v>0</v>
      </c>
      <c r="L54">
        <v>218</v>
      </c>
      <c r="M54">
        <v>9</v>
      </c>
      <c r="N54">
        <v>49</v>
      </c>
      <c r="O54">
        <v>0</v>
      </c>
      <c r="P54">
        <v>939</v>
      </c>
      <c r="Q54">
        <v>8499</v>
      </c>
      <c r="R54">
        <v>2060</v>
      </c>
      <c r="S54">
        <v>957</v>
      </c>
      <c r="T54">
        <v>909</v>
      </c>
      <c r="U54">
        <v>0</v>
      </c>
      <c r="V54">
        <v>0</v>
      </c>
      <c r="W54">
        <v>789</v>
      </c>
      <c r="X54">
        <v>0</v>
      </c>
      <c r="Y54">
        <v>0</v>
      </c>
      <c r="Z54">
        <v>103</v>
      </c>
      <c r="AA54">
        <v>0</v>
      </c>
      <c r="AB54">
        <v>468</v>
      </c>
      <c r="AC54">
        <v>116</v>
      </c>
      <c r="AD54">
        <v>1323</v>
      </c>
      <c r="AE54">
        <v>799</v>
      </c>
      <c r="AF54">
        <v>0</v>
      </c>
      <c r="AG54">
        <v>971</v>
      </c>
      <c r="AH54">
        <v>0</v>
      </c>
      <c r="AI54">
        <v>710</v>
      </c>
      <c r="AJ54">
        <v>9205</v>
      </c>
    </row>
    <row r="55" spans="1:36" x14ac:dyDescent="0.35">
      <c r="A55" t="s">
        <v>294</v>
      </c>
      <c r="B55">
        <v>0</v>
      </c>
      <c r="C55">
        <v>9697</v>
      </c>
      <c r="D55">
        <v>40</v>
      </c>
      <c r="E55">
        <v>85</v>
      </c>
      <c r="F55">
        <v>1905</v>
      </c>
      <c r="G55">
        <v>313</v>
      </c>
      <c r="H55">
        <v>0</v>
      </c>
      <c r="I55">
        <v>0</v>
      </c>
      <c r="J55">
        <v>0</v>
      </c>
      <c r="K55">
        <v>0</v>
      </c>
      <c r="L55">
        <v>424</v>
      </c>
      <c r="M55">
        <v>821</v>
      </c>
      <c r="N55">
        <v>0</v>
      </c>
      <c r="O55">
        <v>0</v>
      </c>
      <c r="P55">
        <v>1080</v>
      </c>
      <c r="Q55">
        <v>14365</v>
      </c>
      <c r="R55">
        <v>3164</v>
      </c>
      <c r="S55">
        <v>1559</v>
      </c>
      <c r="T55">
        <v>0</v>
      </c>
      <c r="U55">
        <v>0</v>
      </c>
      <c r="V55">
        <v>0</v>
      </c>
      <c r="W55">
        <v>1466</v>
      </c>
      <c r="X55">
        <v>0</v>
      </c>
      <c r="Y55">
        <v>0</v>
      </c>
      <c r="Z55">
        <v>274</v>
      </c>
      <c r="AA55">
        <v>727</v>
      </c>
      <c r="AB55">
        <v>556</v>
      </c>
      <c r="AC55">
        <v>39</v>
      </c>
      <c r="AD55">
        <v>1855</v>
      </c>
      <c r="AE55">
        <v>1856</v>
      </c>
      <c r="AF55">
        <v>0</v>
      </c>
      <c r="AG55">
        <v>290</v>
      </c>
      <c r="AH55">
        <v>0</v>
      </c>
      <c r="AI55">
        <v>2620</v>
      </c>
      <c r="AJ55">
        <v>14406</v>
      </c>
    </row>
    <row r="56" spans="1:36" x14ac:dyDescent="0.35">
      <c r="A56" t="s">
        <v>293</v>
      </c>
      <c r="B56">
        <v>576</v>
      </c>
      <c r="C56">
        <v>0</v>
      </c>
      <c r="D56">
        <v>0</v>
      </c>
      <c r="E56">
        <v>21</v>
      </c>
      <c r="F56">
        <v>554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3</v>
      </c>
      <c r="O56">
        <v>0</v>
      </c>
      <c r="P56">
        <v>5</v>
      </c>
      <c r="Q56">
        <v>1160</v>
      </c>
      <c r="R56">
        <v>740</v>
      </c>
      <c r="S56">
        <v>36</v>
      </c>
      <c r="T56">
        <v>0</v>
      </c>
      <c r="U56">
        <v>0</v>
      </c>
      <c r="V56">
        <v>0</v>
      </c>
      <c r="W56">
        <v>100</v>
      </c>
      <c r="X56">
        <v>0</v>
      </c>
      <c r="Y56">
        <v>0</v>
      </c>
      <c r="Z56">
        <v>0</v>
      </c>
      <c r="AA56">
        <v>0</v>
      </c>
      <c r="AB56">
        <v>110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119</v>
      </c>
      <c r="AJ56">
        <v>1105</v>
      </c>
    </row>
    <row r="57" spans="1:36" x14ac:dyDescent="0.35">
      <c r="A57" t="s">
        <v>292</v>
      </c>
      <c r="B57">
        <v>2774</v>
      </c>
      <c r="C57">
        <v>0</v>
      </c>
      <c r="D57">
        <v>0</v>
      </c>
      <c r="E57">
        <v>22</v>
      </c>
      <c r="F57">
        <v>62</v>
      </c>
      <c r="G57">
        <v>20</v>
      </c>
      <c r="H57">
        <v>922</v>
      </c>
      <c r="I57">
        <v>0</v>
      </c>
      <c r="J57">
        <v>0</v>
      </c>
      <c r="K57">
        <v>0</v>
      </c>
      <c r="L57">
        <v>57</v>
      </c>
      <c r="M57">
        <v>0</v>
      </c>
      <c r="N57">
        <v>0</v>
      </c>
      <c r="O57">
        <v>0</v>
      </c>
      <c r="P57">
        <v>13</v>
      </c>
      <c r="Q57">
        <v>3870</v>
      </c>
      <c r="R57">
        <v>842</v>
      </c>
      <c r="S57">
        <v>51</v>
      </c>
      <c r="T57">
        <v>406</v>
      </c>
      <c r="U57">
        <v>0</v>
      </c>
      <c r="V57">
        <v>0</v>
      </c>
      <c r="W57">
        <v>458</v>
      </c>
      <c r="X57">
        <v>0</v>
      </c>
      <c r="Y57">
        <v>408</v>
      </c>
      <c r="Z57">
        <v>47</v>
      </c>
      <c r="AA57">
        <v>0</v>
      </c>
      <c r="AB57">
        <v>401</v>
      </c>
      <c r="AC57">
        <v>36</v>
      </c>
      <c r="AD57">
        <v>308</v>
      </c>
      <c r="AE57">
        <v>142</v>
      </c>
      <c r="AF57">
        <v>0</v>
      </c>
      <c r="AG57">
        <v>0</v>
      </c>
      <c r="AH57">
        <v>0</v>
      </c>
      <c r="AI57">
        <v>185</v>
      </c>
      <c r="AJ57">
        <v>3284</v>
      </c>
    </row>
    <row r="58" spans="1:36" x14ac:dyDescent="0.35">
      <c r="A58" t="s">
        <v>291</v>
      </c>
      <c r="B58">
        <v>1283</v>
      </c>
      <c r="C58">
        <v>0</v>
      </c>
      <c r="D58">
        <v>0</v>
      </c>
      <c r="E58">
        <v>21</v>
      </c>
      <c r="F58">
        <v>37</v>
      </c>
      <c r="G58">
        <v>0</v>
      </c>
      <c r="H58">
        <v>316</v>
      </c>
      <c r="I58">
        <v>0</v>
      </c>
      <c r="J58">
        <v>0</v>
      </c>
      <c r="K58">
        <v>0</v>
      </c>
      <c r="L58">
        <v>719</v>
      </c>
      <c r="M58">
        <v>0</v>
      </c>
      <c r="N58">
        <v>4</v>
      </c>
      <c r="O58">
        <v>0</v>
      </c>
      <c r="P58">
        <v>13</v>
      </c>
      <c r="Q58">
        <v>2393</v>
      </c>
      <c r="R58">
        <v>594</v>
      </c>
      <c r="S58">
        <v>0</v>
      </c>
      <c r="T58">
        <v>189</v>
      </c>
      <c r="U58">
        <v>0</v>
      </c>
      <c r="V58">
        <v>0</v>
      </c>
      <c r="W58">
        <v>234</v>
      </c>
      <c r="X58">
        <v>0</v>
      </c>
      <c r="Y58">
        <v>0</v>
      </c>
      <c r="Z58">
        <v>474</v>
      </c>
      <c r="AA58">
        <v>0</v>
      </c>
      <c r="AB58">
        <v>179</v>
      </c>
      <c r="AC58">
        <v>42</v>
      </c>
      <c r="AD58">
        <v>334</v>
      </c>
      <c r="AE58">
        <v>253</v>
      </c>
      <c r="AF58">
        <v>0</v>
      </c>
      <c r="AG58">
        <v>84</v>
      </c>
      <c r="AH58">
        <v>0</v>
      </c>
      <c r="AI58">
        <v>49</v>
      </c>
      <c r="AJ58">
        <v>2432</v>
      </c>
    </row>
    <row r="59" spans="1:36" x14ac:dyDescent="0.35">
      <c r="A59" t="s">
        <v>1041</v>
      </c>
      <c r="B59">
        <v>46492</v>
      </c>
      <c r="C59">
        <v>0</v>
      </c>
      <c r="D59">
        <v>0</v>
      </c>
      <c r="E59">
        <v>159</v>
      </c>
      <c r="F59">
        <v>2781</v>
      </c>
      <c r="G59">
        <v>1017</v>
      </c>
      <c r="H59">
        <v>0</v>
      </c>
      <c r="I59">
        <v>0</v>
      </c>
      <c r="J59">
        <v>13468</v>
      </c>
      <c r="K59">
        <v>0</v>
      </c>
      <c r="L59">
        <v>0</v>
      </c>
      <c r="M59">
        <v>8288</v>
      </c>
      <c r="N59">
        <v>321</v>
      </c>
      <c r="O59">
        <v>0</v>
      </c>
      <c r="P59">
        <v>7912</v>
      </c>
      <c r="Q59">
        <v>80438</v>
      </c>
      <c r="R59">
        <v>16060</v>
      </c>
      <c r="S59">
        <v>6800</v>
      </c>
      <c r="T59">
        <v>0</v>
      </c>
      <c r="U59">
        <v>0</v>
      </c>
      <c r="V59">
        <v>4210</v>
      </c>
      <c r="W59">
        <v>5504</v>
      </c>
      <c r="X59">
        <v>0</v>
      </c>
      <c r="Y59">
        <v>1897</v>
      </c>
      <c r="Z59">
        <v>0</v>
      </c>
      <c r="AA59">
        <v>5681</v>
      </c>
      <c r="AB59">
        <v>3501</v>
      </c>
      <c r="AC59">
        <v>2164</v>
      </c>
      <c r="AD59">
        <v>11870</v>
      </c>
      <c r="AE59">
        <v>9869</v>
      </c>
      <c r="AF59">
        <v>0</v>
      </c>
      <c r="AG59">
        <v>738</v>
      </c>
      <c r="AH59">
        <v>0</v>
      </c>
      <c r="AI59">
        <v>11714</v>
      </c>
      <c r="AJ59">
        <v>80008</v>
      </c>
    </row>
    <row r="60" spans="1:36" x14ac:dyDescent="0.35">
      <c r="A60" t="s">
        <v>290</v>
      </c>
      <c r="B60">
        <v>1738</v>
      </c>
      <c r="C60">
        <v>0</v>
      </c>
      <c r="D60">
        <v>0</v>
      </c>
      <c r="E60">
        <v>33</v>
      </c>
      <c r="F60">
        <v>418</v>
      </c>
      <c r="G60">
        <v>0</v>
      </c>
      <c r="H60">
        <v>87</v>
      </c>
      <c r="I60">
        <v>0</v>
      </c>
      <c r="J60">
        <v>0</v>
      </c>
      <c r="K60">
        <v>0</v>
      </c>
      <c r="L60">
        <v>14</v>
      </c>
      <c r="M60">
        <v>0</v>
      </c>
      <c r="N60">
        <v>0</v>
      </c>
      <c r="O60">
        <v>0</v>
      </c>
      <c r="P60">
        <v>537</v>
      </c>
      <c r="Q60">
        <v>2827</v>
      </c>
      <c r="R60">
        <v>911</v>
      </c>
      <c r="S60">
        <v>405</v>
      </c>
      <c r="T60">
        <v>313</v>
      </c>
      <c r="U60">
        <v>0</v>
      </c>
      <c r="V60">
        <v>0</v>
      </c>
      <c r="W60">
        <v>154</v>
      </c>
      <c r="X60">
        <v>0</v>
      </c>
      <c r="Y60">
        <v>8</v>
      </c>
      <c r="Z60">
        <v>6</v>
      </c>
      <c r="AA60">
        <v>8</v>
      </c>
      <c r="AB60">
        <v>197</v>
      </c>
      <c r="AC60">
        <v>40</v>
      </c>
      <c r="AD60">
        <v>312</v>
      </c>
      <c r="AE60">
        <v>471</v>
      </c>
      <c r="AF60">
        <v>0</v>
      </c>
      <c r="AG60">
        <v>10</v>
      </c>
      <c r="AH60">
        <v>0</v>
      </c>
      <c r="AI60">
        <v>54</v>
      </c>
      <c r="AJ60">
        <v>2889</v>
      </c>
    </row>
    <row r="61" spans="1:36" x14ac:dyDescent="0.35">
      <c r="A61" t="s">
        <v>289</v>
      </c>
      <c r="B61">
        <v>1996</v>
      </c>
      <c r="C61">
        <v>0</v>
      </c>
      <c r="D61">
        <v>0</v>
      </c>
      <c r="E61">
        <v>20</v>
      </c>
      <c r="F61">
        <v>618</v>
      </c>
      <c r="G61">
        <v>19</v>
      </c>
      <c r="H61">
        <v>0</v>
      </c>
      <c r="I61">
        <v>0</v>
      </c>
      <c r="J61">
        <v>0</v>
      </c>
      <c r="K61">
        <v>0</v>
      </c>
      <c r="L61">
        <v>2</v>
      </c>
      <c r="M61">
        <v>75</v>
      </c>
      <c r="N61">
        <v>23</v>
      </c>
      <c r="O61">
        <v>0</v>
      </c>
      <c r="P61">
        <v>69</v>
      </c>
      <c r="Q61">
        <v>2822</v>
      </c>
      <c r="R61">
        <v>1392</v>
      </c>
      <c r="S61">
        <v>159</v>
      </c>
      <c r="T61">
        <v>278</v>
      </c>
      <c r="U61">
        <v>0</v>
      </c>
      <c r="V61">
        <v>0</v>
      </c>
      <c r="W61">
        <v>168</v>
      </c>
      <c r="X61">
        <v>0</v>
      </c>
      <c r="Y61">
        <v>41</v>
      </c>
      <c r="Z61">
        <v>0</v>
      </c>
      <c r="AA61">
        <v>45</v>
      </c>
      <c r="AB61">
        <v>209</v>
      </c>
      <c r="AC61">
        <v>20</v>
      </c>
      <c r="AD61">
        <v>324</v>
      </c>
      <c r="AE61">
        <v>273</v>
      </c>
      <c r="AF61">
        <v>0</v>
      </c>
      <c r="AG61">
        <v>0</v>
      </c>
      <c r="AH61">
        <v>0</v>
      </c>
      <c r="AI61">
        <v>149</v>
      </c>
      <c r="AJ61">
        <v>3058</v>
      </c>
    </row>
    <row r="62" spans="1:36" x14ac:dyDescent="0.35">
      <c r="A62" t="s">
        <v>288</v>
      </c>
      <c r="B62">
        <v>951</v>
      </c>
      <c r="C62">
        <v>0</v>
      </c>
      <c r="D62">
        <v>0</v>
      </c>
      <c r="E62">
        <v>25</v>
      </c>
      <c r="F62">
        <v>568</v>
      </c>
      <c r="G62">
        <v>210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86</v>
      </c>
      <c r="Q62">
        <v>1840</v>
      </c>
      <c r="R62">
        <v>756</v>
      </c>
      <c r="S62">
        <v>136</v>
      </c>
      <c r="T62">
        <v>0</v>
      </c>
      <c r="U62">
        <v>0</v>
      </c>
      <c r="V62">
        <v>0</v>
      </c>
      <c r="W62">
        <v>139</v>
      </c>
      <c r="X62">
        <v>0</v>
      </c>
      <c r="Y62">
        <v>0</v>
      </c>
      <c r="Z62">
        <v>0</v>
      </c>
      <c r="AA62">
        <v>0</v>
      </c>
      <c r="AB62">
        <v>141</v>
      </c>
      <c r="AC62">
        <v>18</v>
      </c>
      <c r="AD62">
        <v>144</v>
      </c>
      <c r="AE62">
        <v>130</v>
      </c>
      <c r="AF62">
        <v>0</v>
      </c>
      <c r="AG62">
        <v>0</v>
      </c>
      <c r="AH62">
        <v>0</v>
      </c>
      <c r="AI62">
        <v>218</v>
      </c>
      <c r="AJ62">
        <v>1682</v>
      </c>
    </row>
    <row r="63" spans="1:36" x14ac:dyDescent="0.35">
      <c r="A63" t="s">
        <v>287</v>
      </c>
      <c r="B63">
        <v>6503</v>
      </c>
      <c r="C63">
        <v>0</v>
      </c>
      <c r="D63">
        <v>0</v>
      </c>
      <c r="E63">
        <v>81</v>
      </c>
      <c r="F63">
        <v>1521</v>
      </c>
      <c r="G63">
        <v>0</v>
      </c>
      <c r="H63">
        <v>0</v>
      </c>
      <c r="I63">
        <v>0</v>
      </c>
      <c r="J63">
        <v>0</v>
      </c>
      <c r="K63">
        <v>0</v>
      </c>
      <c r="L63">
        <v>324</v>
      </c>
      <c r="M63">
        <v>24</v>
      </c>
      <c r="N63">
        <v>0</v>
      </c>
      <c r="O63">
        <v>279</v>
      </c>
      <c r="P63">
        <v>3787</v>
      </c>
      <c r="Q63">
        <v>12519</v>
      </c>
      <c r="R63">
        <v>3112</v>
      </c>
      <c r="S63">
        <v>3433</v>
      </c>
      <c r="T63">
        <v>0</v>
      </c>
      <c r="U63">
        <v>0</v>
      </c>
      <c r="V63">
        <v>0</v>
      </c>
      <c r="W63">
        <v>731</v>
      </c>
      <c r="X63">
        <v>0</v>
      </c>
      <c r="Y63">
        <v>2276</v>
      </c>
      <c r="Z63">
        <v>188</v>
      </c>
      <c r="AA63">
        <v>108</v>
      </c>
      <c r="AB63">
        <v>779</v>
      </c>
      <c r="AC63">
        <v>134</v>
      </c>
      <c r="AD63">
        <v>762</v>
      </c>
      <c r="AE63">
        <v>499</v>
      </c>
      <c r="AF63">
        <v>0</v>
      </c>
      <c r="AG63">
        <v>0</v>
      </c>
      <c r="AH63">
        <v>358</v>
      </c>
      <c r="AI63">
        <v>1349</v>
      </c>
      <c r="AJ63">
        <v>13729</v>
      </c>
    </row>
    <row r="64" spans="1:36" x14ac:dyDescent="0.35">
      <c r="A64" t="s">
        <v>286</v>
      </c>
      <c r="B64">
        <v>3003</v>
      </c>
      <c r="C64">
        <v>0</v>
      </c>
      <c r="D64">
        <v>0</v>
      </c>
      <c r="E64">
        <v>32</v>
      </c>
      <c r="F64">
        <v>475</v>
      </c>
      <c r="G64">
        <v>0</v>
      </c>
      <c r="H64">
        <v>358</v>
      </c>
      <c r="I64">
        <v>0</v>
      </c>
      <c r="J64">
        <v>0</v>
      </c>
      <c r="K64">
        <v>0</v>
      </c>
      <c r="L64">
        <v>10</v>
      </c>
      <c r="M64">
        <v>0</v>
      </c>
      <c r="N64">
        <v>23</v>
      </c>
      <c r="O64">
        <v>0</v>
      </c>
      <c r="P64">
        <v>105</v>
      </c>
      <c r="Q64">
        <v>4006</v>
      </c>
      <c r="R64">
        <v>1183</v>
      </c>
      <c r="S64">
        <v>186</v>
      </c>
      <c r="T64">
        <v>458</v>
      </c>
      <c r="U64">
        <v>0</v>
      </c>
      <c r="V64">
        <v>0</v>
      </c>
      <c r="W64">
        <v>178</v>
      </c>
      <c r="X64">
        <v>0</v>
      </c>
      <c r="Y64">
        <v>0</v>
      </c>
      <c r="Z64">
        <v>0</v>
      </c>
      <c r="AA64">
        <v>0</v>
      </c>
      <c r="AB64">
        <v>223</v>
      </c>
      <c r="AC64">
        <v>18</v>
      </c>
      <c r="AD64">
        <v>758</v>
      </c>
      <c r="AE64">
        <v>538</v>
      </c>
      <c r="AF64">
        <v>0</v>
      </c>
      <c r="AG64">
        <v>109</v>
      </c>
      <c r="AH64">
        <v>0</v>
      </c>
      <c r="AI64">
        <v>333</v>
      </c>
      <c r="AJ64">
        <v>3984</v>
      </c>
    </row>
    <row r="65" spans="1:36" x14ac:dyDescent="0.35">
      <c r="A65" t="s">
        <v>285</v>
      </c>
      <c r="B65">
        <v>6628</v>
      </c>
      <c r="C65">
        <v>0</v>
      </c>
      <c r="D65">
        <v>0</v>
      </c>
      <c r="E65">
        <v>64</v>
      </c>
      <c r="F65">
        <v>400</v>
      </c>
      <c r="G65">
        <v>58</v>
      </c>
      <c r="H65">
        <v>0</v>
      </c>
      <c r="I65">
        <v>0</v>
      </c>
      <c r="J65">
        <v>0</v>
      </c>
      <c r="K65">
        <v>0</v>
      </c>
      <c r="L65">
        <v>0</v>
      </c>
      <c r="M65">
        <v>67</v>
      </c>
      <c r="N65">
        <v>15</v>
      </c>
      <c r="O65">
        <v>0</v>
      </c>
      <c r="P65">
        <v>232</v>
      </c>
      <c r="Q65">
        <v>7464</v>
      </c>
      <c r="R65">
        <v>829</v>
      </c>
      <c r="S65">
        <v>2441</v>
      </c>
      <c r="T65">
        <v>0</v>
      </c>
      <c r="U65">
        <v>0</v>
      </c>
      <c r="V65">
        <v>0</v>
      </c>
      <c r="W65">
        <v>481</v>
      </c>
      <c r="X65">
        <v>0</v>
      </c>
      <c r="Y65">
        <v>550</v>
      </c>
      <c r="Z65">
        <v>0</v>
      </c>
      <c r="AA65">
        <v>67</v>
      </c>
      <c r="AB65">
        <v>353</v>
      </c>
      <c r="AC65">
        <v>106</v>
      </c>
      <c r="AD65">
        <v>1297</v>
      </c>
      <c r="AE65">
        <v>810</v>
      </c>
      <c r="AF65">
        <v>0</v>
      </c>
      <c r="AG65">
        <v>120</v>
      </c>
      <c r="AH65">
        <v>0</v>
      </c>
      <c r="AI65">
        <v>561</v>
      </c>
      <c r="AJ65">
        <v>7615</v>
      </c>
    </row>
    <row r="66" spans="1:36" x14ac:dyDescent="0.35">
      <c r="A66" t="s">
        <v>284</v>
      </c>
      <c r="B66">
        <v>187</v>
      </c>
      <c r="C66">
        <v>0</v>
      </c>
      <c r="D66">
        <v>0</v>
      </c>
      <c r="E66">
        <v>3</v>
      </c>
      <c r="F66">
        <v>181</v>
      </c>
      <c r="G66">
        <v>61</v>
      </c>
      <c r="H66">
        <v>0</v>
      </c>
      <c r="I66">
        <v>0</v>
      </c>
      <c r="J66">
        <v>0</v>
      </c>
      <c r="K66">
        <v>0</v>
      </c>
      <c r="L66">
        <v>25</v>
      </c>
      <c r="M66">
        <v>0</v>
      </c>
      <c r="N66">
        <v>0</v>
      </c>
      <c r="O66">
        <v>41</v>
      </c>
      <c r="P66">
        <v>12</v>
      </c>
      <c r="Q66">
        <v>510</v>
      </c>
      <c r="R66">
        <v>195</v>
      </c>
      <c r="S66">
        <v>0</v>
      </c>
      <c r="T66">
        <v>0</v>
      </c>
      <c r="U66">
        <v>0</v>
      </c>
      <c r="V66">
        <v>0</v>
      </c>
      <c r="W66">
        <v>99</v>
      </c>
      <c r="X66">
        <v>0</v>
      </c>
      <c r="Y66">
        <v>0</v>
      </c>
      <c r="Z66">
        <v>0</v>
      </c>
      <c r="AA66">
        <v>0</v>
      </c>
      <c r="AB66">
        <v>59</v>
      </c>
      <c r="AC66">
        <v>7</v>
      </c>
      <c r="AD66">
        <v>12</v>
      </c>
      <c r="AE66">
        <v>14</v>
      </c>
      <c r="AF66">
        <v>0</v>
      </c>
      <c r="AG66">
        <v>0</v>
      </c>
      <c r="AH66">
        <v>48</v>
      </c>
      <c r="AI66">
        <v>74</v>
      </c>
      <c r="AJ66">
        <v>508</v>
      </c>
    </row>
    <row r="67" spans="1:36" x14ac:dyDescent="0.35">
      <c r="A67" t="s">
        <v>283</v>
      </c>
      <c r="B67">
        <v>30319</v>
      </c>
      <c r="C67">
        <v>0</v>
      </c>
      <c r="D67">
        <v>0</v>
      </c>
      <c r="E67">
        <v>100</v>
      </c>
      <c r="F67">
        <v>1750</v>
      </c>
      <c r="G67">
        <v>740</v>
      </c>
      <c r="H67">
        <v>6971</v>
      </c>
      <c r="I67">
        <v>0</v>
      </c>
      <c r="J67">
        <v>2282</v>
      </c>
      <c r="K67">
        <v>0</v>
      </c>
      <c r="L67">
        <v>1592</v>
      </c>
      <c r="M67">
        <v>81</v>
      </c>
      <c r="N67">
        <v>0</v>
      </c>
      <c r="O67">
        <v>0</v>
      </c>
      <c r="P67">
        <v>2773</v>
      </c>
      <c r="Q67">
        <v>46608</v>
      </c>
      <c r="R67">
        <v>8696</v>
      </c>
      <c r="S67">
        <v>3506</v>
      </c>
      <c r="T67">
        <v>3536</v>
      </c>
      <c r="U67">
        <v>0</v>
      </c>
      <c r="V67">
        <v>2128</v>
      </c>
      <c r="W67">
        <v>2770</v>
      </c>
      <c r="X67">
        <v>0</v>
      </c>
      <c r="Y67">
        <v>1451</v>
      </c>
      <c r="Z67">
        <v>1063</v>
      </c>
      <c r="AA67">
        <v>0</v>
      </c>
      <c r="AB67">
        <v>1724</v>
      </c>
      <c r="AC67">
        <v>571</v>
      </c>
      <c r="AD67">
        <v>3313</v>
      </c>
      <c r="AE67">
        <v>7532</v>
      </c>
      <c r="AF67">
        <v>2335</v>
      </c>
      <c r="AG67">
        <v>0</v>
      </c>
      <c r="AH67">
        <v>0</v>
      </c>
      <c r="AI67">
        <v>3822</v>
      </c>
      <c r="AJ67">
        <v>42447</v>
      </c>
    </row>
    <row r="68" spans="1:36" x14ac:dyDescent="0.35">
      <c r="A68" t="s">
        <v>282</v>
      </c>
      <c r="B68">
        <v>8372</v>
      </c>
      <c r="C68">
        <v>0</v>
      </c>
      <c r="D68">
        <v>0</v>
      </c>
      <c r="E68">
        <v>103</v>
      </c>
      <c r="F68">
        <v>1937</v>
      </c>
      <c r="G68">
        <v>284</v>
      </c>
      <c r="H68">
        <v>2267</v>
      </c>
      <c r="I68">
        <v>0</v>
      </c>
      <c r="J68">
        <v>0</v>
      </c>
      <c r="K68">
        <v>0</v>
      </c>
      <c r="L68">
        <v>1126</v>
      </c>
      <c r="M68">
        <v>686</v>
      </c>
      <c r="N68">
        <v>17</v>
      </c>
      <c r="O68">
        <v>0</v>
      </c>
      <c r="P68">
        <v>1445</v>
      </c>
      <c r="Q68">
        <v>16237</v>
      </c>
      <c r="R68">
        <v>3086</v>
      </c>
      <c r="S68">
        <v>1412</v>
      </c>
      <c r="T68">
        <v>3027</v>
      </c>
      <c r="U68">
        <v>0</v>
      </c>
      <c r="V68">
        <v>0</v>
      </c>
      <c r="W68">
        <v>1351</v>
      </c>
      <c r="X68">
        <v>0</v>
      </c>
      <c r="Y68">
        <v>606</v>
      </c>
      <c r="Z68">
        <v>340</v>
      </c>
      <c r="AA68">
        <v>551</v>
      </c>
      <c r="AB68">
        <v>374</v>
      </c>
      <c r="AC68">
        <v>296</v>
      </c>
      <c r="AD68">
        <v>2250</v>
      </c>
      <c r="AE68">
        <v>1717</v>
      </c>
      <c r="AF68">
        <v>0</v>
      </c>
      <c r="AG68">
        <v>240</v>
      </c>
      <c r="AH68">
        <v>0</v>
      </c>
      <c r="AI68">
        <v>1375</v>
      </c>
      <c r="AJ68">
        <v>16625</v>
      </c>
    </row>
    <row r="69" spans="1:36" x14ac:dyDescent="0.35">
      <c r="A69" t="s">
        <v>281</v>
      </c>
      <c r="B69">
        <v>28064</v>
      </c>
      <c r="C69">
        <v>0</v>
      </c>
      <c r="D69">
        <v>0</v>
      </c>
      <c r="E69">
        <v>131</v>
      </c>
      <c r="F69">
        <v>4250</v>
      </c>
      <c r="G69">
        <v>250</v>
      </c>
      <c r="H69">
        <v>11859</v>
      </c>
      <c r="I69">
        <v>0</v>
      </c>
      <c r="J69">
        <v>5844</v>
      </c>
      <c r="K69">
        <v>0</v>
      </c>
      <c r="L69">
        <v>546</v>
      </c>
      <c r="M69">
        <v>130</v>
      </c>
      <c r="N69">
        <v>0</v>
      </c>
      <c r="O69">
        <v>2590</v>
      </c>
      <c r="P69">
        <v>1194</v>
      </c>
      <c r="Q69">
        <v>54858</v>
      </c>
      <c r="R69">
        <v>10185</v>
      </c>
      <c r="S69">
        <v>2154</v>
      </c>
      <c r="T69">
        <v>4413</v>
      </c>
      <c r="U69">
        <v>0</v>
      </c>
      <c r="V69">
        <v>3234</v>
      </c>
      <c r="W69">
        <v>2800</v>
      </c>
      <c r="X69">
        <v>73</v>
      </c>
      <c r="Y69">
        <v>2119</v>
      </c>
      <c r="Z69">
        <v>368</v>
      </c>
      <c r="AA69">
        <v>162</v>
      </c>
      <c r="AB69">
        <v>2021</v>
      </c>
      <c r="AC69">
        <v>1399</v>
      </c>
      <c r="AD69">
        <v>954</v>
      </c>
      <c r="AE69">
        <v>7961</v>
      </c>
      <c r="AF69">
        <v>5293</v>
      </c>
      <c r="AG69">
        <v>0</v>
      </c>
      <c r="AH69">
        <v>2440</v>
      </c>
      <c r="AI69">
        <v>6482</v>
      </c>
      <c r="AJ69">
        <v>52058</v>
      </c>
    </row>
    <row r="70" spans="1:36" x14ac:dyDescent="0.35">
      <c r="A70" t="s">
        <v>280</v>
      </c>
      <c r="B70">
        <v>0</v>
      </c>
      <c r="C70">
        <v>6560</v>
      </c>
      <c r="D70">
        <v>66</v>
      </c>
      <c r="E70">
        <v>0</v>
      </c>
      <c r="F70">
        <v>475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43</v>
      </c>
      <c r="N70">
        <v>0</v>
      </c>
      <c r="O70">
        <v>0</v>
      </c>
      <c r="P70">
        <v>145</v>
      </c>
      <c r="Q70">
        <v>7289</v>
      </c>
      <c r="R70">
        <v>2755</v>
      </c>
      <c r="S70">
        <v>407</v>
      </c>
      <c r="T70">
        <v>0</v>
      </c>
      <c r="U70">
        <v>0</v>
      </c>
      <c r="V70">
        <v>0</v>
      </c>
      <c r="W70">
        <v>814</v>
      </c>
      <c r="X70">
        <v>0</v>
      </c>
      <c r="Y70">
        <v>189</v>
      </c>
      <c r="Z70">
        <v>0</v>
      </c>
      <c r="AA70">
        <v>0</v>
      </c>
      <c r="AB70">
        <v>230</v>
      </c>
      <c r="AC70">
        <v>85</v>
      </c>
      <c r="AD70">
        <v>783</v>
      </c>
      <c r="AE70">
        <v>312</v>
      </c>
      <c r="AF70">
        <v>0</v>
      </c>
      <c r="AG70">
        <v>60</v>
      </c>
      <c r="AH70">
        <v>0</v>
      </c>
      <c r="AI70">
        <v>1109</v>
      </c>
      <c r="AJ70">
        <v>6744</v>
      </c>
    </row>
    <row r="71" spans="1:36" x14ac:dyDescent="0.35">
      <c r="A71" t="s">
        <v>279</v>
      </c>
      <c r="B71">
        <v>3373</v>
      </c>
      <c r="C71">
        <v>0</v>
      </c>
      <c r="D71">
        <v>0</v>
      </c>
      <c r="E71">
        <v>26</v>
      </c>
      <c r="F71">
        <v>1092</v>
      </c>
      <c r="G71">
        <v>14</v>
      </c>
      <c r="H71">
        <v>1427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87</v>
      </c>
      <c r="P71">
        <v>49</v>
      </c>
      <c r="Q71">
        <v>6068</v>
      </c>
      <c r="R71">
        <v>1210</v>
      </c>
      <c r="S71">
        <v>107</v>
      </c>
      <c r="T71">
        <v>1349</v>
      </c>
      <c r="U71">
        <v>0</v>
      </c>
      <c r="V71">
        <v>0</v>
      </c>
      <c r="W71">
        <v>405</v>
      </c>
      <c r="X71">
        <v>0</v>
      </c>
      <c r="Y71">
        <v>271</v>
      </c>
      <c r="Z71">
        <v>0</v>
      </c>
      <c r="AA71">
        <v>0</v>
      </c>
      <c r="AB71">
        <v>203</v>
      </c>
      <c r="AC71">
        <v>120</v>
      </c>
      <c r="AD71">
        <v>1214</v>
      </c>
      <c r="AE71">
        <v>778</v>
      </c>
      <c r="AF71">
        <v>0</v>
      </c>
      <c r="AG71">
        <v>400</v>
      </c>
      <c r="AH71">
        <v>74</v>
      </c>
      <c r="AI71">
        <v>381</v>
      </c>
      <c r="AJ71">
        <v>6512</v>
      </c>
    </row>
    <row r="72" spans="1:36" x14ac:dyDescent="0.35">
      <c r="A72" t="s">
        <v>278</v>
      </c>
      <c r="B72">
        <v>1791</v>
      </c>
      <c r="C72">
        <v>323</v>
      </c>
      <c r="D72">
        <v>170</v>
      </c>
      <c r="E72">
        <v>30</v>
      </c>
      <c r="F72">
        <v>850</v>
      </c>
      <c r="G72">
        <v>0</v>
      </c>
      <c r="H72">
        <v>1602</v>
      </c>
      <c r="I72">
        <v>3095</v>
      </c>
      <c r="J72">
        <v>0</v>
      </c>
      <c r="K72">
        <v>0</v>
      </c>
      <c r="L72">
        <v>198</v>
      </c>
      <c r="M72">
        <v>0</v>
      </c>
      <c r="N72">
        <v>17</v>
      </c>
      <c r="O72">
        <v>0</v>
      </c>
      <c r="P72">
        <v>278</v>
      </c>
      <c r="Q72">
        <v>8354</v>
      </c>
      <c r="R72">
        <v>2083</v>
      </c>
      <c r="S72">
        <v>319</v>
      </c>
      <c r="T72">
        <v>874</v>
      </c>
      <c r="U72">
        <v>2224</v>
      </c>
      <c r="V72">
        <v>0</v>
      </c>
      <c r="W72">
        <v>374</v>
      </c>
      <c r="X72">
        <v>0</v>
      </c>
      <c r="Y72">
        <v>0</v>
      </c>
      <c r="Z72">
        <v>89</v>
      </c>
      <c r="AA72">
        <v>0</v>
      </c>
      <c r="AB72">
        <v>334</v>
      </c>
      <c r="AC72">
        <v>53</v>
      </c>
      <c r="AD72">
        <v>1208</v>
      </c>
      <c r="AE72">
        <v>388</v>
      </c>
      <c r="AF72">
        <v>0</v>
      </c>
      <c r="AG72">
        <v>231</v>
      </c>
      <c r="AH72">
        <v>0</v>
      </c>
      <c r="AI72">
        <v>139</v>
      </c>
      <c r="AJ72">
        <v>8316</v>
      </c>
    </row>
    <row r="73" spans="1:36" x14ac:dyDescent="0.35">
      <c r="A73" t="s">
        <v>277</v>
      </c>
      <c r="B73">
        <v>36501</v>
      </c>
      <c r="C73">
        <v>0</v>
      </c>
      <c r="D73">
        <v>0</v>
      </c>
      <c r="E73">
        <v>206</v>
      </c>
      <c r="F73">
        <v>794</v>
      </c>
      <c r="G73">
        <v>0</v>
      </c>
      <c r="H73">
        <v>0</v>
      </c>
      <c r="I73">
        <v>0</v>
      </c>
      <c r="J73">
        <v>4590</v>
      </c>
      <c r="K73">
        <v>0</v>
      </c>
      <c r="L73">
        <v>0</v>
      </c>
      <c r="M73">
        <v>5622</v>
      </c>
      <c r="N73">
        <v>441</v>
      </c>
      <c r="O73">
        <v>17351</v>
      </c>
      <c r="P73">
        <v>4278</v>
      </c>
      <c r="Q73">
        <v>69783</v>
      </c>
      <c r="R73">
        <v>10481</v>
      </c>
      <c r="S73">
        <v>3629</v>
      </c>
      <c r="T73">
        <v>0</v>
      </c>
      <c r="U73">
        <v>0</v>
      </c>
      <c r="V73">
        <v>3930</v>
      </c>
      <c r="W73">
        <v>2926</v>
      </c>
      <c r="X73">
        <v>0</v>
      </c>
      <c r="Y73">
        <v>3638</v>
      </c>
      <c r="Z73">
        <v>0</v>
      </c>
      <c r="AA73">
        <v>8547</v>
      </c>
      <c r="AB73">
        <v>3877</v>
      </c>
      <c r="AC73">
        <v>1341</v>
      </c>
      <c r="AD73">
        <v>2999</v>
      </c>
      <c r="AE73">
        <v>7464</v>
      </c>
      <c r="AF73">
        <v>4068</v>
      </c>
      <c r="AG73">
        <v>0</v>
      </c>
      <c r="AH73">
        <v>20419</v>
      </c>
      <c r="AI73">
        <v>10430</v>
      </c>
      <c r="AJ73">
        <v>83749</v>
      </c>
    </row>
    <row r="74" spans="1:36" x14ac:dyDescent="0.35">
      <c r="A74" t="s">
        <v>276</v>
      </c>
      <c r="B74">
        <v>13010</v>
      </c>
      <c r="C74">
        <v>0</v>
      </c>
      <c r="D74">
        <v>0</v>
      </c>
      <c r="E74">
        <v>94</v>
      </c>
      <c r="F74">
        <v>6550</v>
      </c>
      <c r="G74">
        <v>204</v>
      </c>
      <c r="H74">
        <v>2904</v>
      </c>
      <c r="I74">
        <v>0</v>
      </c>
      <c r="J74">
        <v>3699</v>
      </c>
      <c r="K74">
        <v>0</v>
      </c>
      <c r="L74">
        <v>2168</v>
      </c>
      <c r="M74">
        <v>232</v>
      </c>
      <c r="N74">
        <v>5</v>
      </c>
      <c r="O74">
        <v>579</v>
      </c>
      <c r="P74">
        <v>473</v>
      </c>
      <c r="Q74">
        <v>29918</v>
      </c>
      <c r="R74">
        <v>3996</v>
      </c>
      <c r="S74">
        <v>626</v>
      </c>
      <c r="T74">
        <v>2639</v>
      </c>
      <c r="U74">
        <v>0</v>
      </c>
      <c r="V74">
        <v>1889</v>
      </c>
      <c r="W74">
        <v>1215</v>
      </c>
      <c r="X74">
        <v>0</v>
      </c>
      <c r="Y74">
        <v>729</v>
      </c>
      <c r="Z74">
        <v>1305</v>
      </c>
      <c r="AA74">
        <v>552</v>
      </c>
      <c r="AB74">
        <v>1062</v>
      </c>
      <c r="AC74">
        <v>205</v>
      </c>
      <c r="AD74">
        <v>2205</v>
      </c>
      <c r="AE74">
        <v>3554</v>
      </c>
      <c r="AF74">
        <v>2246</v>
      </c>
      <c r="AG74">
        <v>0</v>
      </c>
      <c r="AH74">
        <v>502</v>
      </c>
      <c r="AI74">
        <v>2428</v>
      </c>
      <c r="AJ74">
        <v>25153</v>
      </c>
    </row>
    <row r="75" spans="1:36" x14ac:dyDescent="0.35">
      <c r="A75" t="s">
        <v>275</v>
      </c>
      <c r="B75">
        <v>1648</v>
      </c>
      <c r="C75">
        <v>0</v>
      </c>
      <c r="D75">
        <v>0</v>
      </c>
      <c r="E75">
        <v>0</v>
      </c>
      <c r="F75">
        <v>505</v>
      </c>
      <c r="G75">
        <v>0</v>
      </c>
      <c r="H75">
        <v>718</v>
      </c>
      <c r="I75">
        <v>0</v>
      </c>
      <c r="J75">
        <v>0</v>
      </c>
      <c r="K75">
        <v>0</v>
      </c>
      <c r="L75">
        <v>25</v>
      </c>
      <c r="M75">
        <v>0</v>
      </c>
      <c r="N75">
        <v>0</v>
      </c>
      <c r="O75">
        <v>0</v>
      </c>
      <c r="P75">
        <v>16</v>
      </c>
      <c r="Q75">
        <v>2912</v>
      </c>
      <c r="R75">
        <v>988</v>
      </c>
      <c r="S75">
        <v>0</v>
      </c>
      <c r="T75">
        <v>543</v>
      </c>
      <c r="U75">
        <v>0</v>
      </c>
      <c r="V75">
        <v>0</v>
      </c>
      <c r="W75">
        <v>246</v>
      </c>
      <c r="X75">
        <v>0</v>
      </c>
      <c r="Y75">
        <v>0</v>
      </c>
      <c r="Z75">
        <v>0</v>
      </c>
      <c r="AA75">
        <v>0</v>
      </c>
      <c r="AB75">
        <v>100</v>
      </c>
      <c r="AC75">
        <v>36</v>
      </c>
      <c r="AD75">
        <v>449</v>
      </c>
      <c r="AE75">
        <v>62</v>
      </c>
      <c r="AF75">
        <v>0</v>
      </c>
      <c r="AG75">
        <v>230</v>
      </c>
      <c r="AH75">
        <v>0</v>
      </c>
      <c r="AI75">
        <v>141</v>
      </c>
      <c r="AJ75">
        <v>2795</v>
      </c>
    </row>
    <row r="76" spans="1:36" x14ac:dyDescent="0.35">
      <c r="A76" t="s">
        <v>274</v>
      </c>
      <c r="B76">
        <v>1573</v>
      </c>
      <c r="C76">
        <v>0</v>
      </c>
      <c r="D76">
        <v>0</v>
      </c>
      <c r="E76">
        <v>40</v>
      </c>
      <c r="F76">
        <v>117</v>
      </c>
      <c r="G76">
        <v>161</v>
      </c>
      <c r="H76">
        <v>590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5</v>
      </c>
      <c r="Q76">
        <v>2486</v>
      </c>
      <c r="R76">
        <v>226</v>
      </c>
      <c r="S76">
        <v>141</v>
      </c>
      <c r="T76">
        <v>400</v>
      </c>
      <c r="U76">
        <v>0</v>
      </c>
      <c r="V76">
        <v>0</v>
      </c>
      <c r="W76">
        <v>145</v>
      </c>
      <c r="X76">
        <v>0</v>
      </c>
      <c r="Y76">
        <v>0</v>
      </c>
      <c r="Z76">
        <v>0</v>
      </c>
      <c r="AA76">
        <v>0</v>
      </c>
      <c r="AB76">
        <v>179</v>
      </c>
      <c r="AC76">
        <v>62</v>
      </c>
      <c r="AD76">
        <v>397</v>
      </c>
      <c r="AE76">
        <v>279</v>
      </c>
      <c r="AF76">
        <v>0</v>
      </c>
      <c r="AG76">
        <v>63</v>
      </c>
      <c r="AH76">
        <v>0</v>
      </c>
      <c r="AI76">
        <v>461</v>
      </c>
      <c r="AJ76">
        <v>2353</v>
      </c>
    </row>
    <row r="77" spans="1:36" x14ac:dyDescent="0.35">
      <c r="A77" t="s">
        <v>273</v>
      </c>
      <c r="B77">
        <v>0</v>
      </c>
      <c r="C77">
        <v>2900</v>
      </c>
      <c r="D77">
        <v>80</v>
      </c>
      <c r="E77">
        <v>63</v>
      </c>
      <c r="F77">
        <v>288</v>
      </c>
      <c r="G77">
        <v>173</v>
      </c>
      <c r="H77">
        <v>0</v>
      </c>
      <c r="I77">
        <v>0</v>
      </c>
      <c r="J77">
        <v>0</v>
      </c>
      <c r="K77">
        <v>0</v>
      </c>
      <c r="L77">
        <v>5</v>
      </c>
      <c r="M77">
        <v>104</v>
      </c>
      <c r="N77">
        <v>0</v>
      </c>
      <c r="O77">
        <v>39</v>
      </c>
      <c r="P77">
        <v>125</v>
      </c>
      <c r="Q77">
        <v>3777</v>
      </c>
      <c r="R77">
        <v>1355</v>
      </c>
      <c r="S77">
        <v>374</v>
      </c>
      <c r="T77">
        <v>0</v>
      </c>
      <c r="U77">
        <v>0</v>
      </c>
      <c r="V77">
        <v>0</v>
      </c>
      <c r="W77">
        <v>731</v>
      </c>
      <c r="X77">
        <v>0</v>
      </c>
      <c r="Y77">
        <v>490</v>
      </c>
      <c r="Z77">
        <v>0</v>
      </c>
      <c r="AA77">
        <v>0</v>
      </c>
      <c r="AB77">
        <v>78</v>
      </c>
      <c r="AC77">
        <v>0</v>
      </c>
      <c r="AD77">
        <v>422</v>
      </c>
      <c r="AE77">
        <v>41</v>
      </c>
      <c r="AF77">
        <v>0</v>
      </c>
      <c r="AG77">
        <v>0</v>
      </c>
      <c r="AH77">
        <v>39</v>
      </c>
      <c r="AI77">
        <v>247</v>
      </c>
      <c r="AJ77">
        <v>3777</v>
      </c>
    </row>
    <row r="78" spans="1:36" x14ac:dyDescent="0.35">
      <c r="A78" t="s">
        <v>272</v>
      </c>
      <c r="B78">
        <v>596</v>
      </c>
      <c r="C78">
        <v>0</v>
      </c>
      <c r="D78">
        <v>0</v>
      </c>
      <c r="E78">
        <v>0</v>
      </c>
      <c r="F78">
        <v>258</v>
      </c>
      <c r="G78">
        <v>0</v>
      </c>
      <c r="H78">
        <v>0</v>
      </c>
      <c r="I78">
        <v>0</v>
      </c>
      <c r="J78">
        <v>0</v>
      </c>
      <c r="K78">
        <v>0</v>
      </c>
      <c r="L78">
        <v>49</v>
      </c>
      <c r="M78">
        <v>0</v>
      </c>
      <c r="N78">
        <v>0</v>
      </c>
      <c r="O78">
        <v>0</v>
      </c>
      <c r="P78">
        <v>1</v>
      </c>
      <c r="Q78">
        <v>904</v>
      </c>
      <c r="R78">
        <v>496</v>
      </c>
      <c r="S78">
        <v>23</v>
      </c>
      <c r="T78">
        <v>0</v>
      </c>
      <c r="U78">
        <v>0</v>
      </c>
      <c r="V78">
        <v>0</v>
      </c>
      <c r="W78">
        <v>122</v>
      </c>
      <c r="X78">
        <v>0</v>
      </c>
      <c r="Y78">
        <v>0</v>
      </c>
      <c r="Z78">
        <v>0</v>
      </c>
      <c r="AA78">
        <v>0</v>
      </c>
      <c r="AB78">
        <v>97</v>
      </c>
      <c r="AC78">
        <v>4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56</v>
      </c>
      <c r="AJ78">
        <v>798</v>
      </c>
    </row>
    <row r="79" spans="1:36" x14ac:dyDescent="0.35">
      <c r="A79" t="s">
        <v>271</v>
      </c>
      <c r="B79">
        <v>28089</v>
      </c>
      <c r="C79">
        <v>0</v>
      </c>
      <c r="D79">
        <v>0</v>
      </c>
      <c r="E79">
        <v>165</v>
      </c>
      <c r="F79">
        <v>771</v>
      </c>
      <c r="G79">
        <v>0</v>
      </c>
      <c r="H79">
        <v>0</v>
      </c>
      <c r="I79">
        <v>0</v>
      </c>
      <c r="J79">
        <v>3091</v>
      </c>
      <c r="K79">
        <v>0</v>
      </c>
      <c r="L79">
        <v>0</v>
      </c>
      <c r="M79">
        <v>3095</v>
      </c>
      <c r="N79">
        <v>249</v>
      </c>
      <c r="O79">
        <v>1251</v>
      </c>
      <c r="P79">
        <v>475</v>
      </c>
      <c r="Q79">
        <v>37186</v>
      </c>
      <c r="R79">
        <v>7709</v>
      </c>
      <c r="S79">
        <v>1713</v>
      </c>
      <c r="T79">
        <v>0</v>
      </c>
      <c r="U79">
        <v>0</v>
      </c>
      <c r="V79">
        <v>3145</v>
      </c>
      <c r="W79">
        <v>2489</v>
      </c>
      <c r="X79">
        <v>0</v>
      </c>
      <c r="Y79">
        <v>407</v>
      </c>
      <c r="Z79">
        <v>0</v>
      </c>
      <c r="AA79">
        <v>1735</v>
      </c>
      <c r="AB79">
        <v>922</v>
      </c>
      <c r="AC79">
        <v>1159</v>
      </c>
      <c r="AD79">
        <v>9358</v>
      </c>
      <c r="AE79">
        <v>5011</v>
      </c>
      <c r="AF79">
        <v>0</v>
      </c>
      <c r="AG79">
        <v>625</v>
      </c>
      <c r="AH79">
        <v>1204</v>
      </c>
      <c r="AI79">
        <v>4908</v>
      </c>
      <c r="AJ79">
        <v>40385</v>
      </c>
    </row>
    <row r="80" spans="1:36" x14ac:dyDescent="0.35">
      <c r="A80" t="s">
        <v>270</v>
      </c>
      <c r="B80">
        <v>0</v>
      </c>
      <c r="C80">
        <v>3600</v>
      </c>
      <c r="D80">
        <v>14</v>
      </c>
      <c r="E80">
        <v>30</v>
      </c>
      <c r="F80">
        <v>36</v>
      </c>
      <c r="G80">
        <v>261</v>
      </c>
      <c r="H80">
        <v>0</v>
      </c>
      <c r="I80">
        <v>0</v>
      </c>
      <c r="J80">
        <v>0</v>
      </c>
      <c r="K80">
        <v>0</v>
      </c>
      <c r="L80">
        <v>44</v>
      </c>
      <c r="M80">
        <v>99</v>
      </c>
      <c r="N80">
        <v>0</v>
      </c>
      <c r="O80">
        <v>0</v>
      </c>
      <c r="P80">
        <v>205</v>
      </c>
      <c r="Q80">
        <v>4289</v>
      </c>
      <c r="R80">
        <v>252</v>
      </c>
      <c r="S80">
        <v>245</v>
      </c>
      <c r="T80">
        <v>0</v>
      </c>
      <c r="U80">
        <v>0</v>
      </c>
      <c r="V80">
        <v>0</v>
      </c>
      <c r="W80">
        <v>155</v>
      </c>
      <c r="X80">
        <v>0</v>
      </c>
      <c r="Y80">
        <v>445</v>
      </c>
      <c r="Z80">
        <v>0</v>
      </c>
      <c r="AA80">
        <v>99</v>
      </c>
      <c r="AB80">
        <v>135</v>
      </c>
      <c r="AC80">
        <v>2</v>
      </c>
      <c r="AD80">
        <v>1043</v>
      </c>
      <c r="AE80">
        <v>345</v>
      </c>
      <c r="AF80">
        <v>0</v>
      </c>
      <c r="AG80">
        <v>0</v>
      </c>
      <c r="AH80">
        <v>0</v>
      </c>
      <c r="AI80">
        <v>1055</v>
      </c>
      <c r="AJ80">
        <v>3776</v>
      </c>
    </row>
    <row r="81" spans="1:36" x14ac:dyDescent="0.35">
      <c r="A81" t="s">
        <v>269</v>
      </c>
      <c r="B81">
        <v>11994</v>
      </c>
      <c r="C81">
        <v>0</v>
      </c>
      <c r="D81">
        <v>0</v>
      </c>
      <c r="E81">
        <v>79</v>
      </c>
      <c r="F81">
        <v>0</v>
      </c>
      <c r="G81">
        <v>105</v>
      </c>
      <c r="H81">
        <v>3265</v>
      </c>
      <c r="I81">
        <v>0</v>
      </c>
      <c r="J81">
        <v>1483</v>
      </c>
      <c r="K81">
        <v>0</v>
      </c>
      <c r="L81">
        <v>695</v>
      </c>
      <c r="M81">
        <v>1390</v>
      </c>
      <c r="N81">
        <v>20</v>
      </c>
      <c r="O81">
        <v>0</v>
      </c>
      <c r="P81">
        <v>3090</v>
      </c>
      <c r="Q81">
        <v>22121</v>
      </c>
      <c r="R81">
        <v>5515</v>
      </c>
      <c r="S81">
        <v>1230</v>
      </c>
      <c r="T81">
        <v>1291</v>
      </c>
      <c r="U81">
        <v>0</v>
      </c>
      <c r="V81">
        <v>1280</v>
      </c>
      <c r="W81">
        <v>773</v>
      </c>
      <c r="X81">
        <v>0</v>
      </c>
      <c r="Y81">
        <v>2611</v>
      </c>
      <c r="Z81">
        <v>228</v>
      </c>
      <c r="AA81">
        <v>0</v>
      </c>
      <c r="AB81">
        <v>1018</v>
      </c>
      <c r="AC81">
        <v>184</v>
      </c>
      <c r="AD81">
        <v>0</v>
      </c>
      <c r="AE81">
        <v>2087</v>
      </c>
      <c r="AF81">
        <v>4656</v>
      </c>
      <c r="AG81">
        <v>0</v>
      </c>
      <c r="AH81">
        <v>0</v>
      </c>
      <c r="AI81">
        <v>1168</v>
      </c>
      <c r="AJ81">
        <v>22041</v>
      </c>
    </row>
    <row r="82" spans="1:36" x14ac:dyDescent="0.35">
      <c r="A82" t="s">
        <v>268</v>
      </c>
      <c r="B82">
        <v>3913</v>
      </c>
      <c r="C82">
        <v>460</v>
      </c>
      <c r="D82">
        <v>10</v>
      </c>
      <c r="E82">
        <v>50</v>
      </c>
      <c r="F82">
        <v>10</v>
      </c>
      <c r="G82">
        <v>63</v>
      </c>
      <c r="H82">
        <v>981</v>
      </c>
      <c r="I82">
        <v>0</v>
      </c>
      <c r="J82">
        <v>0</v>
      </c>
      <c r="K82">
        <v>0</v>
      </c>
      <c r="L82">
        <v>20</v>
      </c>
      <c r="M82">
        <v>0</v>
      </c>
      <c r="N82">
        <v>5</v>
      </c>
      <c r="O82">
        <v>0</v>
      </c>
      <c r="P82">
        <v>173</v>
      </c>
      <c r="Q82">
        <v>5685</v>
      </c>
      <c r="R82">
        <v>1012</v>
      </c>
      <c r="S82">
        <v>115</v>
      </c>
      <c r="T82">
        <v>933</v>
      </c>
      <c r="U82">
        <v>0</v>
      </c>
      <c r="V82">
        <v>0</v>
      </c>
      <c r="W82">
        <v>379</v>
      </c>
      <c r="X82">
        <v>0</v>
      </c>
      <c r="Y82">
        <v>28</v>
      </c>
      <c r="Z82">
        <v>0</v>
      </c>
      <c r="AA82">
        <v>0</v>
      </c>
      <c r="AB82">
        <v>278</v>
      </c>
      <c r="AC82">
        <v>52</v>
      </c>
      <c r="AD82">
        <v>700</v>
      </c>
      <c r="AE82">
        <v>643</v>
      </c>
      <c r="AF82">
        <v>0</v>
      </c>
      <c r="AG82">
        <v>0</v>
      </c>
      <c r="AH82">
        <v>0</v>
      </c>
      <c r="AI82">
        <v>635</v>
      </c>
      <c r="AJ82">
        <v>4775</v>
      </c>
    </row>
    <row r="83" spans="1:36" x14ac:dyDescent="0.35">
      <c r="A83" t="s">
        <v>267</v>
      </c>
      <c r="B83">
        <v>0</v>
      </c>
      <c r="C83">
        <v>1220</v>
      </c>
      <c r="D83">
        <v>125</v>
      </c>
      <c r="E83">
        <v>33</v>
      </c>
      <c r="F83">
        <v>369</v>
      </c>
      <c r="G83">
        <v>540</v>
      </c>
      <c r="H83">
        <v>0</v>
      </c>
      <c r="I83">
        <v>0</v>
      </c>
      <c r="J83">
        <v>0</v>
      </c>
      <c r="K83">
        <v>0</v>
      </c>
      <c r="L83">
        <v>167</v>
      </c>
      <c r="M83">
        <v>0</v>
      </c>
      <c r="N83">
        <v>0</v>
      </c>
      <c r="O83">
        <v>0</v>
      </c>
      <c r="P83">
        <v>24</v>
      </c>
      <c r="Q83">
        <v>2478</v>
      </c>
      <c r="R83">
        <v>1050</v>
      </c>
      <c r="S83">
        <v>37</v>
      </c>
      <c r="T83">
        <v>0</v>
      </c>
      <c r="U83">
        <v>0</v>
      </c>
      <c r="V83">
        <v>0</v>
      </c>
      <c r="W83">
        <v>274</v>
      </c>
      <c r="X83">
        <v>0</v>
      </c>
      <c r="Y83">
        <v>0</v>
      </c>
      <c r="Z83">
        <v>59</v>
      </c>
      <c r="AA83">
        <v>0</v>
      </c>
      <c r="AB83">
        <v>159</v>
      </c>
      <c r="AC83">
        <v>34</v>
      </c>
      <c r="AD83">
        <v>496</v>
      </c>
      <c r="AE83">
        <v>131</v>
      </c>
      <c r="AF83">
        <v>0</v>
      </c>
      <c r="AG83">
        <v>0</v>
      </c>
      <c r="AH83">
        <v>0</v>
      </c>
      <c r="AI83">
        <v>146</v>
      </c>
      <c r="AJ83">
        <v>2386</v>
      </c>
    </row>
    <row r="84" spans="1:36" x14ac:dyDescent="0.35">
      <c r="A84" t="s">
        <v>266</v>
      </c>
      <c r="B84">
        <v>2029</v>
      </c>
      <c r="C84">
        <v>0</v>
      </c>
      <c r="D84">
        <v>0</v>
      </c>
      <c r="E84">
        <v>43</v>
      </c>
      <c r="F84">
        <v>645</v>
      </c>
      <c r="G84">
        <v>0</v>
      </c>
      <c r="H84">
        <v>523</v>
      </c>
      <c r="I84">
        <v>0</v>
      </c>
      <c r="J84">
        <v>0</v>
      </c>
      <c r="K84">
        <v>0</v>
      </c>
      <c r="L84">
        <v>535</v>
      </c>
      <c r="M84">
        <v>0</v>
      </c>
      <c r="N84">
        <v>25</v>
      </c>
      <c r="O84">
        <v>0</v>
      </c>
      <c r="P84">
        <v>134</v>
      </c>
      <c r="Q84">
        <v>3934</v>
      </c>
      <c r="R84">
        <v>1244</v>
      </c>
      <c r="S84">
        <v>275</v>
      </c>
      <c r="T84">
        <v>166</v>
      </c>
      <c r="U84">
        <v>0</v>
      </c>
      <c r="V84">
        <v>0</v>
      </c>
      <c r="W84">
        <v>358</v>
      </c>
      <c r="X84">
        <v>0</v>
      </c>
      <c r="Y84">
        <v>0</v>
      </c>
      <c r="Z84">
        <v>188</v>
      </c>
      <c r="AA84">
        <v>0</v>
      </c>
      <c r="AB84">
        <v>264</v>
      </c>
      <c r="AC84">
        <v>75</v>
      </c>
      <c r="AD84">
        <v>471</v>
      </c>
      <c r="AE84">
        <v>759</v>
      </c>
      <c r="AF84">
        <v>0</v>
      </c>
      <c r="AG84">
        <v>0</v>
      </c>
      <c r="AH84">
        <v>0</v>
      </c>
      <c r="AI84">
        <v>271</v>
      </c>
      <c r="AJ84">
        <v>4071</v>
      </c>
    </row>
    <row r="85" spans="1:36" x14ac:dyDescent="0.35">
      <c r="A85" t="s">
        <v>265</v>
      </c>
      <c r="B85">
        <v>5684</v>
      </c>
      <c r="C85">
        <v>0</v>
      </c>
      <c r="D85">
        <v>0</v>
      </c>
      <c r="E85">
        <v>89</v>
      </c>
      <c r="F85">
        <v>351</v>
      </c>
      <c r="G85">
        <v>50</v>
      </c>
      <c r="H85">
        <v>0</v>
      </c>
      <c r="I85">
        <v>0</v>
      </c>
      <c r="J85">
        <v>0</v>
      </c>
      <c r="K85">
        <v>0</v>
      </c>
      <c r="L85">
        <v>211</v>
      </c>
      <c r="M85">
        <v>0</v>
      </c>
      <c r="N85">
        <v>18</v>
      </c>
      <c r="O85">
        <v>244</v>
      </c>
      <c r="P85">
        <v>386</v>
      </c>
      <c r="Q85">
        <v>7033</v>
      </c>
      <c r="R85">
        <v>1906</v>
      </c>
      <c r="S85">
        <v>233</v>
      </c>
      <c r="T85">
        <v>0</v>
      </c>
      <c r="U85">
        <v>0</v>
      </c>
      <c r="V85">
        <v>0</v>
      </c>
      <c r="W85">
        <v>767</v>
      </c>
      <c r="X85">
        <v>0</v>
      </c>
      <c r="Y85">
        <v>223</v>
      </c>
      <c r="Z85">
        <v>122</v>
      </c>
      <c r="AA85">
        <v>0</v>
      </c>
      <c r="AB85">
        <v>746</v>
      </c>
      <c r="AC85">
        <v>219</v>
      </c>
      <c r="AD85">
        <v>845</v>
      </c>
      <c r="AE85">
        <v>421</v>
      </c>
      <c r="AF85">
        <v>0</v>
      </c>
      <c r="AG85">
        <v>60</v>
      </c>
      <c r="AH85">
        <v>255</v>
      </c>
      <c r="AI85">
        <v>906</v>
      </c>
      <c r="AJ85">
        <v>6703</v>
      </c>
    </row>
    <row r="86" spans="1:36" x14ac:dyDescent="0.35">
      <c r="A86" t="s">
        <v>264</v>
      </c>
      <c r="B86">
        <v>0</v>
      </c>
      <c r="C86">
        <v>511</v>
      </c>
      <c r="D86">
        <v>40</v>
      </c>
      <c r="E86">
        <v>30</v>
      </c>
      <c r="F86">
        <v>225</v>
      </c>
      <c r="G86">
        <v>0</v>
      </c>
      <c r="H86">
        <v>0</v>
      </c>
      <c r="I86">
        <v>0</v>
      </c>
      <c r="J86">
        <v>0</v>
      </c>
      <c r="K86">
        <v>0</v>
      </c>
      <c r="L86">
        <v>251</v>
      </c>
      <c r="M86">
        <v>0</v>
      </c>
      <c r="N86">
        <v>0</v>
      </c>
      <c r="O86">
        <v>0</v>
      </c>
      <c r="P86">
        <v>14</v>
      </c>
      <c r="Q86">
        <v>1071</v>
      </c>
      <c r="R86">
        <v>433</v>
      </c>
      <c r="S86">
        <v>0</v>
      </c>
      <c r="T86">
        <v>0</v>
      </c>
      <c r="U86">
        <v>0</v>
      </c>
      <c r="V86">
        <v>0</v>
      </c>
      <c r="W86">
        <v>210</v>
      </c>
      <c r="X86">
        <v>0</v>
      </c>
      <c r="Y86">
        <v>0</v>
      </c>
      <c r="Z86">
        <v>42</v>
      </c>
      <c r="AA86">
        <v>0</v>
      </c>
      <c r="AB86">
        <v>98</v>
      </c>
      <c r="AC86">
        <v>11</v>
      </c>
      <c r="AD86">
        <v>121</v>
      </c>
      <c r="AE86">
        <v>80</v>
      </c>
      <c r="AF86">
        <v>0</v>
      </c>
      <c r="AG86">
        <v>0</v>
      </c>
      <c r="AH86">
        <v>0</v>
      </c>
      <c r="AI86">
        <v>76</v>
      </c>
      <c r="AJ86">
        <v>1071</v>
      </c>
    </row>
    <row r="87" spans="1:36" x14ac:dyDescent="0.35">
      <c r="A87" t="s">
        <v>263</v>
      </c>
      <c r="B87">
        <v>0</v>
      </c>
      <c r="C87">
        <v>1106</v>
      </c>
      <c r="D87">
        <v>59</v>
      </c>
      <c r="E87">
        <v>44</v>
      </c>
      <c r="F87">
        <v>368</v>
      </c>
      <c r="G87">
        <v>0</v>
      </c>
      <c r="H87">
        <v>1033</v>
      </c>
      <c r="I87">
        <v>0</v>
      </c>
      <c r="J87">
        <v>0</v>
      </c>
      <c r="K87">
        <v>0</v>
      </c>
      <c r="L87">
        <v>227</v>
      </c>
      <c r="M87">
        <v>0</v>
      </c>
      <c r="N87">
        <v>0</v>
      </c>
      <c r="O87">
        <v>0</v>
      </c>
      <c r="P87">
        <v>8</v>
      </c>
      <c r="Q87">
        <v>2845</v>
      </c>
      <c r="R87">
        <v>836</v>
      </c>
      <c r="S87">
        <v>41</v>
      </c>
      <c r="T87">
        <v>313</v>
      </c>
      <c r="U87">
        <v>0</v>
      </c>
      <c r="V87">
        <v>0</v>
      </c>
      <c r="W87">
        <v>258</v>
      </c>
      <c r="X87">
        <v>0</v>
      </c>
      <c r="Y87">
        <v>0</v>
      </c>
      <c r="Z87">
        <v>135</v>
      </c>
      <c r="AA87">
        <v>0</v>
      </c>
      <c r="AB87">
        <v>183</v>
      </c>
      <c r="AC87">
        <v>17</v>
      </c>
      <c r="AD87">
        <v>111</v>
      </c>
      <c r="AE87">
        <v>522</v>
      </c>
      <c r="AF87">
        <v>211</v>
      </c>
      <c r="AG87">
        <v>0</v>
      </c>
      <c r="AH87">
        <v>0</v>
      </c>
      <c r="AI87">
        <v>198</v>
      </c>
      <c r="AJ87">
        <v>2825</v>
      </c>
    </row>
    <row r="88" spans="1:36" x14ac:dyDescent="0.35">
      <c r="A88" t="s">
        <v>262</v>
      </c>
      <c r="B88">
        <v>316</v>
      </c>
      <c r="C88">
        <v>0</v>
      </c>
      <c r="D88">
        <v>0</v>
      </c>
      <c r="E88">
        <v>9</v>
      </c>
      <c r="F88">
        <v>69</v>
      </c>
      <c r="G88">
        <v>100</v>
      </c>
      <c r="H88">
        <v>10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</v>
      </c>
      <c r="Q88">
        <v>512</v>
      </c>
      <c r="R88">
        <v>119</v>
      </c>
      <c r="S88">
        <v>0</v>
      </c>
      <c r="T88">
        <v>22</v>
      </c>
      <c r="U88">
        <v>0</v>
      </c>
      <c r="V88">
        <v>0</v>
      </c>
      <c r="W88">
        <v>93</v>
      </c>
      <c r="X88">
        <v>0</v>
      </c>
      <c r="Y88">
        <v>0</v>
      </c>
      <c r="Z88">
        <v>0</v>
      </c>
      <c r="AA88">
        <v>0</v>
      </c>
      <c r="AB88">
        <v>51</v>
      </c>
      <c r="AC88">
        <v>8</v>
      </c>
      <c r="AD88">
        <v>60</v>
      </c>
      <c r="AE88">
        <v>70</v>
      </c>
      <c r="AF88">
        <v>0</v>
      </c>
      <c r="AG88">
        <v>0</v>
      </c>
      <c r="AH88">
        <v>0</v>
      </c>
      <c r="AI88">
        <v>53</v>
      </c>
      <c r="AJ88">
        <v>476</v>
      </c>
    </row>
    <row r="89" spans="1:36" x14ac:dyDescent="0.35">
      <c r="A89" t="s">
        <v>261</v>
      </c>
      <c r="B89">
        <v>0</v>
      </c>
      <c r="C89">
        <v>431</v>
      </c>
      <c r="D89">
        <v>24</v>
      </c>
      <c r="E89">
        <v>34</v>
      </c>
      <c r="F89">
        <v>272</v>
      </c>
      <c r="G89">
        <v>4</v>
      </c>
      <c r="H89">
        <v>0</v>
      </c>
      <c r="I89">
        <v>0</v>
      </c>
      <c r="J89">
        <v>0</v>
      </c>
      <c r="K89">
        <v>0</v>
      </c>
      <c r="L89">
        <v>41</v>
      </c>
      <c r="M89">
        <v>0</v>
      </c>
      <c r="N89">
        <v>0</v>
      </c>
      <c r="O89">
        <v>221</v>
      </c>
      <c r="P89">
        <v>4</v>
      </c>
      <c r="Q89">
        <v>1031</v>
      </c>
      <c r="R89">
        <v>475</v>
      </c>
      <c r="S89">
        <v>52</v>
      </c>
      <c r="T89">
        <v>0</v>
      </c>
      <c r="U89">
        <v>0</v>
      </c>
      <c r="V89">
        <v>0</v>
      </c>
      <c r="W89">
        <v>167</v>
      </c>
      <c r="X89">
        <v>0</v>
      </c>
      <c r="Y89">
        <v>0</v>
      </c>
      <c r="Z89">
        <v>0</v>
      </c>
      <c r="AA89">
        <v>0</v>
      </c>
      <c r="AB89">
        <v>108</v>
      </c>
      <c r="AC89">
        <v>1</v>
      </c>
      <c r="AD89">
        <v>17</v>
      </c>
      <c r="AE89">
        <v>1</v>
      </c>
      <c r="AF89">
        <v>0</v>
      </c>
      <c r="AG89">
        <v>10</v>
      </c>
      <c r="AH89">
        <v>137</v>
      </c>
      <c r="AI89">
        <v>121</v>
      </c>
      <c r="AJ89">
        <v>1089</v>
      </c>
    </row>
    <row r="90" spans="1:36" x14ac:dyDescent="0.35">
      <c r="A90" t="s">
        <v>260</v>
      </c>
      <c r="B90">
        <v>8296</v>
      </c>
      <c r="C90">
        <v>0</v>
      </c>
      <c r="D90">
        <v>0</v>
      </c>
      <c r="E90">
        <v>97</v>
      </c>
      <c r="F90">
        <v>350</v>
      </c>
      <c r="G90">
        <v>4</v>
      </c>
      <c r="H90">
        <v>2032</v>
      </c>
      <c r="I90">
        <v>0</v>
      </c>
      <c r="J90">
        <v>0</v>
      </c>
      <c r="K90">
        <v>0</v>
      </c>
      <c r="L90">
        <v>971</v>
      </c>
      <c r="M90">
        <v>653</v>
      </c>
      <c r="N90">
        <v>69</v>
      </c>
      <c r="O90">
        <v>8489</v>
      </c>
      <c r="P90">
        <v>983</v>
      </c>
      <c r="Q90">
        <v>21944</v>
      </c>
      <c r="R90">
        <v>3157</v>
      </c>
      <c r="S90">
        <v>48</v>
      </c>
      <c r="T90">
        <v>1166</v>
      </c>
      <c r="U90">
        <v>0</v>
      </c>
      <c r="V90">
        <v>0</v>
      </c>
      <c r="W90">
        <v>946</v>
      </c>
      <c r="X90">
        <v>0</v>
      </c>
      <c r="Y90">
        <v>727</v>
      </c>
      <c r="Z90">
        <v>531</v>
      </c>
      <c r="AA90">
        <v>148</v>
      </c>
      <c r="AB90">
        <v>739</v>
      </c>
      <c r="AC90">
        <v>191</v>
      </c>
      <c r="AD90">
        <v>1103</v>
      </c>
      <c r="AE90">
        <v>1480</v>
      </c>
      <c r="AF90">
        <v>620</v>
      </c>
      <c r="AG90">
        <v>36</v>
      </c>
      <c r="AH90">
        <v>8489</v>
      </c>
      <c r="AI90">
        <v>1811</v>
      </c>
      <c r="AJ90">
        <v>21192</v>
      </c>
    </row>
    <row r="91" spans="1:36" x14ac:dyDescent="0.35">
      <c r="A91" t="s">
        <v>259</v>
      </c>
      <c r="B91">
        <v>0</v>
      </c>
      <c r="C91">
        <v>1990</v>
      </c>
      <c r="D91">
        <v>83</v>
      </c>
      <c r="E91">
        <v>90</v>
      </c>
      <c r="F91">
        <v>134</v>
      </c>
      <c r="G91">
        <v>0</v>
      </c>
      <c r="H91">
        <v>699</v>
      </c>
      <c r="I91">
        <v>2020</v>
      </c>
      <c r="J91">
        <v>0</v>
      </c>
      <c r="K91">
        <v>0</v>
      </c>
      <c r="L91">
        <v>105</v>
      </c>
      <c r="M91">
        <v>20</v>
      </c>
      <c r="N91">
        <v>45</v>
      </c>
      <c r="O91">
        <v>1707</v>
      </c>
      <c r="P91">
        <v>0</v>
      </c>
      <c r="Q91">
        <v>6893</v>
      </c>
      <c r="R91">
        <v>630</v>
      </c>
      <c r="S91">
        <v>37</v>
      </c>
      <c r="T91">
        <v>309</v>
      </c>
      <c r="U91">
        <v>1546</v>
      </c>
      <c r="V91">
        <v>0</v>
      </c>
      <c r="W91">
        <v>383</v>
      </c>
      <c r="X91">
        <v>0</v>
      </c>
      <c r="Y91">
        <v>0</v>
      </c>
      <c r="Z91">
        <v>0</v>
      </c>
      <c r="AA91">
        <v>0</v>
      </c>
      <c r="AB91">
        <v>166</v>
      </c>
      <c r="AC91">
        <v>62</v>
      </c>
      <c r="AD91">
        <v>673</v>
      </c>
      <c r="AE91">
        <v>578</v>
      </c>
      <c r="AF91">
        <v>0</v>
      </c>
      <c r="AG91">
        <v>0</v>
      </c>
      <c r="AH91">
        <v>1685</v>
      </c>
      <c r="AI91">
        <v>324</v>
      </c>
      <c r="AJ91">
        <v>6393</v>
      </c>
    </row>
    <row r="92" spans="1:36" x14ac:dyDescent="0.35">
      <c r="A92" t="s">
        <v>258</v>
      </c>
      <c r="B92">
        <v>1199</v>
      </c>
      <c r="C92">
        <v>0</v>
      </c>
      <c r="D92">
        <v>0</v>
      </c>
      <c r="E92">
        <v>40</v>
      </c>
      <c r="F92">
        <v>150</v>
      </c>
      <c r="G92">
        <v>216</v>
      </c>
      <c r="H92">
        <v>488</v>
      </c>
      <c r="I92">
        <v>0</v>
      </c>
      <c r="J92">
        <v>0</v>
      </c>
      <c r="K92">
        <v>0</v>
      </c>
      <c r="L92">
        <v>21</v>
      </c>
      <c r="M92">
        <v>36</v>
      </c>
      <c r="N92">
        <v>0</v>
      </c>
      <c r="O92">
        <v>0</v>
      </c>
      <c r="P92">
        <v>15</v>
      </c>
      <c r="Q92">
        <v>2165</v>
      </c>
      <c r="R92">
        <v>481</v>
      </c>
      <c r="S92">
        <v>54</v>
      </c>
      <c r="T92">
        <v>250</v>
      </c>
      <c r="U92">
        <v>0</v>
      </c>
      <c r="V92">
        <v>0</v>
      </c>
      <c r="W92">
        <v>299</v>
      </c>
      <c r="X92">
        <v>0</v>
      </c>
      <c r="Y92">
        <v>0</v>
      </c>
      <c r="Z92">
        <v>0</v>
      </c>
      <c r="AA92">
        <v>136</v>
      </c>
      <c r="AB92">
        <v>196</v>
      </c>
      <c r="AC92">
        <v>25</v>
      </c>
      <c r="AD92">
        <v>390</v>
      </c>
      <c r="AE92">
        <v>315</v>
      </c>
      <c r="AF92">
        <v>3</v>
      </c>
      <c r="AG92">
        <v>270</v>
      </c>
      <c r="AH92">
        <v>0</v>
      </c>
      <c r="AI92">
        <v>189</v>
      </c>
      <c r="AJ92">
        <v>2608</v>
      </c>
    </row>
    <row r="93" spans="1:36" x14ac:dyDescent="0.35">
      <c r="A93" t="s">
        <v>257</v>
      </c>
      <c r="B93">
        <v>5601</v>
      </c>
      <c r="C93">
        <v>0</v>
      </c>
      <c r="D93">
        <v>0</v>
      </c>
      <c r="E93">
        <v>75</v>
      </c>
      <c r="F93">
        <v>1670</v>
      </c>
      <c r="G93">
        <v>0</v>
      </c>
      <c r="H93">
        <v>0</v>
      </c>
      <c r="I93">
        <v>0</v>
      </c>
      <c r="J93">
        <v>0</v>
      </c>
      <c r="K93">
        <v>0</v>
      </c>
      <c r="L93">
        <v>615</v>
      </c>
      <c r="M93">
        <v>508</v>
      </c>
      <c r="N93">
        <v>0</v>
      </c>
      <c r="O93">
        <v>402</v>
      </c>
      <c r="P93">
        <v>36</v>
      </c>
      <c r="Q93">
        <v>8907</v>
      </c>
      <c r="R93">
        <v>2720</v>
      </c>
      <c r="S93">
        <v>0</v>
      </c>
      <c r="T93">
        <v>0</v>
      </c>
      <c r="U93">
        <v>0</v>
      </c>
      <c r="V93">
        <v>0</v>
      </c>
      <c r="W93">
        <v>677</v>
      </c>
      <c r="X93">
        <v>0</v>
      </c>
      <c r="Y93">
        <v>133</v>
      </c>
      <c r="Z93">
        <v>512</v>
      </c>
      <c r="AA93">
        <v>275</v>
      </c>
      <c r="AB93">
        <v>749</v>
      </c>
      <c r="AC93">
        <v>166</v>
      </c>
      <c r="AD93">
        <v>1271</v>
      </c>
      <c r="AE93">
        <v>524</v>
      </c>
      <c r="AF93">
        <v>0</v>
      </c>
      <c r="AG93">
        <v>40</v>
      </c>
      <c r="AH93">
        <v>543</v>
      </c>
      <c r="AI93">
        <v>1772</v>
      </c>
      <c r="AJ93">
        <v>9382</v>
      </c>
    </row>
    <row r="94" spans="1:36" x14ac:dyDescent="0.35">
      <c r="A94" t="s">
        <v>256</v>
      </c>
      <c r="B94">
        <v>5940</v>
      </c>
      <c r="C94">
        <v>0</v>
      </c>
      <c r="D94">
        <v>0</v>
      </c>
      <c r="E94">
        <v>58</v>
      </c>
      <c r="F94">
        <v>1220</v>
      </c>
      <c r="G94">
        <v>0</v>
      </c>
      <c r="H94">
        <v>0</v>
      </c>
      <c r="I94">
        <v>0</v>
      </c>
      <c r="J94">
        <v>0</v>
      </c>
      <c r="K94">
        <v>0</v>
      </c>
      <c r="L94">
        <v>1260</v>
      </c>
      <c r="M94">
        <v>185</v>
      </c>
      <c r="N94">
        <v>0</v>
      </c>
      <c r="O94">
        <v>0</v>
      </c>
      <c r="P94">
        <v>466</v>
      </c>
      <c r="Q94">
        <v>9129</v>
      </c>
      <c r="R94">
        <v>2289</v>
      </c>
      <c r="S94">
        <v>236</v>
      </c>
      <c r="T94">
        <v>0</v>
      </c>
      <c r="U94">
        <v>0</v>
      </c>
      <c r="V94">
        <v>316</v>
      </c>
      <c r="W94">
        <v>973</v>
      </c>
      <c r="X94">
        <v>0</v>
      </c>
      <c r="Y94">
        <v>20</v>
      </c>
      <c r="Z94">
        <v>986</v>
      </c>
      <c r="AA94">
        <v>0</v>
      </c>
      <c r="AB94">
        <v>679</v>
      </c>
      <c r="AC94">
        <v>252</v>
      </c>
      <c r="AD94">
        <v>813</v>
      </c>
      <c r="AE94">
        <v>700</v>
      </c>
      <c r="AF94">
        <v>84</v>
      </c>
      <c r="AG94">
        <v>30</v>
      </c>
      <c r="AH94">
        <v>0</v>
      </c>
      <c r="AI94">
        <v>1114</v>
      </c>
      <c r="AJ94">
        <v>8492</v>
      </c>
    </row>
    <row r="95" spans="1:36" x14ac:dyDescent="0.35">
      <c r="A95" t="s">
        <v>255</v>
      </c>
      <c r="B95">
        <v>3990</v>
      </c>
      <c r="C95">
        <v>0</v>
      </c>
      <c r="D95">
        <v>0</v>
      </c>
      <c r="E95">
        <v>60</v>
      </c>
      <c r="F95">
        <v>580</v>
      </c>
      <c r="G95">
        <v>0</v>
      </c>
      <c r="H95">
        <v>1345</v>
      </c>
      <c r="I95">
        <v>0</v>
      </c>
      <c r="J95">
        <v>0</v>
      </c>
      <c r="K95">
        <v>0</v>
      </c>
      <c r="L95">
        <v>603</v>
      </c>
      <c r="M95">
        <v>83</v>
      </c>
      <c r="N95">
        <v>65</v>
      </c>
      <c r="O95">
        <v>0</v>
      </c>
      <c r="P95">
        <v>183</v>
      </c>
      <c r="Q95">
        <v>6909</v>
      </c>
      <c r="R95">
        <v>1355</v>
      </c>
      <c r="S95">
        <v>206</v>
      </c>
      <c r="T95">
        <v>453</v>
      </c>
      <c r="U95">
        <v>0</v>
      </c>
      <c r="V95">
        <v>0</v>
      </c>
      <c r="W95">
        <v>618</v>
      </c>
      <c r="X95">
        <v>0</v>
      </c>
      <c r="Y95">
        <v>3</v>
      </c>
      <c r="Z95">
        <v>230</v>
      </c>
      <c r="AA95">
        <v>0</v>
      </c>
      <c r="AB95">
        <v>442</v>
      </c>
      <c r="AC95">
        <v>152</v>
      </c>
      <c r="AD95">
        <v>1063</v>
      </c>
      <c r="AE95">
        <v>966</v>
      </c>
      <c r="AF95">
        <v>0</v>
      </c>
      <c r="AG95">
        <v>30</v>
      </c>
      <c r="AH95">
        <v>0</v>
      </c>
      <c r="AI95">
        <v>1084</v>
      </c>
      <c r="AJ95">
        <v>6602</v>
      </c>
    </row>
    <row r="96" spans="1:36" x14ac:dyDescent="0.35">
      <c r="A96" t="s">
        <v>254</v>
      </c>
      <c r="B96">
        <v>3204</v>
      </c>
      <c r="C96">
        <v>0</v>
      </c>
      <c r="D96">
        <v>0</v>
      </c>
      <c r="E96">
        <v>40</v>
      </c>
      <c r="F96">
        <v>336</v>
      </c>
      <c r="G96">
        <v>39</v>
      </c>
      <c r="H96">
        <v>865</v>
      </c>
      <c r="I96">
        <v>0</v>
      </c>
      <c r="J96">
        <v>0</v>
      </c>
      <c r="K96">
        <v>0</v>
      </c>
      <c r="L96">
        <v>245</v>
      </c>
      <c r="M96">
        <v>0</v>
      </c>
      <c r="N96">
        <v>84</v>
      </c>
      <c r="O96">
        <v>67</v>
      </c>
      <c r="P96">
        <v>85</v>
      </c>
      <c r="Q96">
        <v>4965</v>
      </c>
      <c r="R96">
        <v>1134</v>
      </c>
      <c r="S96">
        <v>95</v>
      </c>
      <c r="T96">
        <v>348</v>
      </c>
      <c r="U96">
        <v>0</v>
      </c>
      <c r="V96">
        <v>0</v>
      </c>
      <c r="W96">
        <v>198</v>
      </c>
      <c r="X96">
        <v>0</v>
      </c>
      <c r="Y96">
        <v>0</v>
      </c>
      <c r="Z96">
        <v>0</v>
      </c>
      <c r="AA96">
        <v>0</v>
      </c>
      <c r="AB96">
        <v>477</v>
      </c>
      <c r="AC96">
        <v>95</v>
      </c>
      <c r="AD96">
        <v>1999</v>
      </c>
      <c r="AE96">
        <v>596</v>
      </c>
      <c r="AF96">
        <v>0</v>
      </c>
      <c r="AG96">
        <v>80</v>
      </c>
      <c r="AH96">
        <v>45</v>
      </c>
      <c r="AI96">
        <v>486</v>
      </c>
      <c r="AJ96">
        <v>5553</v>
      </c>
    </row>
    <row r="97" spans="1:36" x14ac:dyDescent="0.35">
      <c r="A97" t="s">
        <v>253</v>
      </c>
      <c r="B97">
        <v>0</v>
      </c>
      <c r="C97">
        <v>991</v>
      </c>
      <c r="D97">
        <v>88</v>
      </c>
      <c r="E97">
        <v>20</v>
      </c>
      <c r="F97">
        <v>450</v>
      </c>
      <c r="G97">
        <v>10</v>
      </c>
      <c r="H97">
        <v>764</v>
      </c>
      <c r="I97">
        <v>0</v>
      </c>
      <c r="J97">
        <v>0</v>
      </c>
      <c r="K97">
        <v>0</v>
      </c>
      <c r="L97">
        <v>54</v>
      </c>
      <c r="M97">
        <v>0</v>
      </c>
      <c r="N97">
        <v>131</v>
      </c>
      <c r="O97">
        <v>56</v>
      </c>
      <c r="P97">
        <v>63</v>
      </c>
      <c r="Q97">
        <v>2627</v>
      </c>
      <c r="R97">
        <v>809</v>
      </c>
      <c r="S97">
        <v>37</v>
      </c>
      <c r="T97">
        <v>69</v>
      </c>
      <c r="U97">
        <v>0</v>
      </c>
      <c r="V97">
        <v>0</v>
      </c>
      <c r="W97">
        <v>173</v>
      </c>
      <c r="X97">
        <v>0</v>
      </c>
      <c r="Y97">
        <v>0</v>
      </c>
      <c r="Z97">
        <v>2</v>
      </c>
      <c r="AA97">
        <v>0</v>
      </c>
      <c r="AB97">
        <v>109</v>
      </c>
      <c r="AC97">
        <v>86</v>
      </c>
      <c r="AD97">
        <v>489</v>
      </c>
      <c r="AE97">
        <v>596</v>
      </c>
      <c r="AF97">
        <v>0</v>
      </c>
      <c r="AG97">
        <v>0</v>
      </c>
      <c r="AH97">
        <v>56</v>
      </c>
      <c r="AI97">
        <v>85</v>
      </c>
      <c r="AJ97">
        <v>2511</v>
      </c>
    </row>
    <row r="98" spans="1:36" x14ac:dyDescent="0.35">
      <c r="A98" t="s">
        <v>252</v>
      </c>
      <c r="B98">
        <v>809</v>
      </c>
      <c r="C98">
        <v>297</v>
      </c>
      <c r="D98">
        <v>36</v>
      </c>
      <c r="E98">
        <v>33</v>
      </c>
      <c r="F98">
        <v>374</v>
      </c>
      <c r="G98">
        <v>0</v>
      </c>
      <c r="H98">
        <v>323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289</v>
      </c>
      <c r="Q98">
        <v>2161</v>
      </c>
      <c r="R98">
        <v>692</v>
      </c>
      <c r="S98">
        <v>36</v>
      </c>
      <c r="T98">
        <v>116</v>
      </c>
      <c r="U98">
        <v>0</v>
      </c>
      <c r="V98">
        <v>0</v>
      </c>
      <c r="W98">
        <v>188</v>
      </c>
      <c r="X98">
        <v>0</v>
      </c>
      <c r="Y98">
        <v>10</v>
      </c>
      <c r="Z98">
        <v>0</v>
      </c>
      <c r="AA98">
        <v>0</v>
      </c>
      <c r="AB98">
        <v>174</v>
      </c>
      <c r="AC98">
        <v>53</v>
      </c>
      <c r="AD98">
        <v>405</v>
      </c>
      <c r="AE98">
        <v>163</v>
      </c>
      <c r="AF98">
        <v>0</v>
      </c>
      <c r="AG98">
        <v>0</v>
      </c>
      <c r="AH98">
        <v>0</v>
      </c>
      <c r="AI98">
        <v>183</v>
      </c>
      <c r="AJ98">
        <v>2020</v>
      </c>
    </row>
    <row r="99" spans="1:36" x14ac:dyDescent="0.35">
      <c r="A99" t="s">
        <v>251</v>
      </c>
      <c r="B99">
        <v>663</v>
      </c>
      <c r="C99">
        <v>0</v>
      </c>
      <c r="D99">
        <v>0</v>
      </c>
      <c r="E99">
        <v>25</v>
      </c>
      <c r="F99">
        <v>192</v>
      </c>
      <c r="G99">
        <v>0</v>
      </c>
      <c r="H99">
        <v>348</v>
      </c>
      <c r="I99">
        <v>0</v>
      </c>
      <c r="J99">
        <v>0</v>
      </c>
      <c r="K99">
        <v>0</v>
      </c>
      <c r="L99">
        <v>398</v>
      </c>
      <c r="M99">
        <v>8</v>
      </c>
      <c r="N99">
        <v>0</v>
      </c>
      <c r="O99">
        <v>0</v>
      </c>
      <c r="P99">
        <v>120</v>
      </c>
      <c r="Q99">
        <v>1754</v>
      </c>
      <c r="R99">
        <v>203</v>
      </c>
      <c r="S99">
        <v>31</v>
      </c>
      <c r="T99">
        <v>78</v>
      </c>
      <c r="U99">
        <v>0</v>
      </c>
      <c r="V99">
        <v>0</v>
      </c>
      <c r="W99">
        <v>245</v>
      </c>
      <c r="X99">
        <v>0</v>
      </c>
      <c r="Y99">
        <v>0</v>
      </c>
      <c r="Z99">
        <v>172</v>
      </c>
      <c r="AA99">
        <v>296</v>
      </c>
      <c r="AB99">
        <v>140</v>
      </c>
      <c r="AC99">
        <v>39</v>
      </c>
      <c r="AD99">
        <v>470</v>
      </c>
      <c r="AE99">
        <v>250</v>
      </c>
      <c r="AF99">
        <v>0</v>
      </c>
      <c r="AG99">
        <v>0</v>
      </c>
      <c r="AH99">
        <v>0</v>
      </c>
      <c r="AI99">
        <v>147</v>
      </c>
      <c r="AJ99">
        <v>2071</v>
      </c>
    </row>
    <row r="100" spans="1:36" x14ac:dyDescent="0.35">
      <c r="A100" t="s">
        <v>250</v>
      </c>
      <c r="B100">
        <v>269</v>
      </c>
      <c r="C100">
        <v>197</v>
      </c>
      <c r="D100">
        <v>145</v>
      </c>
      <c r="E100">
        <v>10</v>
      </c>
      <c r="F100">
        <v>790</v>
      </c>
      <c r="G100">
        <v>0</v>
      </c>
      <c r="H100">
        <v>180</v>
      </c>
      <c r="I100">
        <v>1260</v>
      </c>
      <c r="J100">
        <v>0</v>
      </c>
      <c r="K100">
        <v>0</v>
      </c>
      <c r="L100">
        <v>241</v>
      </c>
      <c r="M100">
        <v>0</v>
      </c>
      <c r="N100">
        <v>0</v>
      </c>
      <c r="O100">
        <v>0</v>
      </c>
      <c r="P100">
        <v>190</v>
      </c>
      <c r="Q100">
        <v>3282</v>
      </c>
      <c r="R100">
        <v>1210</v>
      </c>
      <c r="S100">
        <v>75</v>
      </c>
      <c r="T100">
        <v>50</v>
      </c>
      <c r="U100">
        <v>758</v>
      </c>
      <c r="V100">
        <v>0</v>
      </c>
      <c r="W100">
        <v>300</v>
      </c>
      <c r="X100">
        <v>0</v>
      </c>
      <c r="Y100">
        <v>0</v>
      </c>
      <c r="Z100">
        <v>100</v>
      </c>
      <c r="AA100">
        <v>0</v>
      </c>
      <c r="AB100">
        <v>184</v>
      </c>
      <c r="AC100">
        <v>18</v>
      </c>
      <c r="AD100">
        <v>199</v>
      </c>
      <c r="AE100">
        <v>112</v>
      </c>
      <c r="AF100">
        <v>0</v>
      </c>
      <c r="AG100">
        <v>48</v>
      </c>
      <c r="AH100">
        <v>0</v>
      </c>
      <c r="AI100">
        <v>195</v>
      </c>
      <c r="AJ100">
        <v>3249</v>
      </c>
    </row>
    <row r="101" spans="1:36" x14ac:dyDescent="0.35">
      <c r="A101" t="s">
        <v>249</v>
      </c>
      <c r="B101">
        <v>6781</v>
      </c>
      <c r="C101">
        <v>0</v>
      </c>
      <c r="D101">
        <v>0</v>
      </c>
      <c r="E101">
        <v>70</v>
      </c>
      <c r="F101">
        <v>1840</v>
      </c>
      <c r="G101">
        <v>9</v>
      </c>
      <c r="H101">
        <v>42</v>
      </c>
      <c r="I101">
        <v>6378</v>
      </c>
      <c r="J101">
        <v>0</v>
      </c>
      <c r="K101">
        <v>0</v>
      </c>
      <c r="L101">
        <v>0</v>
      </c>
      <c r="M101">
        <v>104</v>
      </c>
      <c r="N101">
        <v>10</v>
      </c>
      <c r="O101">
        <v>0</v>
      </c>
      <c r="P101">
        <v>626</v>
      </c>
      <c r="Q101">
        <v>15860</v>
      </c>
      <c r="R101">
        <v>3329</v>
      </c>
      <c r="S101">
        <v>235</v>
      </c>
      <c r="T101">
        <v>226</v>
      </c>
      <c r="U101">
        <v>4743</v>
      </c>
      <c r="V101">
        <v>0</v>
      </c>
      <c r="W101">
        <v>889</v>
      </c>
      <c r="X101">
        <v>0</v>
      </c>
      <c r="Y101">
        <v>29</v>
      </c>
      <c r="Z101">
        <v>0</v>
      </c>
      <c r="AA101">
        <v>50</v>
      </c>
      <c r="AB101">
        <v>609</v>
      </c>
      <c r="AC101">
        <v>91</v>
      </c>
      <c r="AD101">
        <v>1247</v>
      </c>
      <c r="AE101">
        <v>1561</v>
      </c>
      <c r="AF101">
        <v>1270</v>
      </c>
      <c r="AG101">
        <v>200</v>
      </c>
      <c r="AH101">
        <v>0</v>
      </c>
      <c r="AI101">
        <v>864</v>
      </c>
      <c r="AJ101">
        <v>15343</v>
      </c>
    </row>
    <row r="102" spans="1:36" x14ac:dyDescent="0.35">
      <c r="A102" t="s">
        <v>248</v>
      </c>
      <c r="B102">
        <v>27135</v>
      </c>
      <c r="C102">
        <v>0</v>
      </c>
      <c r="D102">
        <v>0</v>
      </c>
      <c r="E102">
        <v>275</v>
      </c>
      <c r="F102">
        <v>2803</v>
      </c>
      <c r="G102">
        <v>0</v>
      </c>
      <c r="H102">
        <v>16354</v>
      </c>
      <c r="I102">
        <v>4624</v>
      </c>
      <c r="J102">
        <v>4381</v>
      </c>
      <c r="K102">
        <v>0</v>
      </c>
      <c r="L102">
        <v>0</v>
      </c>
      <c r="M102">
        <v>805</v>
      </c>
      <c r="N102">
        <v>418</v>
      </c>
      <c r="O102">
        <v>14500</v>
      </c>
      <c r="P102">
        <v>1580</v>
      </c>
      <c r="Q102">
        <v>72875</v>
      </c>
      <c r="R102">
        <v>8435</v>
      </c>
      <c r="S102">
        <v>457</v>
      </c>
      <c r="T102">
        <v>7855</v>
      </c>
      <c r="U102">
        <v>4024</v>
      </c>
      <c r="V102">
        <v>2238</v>
      </c>
      <c r="W102">
        <v>3856</v>
      </c>
      <c r="X102">
        <v>0</v>
      </c>
      <c r="Y102">
        <v>571</v>
      </c>
      <c r="Z102">
        <v>0</v>
      </c>
      <c r="AA102">
        <v>669</v>
      </c>
      <c r="AB102">
        <v>2176</v>
      </c>
      <c r="AC102">
        <v>1143</v>
      </c>
      <c r="AD102">
        <v>567</v>
      </c>
      <c r="AE102">
        <v>11468</v>
      </c>
      <c r="AF102">
        <v>8549</v>
      </c>
      <c r="AG102">
        <v>0</v>
      </c>
      <c r="AH102">
        <v>15430</v>
      </c>
      <c r="AI102">
        <v>5836</v>
      </c>
      <c r="AJ102">
        <v>73274</v>
      </c>
    </row>
    <row r="103" spans="1:36" x14ac:dyDescent="0.35">
      <c r="A103" t="s">
        <v>247</v>
      </c>
      <c r="B103">
        <v>2922</v>
      </c>
      <c r="C103">
        <v>0</v>
      </c>
      <c r="D103">
        <v>0</v>
      </c>
      <c r="E103">
        <v>28</v>
      </c>
      <c r="F103">
        <v>452</v>
      </c>
      <c r="G103">
        <v>0</v>
      </c>
      <c r="H103">
        <v>455</v>
      </c>
      <c r="I103">
        <v>0</v>
      </c>
      <c r="J103">
        <v>0</v>
      </c>
      <c r="K103">
        <v>0</v>
      </c>
      <c r="L103">
        <v>274</v>
      </c>
      <c r="M103">
        <v>0</v>
      </c>
      <c r="N103">
        <v>48</v>
      </c>
      <c r="O103">
        <v>59</v>
      </c>
      <c r="P103">
        <v>31</v>
      </c>
      <c r="Q103">
        <v>4269</v>
      </c>
      <c r="R103">
        <v>1084</v>
      </c>
      <c r="S103">
        <v>87</v>
      </c>
      <c r="T103">
        <v>255</v>
      </c>
      <c r="U103">
        <v>0</v>
      </c>
      <c r="V103">
        <v>0</v>
      </c>
      <c r="W103">
        <v>303</v>
      </c>
      <c r="X103">
        <v>0</v>
      </c>
      <c r="Y103">
        <v>0</v>
      </c>
      <c r="Z103">
        <v>147</v>
      </c>
      <c r="AA103">
        <v>0</v>
      </c>
      <c r="AB103">
        <v>294</v>
      </c>
      <c r="AC103">
        <v>58</v>
      </c>
      <c r="AD103">
        <v>901</v>
      </c>
      <c r="AE103">
        <v>740</v>
      </c>
      <c r="AF103">
        <v>0</v>
      </c>
      <c r="AG103">
        <v>22</v>
      </c>
      <c r="AH103">
        <v>67</v>
      </c>
      <c r="AI103">
        <v>341</v>
      </c>
      <c r="AJ103">
        <v>4299</v>
      </c>
    </row>
    <row r="104" spans="1:36" x14ac:dyDescent="0.35">
      <c r="A104" t="s">
        <v>246</v>
      </c>
      <c r="B104">
        <v>1404</v>
      </c>
      <c r="C104">
        <v>0</v>
      </c>
      <c r="D104">
        <v>0</v>
      </c>
      <c r="E104">
        <v>45</v>
      </c>
      <c r="F104">
        <v>330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194</v>
      </c>
      <c r="M104">
        <v>0</v>
      </c>
      <c r="N104">
        <v>0</v>
      </c>
      <c r="O104">
        <v>0</v>
      </c>
      <c r="P104">
        <v>109</v>
      </c>
      <c r="Q104">
        <v>2082</v>
      </c>
      <c r="R104">
        <v>798</v>
      </c>
      <c r="S104">
        <v>0</v>
      </c>
      <c r="T104">
        <v>0</v>
      </c>
      <c r="U104">
        <v>0</v>
      </c>
      <c r="V104">
        <v>0</v>
      </c>
      <c r="W104">
        <v>213</v>
      </c>
      <c r="X104">
        <v>0</v>
      </c>
      <c r="Y104">
        <v>267</v>
      </c>
      <c r="Z104">
        <v>83</v>
      </c>
      <c r="AA104">
        <v>0</v>
      </c>
      <c r="AB104">
        <v>157</v>
      </c>
      <c r="AC104">
        <v>31</v>
      </c>
      <c r="AD104">
        <v>6</v>
      </c>
      <c r="AE104">
        <v>5</v>
      </c>
      <c r="AF104">
        <v>0</v>
      </c>
      <c r="AG104">
        <v>0</v>
      </c>
      <c r="AH104">
        <v>0</v>
      </c>
      <c r="AI104">
        <v>482</v>
      </c>
      <c r="AJ104">
        <v>2042</v>
      </c>
    </row>
    <row r="105" spans="1:36" x14ac:dyDescent="0.35">
      <c r="A105" t="s">
        <v>245</v>
      </c>
      <c r="B105">
        <v>2816</v>
      </c>
      <c r="C105">
        <v>0</v>
      </c>
      <c r="D105">
        <v>0</v>
      </c>
      <c r="E105">
        <v>60</v>
      </c>
      <c r="F105">
        <v>1050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127</v>
      </c>
      <c r="M105">
        <v>0</v>
      </c>
      <c r="N105">
        <v>0</v>
      </c>
      <c r="O105">
        <v>203</v>
      </c>
      <c r="P105">
        <v>64</v>
      </c>
      <c r="Q105">
        <v>4320</v>
      </c>
      <c r="R105">
        <v>1839</v>
      </c>
      <c r="S105">
        <v>431</v>
      </c>
      <c r="T105">
        <v>0</v>
      </c>
      <c r="U105">
        <v>0</v>
      </c>
      <c r="V105">
        <v>0</v>
      </c>
      <c r="W105">
        <v>446</v>
      </c>
      <c r="X105">
        <v>0</v>
      </c>
      <c r="Y105">
        <v>138</v>
      </c>
      <c r="Z105">
        <v>40</v>
      </c>
      <c r="AA105">
        <v>0</v>
      </c>
      <c r="AB105">
        <v>364</v>
      </c>
      <c r="AC105">
        <v>103</v>
      </c>
      <c r="AD105">
        <v>691</v>
      </c>
      <c r="AE105">
        <v>203</v>
      </c>
      <c r="AF105">
        <v>0</v>
      </c>
      <c r="AG105">
        <v>0</v>
      </c>
      <c r="AH105">
        <v>232</v>
      </c>
      <c r="AI105">
        <v>370</v>
      </c>
      <c r="AJ105">
        <v>4857</v>
      </c>
    </row>
    <row r="106" spans="1:36" x14ac:dyDescent="0.35">
      <c r="A106" t="s">
        <v>244</v>
      </c>
      <c r="B106">
        <v>6522</v>
      </c>
      <c r="C106">
        <v>0</v>
      </c>
      <c r="D106">
        <v>0</v>
      </c>
      <c r="E106">
        <v>75</v>
      </c>
      <c r="F106">
        <v>497</v>
      </c>
      <c r="G106">
        <v>0</v>
      </c>
      <c r="H106">
        <v>1680</v>
      </c>
      <c r="I106">
        <v>0</v>
      </c>
      <c r="J106">
        <v>0</v>
      </c>
      <c r="K106">
        <v>0</v>
      </c>
      <c r="L106">
        <v>871</v>
      </c>
      <c r="M106">
        <v>57</v>
      </c>
      <c r="N106">
        <v>92</v>
      </c>
      <c r="O106">
        <v>0</v>
      </c>
      <c r="P106">
        <v>239</v>
      </c>
      <c r="Q106">
        <v>10033</v>
      </c>
      <c r="R106">
        <v>1279</v>
      </c>
      <c r="S106">
        <v>425</v>
      </c>
      <c r="T106">
        <v>861</v>
      </c>
      <c r="U106">
        <v>0</v>
      </c>
      <c r="V106">
        <v>0</v>
      </c>
      <c r="W106">
        <v>839</v>
      </c>
      <c r="X106">
        <v>0</v>
      </c>
      <c r="Y106">
        <v>671</v>
      </c>
      <c r="Z106">
        <v>502</v>
      </c>
      <c r="AA106">
        <v>515</v>
      </c>
      <c r="AB106">
        <v>889</v>
      </c>
      <c r="AC106">
        <v>316</v>
      </c>
      <c r="AD106">
        <v>1401</v>
      </c>
      <c r="AE106">
        <v>1055</v>
      </c>
      <c r="AF106">
        <v>50</v>
      </c>
      <c r="AG106">
        <v>0</v>
      </c>
      <c r="AH106">
        <v>0</v>
      </c>
      <c r="AI106">
        <v>2216</v>
      </c>
      <c r="AJ106">
        <v>11019</v>
      </c>
    </row>
    <row r="107" spans="1:36" x14ac:dyDescent="0.35">
      <c r="A107" t="s">
        <v>243</v>
      </c>
      <c r="B107">
        <v>756</v>
      </c>
      <c r="C107">
        <v>0</v>
      </c>
      <c r="D107">
        <v>0</v>
      </c>
      <c r="E107">
        <v>24</v>
      </c>
      <c r="F107">
        <v>500</v>
      </c>
      <c r="G107">
        <v>0</v>
      </c>
      <c r="H107">
        <v>302</v>
      </c>
      <c r="I107">
        <v>0</v>
      </c>
      <c r="J107">
        <v>0</v>
      </c>
      <c r="K107">
        <v>0</v>
      </c>
      <c r="L107">
        <v>17</v>
      </c>
      <c r="M107">
        <v>0</v>
      </c>
      <c r="N107">
        <v>0</v>
      </c>
      <c r="O107">
        <v>410</v>
      </c>
      <c r="P107">
        <v>39</v>
      </c>
      <c r="Q107">
        <v>2048</v>
      </c>
      <c r="R107">
        <v>637</v>
      </c>
      <c r="S107">
        <v>58</v>
      </c>
      <c r="T107">
        <v>58</v>
      </c>
      <c r="U107">
        <v>0</v>
      </c>
      <c r="V107">
        <v>0</v>
      </c>
      <c r="W107">
        <v>230</v>
      </c>
      <c r="X107">
        <v>0</v>
      </c>
      <c r="Y107">
        <v>0</v>
      </c>
      <c r="Z107">
        <v>0</v>
      </c>
      <c r="AA107">
        <v>0</v>
      </c>
      <c r="AB107">
        <v>158</v>
      </c>
      <c r="AC107">
        <v>14</v>
      </c>
      <c r="AD107">
        <v>162</v>
      </c>
      <c r="AE107">
        <v>114</v>
      </c>
      <c r="AF107">
        <v>0</v>
      </c>
      <c r="AG107">
        <v>0</v>
      </c>
      <c r="AH107">
        <v>342</v>
      </c>
      <c r="AI107">
        <v>171</v>
      </c>
      <c r="AJ107">
        <v>1944</v>
      </c>
    </row>
    <row r="108" spans="1:36" x14ac:dyDescent="0.35">
      <c r="A108" t="s">
        <v>242</v>
      </c>
      <c r="B108">
        <v>0</v>
      </c>
      <c r="C108">
        <v>14614</v>
      </c>
      <c r="D108">
        <v>77</v>
      </c>
      <c r="E108">
        <v>96</v>
      </c>
      <c r="F108">
        <v>3074</v>
      </c>
      <c r="G108">
        <v>401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1888</v>
      </c>
      <c r="N108">
        <v>0</v>
      </c>
      <c r="O108">
        <v>50</v>
      </c>
      <c r="P108">
        <v>440</v>
      </c>
      <c r="Q108">
        <v>20640</v>
      </c>
      <c r="R108">
        <v>6515</v>
      </c>
      <c r="S108">
        <v>275</v>
      </c>
      <c r="T108">
        <v>0</v>
      </c>
      <c r="U108">
        <v>0</v>
      </c>
      <c r="V108">
        <v>0</v>
      </c>
      <c r="W108">
        <v>1337</v>
      </c>
      <c r="X108">
        <v>0</v>
      </c>
      <c r="Y108">
        <v>156</v>
      </c>
      <c r="Z108">
        <v>0</v>
      </c>
      <c r="AA108">
        <v>930</v>
      </c>
      <c r="AB108">
        <v>747</v>
      </c>
      <c r="AC108">
        <v>347</v>
      </c>
      <c r="AD108">
        <v>86</v>
      </c>
      <c r="AE108">
        <v>2590</v>
      </c>
      <c r="AF108">
        <v>3385</v>
      </c>
      <c r="AG108">
        <v>0</v>
      </c>
      <c r="AH108">
        <v>50</v>
      </c>
      <c r="AI108">
        <v>3004</v>
      </c>
      <c r="AJ108">
        <v>19422</v>
      </c>
    </row>
    <row r="109" spans="1:36" x14ac:dyDescent="0.35">
      <c r="A109" t="s">
        <v>241</v>
      </c>
      <c r="B109">
        <v>567</v>
      </c>
      <c r="C109">
        <v>0</v>
      </c>
      <c r="D109">
        <v>0</v>
      </c>
      <c r="E109">
        <v>25</v>
      </c>
      <c r="F109">
        <v>180</v>
      </c>
      <c r="G109">
        <v>6</v>
      </c>
      <c r="H109">
        <v>0</v>
      </c>
      <c r="I109">
        <v>0</v>
      </c>
      <c r="J109">
        <v>0</v>
      </c>
      <c r="K109">
        <v>0</v>
      </c>
      <c r="L109">
        <v>13</v>
      </c>
      <c r="M109">
        <v>0</v>
      </c>
      <c r="N109">
        <v>0</v>
      </c>
      <c r="O109">
        <v>0</v>
      </c>
      <c r="P109">
        <v>21</v>
      </c>
      <c r="Q109">
        <v>812</v>
      </c>
      <c r="R109">
        <v>480</v>
      </c>
      <c r="S109">
        <v>30</v>
      </c>
      <c r="T109">
        <v>0</v>
      </c>
      <c r="U109">
        <v>0</v>
      </c>
      <c r="V109">
        <v>0</v>
      </c>
      <c r="W109">
        <v>231</v>
      </c>
      <c r="X109">
        <v>0</v>
      </c>
      <c r="Y109">
        <v>0</v>
      </c>
      <c r="Z109">
        <v>35</v>
      </c>
      <c r="AA109">
        <v>0</v>
      </c>
      <c r="AB109">
        <v>122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67</v>
      </c>
      <c r="AJ109">
        <v>965</v>
      </c>
    </row>
    <row r="110" spans="1:36" x14ac:dyDescent="0.35">
      <c r="A110" t="s">
        <v>240</v>
      </c>
      <c r="B110">
        <v>531</v>
      </c>
      <c r="C110">
        <v>0</v>
      </c>
      <c r="D110">
        <v>0</v>
      </c>
      <c r="E110">
        <v>0</v>
      </c>
      <c r="F110">
        <v>113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644</v>
      </c>
      <c r="R110">
        <v>249</v>
      </c>
      <c r="S110">
        <v>0</v>
      </c>
      <c r="T110">
        <v>0</v>
      </c>
      <c r="U110">
        <v>0</v>
      </c>
      <c r="V110">
        <v>0</v>
      </c>
      <c r="W110">
        <v>175</v>
      </c>
      <c r="X110">
        <v>0</v>
      </c>
      <c r="Y110">
        <v>0</v>
      </c>
      <c r="Z110">
        <v>0</v>
      </c>
      <c r="AA110">
        <v>0</v>
      </c>
      <c r="AB110">
        <v>80</v>
      </c>
      <c r="AC110">
        <v>37</v>
      </c>
      <c r="AD110">
        <v>57</v>
      </c>
      <c r="AE110">
        <v>10</v>
      </c>
      <c r="AF110">
        <v>0</v>
      </c>
      <c r="AG110">
        <v>0</v>
      </c>
      <c r="AH110">
        <v>0</v>
      </c>
      <c r="AI110">
        <v>22</v>
      </c>
      <c r="AJ110">
        <v>630</v>
      </c>
    </row>
    <row r="111" spans="1:36" x14ac:dyDescent="0.35">
      <c r="A111" t="s">
        <v>239</v>
      </c>
      <c r="B111">
        <v>16753</v>
      </c>
      <c r="C111">
        <v>0</v>
      </c>
      <c r="D111">
        <v>0</v>
      </c>
      <c r="E111">
        <v>176</v>
      </c>
      <c r="F111">
        <v>2332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930</v>
      </c>
      <c r="M111">
        <v>285</v>
      </c>
      <c r="N111">
        <v>0</v>
      </c>
      <c r="O111">
        <v>6311</v>
      </c>
      <c r="P111">
        <v>915</v>
      </c>
      <c r="Q111">
        <v>27702</v>
      </c>
      <c r="R111">
        <v>4462</v>
      </c>
      <c r="S111">
        <v>1435</v>
      </c>
      <c r="T111">
        <v>0</v>
      </c>
      <c r="U111">
        <v>0</v>
      </c>
      <c r="V111">
        <v>0</v>
      </c>
      <c r="W111">
        <v>2187</v>
      </c>
      <c r="X111">
        <v>0</v>
      </c>
      <c r="Y111">
        <v>294</v>
      </c>
      <c r="Z111">
        <v>976</v>
      </c>
      <c r="AA111">
        <v>511</v>
      </c>
      <c r="AB111">
        <v>973</v>
      </c>
      <c r="AC111">
        <v>338</v>
      </c>
      <c r="AD111">
        <v>0</v>
      </c>
      <c r="AE111">
        <v>2993</v>
      </c>
      <c r="AF111">
        <v>4225</v>
      </c>
      <c r="AG111">
        <v>1233</v>
      </c>
      <c r="AH111">
        <v>5470</v>
      </c>
      <c r="AI111">
        <v>3094</v>
      </c>
      <c r="AJ111">
        <v>28191</v>
      </c>
    </row>
    <row r="112" spans="1:36" x14ac:dyDescent="0.35">
      <c r="A112" t="s">
        <v>238</v>
      </c>
      <c r="B112">
        <v>613</v>
      </c>
      <c r="C112">
        <v>3533</v>
      </c>
      <c r="D112">
        <v>42</v>
      </c>
      <c r="E112">
        <v>110</v>
      </c>
      <c r="F112">
        <v>1824</v>
      </c>
      <c r="G112">
        <v>0</v>
      </c>
      <c r="H112">
        <v>3937</v>
      </c>
      <c r="I112">
        <v>0</v>
      </c>
      <c r="J112">
        <v>0</v>
      </c>
      <c r="K112">
        <v>0</v>
      </c>
      <c r="L112">
        <v>1091</v>
      </c>
      <c r="M112">
        <v>366</v>
      </c>
      <c r="N112">
        <v>0</v>
      </c>
      <c r="O112">
        <v>0</v>
      </c>
      <c r="P112">
        <v>157</v>
      </c>
      <c r="Q112">
        <v>11673</v>
      </c>
      <c r="R112">
        <v>3329</v>
      </c>
      <c r="S112">
        <v>277</v>
      </c>
      <c r="T112">
        <v>1637</v>
      </c>
      <c r="U112">
        <v>0</v>
      </c>
      <c r="V112">
        <v>0</v>
      </c>
      <c r="W112">
        <v>828</v>
      </c>
      <c r="X112">
        <v>0</v>
      </c>
      <c r="Y112">
        <v>179</v>
      </c>
      <c r="Z112">
        <v>471</v>
      </c>
      <c r="AA112">
        <v>340</v>
      </c>
      <c r="AB112">
        <v>421</v>
      </c>
      <c r="AC112">
        <v>137</v>
      </c>
      <c r="AD112">
        <v>986</v>
      </c>
      <c r="AE112">
        <v>1540</v>
      </c>
      <c r="AF112">
        <v>0</v>
      </c>
      <c r="AG112">
        <v>249</v>
      </c>
      <c r="AH112">
        <v>0</v>
      </c>
      <c r="AI112">
        <v>1374</v>
      </c>
      <c r="AJ112">
        <v>11768</v>
      </c>
    </row>
    <row r="113" spans="1:36" x14ac:dyDescent="0.35">
      <c r="A113" t="s">
        <v>237</v>
      </c>
      <c r="B113">
        <v>1275</v>
      </c>
      <c r="C113">
        <v>0</v>
      </c>
      <c r="D113">
        <v>0</v>
      </c>
      <c r="E113">
        <v>60</v>
      </c>
      <c r="F113">
        <v>639</v>
      </c>
      <c r="G113">
        <v>0</v>
      </c>
      <c r="H113">
        <v>214</v>
      </c>
      <c r="I113">
        <v>0</v>
      </c>
      <c r="J113">
        <v>0</v>
      </c>
      <c r="K113">
        <v>0</v>
      </c>
      <c r="L113">
        <v>58</v>
      </c>
      <c r="M113">
        <v>0</v>
      </c>
      <c r="N113">
        <v>0</v>
      </c>
      <c r="O113">
        <v>0</v>
      </c>
      <c r="P113">
        <v>49</v>
      </c>
      <c r="Q113">
        <v>2295</v>
      </c>
      <c r="R113">
        <v>498</v>
      </c>
      <c r="S113">
        <v>129</v>
      </c>
      <c r="T113">
        <v>54</v>
      </c>
      <c r="U113">
        <v>0</v>
      </c>
      <c r="V113">
        <v>0</v>
      </c>
      <c r="W113">
        <v>313</v>
      </c>
      <c r="X113">
        <v>0</v>
      </c>
      <c r="Y113">
        <v>0</v>
      </c>
      <c r="Z113">
        <v>0</v>
      </c>
      <c r="AA113">
        <v>0</v>
      </c>
      <c r="AB113">
        <v>225</v>
      </c>
      <c r="AC113">
        <v>128</v>
      </c>
      <c r="AD113">
        <v>279</v>
      </c>
      <c r="AE113">
        <v>116</v>
      </c>
      <c r="AF113">
        <v>0</v>
      </c>
      <c r="AG113">
        <v>70</v>
      </c>
      <c r="AH113">
        <v>0</v>
      </c>
      <c r="AI113">
        <v>249</v>
      </c>
      <c r="AJ113">
        <v>2061</v>
      </c>
    </row>
    <row r="114" spans="1:36" x14ac:dyDescent="0.35">
      <c r="A114" t="s">
        <v>236</v>
      </c>
      <c r="B114">
        <v>1917</v>
      </c>
      <c r="C114">
        <v>0</v>
      </c>
      <c r="D114">
        <v>0</v>
      </c>
      <c r="E114">
        <v>50</v>
      </c>
      <c r="F114">
        <v>1087</v>
      </c>
      <c r="G114">
        <v>0</v>
      </c>
      <c r="H114">
        <v>759</v>
      </c>
      <c r="I114">
        <v>4986</v>
      </c>
      <c r="J114">
        <v>0</v>
      </c>
      <c r="K114">
        <v>0</v>
      </c>
      <c r="L114">
        <v>21</v>
      </c>
      <c r="M114">
        <v>0</v>
      </c>
      <c r="N114">
        <v>11</v>
      </c>
      <c r="O114">
        <v>0</v>
      </c>
      <c r="P114">
        <v>281</v>
      </c>
      <c r="Q114">
        <v>9112</v>
      </c>
      <c r="R114">
        <v>1816</v>
      </c>
      <c r="S114">
        <v>324</v>
      </c>
      <c r="T114">
        <v>104</v>
      </c>
      <c r="U114">
        <v>3096</v>
      </c>
      <c r="V114">
        <v>0</v>
      </c>
      <c r="W114">
        <v>300</v>
      </c>
      <c r="X114">
        <v>0</v>
      </c>
      <c r="Y114">
        <v>0</v>
      </c>
      <c r="Z114">
        <v>5</v>
      </c>
      <c r="AA114">
        <v>0</v>
      </c>
      <c r="AB114">
        <v>379</v>
      </c>
      <c r="AC114">
        <v>61</v>
      </c>
      <c r="AD114">
        <v>922</v>
      </c>
      <c r="AE114">
        <v>2362</v>
      </c>
      <c r="AF114">
        <v>0</v>
      </c>
      <c r="AG114">
        <v>151</v>
      </c>
      <c r="AH114">
        <v>0</v>
      </c>
      <c r="AI114">
        <v>104</v>
      </c>
      <c r="AJ114">
        <v>9624</v>
      </c>
    </row>
    <row r="115" spans="1:36" x14ac:dyDescent="0.35">
      <c r="A115" t="s">
        <v>235</v>
      </c>
      <c r="B115">
        <v>12336</v>
      </c>
      <c r="C115">
        <v>459</v>
      </c>
      <c r="D115">
        <v>0</v>
      </c>
      <c r="E115">
        <v>155</v>
      </c>
      <c r="F115">
        <v>2531</v>
      </c>
      <c r="G115">
        <v>205</v>
      </c>
      <c r="H115">
        <v>5439</v>
      </c>
      <c r="I115">
        <v>0</v>
      </c>
      <c r="J115">
        <v>6872</v>
      </c>
      <c r="K115">
        <v>0</v>
      </c>
      <c r="L115">
        <v>0</v>
      </c>
      <c r="M115">
        <v>400</v>
      </c>
      <c r="N115">
        <v>63</v>
      </c>
      <c r="O115">
        <v>0</v>
      </c>
      <c r="P115">
        <v>787</v>
      </c>
      <c r="Q115">
        <v>29247</v>
      </c>
      <c r="R115">
        <v>3915</v>
      </c>
      <c r="S115">
        <v>1397</v>
      </c>
      <c r="T115">
        <v>2624</v>
      </c>
      <c r="U115">
        <v>0</v>
      </c>
      <c r="V115">
        <v>4086</v>
      </c>
      <c r="W115">
        <v>1694</v>
      </c>
      <c r="X115">
        <v>0</v>
      </c>
      <c r="Y115">
        <v>0</v>
      </c>
      <c r="Z115">
        <v>0</v>
      </c>
      <c r="AA115">
        <v>354</v>
      </c>
      <c r="AB115">
        <v>1032</v>
      </c>
      <c r="AC115">
        <v>305</v>
      </c>
      <c r="AD115">
        <v>15</v>
      </c>
      <c r="AE115">
        <v>5132</v>
      </c>
      <c r="AF115">
        <v>5340</v>
      </c>
      <c r="AG115">
        <v>1373</v>
      </c>
      <c r="AH115">
        <v>0</v>
      </c>
      <c r="AI115">
        <v>1695</v>
      </c>
      <c r="AJ115">
        <v>28962</v>
      </c>
    </row>
    <row r="116" spans="1:36" x14ac:dyDescent="0.35">
      <c r="A116" t="s">
        <v>234</v>
      </c>
      <c r="B116">
        <v>3128</v>
      </c>
      <c r="C116">
        <v>0</v>
      </c>
      <c r="D116">
        <v>0</v>
      </c>
      <c r="E116">
        <v>45</v>
      </c>
      <c r="F116">
        <v>409</v>
      </c>
      <c r="G116">
        <v>0</v>
      </c>
      <c r="H116">
        <v>670</v>
      </c>
      <c r="I116">
        <v>0</v>
      </c>
      <c r="J116">
        <v>0</v>
      </c>
      <c r="K116">
        <v>0</v>
      </c>
      <c r="L116">
        <v>78</v>
      </c>
      <c r="M116">
        <v>0</v>
      </c>
      <c r="N116">
        <v>40</v>
      </c>
      <c r="O116">
        <v>0</v>
      </c>
      <c r="P116">
        <v>106</v>
      </c>
      <c r="Q116">
        <v>4476</v>
      </c>
      <c r="R116">
        <v>863</v>
      </c>
      <c r="S116">
        <v>274</v>
      </c>
      <c r="T116">
        <v>451</v>
      </c>
      <c r="U116">
        <v>0</v>
      </c>
      <c r="V116">
        <v>0</v>
      </c>
      <c r="W116">
        <v>417</v>
      </c>
      <c r="X116">
        <v>0</v>
      </c>
      <c r="Y116">
        <v>32</v>
      </c>
      <c r="Z116">
        <v>100</v>
      </c>
      <c r="AA116">
        <v>0</v>
      </c>
      <c r="AB116">
        <v>464</v>
      </c>
      <c r="AC116">
        <v>46</v>
      </c>
      <c r="AD116">
        <v>790</v>
      </c>
      <c r="AE116">
        <v>680</v>
      </c>
      <c r="AF116">
        <v>0</v>
      </c>
      <c r="AG116">
        <v>0</v>
      </c>
      <c r="AH116">
        <v>0</v>
      </c>
      <c r="AI116">
        <v>460</v>
      </c>
      <c r="AJ116">
        <v>4577</v>
      </c>
    </row>
    <row r="117" spans="1:36" x14ac:dyDescent="0.35">
      <c r="A117" t="s">
        <v>233</v>
      </c>
      <c r="B117">
        <v>0</v>
      </c>
      <c r="C117">
        <v>7004</v>
      </c>
      <c r="D117">
        <v>14</v>
      </c>
      <c r="E117">
        <v>75</v>
      </c>
      <c r="F117">
        <v>711</v>
      </c>
      <c r="G117">
        <v>8</v>
      </c>
      <c r="H117">
        <v>3415</v>
      </c>
      <c r="I117">
        <v>10651</v>
      </c>
      <c r="J117">
        <v>0</v>
      </c>
      <c r="K117">
        <v>0</v>
      </c>
      <c r="L117">
        <v>425</v>
      </c>
      <c r="M117">
        <v>122</v>
      </c>
      <c r="N117">
        <v>0</v>
      </c>
      <c r="O117">
        <v>0</v>
      </c>
      <c r="P117">
        <v>349</v>
      </c>
      <c r="Q117">
        <v>22774</v>
      </c>
      <c r="R117">
        <v>2839</v>
      </c>
      <c r="S117">
        <v>285</v>
      </c>
      <c r="T117">
        <v>876</v>
      </c>
      <c r="U117">
        <v>6549</v>
      </c>
      <c r="V117">
        <v>0</v>
      </c>
      <c r="W117">
        <v>923</v>
      </c>
      <c r="X117">
        <v>0</v>
      </c>
      <c r="Y117">
        <v>14</v>
      </c>
      <c r="Z117">
        <v>231</v>
      </c>
      <c r="AA117">
        <v>0</v>
      </c>
      <c r="AB117">
        <v>698</v>
      </c>
      <c r="AC117">
        <v>429</v>
      </c>
      <c r="AD117">
        <v>4268</v>
      </c>
      <c r="AE117">
        <v>4702</v>
      </c>
      <c r="AF117">
        <v>0</v>
      </c>
      <c r="AG117">
        <v>0</v>
      </c>
      <c r="AH117">
        <v>0</v>
      </c>
      <c r="AI117">
        <v>661</v>
      </c>
      <c r="AJ117">
        <v>22475</v>
      </c>
    </row>
    <row r="118" spans="1:36" x14ac:dyDescent="0.35">
      <c r="A118" t="s">
        <v>232</v>
      </c>
      <c r="B118">
        <v>1410</v>
      </c>
      <c r="C118">
        <v>0</v>
      </c>
      <c r="D118">
        <v>0</v>
      </c>
      <c r="E118">
        <v>28</v>
      </c>
      <c r="F118">
        <v>486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8</v>
      </c>
      <c r="M118">
        <v>0</v>
      </c>
      <c r="N118">
        <v>0</v>
      </c>
      <c r="O118">
        <v>0</v>
      </c>
      <c r="P118">
        <v>124</v>
      </c>
      <c r="Q118">
        <v>2056</v>
      </c>
      <c r="R118">
        <v>728</v>
      </c>
      <c r="S118">
        <v>148</v>
      </c>
      <c r="T118">
        <v>0</v>
      </c>
      <c r="U118">
        <v>0</v>
      </c>
      <c r="V118">
        <v>0</v>
      </c>
      <c r="W118">
        <v>236</v>
      </c>
      <c r="X118">
        <v>0</v>
      </c>
      <c r="Y118">
        <v>0</v>
      </c>
      <c r="Z118">
        <v>8</v>
      </c>
      <c r="AA118">
        <v>0</v>
      </c>
      <c r="AB118">
        <v>196</v>
      </c>
      <c r="AC118">
        <v>28</v>
      </c>
      <c r="AD118">
        <v>276</v>
      </c>
      <c r="AE118">
        <v>94</v>
      </c>
      <c r="AF118">
        <v>0</v>
      </c>
      <c r="AG118">
        <v>144</v>
      </c>
      <c r="AH118">
        <v>0</v>
      </c>
      <c r="AI118">
        <v>169</v>
      </c>
      <c r="AJ118">
        <v>2027</v>
      </c>
    </row>
    <row r="119" spans="1:36" x14ac:dyDescent="0.35">
      <c r="A119" t="s">
        <v>231</v>
      </c>
      <c r="B119">
        <v>2520</v>
      </c>
      <c r="C119">
        <v>0</v>
      </c>
      <c r="D119">
        <v>0</v>
      </c>
      <c r="E119">
        <v>43</v>
      </c>
      <c r="F119">
        <v>699</v>
      </c>
      <c r="G119">
        <v>208</v>
      </c>
      <c r="H119">
        <v>1107</v>
      </c>
      <c r="I119">
        <v>0</v>
      </c>
      <c r="J119">
        <v>0</v>
      </c>
      <c r="K119">
        <v>0</v>
      </c>
      <c r="L119">
        <v>38</v>
      </c>
      <c r="M119">
        <v>0</v>
      </c>
      <c r="N119">
        <v>4</v>
      </c>
      <c r="O119">
        <v>0</v>
      </c>
      <c r="P119">
        <v>107</v>
      </c>
      <c r="Q119">
        <v>4726</v>
      </c>
      <c r="R119">
        <v>1587</v>
      </c>
      <c r="S119">
        <v>190</v>
      </c>
      <c r="T119">
        <v>560</v>
      </c>
      <c r="U119">
        <v>0</v>
      </c>
      <c r="V119">
        <v>0</v>
      </c>
      <c r="W119">
        <v>433</v>
      </c>
      <c r="X119">
        <v>0</v>
      </c>
      <c r="Y119">
        <v>0</v>
      </c>
      <c r="Z119">
        <v>33</v>
      </c>
      <c r="AA119">
        <v>25</v>
      </c>
      <c r="AB119">
        <v>341</v>
      </c>
      <c r="AC119">
        <v>166</v>
      </c>
      <c r="AD119">
        <v>623</v>
      </c>
      <c r="AE119">
        <v>191</v>
      </c>
      <c r="AF119">
        <v>0</v>
      </c>
      <c r="AG119">
        <v>336</v>
      </c>
      <c r="AH119">
        <v>0</v>
      </c>
      <c r="AI119">
        <v>371</v>
      </c>
      <c r="AJ119">
        <v>4856</v>
      </c>
    </row>
    <row r="120" spans="1:36" x14ac:dyDescent="0.35">
      <c r="A120" t="s">
        <v>230</v>
      </c>
      <c r="B120">
        <v>3628</v>
      </c>
      <c r="C120">
        <v>0</v>
      </c>
      <c r="D120">
        <v>0</v>
      </c>
      <c r="E120">
        <v>55</v>
      </c>
      <c r="F120">
        <v>1126</v>
      </c>
      <c r="G120">
        <v>96</v>
      </c>
      <c r="H120">
        <v>2345</v>
      </c>
      <c r="I120">
        <v>6437</v>
      </c>
      <c r="J120">
        <v>0</v>
      </c>
      <c r="K120">
        <v>0</v>
      </c>
      <c r="L120">
        <v>278</v>
      </c>
      <c r="M120">
        <v>0</v>
      </c>
      <c r="N120">
        <v>0</v>
      </c>
      <c r="O120">
        <v>0</v>
      </c>
      <c r="P120">
        <v>175</v>
      </c>
      <c r="Q120">
        <v>14140</v>
      </c>
      <c r="R120">
        <v>1583</v>
      </c>
      <c r="S120">
        <v>859</v>
      </c>
      <c r="T120">
        <v>1302</v>
      </c>
      <c r="U120">
        <v>5822</v>
      </c>
      <c r="V120">
        <v>0</v>
      </c>
      <c r="W120">
        <v>739</v>
      </c>
      <c r="X120">
        <v>0</v>
      </c>
      <c r="Y120">
        <v>71</v>
      </c>
      <c r="Z120">
        <v>6</v>
      </c>
      <c r="AA120">
        <v>0</v>
      </c>
      <c r="AB120">
        <v>370</v>
      </c>
      <c r="AC120">
        <v>125</v>
      </c>
      <c r="AD120">
        <v>1292</v>
      </c>
      <c r="AE120">
        <v>417</v>
      </c>
      <c r="AF120">
        <v>0</v>
      </c>
      <c r="AG120">
        <v>235</v>
      </c>
      <c r="AH120">
        <v>0</v>
      </c>
      <c r="AI120">
        <v>592</v>
      </c>
      <c r="AJ120">
        <v>13413</v>
      </c>
    </row>
    <row r="121" spans="1:36" x14ac:dyDescent="0.35">
      <c r="A121" t="s">
        <v>229</v>
      </c>
      <c r="B121">
        <v>855</v>
      </c>
      <c r="C121">
        <v>0</v>
      </c>
      <c r="D121">
        <v>0</v>
      </c>
      <c r="E121">
        <v>30</v>
      </c>
      <c r="F121">
        <v>477</v>
      </c>
      <c r="G121">
        <v>0</v>
      </c>
      <c r="H121">
        <v>584</v>
      </c>
      <c r="I121">
        <v>0</v>
      </c>
      <c r="J121">
        <v>0</v>
      </c>
      <c r="K121">
        <v>0</v>
      </c>
      <c r="L121">
        <v>81</v>
      </c>
      <c r="M121">
        <v>0</v>
      </c>
      <c r="N121">
        <v>0</v>
      </c>
      <c r="O121">
        <v>0</v>
      </c>
      <c r="P121">
        <v>3</v>
      </c>
      <c r="Q121">
        <v>2030</v>
      </c>
      <c r="R121">
        <v>659</v>
      </c>
      <c r="S121">
        <v>33</v>
      </c>
      <c r="T121">
        <v>401</v>
      </c>
      <c r="U121">
        <v>0</v>
      </c>
      <c r="V121">
        <v>0</v>
      </c>
      <c r="W121">
        <v>214</v>
      </c>
      <c r="X121">
        <v>0</v>
      </c>
      <c r="Y121">
        <v>0</v>
      </c>
      <c r="Z121">
        <v>34</v>
      </c>
      <c r="AA121">
        <v>0</v>
      </c>
      <c r="AB121">
        <v>169</v>
      </c>
      <c r="AC121">
        <v>87</v>
      </c>
      <c r="AD121">
        <v>111</v>
      </c>
      <c r="AE121">
        <v>133</v>
      </c>
      <c r="AF121">
        <v>0</v>
      </c>
      <c r="AG121">
        <v>113</v>
      </c>
      <c r="AH121">
        <v>0</v>
      </c>
      <c r="AI121">
        <v>34</v>
      </c>
      <c r="AJ121">
        <v>1988</v>
      </c>
    </row>
    <row r="122" spans="1:36" x14ac:dyDescent="0.35">
      <c r="A122" t="s">
        <v>228</v>
      </c>
      <c r="B122">
        <v>3078</v>
      </c>
      <c r="C122">
        <v>0</v>
      </c>
      <c r="D122">
        <v>0</v>
      </c>
      <c r="E122">
        <v>27</v>
      </c>
      <c r="F122">
        <v>687</v>
      </c>
      <c r="G122">
        <v>37</v>
      </c>
      <c r="H122">
        <v>66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73</v>
      </c>
      <c r="O122">
        <v>0</v>
      </c>
      <c r="P122">
        <v>72</v>
      </c>
      <c r="Q122">
        <v>4040</v>
      </c>
      <c r="R122">
        <v>1099</v>
      </c>
      <c r="S122">
        <v>194</v>
      </c>
      <c r="T122">
        <v>1038</v>
      </c>
      <c r="U122">
        <v>0</v>
      </c>
      <c r="V122">
        <v>0</v>
      </c>
      <c r="W122">
        <v>384</v>
      </c>
      <c r="X122">
        <v>0</v>
      </c>
      <c r="Y122">
        <v>359</v>
      </c>
      <c r="Z122">
        <v>0</v>
      </c>
      <c r="AA122">
        <v>0</v>
      </c>
      <c r="AB122">
        <v>231</v>
      </c>
      <c r="AC122">
        <v>20</v>
      </c>
      <c r="AD122">
        <v>562</v>
      </c>
      <c r="AE122">
        <v>468</v>
      </c>
      <c r="AF122">
        <v>0</v>
      </c>
      <c r="AG122">
        <v>206</v>
      </c>
      <c r="AH122">
        <v>0</v>
      </c>
      <c r="AI122">
        <v>385</v>
      </c>
      <c r="AJ122">
        <v>4946</v>
      </c>
    </row>
    <row r="123" spans="1:36" x14ac:dyDescent="0.35">
      <c r="A123" t="s">
        <v>227</v>
      </c>
      <c r="B123">
        <v>6169</v>
      </c>
      <c r="C123">
        <v>0</v>
      </c>
      <c r="D123">
        <v>0</v>
      </c>
      <c r="E123">
        <v>56</v>
      </c>
      <c r="F123">
        <v>1816</v>
      </c>
      <c r="G123">
        <v>0</v>
      </c>
      <c r="H123">
        <v>2969</v>
      </c>
      <c r="I123">
        <v>0</v>
      </c>
      <c r="J123">
        <v>0</v>
      </c>
      <c r="K123">
        <v>0</v>
      </c>
      <c r="L123">
        <v>255</v>
      </c>
      <c r="M123">
        <v>0</v>
      </c>
      <c r="N123">
        <v>21</v>
      </c>
      <c r="O123">
        <v>0</v>
      </c>
      <c r="P123">
        <v>185</v>
      </c>
      <c r="Q123">
        <v>11471</v>
      </c>
      <c r="R123">
        <v>4229</v>
      </c>
      <c r="S123">
        <v>1026</v>
      </c>
      <c r="T123">
        <v>2151</v>
      </c>
      <c r="U123">
        <v>0</v>
      </c>
      <c r="V123">
        <v>0</v>
      </c>
      <c r="W123">
        <v>823</v>
      </c>
      <c r="X123">
        <v>0</v>
      </c>
      <c r="Y123">
        <v>820</v>
      </c>
      <c r="Z123">
        <v>202</v>
      </c>
      <c r="AA123">
        <v>21</v>
      </c>
      <c r="AB123">
        <v>943</v>
      </c>
      <c r="AC123">
        <v>486</v>
      </c>
      <c r="AD123">
        <v>1334</v>
      </c>
      <c r="AE123">
        <v>343</v>
      </c>
      <c r="AF123">
        <v>0</v>
      </c>
      <c r="AG123">
        <v>0</v>
      </c>
      <c r="AH123">
        <v>0</v>
      </c>
      <c r="AI123">
        <v>975</v>
      </c>
      <c r="AJ123">
        <v>13353</v>
      </c>
    </row>
    <row r="124" spans="1:36" x14ac:dyDescent="0.35">
      <c r="A124" t="s">
        <v>1203</v>
      </c>
      <c r="B124">
        <v>22777</v>
      </c>
      <c r="C124">
        <v>0</v>
      </c>
      <c r="D124">
        <v>0</v>
      </c>
      <c r="E124">
        <v>152</v>
      </c>
      <c r="F124">
        <v>4919</v>
      </c>
      <c r="G124">
        <v>369</v>
      </c>
      <c r="H124">
        <v>10849</v>
      </c>
      <c r="I124">
        <v>0</v>
      </c>
      <c r="J124">
        <v>0</v>
      </c>
      <c r="K124">
        <v>0</v>
      </c>
      <c r="L124">
        <v>245</v>
      </c>
      <c r="M124">
        <v>3465</v>
      </c>
      <c r="N124">
        <v>115</v>
      </c>
      <c r="O124">
        <v>0</v>
      </c>
      <c r="P124">
        <v>2504</v>
      </c>
      <c r="Q124">
        <v>45395</v>
      </c>
      <c r="R124">
        <v>7066</v>
      </c>
      <c r="S124">
        <v>3586</v>
      </c>
      <c r="T124">
        <v>4551</v>
      </c>
      <c r="U124">
        <v>0</v>
      </c>
      <c r="V124">
        <v>560</v>
      </c>
      <c r="W124">
        <v>3180</v>
      </c>
      <c r="X124">
        <v>0</v>
      </c>
      <c r="Y124">
        <v>0</v>
      </c>
      <c r="Z124">
        <v>79</v>
      </c>
      <c r="AA124">
        <v>1292</v>
      </c>
      <c r="AB124">
        <v>1888</v>
      </c>
      <c r="AC124">
        <v>327</v>
      </c>
      <c r="AD124">
        <v>5130</v>
      </c>
      <c r="AE124">
        <v>8271</v>
      </c>
      <c r="AF124">
        <v>1540</v>
      </c>
      <c r="AG124">
        <v>1719</v>
      </c>
      <c r="AH124">
        <v>0</v>
      </c>
      <c r="AI124">
        <v>4560</v>
      </c>
      <c r="AJ124">
        <v>43749</v>
      </c>
    </row>
    <row r="125" spans="1:36" x14ac:dyDescent="0.35">
      <c r="A125" t="s">
        <v>226</v>
      </c>
      <c r="B125">
        <v>783</v>
      </c>
      <c r="C125">
        <v>0</v>
      </c>
      <c r="D125">
        <v>0</v>
      </c>
      <c r="E125">
        <v>20</v>
      </c>
      <c r="F125">
        <v>491</v>
      </c>
      <c r="G125">
        <v>130</v>
      </c>
      <c r="H125">
        <v>230</v>
      </c>
      <c r="I125">
        <v>1347</v>
      </c>
      <c r="J125">
        <v>0</v>
      </c>
      <c r="K125">
        <v>0</v>
      </c>
      <c r="L125">
        <v>493</v>
      </c>
      <c r="M125">
        <v>0</v>
      </c>
      <c r="N125">
        <v>0</v>
      </c>
      <c r="O125">
        <v>0</v>
      </c>
      <c r="P125">
        <v>97</v>
      </c>
      <c r="Q125">
        <v>3591</v>
      </c>
      <c r="R125">
        <v>599</v>
      </c>
      <c r="S125">
        <v>30</v>
      </c>
      <c r="T125">
        <v>322</v>
      </c>
      <c r="U125">
        <v>1369</v>
      </c>
      <c r="V125">
        <v>0</v>
      </c>
      <c r="W125">
        <v>60</v>
      </c>
      <c r="X125">
        <v>0</v>
      </c>
      <c r="Y125">
        <v>0</v>
      </c>
      <c r="Z125">
        <v>207</v>
      </c>
      <c r="AA125">
        <v>0</v>
      </c>
      <c r="AB125">
        <v>145</v>
      </c>
      <c r="AC125">
        <v>78</v>
      </c>
      <c r="AD125">
        <v>53</v>
      </c>
      <c r="AE125">
        <v>243</v>
      </c>
      <c r="AF125">
        <v>291</v>
      </c>
      <c r="AG125">
        <v>0</v>
      </c>
      <c r="AH125">
        <v>0</v>
      </c>
      <c r="AI125">
        <v>107</v>
      </c>
      <c r="AJ125">
        <v>3504</v>
      </c>
    </row>
    <row r="126" spans="1:36" x14ac:dyDescent="0.35">
      <c r="A126" t="s">
        <v>225</v>
      </c>
      <c r="B126">
        <v>40034</v>
      </c>
      <c r="C126">
        <v>5136</v>
      </c>
      <c r="D126">
        <v>37</v>
      </c>
      <c r="E126">
        <v>400</v>
      </c>
      <c r="F126">
        <v>2525</v>
      </c>
      <c r="G126">
        <v>1209</v>
      </c>
      <c r="H126">
        <v>20275</v>
      </c>
      <c r="I126">
        <v>0</v>
      </c>
      <c r="J126">
        <v>9885</v>
      </c>
      <c r="K126">
        <v>0</v>
      </c>
      <c r="L126">
        <v>89</v>
      </c>
      <c r="M126">
        <v>834</v>
      </c>
      <c r="N126">
        <v>154</v>
      </c>
      <c r="O126">
        <v>1422</v>
      </c>
      <c r="P126">
        <v>10468</v>
      </c>
      <c r="Q126">
        <v>92468</v>
      </c>
      <c r="R126">
        <v>16339</v>
      </c>
      <c r="S126">
        <v>3143</v>
      </c>
      <c r="T126">
        <v>11408</v>
      </c>
      <c r="U126">
        <v>0</v>
      </c>
      <c r="V126">
        <v>5452</v>
      </c>
      <c r="W126">
        <v>10301</v>
      </c>
      <c r="X126">
        <v>0</v>
      </c>
      <c r="Y126">
        <v>1025</v>
      </c>
      <c r="Z126">
        <v>95</v>
      </c>
      <c r="AA126">
        <v>1068</v>
      </c>
      <c r="AB126">
        <v>3221</v>
      </c>
      <c r="AC126">
        <v>608</v>
      </c>
      <c r="AD126">
        <v>2241</v>
      </c>
      <c r="AE126">
        <v>19455</v>
      </c>
      <c r="AF126">
        <v>9172</v>
      </c>
      <c r="AG126">
        <v>121</v>
      </c>
      <c r="AH126">
        <v>1422</v>
      </c>
      <c r="AI126">
        <v>15621</v>
      </c>
      <c r="AJ126">
        <v>100692</v>
      </c>
    </row>
    <row r="127" spans="1:36" x14ac:dyDescent="0.35">
      <c r="A127" t="s">
        <v>224</v>
      </c>
      <c r="B127">
        <v>2184</v>
      </c>
      <c r="C127">
        <v>0</v>
      </c>
      <c r="D127">
        <v>0</v>
      </c>
      <c r="E127">
        <v>0</v>
      </c>
      <c r="F127">
        <v>1230</v>
      </c>
      <c r="G127">
        <v>0</v>
      </c>
      <c r="H127">
        <v>1273</v>
      </c>
      <c r="I127">
        <v>0</v>
      </c>
      <c r="J127">
        <v>0</v>
      </c>
      <c r="K127">
        <v>0</v>
      </c>
      <c r="L127">
        <v>112</v>
      </c>
      <c r="M127">
        <v>27</v>
      </c>
      <c r="N127">
        <v>25</v>
      </c>
      <c r="O127">
        <v>293</v>
      </c>
      <c r="P127">
        <v>103</v>
      </c>
      <c r="Q127">
        <v>5247</v>
      </c>
      <c r="R127">
        <v>2069</v>
      </c>
      <c r="S127">
        <v>51</v>
      </c>
      <c r="T127">
        <v>110</v>
      </c>
      <c r="U127">
        <v>0</v>
      </c>
      <c r="V127">
        <v>0</v>
      </c>
      <c r="W127">
        <v>415</v>
      </c>
      <c r="X127">
        <v>0</v>
      </c>
      <c r="Y127">
        <v>312</v>
      </c>
      <c r="Z127">
        <v>3</v>
      </c>
      <c r="AA127">
        <v>8</v>
      </c>
      <c r="AB127">
        <v>380</v>
      </c>
      <c r="AC127">
        <v>113</v>
      </c>
      <c r="AD127">
        <v>476</v>
      </c>
      <c r="AE127">
        <v>74</v>
      </c>
      <c r="AF127">
        <v>0</v>
      </c>
      <c r="AG127">
        <v>795</v>
      </c>
      <c r="AH127">
        <v>267</v>
      </c>
      <c r="AI127">
        <v>824</v>
      </c>
      <c r="AJ127">
        <v>5897</v>
      </c>
    </row>
    <row r="128" spans="1:36" x14ac:dyDescent="0.35">
      <c r="A128" t="s">
        <v>223</v>
      </c>
      <c r="B128">
        <v>0</v>
      </c>
      <c r="C128">
        <v>9806</v>
      </c>
      <c r="D128">
        <v>298</v>
      </c>
      <c r="E128">
        <v>169</v>
      </c>
      <c r="F128">
        <v>1694</v>
      </c>
      <c r="G128">
        <v>0</v>
      </c>
      <c r="H128">
        <v>5626</v>
      </c>
      <c r="I128">
        <v>21132</v>
      </c>
      <c r="J128">
        <v>2312</v>
      </c>
      <c r="K128">
        <v>0</v>
      </c>
      <c r="L128">
        <v>3158</v>
      </c>
      <c r="M128">
        <v>0</v>
      </c>
      <c r="N128">
        <v>136</v>
      </c>
      <c r="O128">
        <v>0</v>
      </c>
      <c r="P128">
        <v>1392</v>
      </c>
      <c r="Q128">
        <v>45723</v>
      </c>
      <c r="R128">
        <v>6934</v>
      </c>
      <c r="S128">
        <v>1989</v>
      </c>
      <c r="T128">
        <v>2498</v>
      </c>
      <c r="U128">
        <v>14598</v>
      </c>
      <c r="V128">
        <v>997</v>
      </c>
      <c r="W128">
        <v>3198</v>
      </c>
      <c r="X128">
        <v>0</v>
      </c>
      <c r="Y128">
        <v>1320</v>
      </c>
      <c r="Z128">
        <v>1845</v>
      </c>
      <c r="AA128">
        <v>0</v>
      </c>
      <c r="AB128">
        <v>455</v>
      </c>
      <c r="AC128">
        <v>338</v>
      </c>
      <c r="AD128">
        <v>5248</v>
      </c>
      <c r="AE128">
        <v>3305</v>
      </c>
      <c r="AF128">
        <v>4131</v>
      </c>
      <c r="AG128">
        <v>0</v>
      </c>
      <c r="AH128">
        <v>0</v>
      </c>
      <c r="AI128">
        <v>1438</v>
      </c>
      <c r="AJ128">
        <v>48294</v>
      </c>
    </row>
    <row r="129" spans="1:36" x14ac:dyDescent="0.35">
      <c r="A129" t="s">
        <v>222</v>
      </c>
      <c r="B129">
        <v>1543</v>
      </c>
      <c r="C129">
        <v>807</v>
      </c>
      <c r="D129">
        <v>181</v>
      </c>
      <c r="E129">
        <v>55</v>
      </c>
      <c r="F129">
        <v>1009</v>
      </c>
      <c r="G129">
        <v>0</v>
      </c>
      <c r="H129">
        <v>745</v>
      </c>
      <c r="I129">
        <v>0</v>
      </c>
      <c r="J129">
        <v>0</v>
      </c>
      <c r="K129">
        <v>0</v>
      </c>
      <c r="L129">
        <v>138</v>
      </c>
      <c r="M129">
        <v>16</v>
      </c>
      <c r="N129">
        <v>92</v>
      </c>
      <c r="O129">
        <v>0</v>
      </c>
      <c r="P129">
        <v>65</v>
      </c>
      <c r="Q129">
        <v>4651</v>
      </c>
      <c r="R129">
        <v>1797</v>
      </c>
      <c r="S129">
        <v>103</v>
      </c>
      <c r="T129">
        <v>573</v>
      </c>
      <c r="U129">
        <v>0</v>
      </c>
      <c r="V129">
        <v>0</v>
      </c>
      <c r="W129">
        <v>404</v>
      </c>
      <c r="X129">
        <v>0</v>
      </c>
      <c r="Y129">
        <v>267</v>
      </c>
      <c r="Z129">
        <v>14</v>
      </c>
      <c r="AA129">
        <v>13</v>
      </c>
      <c r="AB129">
        <v>451</v>
      </c>
      <c r="AC129">
        <v>81</v>
      </c>
      <c r="AD129">
        <v>265</v>
      </c>
      <c r="AE129">
        <v>216</v>
      </c>
      <c r="AF129">
        <v>0</v>
      </c>
      <c r="AG129">
        <v>0</v>
      </c>
      <c r="AH129">
        <v>0</v>
      </c>
      <c r="AI129">
        <v>181</v>
      </c>
      <c r="AJ129">
        <v>4365</v>
      </c>
    </row>
    <row r="130" spans="1:36" x14ac:dyDescent="0.35">
      <c r="A130" t="s">
        <v>221</v>
      </c>
      <c r="B130">
        <v>619</v>
      </c>
      <c r="C130">
        <v>0</v>
      </c>
      <c r="D130">
        <v>0</v>
      </c>
      <c r="E130">
        <v>2</v>
      </c>
      <c r="F130">
        <v>359</v>
      </c>
      <c r="G130">
        <v>0</v>
      </c>
      <c r="H130">
        <v>168</v>
      </c>
      <c r="I130">
        <v>0</v>
      </c>
      <c r="J130">
        <v>0</v>
      </c>
      <c r="K130">
        <v>0</v>
      </c>
      <c r="L130">
        <v>6</v>
      </c>
      <c r="M130">
        <v>0</v>
      </c>
      <c r="N130">
        <v>0</v>
      </c>
      <c r="O130">
        <v>0</v>
      </c>
      <c r="P130">
        <v>16</v>
      </c>
      <c r="Q130">
        <v>1170</v>
      </c>
      <c r="R130">
        <v>870</v>
      </c>
      <c r="S130">
        <v>10</v>
      </c>
      <c r="T130">
        <v>48</v>
      </c>
      <c r="U130">
        <v>0</v>
      </c>
      <c r="V130">
        <v>0</v>
      </c>
      <c r="W130">
        <v>74</v>
      </c>
      <c r="X130">
        <v>0</v>
      </c>
      <c r="Y130">
        <v>1</v>
      </c>
      <c r="Z130">
        <v>0</v>
      </c>
      <c r="AA130">
        <v>3</v>
      </c>
      <c r="AB130">
        <v>119</v>
      </c>
      <c r="AC130">
        <v>11</v>
      </c>
      <c r="AD130">
        <v>167</v>
      </c>
      <c r="AE130">
        <v>156</v>
      </c>
      <c r="AF130">
        <v>0</v>
      </c>
      <c r="AG130">
        <v>0</v>
      </c>
      <c r="AH130">
        <v>0</v>
      </c>
      <c r="AI130">
        <v>47</v>
      </c>
      <c r="AJ130">
        <v>1506</v>
      </c>
    </row>
    <row r="131" spans="1:36" x14ac:dyDescent="0.35">
      <c r="A131" t="s">
        <v>220</v>
      </c>
      <c r="B131">
        <v>2505</v>
      </c>
      <c r="C131">
        <v>0</v>
      </c>
      <c r="D131">
        <v>0</v>
      </c>
      <c r="E131">
        <v>0</v>
      </c>
      <c r="F131">
        <v>837</v>
      </c>
      <c r="G131">
        <v>855</v>
      </c>
      <c r="H131">
        <v>1083</v>
      </c>
      <c r="I131">
        <v>5889</v>
      </c>
      <c r="J131">
        <v>0</v>
      </c>
      <c r="K131">
        <v>0</v>
      </c>
      <c r="L131">
        <v>0</v>
      </c>
      <c r="M131">
        <v>0</v>
      </c>
      <c r="N131">
        <v>20</v>
      </c>
      <c r="O131">
        <v>178</v>
      </c>
      <c r="P131">
        <v>61</v>
      </c>
      <c r="Q131">
        <v>11428</v>
      </c>
      <c r="R131">
        <v>1794</v>
      </c>
      <c r="S131">
        <v>305</v>
      </c>
      <c r="T131">
        <v>568</v>
      </c>
      <c r="U131">
        <v>4865</v>
      </c>
      <c r="V131">
        <v>0</v>
      </c>
      <c r="W131">
        <v>609</v>
      </c>
      <c r="X131">
        <v>0</v>
      </c>
      <c r="Y131">
        <v>106</v>
      </c>
      <c r="Z131">
        <v>0</v>
      </c>
      <c r="AA131">
        <v>0</v>
      </c>
      <c r="AB131">
        <v>193</v>
      </c>
      <c r="AC131">
        <v>38</v>
      </c>
      <c r="AD131">
        <v>3412</v>
      </c>
      <c r="AE131">
        <v>884</v>
      </c>
      <c r="AF131">
        <v>0</v>
      </c>
      <c r="AG131">
        <v>0</v>
      </c>
      <c r="AH131">
        <v>136</v>
      </c>
      <c r="AI131">
        <v>434</v>
      </c>
      <c r="AJ131">
        <v>13344</v>
      </c>
    </row>
    <row r="132" spans="1:36" x14ac:dyDescent="0.35">
      <c r="A132" t="s">
        <v>219</v>
      </c>
      <c r="B132">
        <v>3533</v>
      </c>
      <c r="C132">
        <v>0</v>
      </c>
      <c r="D132">
        <v>0</v>
      </c>
      <c r="E132">
        <v>63</v>
      </c>
      <c r="F132">
        <v>156</v>
      </c>
      <c r="G132">
        <v>104</v>
      </c>
      <c r="H132">
        <v>281</v>
      </c>
      <c r="I132">
        <v>0</v>
      </c>
      <c r="J132">
        <v>0</v>
      </c>
      <c r="K132">
        <v>0</v>
      </c>
      <c r="L132">
        <v>327</v>
      </c>
      <c r="M132">
        <v>30</v>
      </c>
      <c r="N132">
        <v>3</v>
      </c>
      <c r="O132">
        <v>0</v>
      </c>
      <c r="P132">
        <v>475</v>
      </c>
      <c r="Q132">
        <v>4972</v>
      </c>
      <c r="R132">
        <v>917</v>
      </c>
      <c r="S132">
        <v>449</v>
      </c>
      <c r="T132">
        <v>286</v>
      </c>
      <c r="U132">
        <v>0</v>
      </c>
      <c r="V132">
        <v>0</v>
      </c>
      <c r="W132">
        <v>359</v>
      </c>
      <c r="X132">
        <v>0</v>
      </c>
      <c r="Y132">
        <v>109</v>
      </c>
      <c r="Z132">
        <v>26</v>
      </c>
      <c r="AA132">
        <v>0</v>
      </c>
      <c r="AB132">
        <v>408</v>
      </c>
      <c r="AC132">
        <v>96</v>
      </c>
      <c r="AD132">
        <v>677</v>
      </c>
      <c r="AE132">
        <v>520</v>
      </c>
      <c r="AF132">
        <v>0</v>
      </c>
      <c r="AG132">
        <v>0</v>
      </c>
      <c r="AH132">
        <v>0</v>
      </c>
      <c r="AI132">
        <v>496</v>
      </c>
      <c r="AJ132">
        <v>4343</v>
      </c>
    </row>
    <row r="133" spans="1:36" x14ac:dyDescent="0.35">
      <c r="A133" t="s">
        <v>218</v>
      </c>
      <c r="B133">
        <v>4959</v>
      </c>
      <c r="C133">
        <v>0</v>
      </c>
      <c r="D133">
        <v>0</v>
      </c>
      <c r="E133">
        <v>0</v>
      </c>
      <c r="F133">
        <v>650</v>
      </c>
      <c r="G133">
        <v>0</v>
      </c>
      <c r="H133">
        <v>2040</v>
      </c>
      <c r="I133">
        <v>0</v>
      </c>
      <c r="J133">
        <v>0</v>
      </c>
      <c r="K133">
        <v>0</v>
      </c>
      <c r="L133">
        <v>2327</v>
      </c>
      <c r="M133">
        <v>180</v>
      </c>
      <c r="N133">
        <v>27</v>
      </c>
      <c r="O133">
        <v>0</v>
      </c>
      <c r="P133">
        <v>72</v>
      </c>
      <c r="Q133">
        <v>10255</v>
      </c>
      <c r="R133">
        <v>2397</v>
      </c>
      <c r="S133">
        <v>962</v>
      </c>
      <c r="T133">
        <v>638</v>
      </c>
      <c r="U133">
        <v>0</v>
      </c>
      <c r="V133">
        <v>0</v>
      </c>
      <c r="W133">
        <v>696</v>
      </c>
      <c r="X133">
        <v>0</v>
      </c>
      <c r="Y133">
        <v>0</v>
      </c>
      <c r="Z133">
        <v>1563</v>
      </c>
      <c r="AA133">
        <v>0</v>
      </c>
      <c r="AB133">
        <v>385</v>
      </c>
      <c r="AC133">
        <v>145</v>
      </c>
      <c r="AD133">
        <v>993</v>
      </c>
      <c r="AE133">
        <v>1087</v>
      </c>
      <c r="AF133">
        <v>0</v>
      </c>
      <c r="AG133">
        <v>16</v>
      </c>
      <c r="AH133">
        <v>0</v>
      </c>
      <c r="AI133">
        <v>867</v>
      </c>
      <c r="AJ133">
        <v>9749</v>
      </c>
    </row>
    <row r="134" spans="1:36" x14ac:dyDescent="0.35">
      <c r="A134" t="s">
        <v>217</v>
      </c>
      <c r="B134">
        <v>0</v>
      </c>
      <c r="C134">
        <v>17970</v>
      </c>
      <c r="D134">
        <v>104</v>
      </c>
      <c r="E134">
        <v>160</v>
      </c>
      <c r="F134">
        <v>1399</v>
      </c>
      <c r="G134">
        <v>369</v>
      </c>
      <c r="H134">
        <v>6614</v>
      </c>
      <c r="I134">
        <v>0</v>
      </c>
      <c r="J134">
        <v>4728</v>
      </c>
      <c r="K134">
        <v>0</v>
      </c>
      <c r="L134">
        <v>3494</v>
      </c>
      <c r="M134">
        <v>0</v>
      </c>
      <c r="N134">
        <v>0</v>
      </c>
      <c r="O134">
        <v>0</v>
      </c>
      <c r="P134">
        <v>2198</v>
      </c>
      <c r="Q134">
        <v>37036</v>
      </c>
      <c r="R134">
        <v>5431</v>
      </c>
      <c r="S134">
        <v>4466</v>
      </c>
      <c r="T134">
        <v>3600</v>
      </c>
      <c r="U134">
        <v>0</v>
      </c>
      <c r="V134">
        <v>1445</v>
      </c>
      <c r="W134">
        <v>3140</v>
      </c>
      <c r="X134">
        <v>0</v>
      </c>
      <c r="Y134">
        <v>273</v>
      </c>
      <c r="Z134">
        <v>800</v>
      </c>
      <c r="AA134">
        <v>0</v>
      </c>
      <c r="AB134">
        <v>1406</v>
      </c>
      <c r="AC134">
        <v>327</v>
      </c>
      <c r="AD134">
        <v>0</v>
      </c>
      <c r="AE134">
        <v>4701</v>
      </c>
      <c r="AF134">
        <v>9567</v>
      </c>
      <c r="AG134">
        <v>0</v>
      </c>
      <c r="AH134">
        <v>0</v>
      </c>
      <c r="AI134">
        <v>2700</v>
      </c>
      <c r="AJ134">
        <v>37856</v>
      </c>
    </row>
    <row r="135" spans="1:36" x14ac:dyDescent="0.35">
      <c r="A135" t="s">
        <v>216</v>
      </c>
      <c r="B135">
        <v>6024</v>
      </c>
      <c r="C135">
        <v>0</v>
      </c>
      <c r="D135">
        <v>0</v>
      </c>
      <c r="E135">
        <v>102</v>
      </c>
      <c r="F135">
        <v>1500</v>
      </c>
      <c r="G135">
        <v>0</v>
      </c>
      <c r="H135">
        <v>150</v>
      </c>
      <c r="I135">
        <v>381</v>
      </c>
      <c r="J135">
        <v>0</v>
      </c>
      <c r="K135">
        <v>0</v>
      </c>
      <c r="L135">
        <v>59</v>
      </c>
      <c r="M135">
        <v>0</v>
      </c>
      <c r="N135">
        <v>0</v>
      </c>
      <c r="O135">
        <v>207</v>
      </c>
      <c r="P135">
        <v>0</v>
      </c>
      <c r="Q135">
        <v>8423</v>
      </c>
      <c r="R135">
        <v>2923</v>
      </c>
      <c r="S135">
        <v>0</v>
      </c>
      <c r="T135">
        <v>369</v>
      </c>
      <c r="U135">
        <v>369</v>
      </c>
      <c r="V135">
        <v>0</v>
      </c>
      <c r="W135">
        <v>794</v>
      </c>
      <c r="X135">
        <v>0</v>
      </c>
      <c r="Y135">
        <v>11</v>
      </c>
      <c r="Z135">
        <v>40</v>
      </c>
      <c r="AA135">
        <v>0</v>
      </c>
      <c r="AB135">
        <v>509</v>
      </c>
      <c r="AC135">
        <v>153</v>
      </c>
      <c r="AD135">
        <v>826</v>
      </c>
      <c r="AE135">
        <v>1007</v>
      </c>
      <c r="AF135">
        <v>14</v>
      </c>
      <c r="AG135">
        <v>0</v>
      </c>
      <c r="AH135">
        <v>200</v>
      </c>
      <c r="AI135">
        <v>1591</v>
      </c>
      <c r="AJ135">
        <v>8806</v>
      </c>
    </row>
    <row r="136" spans="1:36" x14ac:dyDescent="0.35">
      <c r="A136" t="s">
        <v>215</v>
      </c>
      <c r="B136">
        <v>17720</v>
      </c>
      <c r="C136">
        <v>917</v>
      </c>
      <c r="D136">
        <v>3</v>
      </c>
      <c r="E136">
        <v>0</v>
      </c>
      <c r="F136">
        <v>6384</v>
      </c>
      <c r="G136">
        <v>0</v>
      </c>
      <c r="H136">
        <v>0</v>
      </c>
      <c r="I136">
        <v>37794</v>
      </c>
      <c r="J136">
        <v>0</v>
      </c>
      <c r="K136">
        <v>0</v>
      </c>
      <c r="L136">
        <v>2048</v>
      </c>
      <c r="M136">
        <v>906</v>
      </c>
      <c r="N136">
        <v>25</v>
      </c>
      <c r="O136">
        <v>2550</v>
      </c>
      <c r="P136">
        <v>1985</v>
      </c>
      <c r="Q136">
        <v>70332</v>
      </c>
      <c r="R136">
        <v>6897</v>
      </c>
      <c r="S136">
        <v>2627</v>
      </c>
      <c r="T136">
        <v>0</v>
      </c>
      <c r="U136">
        <v>28482</v>
      </c>
      <c r="V136">
        <v>0</v>
      </c>
      <c r="W136">
        <v>2858</v>
      </c>
      <c r="X136">
        <v>0</v>
      </c>
      <c r="Y136">
        <v>13</v>
      </c>
      <c r="Z136">
        <v>1141</v>
      </c>
      <c r="AA136">
        <v>3567</v>
      </c>
      <c r="AB136">
        <v>917</v>
      </c>
      <c r="AC136">
        <v>899</v>
      </c>
      <c r="AD136">
        <v>5942</v>
      </c>
      <c r="AE136">
        <v>6490</v>
      </c>
      <c r="AF136">
        <v>997</v>
      </c>
      <c r="AG136">
        <v>851</v>
      </c>
      <c r="AH136">
        <v>2661</v>
      </c>
      <c r="AI136">
        <v>5082</v>
      </c>
      <c r="AJ136">
        <v>69424</v>
      </c>
    </row>
    <row r="137" spans="1:36" x14ac:dyDescent="0.35">
      <c r="A137" t="s">
        <v>213</v>
      </c>
      <c r="B137">
        <v>7851</v>
      </c>
      <c r="C137">
        <v>0</v>
      </c>
      <c r="D137">
        <v>0</v>
      </c>
      <c r="E137">
        <v>49</v>
      </c>
      <c r="F137">
        <v>700</v>
      </c>
      <c r="G137">
        <v>459</v>
      </c>
      <c r="H137">
        <v>0</v>
      </c>
      <c r="I137">
        <v>0</v>
      </c>
      <c r="J137">
        <v>0</v>
      </c>
      <c r="K137">
        <v>0</v>
      </c>
      <c r="L137">
        <v>186</v>
      </c>
      <c r="M137">
        <v>0</v>
      </c>
      <c r="N137">
        <v>161</v>
      </c>
      <c r="O137">
        <v>0</v>
      </c>
      <c r="P137">
        <v>826</v>
      </c>
      <c r="Q137">
        <v>10232</v>
      </c>
      <c r="R137">
        <v>2058</v>
      </c>
      <c r="S137">
        <v>1627</v>
      </c>
      <c r="T137">
        <v>0</v>
      </c>
      <c r="U137">
        <v>0</v>
      </c>
      <c r="V137">
        <v>0</v>
      </c>
      <c r="W137">
        <v>527</v>
      </c>
      <c r="X137">
        <v>0</v>
      </c>
      <c r="Y137">
        <v>642</v>
      </c>
      <c r="Z137">
        <v>33</v>
      </c>
      <c r="AA137">
        <v>0</v>
      </c>
      <c r="AB137">
        <v>442</v>
      </c>
      <c r="AC137">
        <v>266</v>
      </c>
      <c r="AD137">
        <v>1551</v>
      </c>
      <c r="AE137">
        <v>1394</v>
      </c>
      <c r="AF137">
        <v>0</v>
      </c>
      <c r="AG137">
        <v>0</v>
      </c>
      <c r="AH137">
        <v>0</v>
      </c>
      <c r="AI137">
        <v>639</v>
      </c>
      <c r="AJ137">
        <v>9179</v>
      </c>
    </row>
    <row r="138" spans="1:36" x14ac:dyDescent="0.35">
      <c r="A138" t="s">
        <v>212</v>
      </c>
      <c r="B138">
        <v>16765</v>
      </c>
      <c r="C138">
        <v>0</v>
      </c>
      <c r="D138">
        <v>0</v>
      </c>
      <c r="E138">
        <v>0</v>
      </c>
      <c r="F138">
        <v>1500</v>
      </c>
      <c r="G138">
        <v>0</v>
      </c>
      <c r="H138">
        <v>0</v>
      </c>
      <c r="I138">
        <v>27862</v>
      </c>
      <c r="J138">
        <v>1173</v>
      </c>
      <c r="K138">
        <v>188</v>
      </c>
      <c r="L138">
        <v>1833</v>
      </c>
      <c r="M138">
        <v>851</v>
      </c>
      <c r="N138">
        <v>1152</v>
      </c>
      <c r="O138">
        <v>1712</v>
      </c>
      <c r="P138">
        <v>2038</v>
      </c>
      <c r="Q138">
        <v>55074</v>
      </c>
      <c r="R138">
        <v>5260</v>
      </c>
      <c r="S138">
        <v>986</v>
      </c>
      <c r="T138">
        <v>0</v>
      </c>
      <c r="U138">
        <v>16809</v>
      </c>
      <c r="V138">
        <v>562</v>
      </c>
      <c r="W138">
        <v>2608</v>
      </c>
      <c r="X138">
        <v>0</v>
      </c>
      <c r="Y138">
        <v>1309</v>
      </c>
      <c r="Z138">
        <v>1593</v>
      </c>
      <c r="AA138">
        <v>627</v>
      </c>
      <c r="AB138">
        <v>579</v>
      </c>
      <c r="AC138">
        <v>45</v>
      </c>
      <c r="AD138">
        <v>2264</v>
      </c>
      <c r="AE138">
        <v>9262</v>
      </c>
      <c r="AF138">
        <v>5095</v>
      </c>
      <c r="AG138">
        <v>0</v>
      </c>
      <c r="AH138">
        <v>1712</v>
      </c>
      <c r="AI138">
        <v>5117</v>
      </c>
      <c r="AJ138">
        <v>53828</v>
      </c>
    </row>
    <row r="139" spans="1:36" x14ac:dyDescent="0.35">
      <c r="A139" t="s">
        <v>211</v>
      </c>
      <c r="B139">
        <v>6927</v>
      </c>
      <c r="C139">
        <v>0</v>
      </c>
      <c r="D139">
        <v>0</v>
      </c>
      <c r="E139">
        <v>0</v>
      </c>
      <c r="F139">
        <v>423</v>
      </c>
      <c r="G139">
        <v>0</v>
      </c>
      <c r="H139">
        <v>0</v>
      </c>
      <c r="I139">
        <v>18462</v>
      </c>
      <c r="J139">
        <v>0</v>
      </c>
      <c r="K139">
        <v>0</v>
      </c>
      <c r="L139">
        <v>704</v>
      </c>
      <c r="M139">
        <v>7</v>
      </c>
      <c r="N139">
        <v>388</v>
      </c>
      <c r="O139">
        <v>525</v>
      </c>
      <c r="P139">
        <v>872</v>
      </c>
      <c r="Q139">
        <v>28308</v>
      </c>
      <c r="R139">
        <v>2880</v>
      </c>
      <c r="S139">
        <v>1412</v>
      </c>
      <c r="T139">
        <v>0</v>
      </c>
      <c r="U139">
        <v>14051</v>
      </c>
      <c r="V139">
        <v>0</v>
      </c>
      <c r="W139">
        <v>1450</v>
      </c>
      <c r="X139">
        <v>0</v>
      </c>
      <c r="Y139">
        <v>315</v>
      </c>
      <c r="Z139">
        <v>287</v>
      </c>
      <c r="AA139">
        <v>0</v>
      </c>
      <c r="AB139">
        <v>826</v>
      </c>
      <c r="AC139">
        <v>114</v>
      </c>
      <c r="AD139">
        <v>347</v>
      </c>
      <c r="AE139">
        <v>4392</v>
      </c>
      <c r="AF139">
        <v>2634</v>
      </c>
      <c r="AG139">
        <v>104</v>
      </c>
      <c r="AH139">
        <v>1030</v>
      </c>
      <c r="AI139">
        <v>1925</v>
      </c>
      <c r="AJ139">
        <v>31767</v>
      </c>
    </row>
    <row r="140" spans="1:36" x14ac:dyDescent="0.35">
      <c r="A140" t="s">
        <v>210</v>
      </c>
      <c r="B140">
        <v>30814</v>
      </c>
      <c r="C140">
        <v>0</v>
      </c>
      <c r="D140">
        <v>0</v>
      </c>
      <c r="E140">
        <v>170</v>
      </c>
      <c r="F140">
        <v>1543</v>
      </c>
      <c r="G140">
        <v>100</v>
      </c>
      <c r="H140">
        <v>0</v>
      </c>
      <c r="I140">
        <v>47067</v>
      </c>
      <c r="J140">
        <v>0</v>
      </c>
      <c r="K140">
        <v>0</v>
      </c>
      <c r="L140">
        <v>0</v>
      </c>
      <c r="M140">
        <v>956</v>
      </c>
      <c r="N140">
        <v>0</v>
      </c>
      <c r="O140">
        <v>1359</v>
      </c>
      <c r="P140">
        <v>2742</v>
      </c>
      <c r="Q140">
        <v>84751</v>
      </c>
      <c r="R140">
        <v>6993</v>
      </c>
      <c r="S140">
        <v>533</v>
      </c>
      <c r="T140">
        <v>0</v>
      </c>
      <c r="U140">
        <v>41007</v>
      </c>
      <c r="V140">
        <v>0</v>
      </c>
      <c r="W140">
        <v>2832</v>
      </c>
      <c r="X140">
        <v>0</v>
      </c>
      <c r="Y140">
        <v>199</v>
      </c>
      <c r="Z140">
        <v>0</v>
      </c>
      <c r="AA140">
        <v>780</v>
      </c>
      <c r="AB140">
        <v>2105</v>
      </c>
      <c r="AC140">
        <v>424</v>
      </c>
      <c r="AD140">
        <v>9244</v>
      </c>
      <c r="AE140">
        <v>12208</v>
      </c>
      <c r="AF140">
        <v>6685</v>
      </c>
      <c r="AG140">
        <v>5196</v>
      </c>
      <c r="AH140">
        <v>1359</v>
      </c>
      <c r="AI140">
        <v>6287</v>
      </c>
      <c r="AJ140">
        <v>95852</v>
      </c>
    </row>
    <row r="141" spans="1:36" x14ac:dyDescent="0.35">
      <c r="A141" t="s">
        <v>209</v>
      </c>
      <c r="B141">
        <v>16529</v>
      </c>
      <c r="C141">
        <v>0</v>
      </c>
      <c r="D141">
        <v>0</v>
      </c>
      <c r="E141">
        <v>135</v>
      </c>
      <c r="F141">
        <v>255</v>
      </c>
      <c r="G141">
        <v>0</v>
      </c>
      <c r="H141">
        <v>4789</v>
      </c>
      <c r="I141">
        <v>29971</v>
      </c>
      <c r="J141">
        <v>2958</v>
      </c>
      <c r="K141">
        <v>0</v>
      </c>
      <c r="L141">
        <v>978</v>
      </c>
      <c r="M141">
        <v>0</v>
      </c>
      <c r="N141">
        <v>415</v>
      </c>
      <c r="O141">
        <v>582</v>
      </c>
      <c r="P141">
        <v>1520</v>
      </c>
      <c r="Q141">
        <v>58132</v>
      </c>
      <c r="R141">
        <v>3176</v>
      </c>
      <c r="S141">
        <v>2797</v>
      </c>
      <c r="T141">
        <v>2189</v>
      </c>
      <c r="U141">
        <v>22236</v>
      </c>
      <c r="V141">
        <v>2930</v>
      </c>
      <c r="W141">
        <v>1563</v>
      </c>
      <c r="X141">
        <v>0</v>
      </c>
      <c r="Y141">
        <v>727</v>
      </c>
      <c r="Z141">
        <v>617</v>
      </c>
      <c r="AA141">
        <v>0</v>
      </c>
      <c r="AB141">
        <v>1313</v>
      </c>
      <c r="AC141">
        <v>699</v>
      </c>
      <c r="AD141">
        <v>0</v>
      </c>
      <c r="AE141">
        <v>7250</v>
      </c>
      <c r="AF141">
        <v>7905</v>
      </c>
      <c r="AG141">
        <v>0</v>
      </c>
      <c r="AH141">
        <v>582</v>
      </c>
      <c r="AI141">
        <v>3582</v>
      </c>
      <c r="AJ141">
        <v>57566</v>
      </c>
    </row>
    <row r="142" spans="1:36" x14ac:dyDescent="0.35">
      <c r="A142" t="s">
        <v>208</v>
      </c>
      <c r="B142">
        <v>13888</v>
      </c>
      <c r="C142">
        <v>1735</v>
      </c>
      <c r="D142">
        <v>17</v>
      </c>
      <c r="E142">
        <v>0</v>
      </c>
      <c r="F142">
        <v>2639</v>
      </c>
      <c r="G142">
        <v>0</v>
      </c>
      <c r="H142">
        <v>0</v>
      </c>
      <c r="I142">
        <v>22451</v>
      </c>
      <c r="J142">
        <v>0</v>
      </c>
      <c r="K142">
        <v>0</v>
      </c>
      <c r="L142">
        <v>1187</v>
      </c>
      <c r="M142">
        <v>18</v>
      </c>
      <c r="N142">
        <v>48</v>
      </c>
      <c r="O142">
        <v>1433</v>
      </c>
      <c r="P142">
        <v>974</v>
      </c>
      <c r="Q142">
        <v>44390</v>
      </c>
      <c r="R142">
        <v>5519</v>
      </c>
      <c r="S142">
        <v>2159</v>
      </c>
      <c r="T142">
        <v>0</v>
      </c>
      <c r="U142">
        <v>19252</v>
      </c>
      <c r="V142">
        <v>0</v>
      </c>
      <c r="W142">
        <v>2249</v>
      </c>
      <c r="X142">
        <v>0</v>
      </c>
      <c r="Y142">
        <v>0</v>
      </c>
      <c r="Z142">
        <v>559</v>
      </c>
      <c r="AA142">
        <v>16</v>
      </c>
      <c r="AB142">
        <v>952</v>
      </c>
      <c r="AC142">
        <v>42</v>
      </c>
      <c r="AD142">
        <v>4079</v>
      </c>
      <c r="AE142">
        <v>4226</v>
      </c>
      <c r="AF142">
        <v>338</v>
      </c>
      <c r="AG142">
        <v>1103</v>
      </c>
      <c r="AH142">
        <v>1433</v>
      </c>
      <c r="AI142">
        <v>4185</v>
      </c>
      <c r="AJ142">
        <v>46112</v>
      </c>
    </row>
    <row r="143" spans="1:36" x14ac:dyDescent="0.35">
      <c r="A143" t="s">
        <v>207</v>
      </c>
      <c r="B143">
        <v>4869</v>
      </c>
      <c r="C143">
        <v>0</v>
      </c>
      <c r="D143">
        <v>0</v>
      </c>
      <c r="E143">
        <v>62</v>
      </c>
      <c r="F143">
        <v>724</v>
      </c>
      <c r="G143">
        <v>609</v>
      </c>
      <c r="H143">
        <v>0</v>
      </c>
      <c r="I143">
        <v>0</v>
      </c>
      <c r="J143">
        <v>0</v>
      </c>
      <c r="K143">
        <v>0</v>
      </c>
      <c r="L143">
        <v>166</v>
      </c>
      <c r="M143">
        <v>39</v>
      </c>
      <c r="N143">
        <v>89</v>
      </c>
      <c r="O143">
        <v>415</v>
      </c>
      <c r="P143">
        <v>383</v>
      </c>
      <c r="Q143">
        <v>7356</v>
      </c>
      <c r="R143">
        <v>788</v>
      </c>
      <c r="S143">
        <v>173</v>
      </c>
      <c r="T143">
        <v>0</v>
      </c>
      <c r="U143">
        <v>0</v>
      </c>
      <c r="V143">
        <v>0</v>
      </c>
      <c r="W143">
        <v>518</v>
      </c>
      <c r="X143">
        <v>0</v>
      </c>
      <c r="Y143">
        <v>0</v>
      </c>
      <c r="Z143">
        <v>35</v>
      </c>
      <c r="AA143">
        <v>25</v>
      </c>
      <c r="AB143">
        <v>386</v>
      </c>
      <c r="AC143">
        <v>111</v>
      </c>
      <c r="AD143">
        <v>754</v>
      </c>
      <c r="AE143">
        <v>448</v>
      </c>
      <c r="AF143">
        <v>0</v>
      </c>
      <c r="AG143">
        <v>757</v>
      </c>
      <c r="AH143">
        <v>371</v>
      </c>
      <c r="AI143">
        <v>1188</v>
      </c>
      <c r="AJ143">
        <v>5554</v>
      </c>
    </row>
    <row r="144" spans="1:36" x14ac:dyDescent="0.35">
      <c r="A144" t="s">
        <v>206</v>
      </c>
      <c r="B144">
        <v>14106</v>
      </c>
      <c r="C144">
        <v>0</v>
      </c>
      <c r="D144">
        <v>0</v>
      </c>
      <c r="E144">
        <v>0</v>
      </c>
      <c r="F144">
        <v>971</v>
      </c>
      <c r="G144">
        <v>258</v>
      </c>
      <c r="H144">
        <v>0</v>
      </c>
      <c r="I144">
        <v>0</v>
      </c>
      <c r="J144">
        <v>0</v>
      </c>
      <c r="K144">
        <v>0</v>
      </c>
      <c r="L144">
        <v>375</v>
      </c>
      <c r="M144">
        <v>204</v>
      </c>
      <c r="N144">
        <v>149</v>
      </c>
      <c r="O144">
        <v>638</v>
      </c>
      <c r="P144">
        <v>1061</v>
      </c>
      <c r="Q144">
        <v>17762</v>
      </c>
      <c r="R144">
        <v>3333</v>
      </c>
      <c r="S144">
        <v>1731</v>
      </c>
      <c r="T144">
        <v>0</v>
      </c>
      <c r="U144">
        <v>0</v>
      </c>
      <c r="V144">
        <v>0</v>
      </c>
      <c r="W144">
        <v>267</v>
      </c>
      <c r="X144">
        <v>0</v>
      </c>
      <c r="Y144">
        <v>200</v>
      </c>
      <c r="Z144">
        <v>87</v>
      </c>
      <c r="AA144">
        <v>50</v>
      </c>
      <c r="AB144">
        <v>1378</v>
      </c>
      <c r="AC144">
        <v>258</v>
      </c>
      <c r="AD144">
        <v>2451</v>
      </c>
      <c r="AE144">
        <v>2233</v>
      </c>
      <c r="AF144">
        <v>886</v>
      </c>
      <c r="AG144">
        <v>532</v>
      </c>
      <c r="AH144">
        <v>638</v>
      </c>
      <c r="AI144">
        <v>3411</v>
      </c>
      <c r="AJ144">
        <v>17455</v>
      </c>
    </row>
    <row r="145" spans="1:36" x14ac:dyDescent="0.35">
      <c r="A145" t="s">
        <v>205</v>
      </c>
      <c r="B145">
        <v>29543</v>
      </c>
      <c r="C145">
        <v>0</v>
      </c>
      <c r="D145">
        <v>0</v>
      </c>
      <c r="E145">
        <v>155</v>
      </c>
      <c r="F145">
        <v>800</v>
      </c>
      <c r="G145">
        <v>15</v>
      </c>
      <c r="H145">
        <v>6116</v>
      </c>
      <c r="I145">
        <v>0</v>
      </c>
      <c r="J145">
        <v>0</v>
      </c>
      <c r="K145">
        <v>0</v>
      </c>
      <c r="L145">
        <v>0</v>
      </c>
      <c r="M145">
        <v>158</v>
      </c>
      <c r="N145">
        <v>20</v>
      </c>
      <c r="O145">
        <v>1467</v>
      </c>
      <c r="P145">
        <v>2878</v>
      </c>
      <c r="Q145">
        <v>41152</v>
      </c>
      <c r="R145">
        <v>8518</v>
      </c>
      <c r="S145">
        <v>2096</v>
      </c>
      <c r="T145">
        <v>3704</v>
      </c>
      <c r="U145">
        <v>0</v>
      </c>
      <c r="V145">
        <v>0</v>
      </c>
      <c r="W145">
        <v>2654</v>
      </c>
      <c r="X145">
        <v>0</v>
      </c>
      <c r="Y145">
        <v>0</v>
      </c>
      <c r="Z145">
        <v>0</v>
      </c>
      <c r="AA145">
        <v>229</v>
      </c>
      <c r="AB145">
        <v>1355</v>
      </c>
      <c r="AC145">
        <v>416</v>
      </c>
      <c r="AD145">
        <v>2991</v>
      </c>
      <c r="AE145">
        <v>2171</v>
      </c>
      <c r="AF145">
        <v>1206</v>
      </c>
      <c r="AG145">
        <v>1471</v>
      </c>
      <c r="AH145">
        <v>1467</v>
      </c>
      <c r="AI145">
        <v>9284</v>
      </c>
      <c r="AJ145">
        <v>37562</v>
      </c>
    </row>
    <row r="146" spans="1:36" x14ac:dyDescent="0.35">
      <c r="A146" t="s">
        <v>204</v>
      </c>
      <c r="B146">
        <v>5509</v>
      </c>
      <c r="C146">
        <v>0</v>
      </c>
      <c r="D146">
        <v>0</v>
      </c>
      <c r="E146">
        <v>60</v>
      </c>
      <c r="F146">
        <v>750</v>
      </c>
      <c r="G146">
        <v>0</v>
      </c>
      <c r="H146">
        <v>1835</v>
      </c>
      <c r="I146">
        <v>10332</v>
      </c>
      <c r="J146">
        <v>0</v>
      </c>
      <c r="K146">
        <v>0</v>
      </c>
      <c r="L146">
        <v>108</v>
      </c>
      <c r="M146">
        <v>103</v>
      </c>
      <c r="N146">
        <v>27</v>
      </c>
      <c r="O146">
        <v>334</v>
      </c>
      <c r="P146">
        <v>247</v>
      </c>
      <c r="Q146">
        <v>19305</v>
      </c>
      <c r="R146">
        <v>1784</v>
      </c>
      <c r="S146">
        <v>743</v>
      </c>
      <c r="T146">
        <v>1021</v>
      </c>
      <c r="U146">
        <v>7465</v>
      </c>
      <c r="V146">
        <v>0</v>
      </c>
      <c r="W146">
        <v>629</v>
      </c>
      <c r="X146">
        <v>0</v>
      </c>
      <c r="Y146">
        <v>23</v>
      </c>
      <c r="Z146">
        <v>53</v>
      </c>
      <c r="AA146">
        <v>0</v>
      </c>
      <c r="AB146">
        <v>582</v>
      </c>
      <c r="AC146">
        <v>239</v>
      </c>
      <c r="AD146">
        <v>941</v>
      </c>
      <c r="AE146">
        <v>2357</v>
      </c>
      <c r="AF146">
        <v>1683</v>
      </c>
      <c r="AG146">
        <v>428</v>
      </c>
      <c r="AH146">
        <v>334</v>
      </c>
      <c r="AI146">
        <v>741</v>
      </c>
      <c r="AJ146">
        <v>19023</v>
      </c>
    </row>
    <row r="147" spans="1:36" x14ac:dyDescent="0.35">
      <c r="A147" t="s">
        <v>203</v>
      </c>
      <c r="B147">
        <v>11045</v>
      </c>
      <c r="C147">
        <v>646</v>
      </c>
      <c r="D147">
        <v>0</v>
      </c>
      <c r="E147">
        <v>90</v>
      </c>
      <c r="F147">
        <v>1207</v>
      </c>
      <c r="G147">
        <v>0</v>
      </c>
      <c r="H147">
        <v>0</v>
      </c>
      <c r="I147">
        <v>0</v>
      </c>
      <c r="J147">
        <v>2282</v>
      </c>
      <c r="K147">
        <v>0</v>
      </c>
      <c r="L147">
        <v>0</v>
      </c>
      <c r="M147">
        <v>3291</v>
      </c>
      <c r="N147">
        <v>0</v>
      </c>
      <c r="O147">
        <v>313</v>
      </c>
      <c r="P147">
        <v>3453</v>
      </c>
      <c r="Q147">
        <v>22327</v>
      </c>
      <c r="R147">
        <v>4619</v>
      </c>
      <c r="S147">
        <v>429</v>
      </c>
      <c r="T147">
        <v>0</v>
      </c>
      <c r="U147">
        <v>0</v>
      </c>
      <c r="V147">
        <v>1016</v>
      </c>
      <c r="W147">
        <v>587</v>
      </c>
      <c r="X147">
        <v>0</v>
      </c>
      <c r="Y147">
        <v>0</v>
      </c>
      <c r="Z147">
        <v>0</v>
      </c>
      <c r="AA147">
        <v>3328</v>
      </c>
      <c r="AB147">
        <v>816</v>
      </c>
      <c r="AC147">
        <v>323</v>
      </c>
      <c r="AD147">
        <v>3276</v>
      </c>
      <c r="AE147">
        <v>2302</v>
      </c>
      <c r="AF147">
        <v>0</v>
      </c>
      <c r="AG147">
        <v>2294</v>
      </c>
      <c r="AH147">
        <v>373</v>
      </c>
      <c r="AI147">
        <v>5136</v>
      </c>
      <c r="AJ147">
        <v>24499</v>
      </c>
    </row>
    <row r="148" spans="1:36" x14ac:dyDescent="0.35">
      <c r="A148" t="s">
        <v>202</v>
      </c>
      <c r="B148">
        <v>7376</v>
      </c>
      <c r="C148">
        <v>124</v>
      </c>
      <c r="D148">
        <v>69</v>
      </c>
      <c r="E148">
        <v>75</v>
      </c>
      <c r="F148">
        <v>1150</v>
      </c>
      <c r="G148">
        <v>0</v>
      </c>
      <c r="H148">
        <v>1230</v>
      </c>
      <c r="I148">
        <v>0</v>
      </c>
      <c r="J148">
        <v>0</v>
      </c>
      <c r="K148">
        <v>0</v>
      </c>
      <c r="L148">
        <v>109</v>
      </c>
      <c r="M148">
        <v>65</v>
      </c>
      <c r="N148">
        <v>133</v>
      </c>
      <c r="O148">
        <v>0</v>
      </c>
      <c r="P148">
        <v>2253</v>
      </c>
      <c r="Q148">
        <v>12584</v>
      </c>
      <c r="R148">
        <v>2798</v>
      </c>
      <c r="S148">
        <v>2582</v>
      </c>
      <c r="T148">
        <v>584</v>
      </c>
      <c r="U148">
        <v>0</v>
      </c>
      <c r="V148">
        <v>0</v>
      </c>
      <c r="W148">
        <v>862</v>
      </c>
      <c r="X148">
        <v>0</v>
      </c>
      <c r="Y148">
        <v>0</v>
      </c>
      <c r="Z148">
        <v>18</v>
      </c>
      <c r="AA148">
        <v>25</v>
      </c>
      <c r="AB148">
        <v>759</v>
      </c>
      <c r="AC148">
        <v>345</v>
      </c>
      <c r="AD148">
        <v>1928</v>
      </c>
      <c r="AE148">
        <v>1145</v>
      </c>
      <c r="AF148">
        <v>0</v>
      </c>
      <c r="AG148">
        <v>1021</v>
      </c>
      <c r="AH148">
        <v>0</v>
      </c>
      <c r="AI148">
        <v>1232</v>
      </c>
      <c r="AJ148">
        <v>13299</v>
      </c>
    </row>
    <row r="149" spans="1:36" x14ac:dyDescent="0.35">
      <c r="A149" t="s">
        <v>201</v>
      </c>
      <c r="B149">
        <v>2031</v>
      </c>
      <c r="C149">
        <v>0</v>
      </c>
      <c r="D149">
        <v>0</v>
      </c>
      <c r="E149">
        <v>40</v>
      </c>
      <c r="F149">
        <v>25</v>
      </c>
      <c r="G149">
        <v>0</v>
      </c>
      <c r="H149">
        <v>33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7</v>
      </c>
      <c r="Q149">
        <v>2136</v>
      </c>
      <c r="R149">
        <v>208</v>
      </c>
      <c r="S149">
        <v>0</v>
      </c>
      <c r="T149">
        <v>238</v>
      </c>
      <c r="U149">
        <v>0</v>
      </c>
      <c r="V149">
        <v>0</v>
      </c>
      <c r="W149">
        <v>184</v>
      </c>
      <c r="X149">
        <v>0</v>
      </c>
      <c r="Y149">
        <v>0</v>
      </c>
      <c r="Z149">
        <v>0</v>
      </c>
      <c r="AA149">
        <v>0</v>
      </c>
      <c r="AB149">
        <v>181</v>
      </c>
      <c r="AC149">
        <v>34</v>
      </c>
      <c r="AD149">
        <v>237</v>
      </c>
      <c r="AE149">
        <v>286</v>
      </c>
      <c r="AF149">
        <v>0</v>
      </c>
      <c r="AG149">
        <v>187</v>
      </c>
      <c r="AH149">
        <v>0</v>
      </c>
      <c r="AI149">
        <v>114</v>
      </c>
      <c r="AJ149">
        <v>1669</v>
      </c>
    </row>
    <row r="150" spans="1:36" x14ac:dyDescent="0.35">
      <c r="A150" t="s">
        <v>200</v>
      </c>
      <c r="B150">
        <v>0</v>
      </c>
      <c r="C150">
        <v>3733</v>
      </c>
      <c r="D150">
        <v>202</v>
      </c>
      <c r="E150">
        <v>38</v>
      </c>
      <c r="F150">
        <v>494</v>
      </c>
      <c r="G150">
        <v>300</v>
      </c>
      <c r="H150">
        <v>1418</v>
      </c>
      <c r="I150">
        <v>3025</v>
      </c>
      <c r="J150">
        <v>0</v>
      </c>
      <c r="K150">
        <v>0</v>
      </c>
      <c r="L150">
        <v>16</v>
      </c>
      <c r="M150">
        <v>0</v>
      </c>
      <c r="N150">
        <v>105</v>
      </c>
      <c r="O150">
        <v>0</v>
      </c>
      <c r="P150">
        <v>136</v>
      </c>
      <c r="Q150">
        <v>9467</v>
      </c>
      <c r="R150">
        <v>1521</v>
      </c>
      <c r="S150">
        <v>304</v>
      </c>
      <c r="T150">
        <v>1307</v>
      </c>
      <c r="U150">
        <v>2620</v>
      </c>
      <c r="V150">
        <v>0</v>
      </c>
      <c r="W150">
        <v>515</v>
      </c>
      <c r="X150">
        <v>0</v>
      </c>
      <c r="Y150">
        <v>38</v>
      </c>
      <c r="Z150">
        <v>0</v>
      </c>
      <c r="AA150">
        <v>39</v>
      </c>
      <c r="AB150">
        <v>221</v>
      </c>
      <c r="AC150">
        <v>178</v>
      </c>
      <c r="AD150">
        <v>1317</v>
      </c>
      <c r="AE150">
        <v>834</v>
      </c>
      <c r="AF150">
        <v>0</v>
      </c>
      <c r="AG150">
        <v>274</v>
      </c>
      <c r="AH150">
        <v>0</v>
      </c>
      <c r="AI150">
        <v>503</v>
      </c>
      <c r="AJ150">
        <v>9671</v>
      </c>
    </row>
    <row r="151" spans="1:36" x14ac:dyDescent="0.35">
      <c r="A151" t="s">
        <v>199</v>
      </c>
      <c r="B151">
        <v>3846</v>
      </c>
      <c r="C151">
        <v>960</v>
      </c>
      <c r="D151">
        <v>30</v>
      </c>
      <c r="E151">
        <v>25</v>
      </c>
      <c r="F151">
        <v>750</v>
      </c>
      <c r="G151">
        <v>453</v>
      </c>
      <c r="H151">
        <v>1468</v>
      </c>
      <c r="I151">
        <v>5367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414</v>
      </c>
      <c r="Q151">
        <v>13313</v>
      </c>
      <c r="R151">
        <v>1875</v>
      </c>
      <c r="S151">
        <v>428</v>
      </c>
      <c r="T151">
        <v>1607</v>
      </c>
      <c r="U151">
        <v>3495</v>
      </c>
      <c r="V151">
        <v>0</v>
      </c>
      <c r="W151">
        <v>562</v>
      </c>
      <c r="X151">
        <v>0</v>
      </c>
      <c r="Y151">
        <v>0</v>
      </c>
      <c r="Z151">
        <v>0</v>
      </c>
      <c r="AA151">
        <v>0</v>
      </c>
      <c r="AB151">
        <v>327</v>
      </c>
      <c r="AC151">
        <v>121</v>
      </c>
      <c r="AD151">
        <v>1870</v>
      </c>
      <c r="AE151">
        <v>813</v>
      </c>
      <c r="AF151">
        <v>0</v>
      </c>
      <c r="AG151">
        <v>1374</v>
      </c>
      <c r="AH151">
        <v>0</v>
      </c>
      <c r="AI151">
        <v>635</v>
      </c>
      <c r="AJ151">
        <v>13107</v>
      </c>
    </row>
    <row r="152" spans="1:36" x14ac:dyDescent="0.35">
      <c r="A152" t="s">
        <v>198</v>
      </c>
      <c r="B152">
        <v>13534</v>
      </c>
      <c r="C152">
        <v>0</v>
      </c>
      <c r="D152">
        <v>0</v>
      </c>
      <c r="E152">
        <v>130</v>
      </c>
      <c r="F152">
        <v>1167</v>
      </c>
      <c r="G152">
        <v>2194</v>
      </c>
      <c r="H152">
        <v>6111</v>
      </c>
      <c r="I152">
        <v>0</v>
      </c>
      <c r="J152">
        <v>0</v>
      </c>
      <c r="K152">
        <v>0</v>
      </c>
      <c r="L152">
        <v>1249</v>
      </c>
      <c r="M152">
        <v>19</v>
      </c>
      <c r="N152">
        <v>80</v>
      </c>
      <c r="O152">
        <v>0</v>
      </c>
      <c r="P152">
        <v>5306</v>
      </c>
      <c r="Q152">
        <v>29790</v>
      </c>
      <c r="R152">
        <v>4121</v>
      </c>
      <c r="S152">
        <v>6263</v>
      </c>
      <c r="T152">
        <v>3457</v>
      </c>
      <c r="U152">
        <v>0</v>
      </c>
      <c r="V152">
        <v>0</v>
      </c>
      <c r="W152">
        <v>1567</v>
      </c>
      <c r="X152">
        <v>0</v>
      </c>
      <c r="Y152">
        <v>2352</v>
      </c>
      <c r="Z152">
        <v>827</v>
      </c>
      <c r="AA152">
        <v>0</v>
      </c>
      <c r="AB152">
        <v>1361</v>
      </c>
      <c r="AC152">
        <v>111</v>
      </c>
      <c r="AD152">
        <v>3220</v>
      </c>
      <c r="AE152">
        <v>3149</v>
      </c>
      <c r="AF152">
        <v>0</v>
      </c>
      <c r="AG152">
        <v>0</v>
      </c>
      <c r="AH152">
        <v>0</v>
      </c>
      <c r="AI152">
        <v>2617</v>
      </c>
      <c r="AJ152">
        <v>29045</v>
      </c>
    </row>
    <row r="153" spans="1:36" x14ac:dyDescent="0.35">
      <c r="A153" t="s">
        <v>197</v>
      </c>
      <c r="B153">
        <v>16341</v>
      </c>
      <c r="C153">
        <v>0</v>
      </c>
      <c r="D153">
        <v>0</v>
      </c>
      <c r="E153">
        <v>213</v>
      </c>
      <c r="F153">
        <v>1377</v>
      </c>
      <c r="G153">
        <v>1461</v>
      </c>
      <c r="H153">
        <v>0</v>
      </c>
      <c r="I153">
        <v>0</v>
      </c>
      <c r="J153">
        <v>2990</v>
      </c>
      <c r="K153">
        <v>2145</v>
      </c>
      <c r="L153">
        <v>2404</v>
      </c>
      <c r="M153">
        <v>466</v>
      </c>
      <c r="N153">
        <v>295</v>
      </c>
      <c r="O153">
        <v>0</v>
      </c>
      <c r="P153">
        <v>1443</v>
      </c>
      <c r="Q153">
        <f>+SUM(B153:P153)</f>
        <v>29135</v>
      </c>
      <c r="R153">
        <v>5964</v>
      </c>
      <c r="S153">
        <v>1039</v>
      </c>
      <c r="T153">
        <v>0</v>
      </c>
      <c r="U153">
        <v>0</v>
      </c>
      <c r="V153">
        <v>1348</v>
      </c>
      <c r="W153">
        <v>1833</v>
      </c>
      <c r="X153">
        <v>1872</v>
      </c>
      <c r="Y153">
        <v>0</v>
      </c>
      <c r="Z153">
        <v>1124</v>
      </c>
      <c r="AA153">
        <v>706</v>
      </c>
      <c r="AB153">
        <v>1408</v>
      </c>
      <c r="AC153">
        <v>509</v>
      </c>
      <c r="AD153">
        <v>4861</v>
      </c>
      <c r="AE153">
        <v>2204</v>
      </c>
      <c r="AF153">
        <v>0</v>
      </c>
      <c r="AG153">
        <v>1037</v>
      </c>
      <c r="AH153">
        <v>0</v>
      </c>
      <c r="AI153">
        <v>4773</v>
      </c>
      <c r="AJ153">
        <v>28678</v>
      </c>
    </row>
    <row r="154" spans="1:36" x14ac:dyDescent="0.35">
      <c r="A154" t="s">
        <v>196</v>
      </c>
      <c r="B154">
        <v>9357</v>
      </c>
      <c r="C154">
        <v>0</v>
      </c>
      <c r="D154">
        <v>0</v>
      </c>
      <c r="E154">
        <v>100</v>
      </c>
      <c r="F154">
        <v>1009</v>
      </c>
      <c r="G154">
        <v>24</v>
      </c>
      <c r="H154">
        <v>2595</v>
      </c>
      <c r="I154">
        <v>0</v>
      </c>
      <c r="J154">
        <v>0</v>
      </c>
      <c r="K154">
        <v>0</v>
      </c>
      <c r="L154">
        <v>0</v>
      </c>
      <c r="M154">
        <v>5216</v>
      </c>
      <c r="N154">
        <v>36</v>
      </c>
      <c r="O154">
        <v>0</v>
      </c>
      <c r="P154">
        <v>976</v>
      </c>
      <c r="Q154">
        <f>+SUM(B154:P154)</f>
        <v>19313</v>
      </c>
      <c r="R154">
        <v>2905</v>
      </c>
      <c r="S154">
        <v>435</v>
      </c>
      <c r="T154">
        <v>832</v>
      </c>
      <c r="U154">
        <v>0</v>
      </c>
      <c r="V154">
        <v>0</v>
      </c>
      <c r="W154">
        <v>1261</v>
      </c>
      <c r="X154">
        <v>0</v>
      </c>
      <c r="Y154">
        <v>675</v>
      </c>
      <c r="Z154">
        <v>0</v>
      </c>
      <c r="AA154">
        <v>378</v>
      </c>
      <c r="AB154">
        <v>363</v>
      </c>
      <c r="AC154">
        <v>91</v>
      </c>
      <c r="AD154">
        <v>2517</v>
      </c>
      <c r="AE154">
        <v>1895</v>
      </c>
      <c r="AF154">
        <v>3956</v>
      </c>
      <c r="AG154">
        <v>0</v>
      </c>
      <c r="AH154">
        <v>0</v>
      </c>
      <c r="AI154">
        <v>3082</v>
      </c>
      <c r="AJ154">
        <v>18390</v>
      </c>
    </row>
    <row r="155" spans="1:36" x14ac:dyDescent="0.35">
      <c r="A155" t="s">
        <v>195</v>
      </c>
      <c r="B155">
        <v>11259</v>
      </c>
      <c r="C155">
        <v>0</v>
      </c>
      <c r="D155">
        <v>0</v>
      </c>
      <c r="E155">
        <v>115</v>
      </c>
      <c r="F155">
        <v>200</v>
      </c>
      <c r="G155">
        <v>0</v>
      </c>
      <c r="H155">
        <v>4525</v>
      </c>
      <c r="I155">
        <v>16370</v>
      </c>
      <c r="J155">
        <v>0</v>
      </c>
      <c r="K155">
        <v>0</v>
      </c>
      <c r="L155">
        <v>524</v>
      </c>
      <c r="M155">
        <v>786</v>
      </c>
      <c r="N155">
        <v>94</v>
      </c>
      <c r="O155">
        <v>0</v>
      </c>
      <c r="P155">
        <v>2570</v>
      </c>
      <c r="Q155">
        <v>36443</v>
      </c>
      <c r="R155">
        <v>7159</v>
      </c>
      <c r="S155">
        <v>1946</v>
      </c>
      <c r="T155">
        <v>3019</v>
      </c>
      <c r="U155">
        <v>12168</v>
      </c>
      <c r="V155">
        <v>0</v>
      </c>
      <c r="W155">
        <v>1448</v>
      </c>
      <c r="X155">
        <v>0</v>
      </c>
      <c r="Y155">
        <v>511</v>
      </c>
      <c r="Z155">
        <v>459</v>
      </c>
      <c r="AA155">
        <v>559</v>
      </c>
      <c r="AB155">
        <v>1090</v>
      </c>
      <c r="AC155">
        <v>1327</v>
      </c>
      <c r="AD155">
        <v>77</v>
      </c>
      <c r="AE155">
        <v>3215</v>
      </c>
      <c r="AF155">
        <v>3722</v>
      </c>
      <c r="AG155">
        <v>52</v>
      </c>
      <c r="AH155">
        <v>0</v>
      </c>
      <c r="AI155">
        <v>3237</v>
      </c>
      <c r="AJ155">
        <v>39989</v>
      </c>
    </row>
    <row r="156" spans="1:36" x14ac:dyDescent="0.35">
      <c r="A156" t="s">
        <v>194</v>
      </c>
      <c r="B156">
        <v>14478</v>
      </c>
      <c r="C156">
        <v>0</v>
      </c>
      <c r="D156">
        <v>0</v>
      </c>
      <c r="E156">
        <v>125</v>
      </c>
      <c r="F156">
        <v>700</v>
      </c>
      <c r="G156">
        <v>146</v>
      </c>
      <c r="H156">
        <v>4568</v>
      </c>
      <c r="I156">
        <v>18929</v>
      </c>
      <c r="J156">
        <v>0</v>
      </c>
      <c r="K156">
        <v>0</v>
      </c>
      <c r="L156">
        <v>871</v>
      </c>
      <c r="M156">
        <v>0</v>
      </c>
      <c r="N156">
        <v>11</v>
      </c>
      <c r="O156">
        <v>0</v>
      </c>
      <c r="P156">
        <v>1738</v>
      </c>
      <c r="Q156">
        <v>41566</v>
      </c>
      <c r="R156">
        <v>3402</v>
      </c>
      <c r="S156">
        <v>1812</v>
      </c>
      <c r="T156">
        <v>562</v>
      </c>
      <c r="U156">
        <v>16140</v>
      </c>
      <c r="V156">
        <v>0</v>
      </c>
      <c r="W156">
        <v>1472</v>
      </c>
      <c r="X156">
        <v>0</v>
      </c>
      <c r="Y156">
        <v>299</v>
      </c>
      <c r="Z156">
        <v>293</v>
      </c>
      <c r="AA156">
        <v>7</v>
      </c>
      <c r="AB156">
        <v>1372</v>
      </c>
      <c r="AC156">
        <v>534</v>
      </c>
      <c r="AD156">
        <v>41</v>
      </c>
      <c r="AE156">
        <v>5334</v>
      </c>
      <c r="AF156">
        <v>5173</v>
      </c>
      <c r="AG156">
        <v>0</v>
      </c>
      <c r="AH156">
        <v>0</v>
      </c>
      <c r="AI156">
        <v>2645</v>
      </c>
      <c r="AJ156">
        <v>39086</v>
      </c>
    </row>
    <row r="157" spans="1:36" x14ac:dyDescent="0.35">
      <c r="A157" t="s">
        <v>193</v>
      </c>
      <c r="B157">
        <v>5525</v>
      </c>
      <c r="C157">
        <v>232</v>
      </c>
      <c r="D157">
        <v>84</v>
      </c>
      <c r="E157">
        <v>67</v>
      </c>
      <c r="F157">
        <v>941</v>
      </c>
      <c r="G157">
        <v>175</v>
      </c>
      <c r="H157">
        <v>0</v>
      </c>
      <c r="I157">
        <v>0</v>
      </c>
      <c r="J157">
        <v>0</v>
      </c>
      <c r="K157">
        <v>0</v>
      </c>
      <c r="L157">
        <v>946</v>
      </c>
      <c r="M157">
        <v>35</v>
      </c>
      <c r="N157">
        <v>0</v>
      </c>
      <c r="O157">
        <v>25116</v>
      </c>
      <c r="P157">
        <v>209</v>
      </c>
      <c r="Q157">
        <v>33330</v>
      </c>
      <c r="R157">
        <v>2496</v>
      </c>
      <c r="S157">
        <v>265</v>
      </c>
      <c r="T157">
        <v>0</v>
      </c>
      <c r="U157">
        <v>0</v>
      </c>
      <c r="V157">
        <v>0</v>
      </c>
      <c r="W157">
        <v>1462</v>
      </c>
      <c r="X157">
        <v>0</v>
      </c>
      <c r="Y157">
        <v>582</v>
      </c>
      <c r="Z157">
        <v>235</v>
      </c>
      <c r="AA157">
        <v>0</v>
      </c>
      <c r="AB157">
        <v>593</v>
      </c>
      <c r="AC157">
        <v>178</v>
      </c>
      <c r="AD157">
        <v>105</v>
      </c>
      <c r="AE157">
        <v>8</v>
      </c>
      <c r="AF157">
        <v>0</v>
      </c>
      <c r="AG157">
        <v>0</v>
      </c>
      <c r="AH157">
        <v>23765</v>
      </c>
      <c r="AI157">
        <v>2691</v>
      </c>
      <c r="AJ157">
        <v>32380</v>
      </c>
    </row>
    <row r="158" spans="1:36" x14ac:dyDescent="0.35">
      <c r="A158" t="s">
        <v>192</v>
      </c>
      <c r="B158">
        <v>6054</v>
      </c>
      <c r="C158">
        <v>88</v>
      </c>
      <c r="D158">
        <v>0</v>
      </c>
      <c r="E158">
        <v>47</v>
      </c>
      <c r="F158">
        <v>2778</v>
      </c>
      <c r="G158">
        <v>25</v>
      </c>
      <c r="H158">
        <v>0</v>
      </c>
      <c r="I158">
        <v>0</v>
      </c>
      <c r="J158">
        <v>0</v>
      </c>
      <c r="K158">
        <v>0</v>
      </c>
      <c r="L158">
        <v>492</v>
      </c>
      <c r="M158">
        <v>13</v>
      </c>
      <c r="N158">
        <v>0</v>
      </c>
      <c r="O158">
        <v>0</v>
      </c>
      <c r="P158">
        <v>1312</v>
      </c>
      <c r="Q158">
        <v>10809</v>
      </c>
      <c r="R158">
        <v>2335</v>
      </c>
      <c r="S158">
        <v>2265</v>
      </c>
      <c r="T158">
        <v>0</v>
      </c>
      <c r="U158">
        <v>0</v>
      </c>
      <c r="V158">
        <v>0</v>
      </c>
      <c r="W158">
        <v>1316</v>
      </c>
      <c r="X158">
        <v>0</v>
      </c>
      <c r="Y158">
        <v>69</v>
      </c>
      <c r="Z158">
        <v>484</v>
      </c>
      <c r="AA158">
        <v>39</v>
      </c>
      <c r="AB158">
        <v>523</v>
      </c>
      <c r="AC158">
        <v>60</v>
      </c>
      <c r="AD158">
        <v>799</v>
      </c>
      <c r="AE158">
        <v>179</v>
      </c>
      <c r="AF158">
        <v>0</v>
      </c>
      <c r="AG158">
        <v>0</v>
      </c>
      <c r="AH158">
        <v>0</v>
      </c>
      <c r="AI158">
        <v>1013</v>
      </c>
      <c r="AJ158">
        <v>9082</v>
      </c>
    </row>
    <row r="159" spans="1:36" x14ac:dyDescent="0.35">
      <c r="A159" t="s">
        <v>191</v>
      </c>
      <c r="B159">
        <v>5592</v>
      </c>
      <c r="C159">
        <v>0</v>
      </c>
      <c r="D159">
        <v>0</v>
      </c>
      <c r="E159">
        <v>59</v>
      </c>
      <c r="F159">
        <v>28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486</v>
      </c>
      <c r="M159">
        <v>0</v>
      </c>
      <c r="N159">
        <v>0</v>
      </c>
      <c r="O159">
        <v>0</v>
      </c>
      <c r="P159">
        <v>148</v>
      </c>
      <c r="Q159">
        <v>6313</v>
      </c>
      <c r="R159">
        <v>1787</v>
      </c>
      <c r="S159">
        <v>60</v>
      </c>
      <c r="T159">
        <v>0</v>
      </c>
      <c r="U159">
        <v>0</v>
      </c>
      <c r="V159">
        <v>0</v>
      </c>
      <c r="W159">
        <v>646</v>
      </c>
      <c r="X159">
        <v>0</v>
      </c>
      <c r="Y159">
        <v>271</v>
      </c>
      <c r="Z159">
        <v>203</v>
      </c>
      <c r="AA159">
        <v>0</v>
      </c>
      <c r="AB159">
        <v>431</v>
      </c>
      <c r="AC159">
        <v>47</v>
      </c>
      <c r="AD159">
        <v>540</v>
      </c>
      <c r="AE159">
        <v>646</v>
      </c>
      <c r="AF159">
        <v>0</v>
      </c>
      <c r="AG159">
        <v>0</v>
      </c>
      <c r="AH159">
        <v>0</v>
      </c>
      <c r="AI159">
        <v>1444</v>
      </c>
      <c r="AJ159">
        <v>6075</v>
      </c>
    </row>
    <row r="160" spans="1:36" x14ac:dyDescent="0.35">
      <c r="A160" t="s">
        <v>190</v>
      </c>
      <c r="B160">
        <v>1776</v>
      </c>
      <c r="C160">
        <v>1451</v>
      </c>
      <c r="D160">
        <v>65</v>
      </c>
      <c r="E160">
        <v>71</v>
      </c>
      <c r="F160">
        <v>815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725</v>
      </c>
      <c r="M160">
        <v>0</v>
      </c>
      <c r="N160">
        <v>0</v>
      </c>
      <c r="O160">
        <v>0</v>
      </c>
      <c r="P160">
        <v>120</v>
      </c>
      <c r="Q160">
        <v>5023</v>
      </c>
      <c r="R160">
        <v>3034</v>
      </c>
      <c r="S160">
        <v>54</v>
      </c>
      <c r="T160">
        <v>0</v>
      </c>
      <c r="U160">
        <v>0</v>
      </c>
      <c r="V160">
        <v>200</v>
      </c>
      <c r="W160">
        <v>743</v>
      </c>
      <c r="X160">
        <v>0</v>
      </c>
      <c r="Y160">
        <v>0</v>
      </c>
      <c r="Z160">
        <v>278</v>
      </c>
      <c r="AA160">
        <v>0</v>
      </c>
      <c r="AB160">
        <v>372</v>
      </c>
      <c r="AC160">
        <v>37</v>
      </c>
      <c r="AD160">
        <v>139</v>
      </c>
      <c r="AE160">
        <v>64</v>
      </c>
      <c r="AF160">
        <v>0</v>
      </c>
      <c r="AG160">
        <v>0</v>
      </c>
      <c r="AH160">
        <v>0</v>
      </c>
      <c r="AI160">
        <v>619</v>
      </c>
      <c r="AJ160">
        <v>5540</v>
      </c>
    </row>
    <row r="161" spans="1:36" x14ac:dyDescent="0.35">
      <c r="A161" t="s">
        <v>189</v>
      </c>
      <c r="B161">
        <v>7146</v>
      </c>
      <c r="C161">
        <v>0</v>
      </c>
      <c r="D161">
        <v>0</v>
      </c>
      <c r="E161">
        <v>85</v>
      </c>
      <c r="F161">
        <v>947</v>
      </c>
      <c r="G161">
        <v>41</v>
      </c>
      <c r="H161">
        <v>2702</v>
      </c>
      <c r="I161">
        <v>9457</v>
      </c>
      <c r="J161">
        <v>0</v>
      </c>
      <c r="K161">
        <v>0</v>
      </c>
      <c r="L161">
        <v>670</v>
      </c>
      <c r="M161">
        <v>184</v>
      </c>
      <c r="N161">
        <v>1</v>
      </c>
      <c r="O161">
        <v>411</v>
      </c>
      <c r="P161">
        <v>386</v>
      </c>
      <c r="Q161">
        <v>22030</v>
      </c>
      <c r="R161">
        <v>2114</v>
      </c>
      <c r="S161">
        <v>987</v>
      </c>
      <c r="T161">
        <v>1128</v>
      </c>
      <c r="U161">
        <v>7764</v>
      </c>
      <c r="V161">
        <v>0</v>
      </c>
      <c r="W161">
        <v>1292</v>
      </c>
      <c r="X161">
        <v>0</v>
      </c>
      <c r="Y161">
        <v>184</v>
      </c>
      <c r="Z161">
        <v>0</v>
      </c>
      <c r="AA161">
        <v>219</v>
      </c>
      <c r="AB161">
        <v>666</v>
      </c>
      <c r="AC161">
        <v>165</v>
      </c>
      <c r="AD161">
        <v>2783</v>
      </c>
      <c r="AE161">
        <v>2438</v>
      </c>
      <c r="AF161">
        <v>0</v>
      </c>
      <c r="AG161">
        <v>0</v>
      </c>
      <c r="AH161">
        <v>309</v>
      </c>
      <c r="AI161">
        <v>1815</v>
      </c>
      <c r="AJ161">
        <v>21864</v>
      </c>
    </row>
    <row r="162" spans="1:36" x14ac:dyDescent="0.35">
      <c r="A162" t="s">
        <v>188</v>
      </c>
      <c r="B162">
        <v>10831</v>
      </c>
      <c r="C162">
        <v>0</v>
      </c>
      <c r="D162">
        <v>0</v>
      </c>
      <c r="E162">
        <v>89</v>
      </c>
      <c r="F162">
        <v>2009</v>
      </c>
      <c r="G162">
        <v>1369</v>
      </c>
      <c r="H162">
        <v>5695</v>
      </c>
      <c r="I162">
        <v>19200</v>
      </c>
      <c r="J162">
        <v>0</v>
      </c>
      <c r="K162">
        <v>0</v>
      </c>
      <c r="L162">
        <v>900</v>
      </c>
      <c r="M162">
        <v>423</v>
      </c>
      <c r="N162">
        <v>572</v>
      </c>
      <c r="O162">
        <v>0</v>
      </c>
      <c r="P162">
        <v>872</v>
      </c>
      <c r="Q162">
        <v>41960</v>
      </c>
      <c r="R162">
        <v>5749</v>
      </c>
      <c r="S162">
        <v>518</v>
      </c>
      <c r="T162">
        <v>2231</v>
      </c>
      <c r="U162">
        <v>16321</v>
      </c>
      <c r="V162">
        <v>0</v>
      </c>
      <c r="W162">
        <v>1350</v>
      </c>
      <c r="X162">
        <v>0</v>
      </c>
      <c r="Y162">
        <v>707</v>
      </c>
      <c r="Z162">
        <v>125</v>
      </c>
      <c r="AA162">
        <v>375</v>
      </c>
      <c r="AB162">
        <v>655</v>
      </c>
      <c r="AC162">
        <v>949</v>
      </c>
      <c r="AD162">
        <v>1229</v>
      </c>
      <c r="AE162">
        <v>5383</v>
      </c>
      <c r="AF162">
        <v>3398</v>
      </c>
      <c r="AG162">
        <v>0</v>
      </c>
      <c r="AH162">
        <v>0</v>
      </c>
      <c r="AI162">
        <v>3066</v>
      </c>
      <c r="AJ162">
        <v>42056</v>
      </c>
    </row>
    <row r="163" spans="1:36" x14ac:dyDescent="0.35">
      <c r="A163" t="s">
        <v>187</v>
      </c>
      <c r="B163">
        <v>6507</v>
      </c>
      <c r="C163">
        <v>0</v>
      </c>
      <c r="D163">
        <v>0</v>
      </c>
      <c r="E163">
        <v>75</v>
      </c>
      <c r="F163">
        <v>897</v>
      </c>
      <c r="G163">
        <v>38</v>
      </c>
      <c r="H163">
        <v>6753</v>
      </c>
      <c r="I163">
        <v>0</v>
      </c>
      <c r="J163">
        <v>0</v>
      </c>
      <c r="K163">
        <v>0</v>
      </c>
      <c r="L163">
        <v>547</v>
      </c>
      <c r="M163">
        <v>526</v>
      </c>
      <c r="N163">
        <v>101</v>
      </c>
      <c r="O163">
        <v>0</v>
      </c>
      <c r="P163">
        <v>168</v>
      </c>
      <c r="Q163">
        <v>15612</v>
      </c>
      <c r="R163">
        <v>1839</v>
      </c>
      <c r="S163">
        <v>128</v>
      </c>
      <c r="T163">
        <v>2606</v>
      </c>
      <c r="U163">
        <v>0</v>
      </c>
      <c r="V163">
        <v>69</v>
      </c>
      <c r="W163">
        <v>587</v>
      </c>
      <c r="X163">
        <v>0</v>
      </c>
      <c r="Y163">
        <v>235</v>
      </c>
      <c r="Z163">
        <v>242</v>
      </c>
      <c r="AA163">
        <v>1461</v>
      </c>
      <c r="AB163">
        <v>855</v>
      </c>
      <c r="AC163">
        <v>201</v>
      </c>
      <c r="AD163">
        <v>183</v>
      </c>
      <c r="AE163">
        <v>3875</v>
      </c>
      <c r="AF163">
        <v>2317</v>
      </c>
      <c r="AG163">
        <v>0</v>
      </c>
      <c r="AH163">
        <v>0</v>
      </c>
      <c r="AI163">
        <v>1432</v>
      </c>
      <c r="AJ163">
        <v>16030</v>
      </c>
    </row>
    <row r="164" spans="1:36" x14ac:dyDescent="0.35">
      <c r="A164" t="s">
        <v>186</v>
      </c>
      <c r="B164">
        <v>3470</v>
      </c>
      <c r="C164">
        <v>605</v>
      </c>
      <c r="D164">
        <v>51</v>
      </c>
      <c r="E164">
        <v>55</v>
      </c>
      <c r="F164">
        <v>778</v>
      </c>
      <c r="G164">
        <v>30</v>
      </c>
      <c r="H164">
        <v>1434</v>
      </c>
      <c r="I164">
        <v>6885</v>
      </c>
      <c r="J164">
        <v>0</v>
      </c>
      <c r="K164">
        <v>0</v>
      </c>
      <c r="L164">
        <v>76</v>
      </c>
      <c r="M164">
        <v>1400</v>
      </c>
      <c r="N164">
        <v>7</v>
      </c>
      <c r="O164">
        <v>0</v>
      </c>
      <c r="P164">
        <v>233</v>
      </c>
      <c r="Q164">
        <v>15024</v>
      </c>
      <c r="R164">
        <v>2304</v>
      </c>
      <c r="S164">
        <v>556</v>
      </c>
      <c r="T164">
        <v>834</v>
      </c>
      <c r="U164">
        <v>4851</v>
      </c>
      <c r="V164">
        <v>0</v>
      </c>
      <c r="W164">
        <v>500</v>
      </c>
      <c r="X164">
        <v>0</v>
      </c>
      <c r="Y164">
        <v>0</v>
      </c>
      <c r="Z164">
        <v>59</v>
      </c>
      <c r="AA164">
        <v>870</v>
      </c>
      <c r="AB164">
        <v>352</v>
      </c>
      <c r="AC164">
        <v>190</v>
      </c>
      <c r="AD164">
        <v>0</v>
      </c>
      <c r="AE164">
        <v>895</v>
      </c>
      <c r="AF164">
        <v>1939</v>
      </c>
      <c r="AG164">
        <v>0</v>
      </c>
      <c r="AH164">
        <v>0</v>
      </c>
      <c r="AI164">
        <v>1905</v>
      </c>
      <c r="AJ164">
        <v>15255</v>
      </c>
    </row>
    <row r="165" spans="1:36" x14ac:dyDescent="0.35">
      <c r="A165" t="s">
        <v>184</v>
      </c>
      <c r="B165">
        <v>19969</v>
      </c>
      <c r="C165">
        <v>0</v>
      </c>
      <c r="D165">
        <v>0</v>
      </c>
      <c r="E165">
        <v>240</v>
      </c>
      <c r="F165">
        <v>778</v>
      </c>
      <c r="G165">
        <v>69</v>
      </c>
      <c r="H165">
        <v>5333</v>
      </c>
      <c r="I165">
        <v>0</v>
      </c>
      <c r="J165">
        <v>2730</v>
      </c>
      <c r="K165">
        <v>0</v>
      </c>
      <c r="L165">
        <v>2685</v>
      </c>
      <c r="M165">
        <v>7755</v>
      </c>
      <c r="N165">
        <v>0</v>
      </c>
      <c r="O165">
        <v>966</v>
      </c>
      <c r="P165">
        <v>2196</v>
      </c>
      <c r="Q165">
        <v>42721</v>
      </c>
      <c r="R165">
        <v>5302</v>
      </c>
      <c r="S165">
        <v>3918</v>
      </c>
      <c r="T165">
        <v>5805</v>
      </c>
      <c r="U165">
        <v>0</v>
      </c>
      <c r="V165">
        <v>1128</v>
      </c>
      <c r="W165">
        <v>1517</v>
      </c>
      <c r="X165">
        <v>0</v>
      </c>
      <c r="Y165">
        <v>1480</v>
      </c>
      <c r="Z165">
        <v>687</v>
      </c>
      <c r="AA165">
        <v>7244</v>
      </c>
      <c r="AB165">
        <v>1655</v>
      </c>
      <c r="AC165">
        <v>383</v>
      </c>
      <c r="AD165">
        <v>3767</v>
      </c>
      <c r="AE165">
        <v>2751</v>
      </c>
      <c r="AF165">
        <v>448</v>
      </c>
      <c r="AG165">
        <v>157</v>
      </c>
      <c r="AH165">
        <v>911</v>
      </c>
      <c r="AI165">
        <v>5410</v>
      </c>
      <c r="AJ165">
        <v>42563</v>
      </c>
    </row>
    <row r="166" spans="1:36" x14ac:dyDescent="0.35">
      <c r="A166" t="s">
        <v>185</v>
      </c>
      <c r="B166">
        <v>6253</v>
      </c>
      <c r="C166">
        <v>0</v>
      </c>
      <c r="D166">
        <v>0</v>
      </c>
      <c r="E166">
        <v>0</v>
      </c>
      <c r="F166">
        <v>306</v>
      </c>
      <c r="G166">
        <v>4661</v>
      </c>
      <c r="H166">
        <v>0</v>
      </c>
      <c r="I166">
        <v>14134</v>
      </c>
      <c r="J166">
        <v>0</v>
      </c>
      <c r="K166">
        <v>0</v>
      </c>
      <c r="L166">
        <v>0</v>
      </c>
      <c r="M166">
        <v>1075</v>
      </c>
      <c r="N166">
        <v>24</v>
      </c>
      <c r="O166">
        <v>527</v>
      </c>
      <c r="P166">
        <v>77</v>
      </c>
      <c r="Q166">
        <v>27057</v>
      </c>
      <c r="R166">
        <v>1540</v>
      </c>
      <c r="S166">
        <v>71</v>
      </c>
      <c r="T166">
        <v>0</v>
      </c>
      <c r="U166">
        <v>9970</v>
      </c>
      <c r="V166">
        <v>0</v>
      </c>
      <c r="W166">
        <v>1018</v>
      </c>
      <c r="X166">
        <v>34</v>
      </c>
      <c r="Y166">
        <v>0</v>
      </c>
      <c r="Z166">
        <v>0</v>
      </c>
      <c r="AA166">
        <v>215</v>
      </c>
      <c r="AB166">
        <v>221</v>
      </c>
      <c r="AC166">
        <v>194</v>
      </c>
      <c r="AD166">
        <v>8995</v>
      </c>
      <c r="AE166">
        <v>6102</v>
      </c>
      <c r="AF166">
        <v>2740</v>
      </c>
      <c r="AG166">
        <v>1311</v>
      </c>
      <c r="AH166">
        <v>409</v>
      </c>
      <c r="AI166">
        <v>2128</v>
      </c>
      <c r="AJ166">
        <v>34948</v>
      </c>
    </row>
    <row r="167" spans="1:36" x14ac:dyDescent="0.35">
      <c r="A167" t="s">
        <v>183</v>
      </c>
      <c r="B167">
        <v>17344</v>
      </c>
      <c r="C167">
        <v>0</v>
      </c>
      <c r="D167">
        <v>0</v>
      </c>
      <c r="E167">
        <v>115</v>
      </c>
      <c r="F167">
        <v>1369</v>
      </c>
      <c r="G167">
        <v>1265</v>
      </c>
      <c r="H167">
        <v>5611</v>
      </c>
      <c r="I167">
        <v>0</v>
      </c>
      <c r="J167">
        <v>0</v>
      </c>
      <c r="K167">
        <v>0</v>
      </c>
      <c r="L167">
        <v>627</v>
      </c>
      <c r="M167">
        <v>3226</v>
      </c>
      <c r="N167">
        <v>178</v>
      </c>
      <c r="O167">
        <v>0</v>
      </c>
      <c r="P167">
        <v>1821</v>
      </c>
      <c r="Q167">
        <v>31556</v>
      </c>
      <c r="R167">
        <v>5131</v>
      </c>
      <c r="S167">
        <v>1331</v>
      </c>
      <c r="T167">
        <v>1457</v>
      </c>
      <c r="U167">
        <v>0</v>
      </c>
      <c r="V167">
        <v>0</v>
      </c>
      <c r="W167">
        <v>1559</v>
      </c>
      <c r="X167">
        <v>0</v>
      </c>
      <c r="Y167">
        <v>1430</v>
      </c>
      <c r="Z167">
        <v>543</v>
      </c>
      <c r="AA167">
        <v>0</v>
      </c>
      <c r="AB167">
        <v>0</v>
      </c>
      <c r="AC167">
        <v>120</v>
      </c>
      <c r="AD167">
        <v>6238</v>
      </c>
      <c r="AE167">
        <v>4074</v>
      </c>
      <c r="AF167">
        <v>183</v>
      </c>
      <c r="AG167">
        <v>3019</v>
      </c>
      <c r="AH167">
        <v>0</v>
      </c>
      <c r="AI167">
        <v>5790</v>
      </c>
      <c r="AJ167">
        <v>30875</v>
      </c>
    </row>
    <row r="168" spans="1:36" x14ac:dyDescent="0.35">
      <c r="A168" t="s">
        <v>182</v>
      </c>
      <c r="B168">
        <v>14100</v>
      </c>
      <c r="C168">
        <v>0</v>
      </c>
      <c r="D168">
        <v>0</v>
      </c>
      <c r="E168">
        <v>118</v>
      </c>
      <c r="F168">
        <v>1836</v>
      </c>
      <c r="G168">
        <v>0</v>
      </c>
      <c r="H168">
        <v>7018</v>
      </c>
      <c r="I168">
        <v>27799</v>
      </c>
      <c r="J168">
        <v>0</v>
      </c>
      <c r="K168">
        <v>0</v>
      </c>
      <c r="L168">
        <v>435</v>
      </c>
      <c r="M168">
        <v>1246</v>
      </c>
      <c r="N168">
        <v>80</v>
      </c>
      <c r="O168">
        <v>1685</v>
      </c>
      <c r="P168">
        <v>966</v>
      </c>
      <c r="Q168">
        <v>55283</v>
      </c>
      <c r="R168">
        <v>7328</v>
      </c>
      <c r="S168">
        <v>1402</v>
      </c>
      <c r="T168">
        <v>3218</v>
      </c>
      <c r="U168">
        <v>18201</v>
      </c>
      <c r="V168">
        <v>0</v>
      </c>
      <c r="W168">
        <v>1492</v>
      </c>
      <c r="X168">
        <v>0</v>
      </c>
      <c r="Y168">
        <v>2079</v>
      </c>
      <c r="Z168">
        <v>308</v>
      </c>
      <c r="AA168">
        <v>1950</v>
      </c>
      <c r="AB168">
        <v>848</v>
      </c>
      <c r="AC168">
        <v>170</v>
      </c>
      <c r="AD168">
        <v>0</v>
      </c>
      <c r="AE168">
        <v>7331</v>
      </c>
      <c r="AF168">
        <v>4836</v>
      </c>
      <c r="AG168">
        <v>0</v>
      </c>
      <c r="AH168">
        <v>1842</v>
      </c>
      <c r="AI168">
        <v>4426</v>
      </c>
      <c r="AJ168">
        <v>55431</v>
      </c>
    </row>
    <row r="169" spans="1:36" x14ac:dyDescent="0.35">
      <c r="A169" t="s">
        <v>181</v>
      </c>
      <c r="B169">
        <v>0</v>
      </c>
      <c r="C169">
        <v>14910</v>
      </c>
      <c r="D169">
        <v>0</v>
      </c>
      <c r="E169">
        <v>0</v>
      </c>
      <c r="F169">
        <v>735</v>
      </c>
      <c r="G169">
        <v>7632</v>
      </c>
      <c r="H169">
        <v>0</v>
      </c>
      <c r="I169">
        <v>23785</v>
      </c>
      <c r="J169">
        <v>0</v>
      </c>
      <c r="K169">
        <v>0</v>
      </c>
      <c r="L169">
        <v>863</v>
      </c>
      <c r="M169">
        <v>2405</v>
      </c>
      <c r="N169">
        <v>1245</v>
      </c>
      <c r="O169">
        <v>0</v>
      </c>
      <c r="P169">
        <v>1780</v>
      </c>
      <c r="Q169">
        <v>53355</v>
      </c>
      <c r="R169">
        <v>6212</v>
      </c>
      <c r="S169">
        <v>320</v>
      </c>
      <c r="T169">
        <v>92</v>
      </c>
      <c r="U169">
        <v>19505</v>
      </c>
      <c r="V169">
        <v>0</v>
      </c>
      <c r="W169">
        <v>1900</v>
      </c>
      <c r="X169">
        <v>0</v>
      </c>
      <c r="Y169">
        <v>0</v>
      </c>
      <c r="Z169">
        <v>403</v>
      </c>
      <c r="AA169">
        <v>2148</v>
      </c>
      <c r="AB169">
        <v>149</v>
      </c>
      <c r="AC169">
        <v>651</v>
      </c>
      <c r="AD169">
        <v>0</v>
      </c>
      <c r="AE169">
        <v>12067</v>
      </c>
      <c r="AF169">
        <v>4265</v>
      </c>
      <c r="AG169">
        <v>1881</v>
      </c>
      <c r="AH169">
        <v>0</v>
      </c>
      <c r="AI169">
        <v>4203</v>
      </c>
      <c r="AJ169">
        <v>53796</v>
      </c>
    </row>
    <row r="170" spans="1:36" x14ac:dyDescent="0.35">
      <c r="A170" t="s">
        <v>180</v>
      </c>
      <c r="B170">
        <v>29266</v>
      </c>
      <c r="C170">
        <v>498</v>
      </c>
      <c r="D170">
        <v>7</v>
      </c>
      <c r="E170">
        <v>129</v>
      </c>
      <c r="F170">
        <v>3003</v>
      </c>
      <c r="G170">
        <v>0</v>
      </c>
      <c r="H170">
        <v>0</v>
      </c>
      <c r="I170">
        <v>0</v>
      </c>
      <c r="J170">
        <v>2478</v>
      </c>
      <c r="K170">
        <v>1506</v>
      </c>
      <c r="L170">
        <v>3474</v>
      </c>
      <c r="M170">
        <v>707</v>
      </c>
      <c r="N170">
        <v>1027</v>
      </c>
      <c r="O170">
        <v>1006</v>
      </c>
      <c r="P170">
        <v>1638</v>
      </c>
      <c r="Q170">
        <v>44739</v>
      </c>
      <c r="R170">
        <v>5830</v>
      </c>
      <c r="S170">
        <v>282</v>
      </c>
      <c r="T170">
        <v>0</v>
      </c>
      <c r="U170">
        <v>0</v>
      </c>
      <c r="V170">
        <v>1386</v>
      </c>
      <c r="W170">
        <v>2831</v>
      </c>
      <c r="X170">
        <v>75</v>
      </c>
      <c r="Y170">
        <v>774</v>
      </c>
      <c r="Z170">
        <v>2483</v>
      </c>
      <c r="AA170">
        <v>0</v>
      </c>
      <c r="AB170">
        <v>413</v>
      </c>
      <c r="AC170">
        <v>195</v>
      </c>
      <c r="AD170">
        <v>0</v>
      </c>
      <c r="AE170">
        <v>8615</v>
      </c>
      <c r="AF170">
        <v>9239</v>
      </c>
      <c r="AG170">
        <v>3973</v>
      </c>
      <c r="AH170">
        <v>1003</v>
      </c>
      <c r="AI170">
        <v>7465</v>
      </c>
      <c r="AJ170">
        <v>44564</v>
      </c>
    </row>
    <row r="171" spans="1:36" x14ac:dyDescent="0.35">
      <c r="A171" t="s">
        <v>179</v>
      </c>
      <c r="B171">
        <v>0</v>
      </c>
      <c r="C171">
        <v>23468</v>
      </c>
      <c r="D171">
        <v>19</v>
      </c>
      <c r="E171">
        <v>65</v>
      </c>
      <c r="F171">
        <v>813</v>
      </c>
      <c r="G171">
        <v>10876</v>
      </c>
      <c r="H171">
        <v>0</v>
      </c>
      <c r="I171">
        <v>0</v>
      </c>
      <c r="J171">
        <v>7183</v>
      </c>
      <c r="K171">
        <v>1481</v>
      </c>
      <c r="L171">
        <v>3172</v>
      </c>
      <c r="M171">
        <v>3807</v>
      </c>
      <c r="N171">
        <v>147</v>
      </c>
      <c r="O171">
        <v>1907</v>
      </c>
      <c r="P171">
        <v>5791</v>
      </c>
      <c r="Q171">
        <v>58729</v>
      </c>
      <c r="R171">
        <v>5473</v>
      </c>
      <c r="S171">
        <v>15</v>
      </c>
      <c r="T171">
        <v>0</v>
      </c>
      <c r="U171">
        <v>0</v>
      </c>
      <c r="V171">
        <v>5163</v>
      </c>
      <c r="W171">
        <v>3953</v>
      </c>
      <c r="X171">
        <v>1733</v>
      </c>
      <c r="Y171">
        <v>929</v>
      </c>
      <c r="Z171">
        <v>1490</v>
      </c>
      <c r="AA171">
        <v>3168</v>
      </c>
      <c r="AB171">
        <v>130</v>
      </c>
      <c r="AC171">
        <v>56</v>
      </c>
      <c r="AD171">
        <v>0</v>
      </c>
      <c r="AE171">
        <v>17260</v>
      </c>
      <c r="AF171">
        <v>12641</v>
      </c>
      <c r="AG171">
        <v>25</v>
      </c>
      <c r="AH171">
        <v>1890</v>
      </c>
      <c r="AI171">
        <v>10224</v>
      </c>
      <c r="AJ171">
        <v>64150</v>
      </c>
    </row>
    <row r="172" spans="1:36" x14ac:dyDescent="0.35">
      <c r="A172" t="s">
        <v>178</v>
      </c>
      <c r="B172">
        <v>10506</v>
      </c>
      <c r="C172">
        <v>0</v>
      </c>
      <c r="D172">
        <v>0</v>
      </c>
      <c r="E172">
        <v>98</v>
      </c>
      <c r="F172">
        <v>2539</v>
      </c>
      <c r="G172">
        <v>131</v>
      </c>
      <c r="H172">
        <v>2582</v>
      </c>
      <c r="I172">
        <v>0</v>
      </c>
      <c r="J172">
        <v>0</v>
      </c>
      <c r="K172">
        <v>0</v>
      </c>
      <c r="L172">
        <v>625</v>
      </c>
      <c r="M172">
        <v>2211</v>
      </c>
      <c r="N172">
        <v>165</v>
      </c>
      <c r="O172">
        <v>835</v>
      </c>
      <c r="P172">
        <v>2419</v>
      </c>
      <c r="Q172">
        <v>22111</v>
      </c>
      <c r="R172">
        <v>2713</v>
      </c>
      <c r="S172">
        <v>301</v>
      </c>
      <c r="T172">
        <v>1174</v>
      </c>
      <c r="U172">
        <v>0</v>
      </c>
      <c r="V172">
        <v>0</v>
      </c>
      <c r="W172">
        <v>1314</v>
      </c>
      <c r="X172">
        <v>0</v>
      </c>
      <c r="Y172">
        <v>12</v>
      </c>
      <c r="Z172">
        <v>311</v>
      </c>
      <c r="AA172">
        <v>1598</v>
      </c>
      <c r="AB172">
        <v>334</v>
      </c>
      <c r="AC172">
        <v>121</v>
      </c>
      <c r="AD172">
        <v>170</v>
      </c>
      <c r="AE172">
        <v>5303</v>
      </c>
      <c r="AF172">
        <v>1602</v>
      </c>
      <c r="AG172">
        <v>2287</v>
      </c>
      <c r="AH172">
        <v>835</v>
      </c>
      <c r="AI172">
        <v>5145</v>
      </c>
      <c r="AJ172">
        <v>23220</v>
      </c>
    </row>
    <row r="173" spans="1:36" x14ac:dyDescent="0.35">
      <c r="A173" t="s">
        <v>177</v>
      </c>
      <c r="B173">
        <v>66613</v>
      </c>
      <c r="C173">
        <v>1757</v>
      </c>
      <c r="D173">
        <v>0</v>
      </c>
      <c r="E173">
        <v>316</v>
      </c>
      <c r="F173">
        <v>474</v>
      </c>
      <c r="G173">
        <v>250</v>
      </c>
      <c r="H173">
        <v>0</v>
      </c>
      <c r="I173">
        <v>71716</v>
      </c>
      <c r="J173">
        <v>17739</v>
      </c>
      <c r="K173">
        <v>44048</v>
      </c>
      <c r="L173">
        <v>4305</v>
      </c>
      <c r="M173">
        <v>10334</v>
      </c>
      <c r="N173">
        <v>3437</v>
      </c>
      <c r="O173">
        <v>1745</v>
      </c>
      <c r="P173">
        <v>8567</v>
      </c>
      <c r="Q173">
        <v>231301</v>
      </c>
      <c r="R173">
        <v>22950</v>
      </c>
      <c r="S173">
        <v>3267</v>
      </c>
      <c r="T173">
        <v>0</v>
      </c>
      <c r="U173">
        <v>49646</v>
      </c>
      <c r="V173">
        <v>9617</v>
      </c>
      <c r="W173">
        <v>7821</v>
      </c>
      <c r="X173">
        <v>24428</v>
      </c>
      <c r="Y173">
        <v>2075</v>
      </c>
      <c r="Z173">
        <v>1097</v>
      </c>
      <c r="AA173">
        <v>0</v>
      </c>
      <c r="AB173">
        <v>4069</v>
      </c>
      <c r="AC173">
        <v>1839</v>
      </c>
      <c r="AD173">
        <v>13873</v>
      </c>
      <c r="AE173">
        <v>45826</v>
      </c>
      <c r="AF173">
        <v>23855</v>
      </c>
      <c r="AG173">
        <v>306</v>
      </c>
      <c r="AH173">
        <v>1856</v>
      </c>
      <c r="AI173">
        <v>19172</v>
      </c>
      <c r="AJ173">
        <v>231697</v>
      </c>
    </row>
    <row r="174" spans="1:36" x14ac:dyDescent="0.35">
      <c r="A174" t="s">
        <v>176</v>
      </c>
      <c r="B174">
        <v>0</v>
      </c>
      <c r="C174">
        <v>15402</v>
      </c>
      <c r="D174">
        <v>63</v>
      </c>
      <c r="E174">
        <v>0</v>
      </c>
      <c r="F174">
        <v>1243</v>
      </c>
      <c r="G174">
        <v>0</v>
      </c>
      <c r="H174">
        <v>0</v>
      </c>
      <c r="I174">
        <v>22070</v>
      </c>
      <c r="J174">
        <v>0</v>
      </c>
      <c r="K174">
        <v>0</v>
      </c>
      <c r="L174">
        <v>1459</v>
      </c>
      <c r="M174">
        <v>2791</v>
      </c>
      <c r="N174">
        <v>80</v>
      </c>
      <c r="O174">
        <v>0</v>
      </c>
      <c r="P174">
        <v>4161</v>
      </c>
      <c r="Q174">
        <v>47269</v>
      </c>
      <c r="R174">
        <v>4915</v>
      </c>
      <c r="S174">
        <v>2895</v>
      </c>
      <c r="T174">
        <v>0</v>
      </c>
      <c r="U174">
        <v>20774</v>
      </c>
      <c r="V174">
        <v>0</v>
      </c>
      <c r="W174">
        <v>1349</v>
      </c>
      <c r="X174">
        <v>0</v>
      </c>
      <c r="Y174">
        <v>0</v>
      </c>
      <c r="Z174">
        <v>546</v>
      </c>
      <c r="AA174">
        <v>1428</v>
      </c>
      <c r="AB174">
        <v>0</v>
      </c>
      <c r="AC174">
        <v>991</v>
      </c>
      <c r="AD174">
        <v>0</v>
      </c>
      <c r="AE174">
        <v>7407</v>
      </c>
      <c r="AF174">
        <v>3884</v>
      </c>
      <c r="AG174">
        <v>2293</v>
      </c>
      <c r="AH174">
        <v>0</v>
      </c>
      <c r="AI174">
        <v>4047</v>
      </c>
      <c r="AJ174">
        <v>50529</v>
      </c>
    </row>
    <row r="175" spans="1:36" x14ac:dyDescent="0.35">
      <c r="A175" t="s">
        <v>175</v>
      </c>
      <c r="B175">
        <v>5764</v>
      </c>
      <c r="C175">
        <v>0</v>
      </c>
      <c r="D175">
        <v>0</v>
      </c>
      <c r="E175">
        <v>56</v>
      </c>
      <c r="F175">
        <v>814</v>
      </c>
      <c r="G175">
        <v>30</v>
      </c>
      <c r="H175">
        <v>2996</v>
      </c>
      <c r="I175">
        <v>8600</v>
      </c>
      <c r="J175">
        <v>0</v>
      </c>
      <c r="K175">
        <v>0</v>
      </c>
      <c r="L175">
        <v>260</v>
      </c>
      <c r="M175">
        <v>2019</v>
      </c>
      <c r="N175">
        <v>0</v>
      </c>
      <c r="O175">
        <v>0</v>
      </c>
      <c r="P175">
        <v>1127</v>
      </c>
      <c r="Q175">
        <v>21666</v>
      </c>
      <c r="R175">
        <v>2698</v>
      </c>
      <c r="S175">
        <v>273</v>
      </c>
      <c r="T175">
        <v>878</v>
      </c>
      <c r="U175">
        <v>5734</v>
      </c>
      <c r="V175">
        <v>0</v>
      </c>
      <c r="W175">
        <v>693</v>
      </c>
      <c r="X175">
        <v>0</v>
      </c>
      <c r="Y175">
        <v>458</v>
      </c>
      <c r="Z175">
        <v>95</v>
      </c>
      <c r="AA175">
        <v>1914</v>
      </c>
      <c r="AB175">
        <v>202</v>
      </c>
      <c r="AC175">
        <v>82</v>
      </c>
      <c r="AD175">
        <v>187</v>
      </c>
      <c r="AE175">
        <v>4215</v>
      </c>
      <c r="AF175">
        <v>1763</v>
      </c>
      <c r="AG175">
        <v>0</v>
      </c>
      <c r="AH175">
        <v>0</v>
      </c>
      <c r="AI175">
        <v>1088</v>
      </c>
      <c r="AJ175">
        <v>20280</v>
      </c>
    </row>
    <row r="176" spans="1:36" x14ac:dyDescent="0.35">
      <c r="A176" t="s">
        <v>174</v>
      </c>
      <c r="B176">
        <v>10208</v>
      </c>
      <c r="C176">
        <v>0</v>
      </c>
      <c r="D176">
        <v>0</v>
      </c>
      <c r="E176">
        <v>110</v>
      </c>
      <c r="F176">
        <v>2062</v>
      </c>
      <c r="G176">
        <v>130</v>
      </c>
      <c r="H176">
        <v>5465</v>
      </c>
      <c r="I176">
        <v>25299</v>
      </c>
      <c r="J176">
        <v>1065</v>
      </c>
      <c r="K176">
        <v>0</v>
      </c>
      <c r="L176">
        <v>943</v>
      </c>
      <c r="M176">
        <v>14331</v>
      </c>
      <c r="N176">
        <v>304</v>
      </c>
      <c r="O176">
        <v>532</v>
      </c>
      <c r="P176">
        <v>1941</v>
      </c>
      <c r="Q176">
        <v>62390</v>
      </c>
      <c r="R176">
        <v>5055</v>
      </c>
      <c r="S176">
        <v>1350</v>
      </c>
      <c r="T176">
        <v>1695</v>
      </c>
      <c r="U176">
        <v>17619</v>
      </c>
      <c r="V176">
        <v>983</v>
      </c>
      <c r="W176">
        <v>1234</v>
      </c>
      <c r="X176">
        <v>0</v>
      </c>
      <c r="Y176">
        <v>1134</v>
      </c>
      <c r="Z176">
        <v>633</v>
      </c>
      <c r="AA176">
        <v>10093</v>
      </c>
      <c r="AB176">
        <v>666</v>
      </c>
      <c r="AC176">
        <v>329</v>
      </c>
      <c r="AD176">
        <v>3295</v>
      </c>
      <c r="AE176">
        <v>10682</v>
      </c>
      <c r="AF176">
        <v>5877</v>
      </c>
      <c r="AG176">
        <v>0</v>
      </c>
      <c r="AH176">
        <v>532</v>
      </c>
      <c r="AI176">
        <v>2515</v>
      </c>
      <c r="AJ176">
        <v>63692</v>
      </c>
    </row>
    <row r="177" spans="1:36" x14ac:dyDescent="0.35">
      <c r="A177" t="s">
        <v>173</v>
      </c>
      <c r="B177">
        <v>23005</v>
      </c>
      <c r="C177">
        <v>0</v>
      </c>
      <c r="D177">
        <v>0</v>
      </c>
      <c r="E177">
        <v>217</v>
      </c>
      <c r="F177">
        <v>1730</v>
      </c>
      <c r="G177">
        <v>93</v>
      </c>
      <c r="H177">
        <v>10791</v>
      </c>
      <c r="I177">
        <v>33125</v>
      </c>
      <c r="J177">
        <v>2915</v>
      </c>
      <c r="K177">
        <v>12373</v>
      </c>
      <c r="L177">
        <v>2222</v>
      </c>
      <c r="M177">
        <v>6573</v>
      </c>
      <c r="N177">
        <v>223</v>
      </c>
      <c r="O177">
        <v>1100</v>
      </c>
      <c r="P177">
        <v>3706</v>
      </c>
      <c r="Q177">
        <v>98073</v>
      </c>
      <c r="R177">
        <v>4952</v>
      </c>
      <c r="S177">
        <v>1505</v>
      </c>
      <c r="T177">
        <v>3284</v>
      </c>
      <c r="U177">
        <v>19870</v>
      </c>
      <c r="V177">
        <v>1105</v>
      </c>
      <c r="W177">
        <v>2189</v>
      </c>
      <c r="X177">
        <v>8889</v>
      </c>
      <c r="Y177">
        <v>836</v>
      </c>
      <c r="Z177">
        <v>1097</v>
      </c>
      <c r="AA177">
        <v>6201</v>
      </c>
      <c r="AB177">
        <v>1397</v>
      </c>
      <c r="AC177">
        <v>287</v>
      </c>
      <c r="AD177">
        <v>1812</v>
      </c>
      <c r="AE177">
        <v>17811</v>
      </c>
      <c r="AF177">
        <v>16846</v>
      </c>
      <c r="AG177">
        <v>215</v>
      </c>
      <c r="AH177">
        <v>1393</v>
      </c>
      <c r="AI177">
        <v>7886</v>
      </c>
      <c r="AJ177">
        <v>97575</v>
      </c>
    </row>
    <row r="178" spans="1:36" x14ac:dyDescent="0.35">
      <c r="A178" t="s">
        <v>172</v>
      </c>
      <c r="B178">
        <v>24624</v>
      </c>
      <c r="C178">
        <v>0</v>
      </c>
      <c r="D178">
        <v>0</v>
      </c>
      <c r="E178">
        <v>0</v>
      </c>
      <c r="F178">
        <v>2046</v>
      </c>
      <c r="G178">
        <v>1998</v>
      </c>
      <c r="H178">
        <v>0</v>
      </c>
      <c r="I178">
        <v>0</v>
      </c>
      <c r="J178">
        <v>2420</v>
      </c>
      <c r="K178">
        <v>1</v>
      </c>
      <c r="L178">
        <v>56</v>
      </c>
      <c r="M178">
        <v>4688</v>
      </c>
      <c r="N178">
        <v>148</v>
      </c>
      <c r="O178">
        <v>1751</v>
      </c>
      <c r="P178">
        <v>4066</v>
      </c>
      <c r="Q178">
        <v>41798</v>
      </c>
      <c r="R178">
        <v>3971</v>
      </c>
      <c r="S178">
        <v>4389</v>
      </c>
      <c r="T178">
        <v>0</v>
      </c>
      <c r="U178">
        <v>0</v>
      </c>
      <c r="V178">
        <v>1805</v>
      </c>
      <c r="W178">
        <v>789</v>
      </c>
      <c r="X178">
        <v>47</v>
      </c>
      <c r="Y178">
        <v>0</v>
      </c>
      <c r="Z178">
        <v>24</v>
      </c>
      <c r="AA178">
        <v>7885</v>
      </c>
      <c r="AB178">
        <v>1695</v>
      </c>
      <c r="AC178">
        <v>492</v>
      </c>
      <c r="AD178">
        <v>3038</v>
      </c>
      <c r="AE178">
        <v>4403</v>
      </c>
      <c r="AF178">
        <v>3623</v>
      </c>
      <c r="AG178">
        <v>3506</v>
      </c>
      <c r="AH178">
        <v>1736</v>
      </c>
      <c r="AI178">
        <v>6359</v>
      </c>
      <c r="AJ178">
        <v>43762</v>
      </c>
    </row>
    <row r="179" spans="1:36" x14ac:dyDescent="0.35">
      <c r="A179" t="s">
        <v>171</v>
      </c>
      <c r="B179">
        <v>11165</v>
      </c>
      <c r="C179">
        <v>0</v>
      </c>
      <c r="D179">
        <v>0</v>
      </c>
      <c r="E179">
        <v>77</v>
      </c>
      <c r="F179">
        <v>3169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134</v>
      </c>
      <c r="M179">
        <v>2739</v>
      </c>
      <c r="N179">
        <v>283</v>
      </c>
      <c r="O179">
        <v>0</v>
      </c>
      <c r="P179">
        <v>512</v>
      </c>
      <c r="Q179">
        <v>18079</v>
      </c>
      <c r="R179">
        <v>5308</v>
      </c>
      <c r="S179">
        <v>165</v>
      </c>
      <c r="T179">
        <v>0</v>
      </c>
      <c r="U179">
        <v>0</v>
      </c>
      <c r="V179">
        <v>0</v>
      </c>
      <c r="W179">
        <v>1336</v>
      </c>
      <c r="X179">
        <v>0</v>
      </c>
      <c r="Y179">
        <v>313</v>
      </c>
      <c r="Z179">
        <v>0</v>
      </c>
      <c r="AA179">
        <v>2262</v>
      </c>
      <c r="AB179">
        <v>304</v>
      </c>
      <c r="AC179">
        <v>0</v>
      </c>
      <c r="AD179">
        <v>921</v>
      </c>
      <c r="AE179">
        <v>1436</v>
      </c>
      <c r="AF179">
        <v>837</v>
      </c>
      <c r="AG179">
        <v>1780</v>
      </c>
      <c r="AH179">
        <v>0</v>
      </c>
      <c r="AI179">
        <v>3020</v>
      </c>
      <c r="AJ179">
        <v>17682</v>
      </c>
    </row>
    <row r="180" spans="1:36" x14ac:dyDescent="0.35">
      <c r="A180" t="s">
        <v>170</v>
      </c>
      <c r="B180">
        <v>14593</v>
      </c>
      <c r="C180">
        <v>869</v>
      </c>
      <c r="D180">
        <v>20</v>
      </c>
      <c r="E180">
        <v>110</v>
      </c>
      <c r="F180">
        <v>2001</v>
      </c>
      <c r="G180">
        <v>5186</v>
      </c>
      <c r="H180">
        <v>0</v>
      </c>
      <c r="I180">
        <v>20309</v>
      </c>
      <c r="J180">
        <v>630</v>
      </c>
      <c r="K180">
        <v>0</v>
      </c>
      <c r="L180">
        <v>170</v>
      </c>
      <c r="M180">
        <v>4811</v>
      </c>
      <c r="N180">
        <v>92</v>
      </c>
      <c r="O180">
        <v>1258</v>
      </c>
      <c r="P180">
        <v>2932</v>
      </c>
      <c r="Q180">
        <v>52981</v>
      </c>
      <c r="R180">
        <v>6771</v>
      </c>
      <c r="S180">
        <v>3835</v>
      </c>
      <c r="T180">
        <v>0</v>
      </c>
      <c r="U180">
        <v>19004</v>
      </c>
      <c r="V180">
        <v>884</v>
      </c>
      <c r="W180">
        <v>1900</v>
      </c>
      <c r="X180">
        <v>0</v>
      </c>
      <c r="Y180">
        <v>499</v>
      </c>
      <c r="Z180">
        <v>0</v>
      </c>
      <c r="AA180">
        <v>4686</v>
      </c>
      <c r="AB180">
        <v>750</v>
      </c>
      <c r="AC180">
        <v>136</v>
      </c>
      <c r="AD180">
        <v>99</v>
      </c>
      <c r="AE180">
        <v>10797</v>
      </c>
      <c r="AF180">
        <v>4528</v>
      </c>
      <c r="AG180">
        <v>2038</v>
      </c>
      <c r="AH180">
        <v>870</v>
      </c>
      <c r="AI180">
        <v>2440</v>
      </c>
      <c r="AJ180">
        <v>59237</v>
      </c>
    </row>
    <row r="181" spans="1:36" x14ac:dyDescent="0.35">
      <c r="A181" t="s">
        <v>169</v>
      </c>
      <c r="B181">
        <v>0</v>
      </c>
      <c r="C181">
        <v>22224</v>
      </c>
      <c r="D181">
        <v>0</v>
      </c>
      <c r="E181">
        <v>108</v>
      </c>
      <c r="F181">
        <v>766</v>
      </c>
      <c r="G181">
        <v>5709</v>
      </c>
      <c r="H181">
        <v>11525</v>
      </c>
      <c r="I181">
        <v>30321</v>
      </c>
      <c r="J181">
        <v>6262</v>
      </c>
      <c r="K181">
        <v>703</v>
      </c>
      <c r="L181">
        <v>1605</v>
      </c>
      <c r="M181">
        <v>4292</v>
      </c>
      <c r="N181">
        <v>1346</v>
      </c>
      <c r="O181">
        <v>945</v>
      </c>
      <c r="P181">
        <v>2144</v>
      </c>
      <c r="Q181">
        <v>87950</v>
      </c>
      <c r="R181">
        <v>7443</v>
      </c>
      <c r="S181">
        <v>657</v>
      </c>
      <c r="T181">
        <v>6200</v>
      </c>
      <c r="U181">
        <v>20606</v>
      </c>
      <c r="V181">
        <v>3163</v>
      </c>
      <c r="W181">
        <v>2247</v>
      </c>
      <c r="X181">
        <v>995</v>
      </c>
      <c r="Y181">
        <v>1891</v>
      </c>
      <c r="Z181">
        <v>778</v>
      </c>
      <c r="AA181">
        <v>2645</v>
      </c>
      <c r="AB181">
        <v>1395</v>
      </c>
      <c r="AC181">
        <v>848</v>
      </c>
      <c r="AD181">
        <v>0</v>
      </c>
      <c r="AE181">
        <v>15646</v>
      </c>
      <c r="AF181">
        <v>8683</v>
      </c>
      <c r="AG181">
        <v>200</v>
      </c>
      <c r="AH181">
        <v>948</v>
      </c>
      <c r="AI181">
        <v>4268</v>
      </c>
      <c r="AJ181">
        <v>78613</v>
      </c>
    </row>
    <row r="182" spans="1:36" x14ac:dyDescent="0.35">
      <c r="A182" t="s">
        <v>168</v>
      </c>
      <c r="B182">
        <v>23116</v>
      </c>
      <c r="C182">
        <v>654</v>
      </c>
      <c r="D182">
        <v>0</v>
      </c>
      <c r="E182">
        <v>130</v>
      </c>
      <c r="F182">
        <v>2305</v>
      </c>
      <c r="G182">
        <v>475</v>
      </c>
      <c r="H182">
        <v>7263</v>
      </c>
      <c r="I182">
        <v>25110</v>
      </c>
      <c r="J182">
        <v>3589</v>
      </c>
      <c r="K182">
        <v>0</v>
      </c>
      <c r="L182">
        <v>998</v>
      </c>
      <c r="M182">
        <v>4002</v>
      </c>
      <c r="N182">
        <v>802</v>
      </c>
      <c r="O182">
        <v>0</v>
      </c>
      <c r="P182">
        <v>3385</v>
      </c>
      <c r="Q182">
        <v>71829</v>
      </c>
      <c r="R182">
        <v>4507</v>
      </c>
      <c r="S182">
        <v>438</v>
      </c>
      <c r="T182">
        <v>1303</v>
      </c>
      <c r="U182">
        <v>16862</v>
      </c>
      <c r="V182">
        <v>2184</v>
      </c>
      <c r="W182">
        <v>2099</v>
      </c>
      <c r="X182">
        <v>0</v>
      </c>
      <c r="Y182">
        <v>0</v>
      </c>
      <c r="Z182">
        <v>508</v>
      </c>
      <c r="AA182">
        <v>7680</v>
      </c>
      <c r="AB182">
        <v>2271</v>
      </c>
      <c r="AC182">
        <v>840</v>
      </c>
      <c r="AD182">
        <v>3827</v>
      </c>
      <c r="AE182">
        <v>11997</v>
      </c>
      <c r="AF182">
        <v>9692</v>
      </c>
      <c r="AG182">
        <v>11819</v>
      </c>
      <c r="AH182">
        <v>0</v>
      </c>
      <c r="AI182">
        <v>4581</v>
      </c>
      <c r="AJ182">
        <v>80608</v>
      </c>
    </row>
    <row r="183" spans="1:36" x14ac:dyDescent="0.35">
      <c r="A183" t="s">
        <v>167</v>
      </c>
      <c r="B183">
        <v>0</v>
      </c>
      <c r="C183">
        <v>14497</v>
      </c>
      <c r="D183">
        <v>82</v>
      </c>
      <c r="E183">
        <v>105</v>
      </c>
      <c r="F183">
        <v>688</v>
      </c>
      <c r="G183">
        <v>397</v>
      </c>
      <c r="H183">
        <v>0</v>
      </c>
      <c r="I183">
        <v>19297</v>
      </c>
      <c r="J183">
        <v>4433</v>
      </c>
      <c r="K183">
        <v>0</v>
      </c>
      <c r="L183">
        <v>96</v>
      </c>
      <c r="M183">
        <v>2978</v>
      </c>
      <c r="N183">
        <v>44</v>
      </c>
      <c r="O183">
        <v>0</v>
      </c>
      <c r="P183">
        <v>513</v>
      </c>
      <c r="Q183">
        <v>43130</v>
      </c>
      <c r="R183">
        <v>5167</v>
      </c>
      <c r="S183">
        <v>1225</v>
      </c>
      <c r="T183">
        <v>0</v>
      </c>
      <c r="U183">
        <v>14193</v>
      </c>
      <c r="V183">
        <v>2558</v>
      </c>
      <c r="W183">
        <v>2079</v>
      </c>
      <c r="X183">
        <v>0</v>
      </c>
      <c r="Y183">
        <v>282</v>
      </c>
      <c r="Z183">
        <v>70</v>
      </c>
      <c r="AA183">
        <v>4001</v>
      </c>
      <c r="AB183">
        <v>1128</v>
      </c>
      <c r="AC183">
        <v>343</v>
      </c>
      <c r="AD183">
        <v>0</v>
      </c>
      <c r="AE183">
        <v>7234</v>
      </c>
      <c r="AF183">
        <v>4527</v>
      </c>
      <c r="AG183">
        <v>779</v>
      </c>
      <c r="AH183">
        <v>0</v>
      </c>
      <c r="AI183">
        <v>4384</v>
      </c>
      <c r="AJ183">
        <v>47970</v>
      </c>
    </row>
    <row r="184" spans="1:36" x14ac:dyDescent="0.35">
      <c r="A184" t="s">
        <v>666</v>
      </c>
      <c r="B184">
        <v>7736</v>
      </c>
      <c r="C184">
        <v>0</v>
      </c>
      <c r="D184">
        <v>0</v>
      </c>
      <c r="E184">
        <v>0</v>
      </c>
      <c r="F184">
        <v>59</v>
      </c>
      <c r="G184">
        <v>8</v>
      </c>
      <c r="H184">
        <v>1905</v>
      </c>
      <c r="I184">
        <v>6605</v>
      </c>
      <c r="J184">
        <v>1487</v>
      </c>
      <c r="K184">
        <v>75</v>
      </c>
      <c r="L184">
        <v>0</v>
      </c>
      <c r="M184">
        <v>6</v>
      </c>
      <c r="N184">
        <v>6</v>
      </c>
      <c r="O184">
        <v>169</v>
      </c>
      <c r="P184">
        <v>276</v>
      </c>
      <c r="Q184">
        <v>18332</v>
      </c>
      <c r="R184">
        <v>756</v>
      </c>
      <c r="S184">
        <v>57</v>
      </c>
      <c r="T184">
        <v>131</v>
      </c>
      <c r="U184">
        <v>2018</v>
      </c>
      <c r="V184">
        <v>0</v>
      </c>
      <c r="W184">
        <v>3057</v>
      </c>
      <c r="X184">
        <v>3</v>
      </c>
      <c r="Y184">
        <v>213</v>
      </c>
      <c r="Z184">
        <v>0</v>
      </c>
      <c r="AA184">
        <v>0</v>
      </c>
      <c r="AB184">
        <v>141</v>
      </c>
      <c r="AC184">
        <v>183</v>
      </c>
      <c r="AD184">
        <v>2875</v>
      </c>
      <c r="AE184">
        <v>4017</v>
      </c>
      <c r="AF184">
        <v>2312</v>
      </c>
      <c r="AG184">
        <v>973</v>
      </c>
      <c r="AH184">
        <v>119</v>
      </c>
      <c r="AI184">
        <v>1320</v>
      </c>
      <c r="AJ184">
        <v>18175</v>
      </c>
    </row>
    <row r="185" spans="1:36" x14ac:dyDescent="0.35">
      <c r="A185" t="s">
        <v>166</v>
      </c>
      <c r="B185">
        <v>5101</v>
      </c>
      <c r="C185">
        <v>0</v>
      </c>
      <c r="D185">
        <v>0</v>
      </c>
      <c r="E185">
        <v>0</v>
      </c>
      <c r="F185">
        <v>1732</v>
      </c>
      <c r="G185">
        <v>3129</v>
      </c>
      <c r="H185">
        <v>0</v>
      </c>
      <c r="I185">
        <v>16364</v>
      </c>
      <c r="J185">
        <v>0</v>
      </c>
      <c r="K185">
        <v>0</v>
      </c>
      <c r="L185">
        <v>142</v>
      </c>
      <c r="M185">
        <v>239</v>
      </c>
      <c r="N185">
        <v>28</v>
      </c>
      <c r="O185">
        <v>464</v>
      </c>
      <c r="P185">
        <v>450</v>
      </c>
      <c r="Q185">
        <v>27649</v>
      </c>
      <c r="R185">
        <v>3377</v>
      </c>
      <c r="S185">
        <v>505</v>
      </c>
      <c r="T185">
        <v>0</v>
      </c>
      <c r="U185">
        <v>12307</v>
      </c>
      <c r="V185">
        <v>0</v>
      </c>
      <c r="W185">
        <v>1139</v>
      </c>
      <c r="X185">
        <v>0</v>
      </c>
      <c r="Y185">
        <v>211</v>
      </c>
      <c r="Z185">
        <v>126</v>
      </c>
      <c r="AA185">
        <v>304</v>
      </c>
      <c r="AB185">
        <v>0</v>
      </c>
      <c r="AC185">
        <v>0</v>
      </c>
      <c r="AD185">
        <v>41</v>
      </c>
      <c r="AE185">
        <v>5549</v>
      </c>
      <c r="AF185">
        <v>2496</v>
      </c>
      <c r="AG185">
        <v>200</v>
      </c>
      <c r="AH185">
        <v>463</v>
      </c>
      <c r="AI185">
        <v>2066</v>
      </c>
      <c r="AJ185">
        <v>28784</v>
      </c>
    </row>
    <row r="186" spans="1:36" x14ac:dyDescent="0.35">
      <c r="A186" t="s">
        <v>165</v>
      </c>
      <c r="B186">
        <v>14661</v>
      </c>
      <c r="C186">
        <v>0</v>
      </c>
      <c r="D186">
        <v>0</v>
      </c>
      <c r="E186">
        <v>127</v>
      </c>
      <c r="F186">
        <v>1670</v>
      </c>
      <c r="G186">
        <v>0</v>
      </c>
      <c r="H186">
        <v>9608</v>
      </c>
      <c r="I186">
        <v>39110</v>
      </c>
      <c r="J186">
        <v>4310</v>
      </c>
      <c r="K186">
        <v>1077</v>
      </c>
      <c r="L186">
        <v>1747</v>
      </c>
      <c r="M186">
        <v>19692</v>
      </c>
      <c r="N186">
        <v>116</v>
      </c>
      <c r="O186">
        <v>0</v>
      </c>
      <c r="P186">
        <v>1009</v>
      </c>
      <c r="Q186">
        <v>93127</v>
      </c>
      <c r="R186">
        <v>4441</v>
      </c>
      <c r="S186">
        <v>2309</v>
      </c>
      <c r="T186">
        <v>3008</v>
      </c>
      <c r="U186">
        <v>24647</v>
      </c>
      <c r="V186">
        <v>2036</v>
      </c>
      <c r="W186">
        <v>1736</v>
      </c>
      <c r="X186">
        <v>303</v>
      </c>
      <c r="Y186">
        <v>2861</v>
      </c>
      <c r="Z186">
        <v>1065</v>
      </c>
      <c r="AA186">
        <v>18962</v>
      </c>
      <c r="AB186">
        <v>667</v>
      </c>
      <c r="AC186">
        <v>697</v>
      </c>
      <c r="AD186">
        <v>1508</v>
      </c>
      <c r="AE186">
        <v>14109</v>
      </c>
      <c r="AF186">
        <v>11139</v>
      </c>
      <c r="AG186">
        <v>0</v>
      </c>
      <c r="AH186">
        <v>0</v>
      </c>
      <c r="AI186">
        <v>5927</v>
      </c>
      <c r="AJ186">
        <v>95415</v>
      </c>
    </row>
    <row r="187" spans="1:36" x14ac:dyDescent="0.35">
      <c r="A187" t="s">
        <v>164</v>
      </c>
      <c r="B187">
        <v>15738</v>
      </c>
      <c r="C187">
        <v>0</v>
      </c>
      <c r="D187">
        <v>0</v>
      </c>
      <c r="E187">
        <v>115</v>
      </c>
      <c r="F187">
        <v>3641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262</v>
      </c>
      <c r="M187">
        <v>4682</v>
      </c>
      <c r="N187">
        <v>646</v>
      </c>
      <c r="O187">
        <v>1412</v>
      </c>
      <c r="P187">
        <v>290</v>
      </c>
      <c r="Q187">
        <v>26786</v>
      </c>
      <c r="R187">
        <v>3456</v>
      </c>
      <c r="S187">
        <v>89</v>
      </c>
      <c r="T187">
        <v>0</v>
      </c>
      <c r="U187">
        <v>0</v>
      </c>
      <c r="V187">
        <v>0</v>
      </c>
      <c r="W187">
        <v>2003</v>
      </c>
      <c r="X187">
        <v>0</v>
      </c>
      <c r="Y187">
        <v>514</v>
      </c>
      <c r="Z187">
        <v>625</v>
      </c>
      <c r="AA187">
        <v>2937</v>
      </c>
      <c r="AB187">
        <v>270</v>
      </c>
      <c r="AC187">
        <v>268</v>
      </c>
      <c r="AD187">
        <v>1005</v>
      </c>
      <c r="AE187">
        <v>2288</v>
      </c>
      <c r="AF187">
        <v>1408</v>
      </c>
      <c r="AG187">
        <v>3281</v>
      </c>
      <c r="AH187">
        <v>1352</v>
      </c>
      <c r="AI187">
        <v>5898</v>
      </c>
      <c r="AJ187">
        <v>25394</v>
      </c>
    </row>
    <row r="188" spans="1:36" x14ac:dyDescent="0.35">
      <c r="A188" t="s">
        <v>163</v>
      </c>
      <c r="B188">
        <v>0</v>
      </c>
      <c r="C188">
        <v>55618</v>
      </c>
      <c r="D188">
        <v>114</v>
      </c>
      <c r="E188">
        <v>515</v>
      </c>
      <c r="F188">
        <v>1445</v>
      </c>
      <c r="G188">
        <v>4710</v>
      </c>
      <c r="H188">
        <v>0</v>
      </c>
      <c r="I188">
        <v>68521</v>
      </c>
      <c r="J188">
        <v>16565</v>
      </c>
      <c r="K188">
        <v>22864</v>
      </c>
      <c r="L188">
        <v>3696</v>
      </c>
      <c r="M188">
        <v>7018</v>
      </c>
      <c r="N188">
        <v>3236</v>
      </c>
      <c r="O188">
        <v>2350</v>
      </c>
      <c r="P188">
        <v>5248</v>
      </c>
      <c r="Q188">
        <v>191900</v>
      </c>
      <c r="R188">
        <v>13150</v>
      </c>
      <c r="S188">
        <v>5044</v>
      </c>
      <c r="T188">
        <v>0</v>
      </c>
      <c r="U188">
        <v>47147</v>
      </c>
      <c r="V188">
        <v>3627</v>
      </c>
      <c r="W188">
        <v>4257</v>
      </c>
      <c r="X188">
        <v>11306</v>
      </c>
      <c r="Y188">
        <v>1416</v>
      </c>
      <c r="Z188">
        <v>1268</v>
      </c>
      <c r="AA188">
        <v>5992</v>
      </c>
      <c r="AB188">
        <v>3503</v>
      </c>
      <c r="AC188">
        <v>1150</v>
      </c>
      <c r="AD188">
        <v>3853</v>
      </c>
      <c r="AE188">
        <v>29436</v>
      </c>
      <c r="AF188">
        <v>23454</v>
      </c>
      <c r="AG188">
        <v>2569</v>
      </c>
      <c r="AH188">
        <v>2231</v>
      </c>
      <c r="AI188">
        <v>15422</v>
      </c>
      <c r="AJ188">
        <v>174825</v>
      </c>
    </row>
    <row r="189" spans="1:36" x14ac:dyDescent="0.35">
      <c r="A189" t="s">
        <v>161</v>
      </c>
      <c r="B189">
        <v>15195</v>
      </c>
      <c r="C189">
        <v>0</v>
      </c>
      <c r="D189">
        <v>0</v>
      </c>
      <c r="E189">
        <v>175</v>
      </c>
      <c r="F189">
        <v>1906</v>
      </c>
      <c r="G189">
        <v>82</v>
      </c>
      <c r="H189">
        <v>14264</v>
      </c>
      <c r="I189">
        <v>30839</v>
      </c>
      <c r="J189">
        <v>0</v>
      </c>
      <c r="K189">
        <v>0</v>
      </c>
      <c r="L189">
        <v>366</v>
      </c>
      <c r="M189">
        <v>3398</v>
      </c>
      <c r="N189">
        <v>426</v>
      </c>
      <c r="O189">
        <v>0</v>
      </c>
      <c r="P189">
        <v>805</v>
      </c>
      <c r="Q189">
        <v>67456</v>
      </c>
      <c r="R189">
        <v>4591</v>
      </c>
      <c r="S189">
        <v>216</v>
      </c>
      <c r="T189">
        <v>6004</v>
      </c>
      <c r="U189">
        <v>23254</v>
      </c>
      <c r="V189">
        <v>0</v>
      </c>
      <c r="W189">
        <v>1525</v>
      </c>
      <c r="X189">
        <v>0</v>
      </c>
      <c r="Y189">
        <v>2647</v>
      </c>
      <c r="Z189">
        <v>261</v>
      </c>
      <c r="AA189">
        <v>192</v>
      </c>
      <c r="AB189">
        <v>2432</v>
      </c>
      <c r="AC189">
        <v>213</v>
      </c>
      <c r="AD189">
        <v>6234</v>
      </c>
      <c r="AE189">
        <v>8895</v>
      </c>
      <c r="AF189">
        <v>6423</v>
      </c>
      <c r="AG189">
        <v>130</v>
      </c>
      <c r="AH189">
        <v>0</v>
      </c>
      <c r="AI189">
        <v>2961</v>
      </c>
      <c r="AJ189">
        <v>65978</v>
      </c>
    </row>
    <row r="190" spans="1:36" x14ac:dyDescent="0.35">
      <c r="A190" t="s">
        <v>160</v>
      </c>
      <c r="B190">
        <v>6884</v>
      </c>
      <c r="C190">
        <v>0</v>
      </c>
      <c r="D190">
        <v>0</v>
      </c>
      <c r="E190">
        <v>48</v>
      </c>
      <c r="F190">
        <v>317</v>
      </c>
      <c r="G190">
        <v>0</v>
      </c>
      <c r="H190">
        <v>0</v>
      </c>
      <c r="I190">
        <v>11743</v>
      </c>
      <c r="J190">
        <v>0</v>
      </c>
      <c r="K190">
        <v>0</v>
      </c>
      <c r="L190">
        <v>405</v>
      </c>
      <c r="M190">
        <v>64</v>
      </c>
      <c r="N190">
        <v>0</v>
      </c>
      <c r="O190">
        <v>0</v>
      </c>
      <c r="P190">
        <v>121</v>
      </c>
      <c r="Q190">
        <v>19582</v>
      </c>
      <c r="R190">
        <v>3672</v>
      </c>
      <c r="S190">
        <v>327</v>
      </c>
      <c r="T190">
        <v>0</v>
      </c>
      <c r="U190">
        <v>9661</v>
      </c>
      <c r="V190">
        <v>0</v>
      </c>
      <c r="W190">
        <v>1086</v>
      </c>
      <c r="X190">
        <v>0</v>
      </c>
      <c r="Y190">
        <v>0</v>
      </c>
      <c r="Z190">
        <v>231</v>
      </c>
      <c r="AA190">
        <v>6</v>
      </c>
      <c r="AB190">
        <v>445</v>
      </c>
      <c r="AC190">
        <v>26</v>
      </c>
      <c r="AD190">
        <v>922</v>
      </c>
      <c r="AE190">
        <v>1079</v>
      </c>
      <c r="AF190">
        <v>231</v>
      </c>
      <c r="AG190">
        <v>350</v>
      </c>
      <c r="AH190">
        <v>0</v>
      </c>
      <c r="AI190">
        <v>1070</v>
      </c>
      <c r="AJ190">
        <v>19106</v>
      </c>
    </row>
    <row r="191" spans="1:36" x14ac:dyDescent="0.35">
      <c r="A191" t="s">
        <v>159</v>
      </c>
      <c r="B191">
        <v>14697</v>
      </c>
      <c r="C191">
        <v>0</v>
      </c>
      <c r="D191">
        <v>0</v>
      </c>
      <c r="E191">
        <v>80</v>
      </c>
      <c r="F191">
        <v>10</v>
      </c>
      <c r="G191">
        <v>0</v>
      </c>
      <c r="H191">
        <v>5650</v>
      </c>
      <c r="I191">
        <v>0</v>
      </c>
      <c r="J191">
        <v>0</v>
      </c>
      <c r="K191">
        <v>0</v>
      </c>
      <c r="L191">
        <v>284</v>
      </c>
      <c r="M191">
        <v>1106</v>
      </c>
      <c r="N191">
        <v>693</v>
      </c>
      <c r="O191">
        <v>0</v>
      </c>
      <c r="P191">
        <v>3058</v>
      </c>
      <c r="Q191">
        <v>25578</v>
      </c>
      <c r="R191">
        <v>3899</v>
      </c>
      <c r="S191">
        <v>190</v>
      </c>
      <c r="T191">
        <v>2331</v>
      </c>
      <c r="U191">
        <v>0</v>
      </c>
      <c r="V191">
        <v>0</v>
      </c>
      <c r="W191">
        <v>1351</v>
      </c>
      <c r="X191">
        <v>0</v>
      </c>
      <c r="Y191">
        <v>307</v>
      </c>
      <c r="Z191">
        <v>166</v>
      </c>
      <c r="AA191">
        <v>1275</v>
      </c>
      <c r="AB191">
        <v>1184</v>
      </c>
      <c r="AC191">
        <v>371</v>
      </c>
      <c r="AD191">
        <v>4078</v>
      </c>
      <c r="AE191">
        <v>4484</v>
      </c>
      <c r="AF191">
        <v>0</v>
      </c>
      <c r="AG191">
        <v>649</v>
      </c>
      <c r="AH191">
        <v>0</v>
      </c>
      <c r="AI191">
        <v>4727</v>
      </c>
      <c r="AJ191">
        <v>25012</v>
      </c>
    </row>
    <row r="192" spans="1:36" x14ac:dyDescent="0.35">
      <c r="A192" t="s">
        <v>158</v>
      </c>
      <c r="B192">
        <v>0</v>
      </c>
      <c r="C192">
        <v>243</v>
      </c>
      <c r="D192">
        <v>25</v>
      </c>
      <c r="E192">
        <v>10</v>
      </c>
      <c r="F192">
        <v>0</v>
      </c>
      <c r="G192">
        <v>65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344</v>
      </c>
      <c r="R192">
        <v>249</v>
      </c>
      <c r="S192">
        <v>0</v>
      </c>
      <c r="T192">
        <v>0</v>
      </c>
      <c r="U192">
        <v>0</v>
      </c>
      <c r="V192">
        <v>0</v>
      </c>
      <c r="W192">
        <v>65</v>
      </c>
      <c r="X192">
        <v>0</v>
      </c>
      <c r="Y192">
        <v>0</v>
      </c>
      <c r="Z192">
        <v>0</v>
      </c>
      <c r="AA192">
        <v>0</v>
      </c>
      <c r="AB192">
        <v>50</v>
      </c>
      <c r="AC192">
        <v>16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21</v>
      </c>
      <c r="AJ192">
        <v>401</v>
      </c>
    </row>
    <row r="193" spans="1:36" x14ac:dyDescent="0.35">
      <c r="A193" t="s">
        <v>157</v>
      </c>
      <c r="B193">
        <v>0</v>
      </c>
      <c r="C193">
        <v>1218</v>
      </c>
      <c r="D193">
        <v>57</v>
      </c>
      <c r="E193">
        <v>0</v>
      </c>
      <c r="F193">
        <v>130</v>
      </c>
      <c r="G193">
        <v>0</v>
      </c>
      <c r="H193">
        <v>620</v>
      </c>
      <c r="I193">
        <v>2482</v>
      </c>
      <c r="J193">
        <v>0</v>
      </c>
      <c r="K193">
        <v>0</v>
      </c>
      <c r="L193">
        <v>150</v>
      </c>
      <c r="M193">
        <v>0</v>
      </c>
      <c r="N193">
        <v>0</v>
      </c>
      <c r="O193">
        <v>0</v>
      </c>
      <c r="P193">
        <v>392</v>
      </c>
      <c r="Q193">
        <v>5049</v>
      </c>
      <c r="R193">
        <v>1238</v>
      </c>
      <c r="S193">
        <v>0</v>
      </c>
      <c r="T193">
        <v>174</v>
      </c>
      <c r="U193">
        <v>1924</v>
      </c>
      <c r="V193">
        <v>0</v>
      </c>
      <c r="W193">
        <v>414</v>
      </c>
      <c r="X193">
        <v>0</v>
      </c>
      <c r="Y193">
        <v>264</v>
      </c>
      <c r="Z193">
        <v>41</v>
      </c>
      <c r="AA193">
        <v>0</v>
      </c>
      <c r="AB193">
        <v>108</v>
      </c>
      <c r="AC193">
        <v>0</v>
      </c>
      <c r="AD193">
        <v>258</v>
      </c>
      <c r="AE193">
        <v>99</v>
      </c>
      <c r="AF193">
        <v>0</v>
      </c>
      <c r="AG193">
        <v>0</v>
      </c>
      <c r="AH193">
        <v>0</v>
      </c>
      <c r="AI193">
        <v>341</v>
      </c>
      <c r="AJ193">
        <v>4861</v>
      </c>
    </row>
    <row r="194" spans="1:36" x14ac:dyDescent="0.35">
      <c r="A194" t="s">
        <v>156</v>
      </c>
      <c r="B194">
        <v>48486</v>
      </c>
      <c r="C194">
        <v>0</v>
      </c>
      <c r="D194">
        <v>0</v>
      </c>
      <c r="E194">
        <v>222</v>
      </c>
      <c r="F194">
        <v>1500</v>
      </c>
      <c r="G194">
        <v>0</v>
      </c>
      <c r="H194">
        <v>14126</v>
      </c>
      <c r="I194">
        <v>0</v>
      </c>
      <c r="J194">
        <v>0</v>
      </c>
      <c r="K194">
        <v>0</v>
      </c>
      <c r="L194">
        <v>0</v>
      </c>
      <c r="M194">
        <v>500</v>
      </c>
      <c r="N194">
        <v>1478</v>
      </c>
      <c r="O194">
        <v>0</v>
      </c>
      <c r="P194">
        <v>4144</v>
      </c>
      <c r="Q194">
        <v>70456</v>
      </c>
      <c r="R194">
        <v>11963</v>
      </c>
      <c r="S194">
        <v>765</v>
      </c>
      <c r="T194">
        <v>5590</v>
      </c>
      <c r="U194">
        <v>0</v>
      </c>
      <c r="V194">
        <v>0</v>
      </c>
      <c r="W194">
        <v>4115</v>
      </c>
      <c r="X194">
        <v>0</v>
      </c>
      <c r="Y194">
        <v>1508</v>
      </c>
      <c r="Z194">
        <v>0</v>
      </c>
      <c r="AA194">
        <v>614</v>
      </c>
      <c r="AB194">
        <v>3142</v>
      </c>
      <c r="AC194">
        <v>1176</v>
      </c>
      <c r="AD194">
        <v>2133</v>
      </c>
      <c r="AE194">
        <v>17878</v>
      </c>
      <c r="AF194">
        <v>9617</v>
      </c>
      <c r="AG194">
        <v>25</v>
      </c>
      <c r="AH194">
        <v>0</v>
      </c>
      <c r="AI194">
        <v>11511</v>
      </c>
      <c r="AJ194">
        <v>70037</v>
      </c>
    </row>
    <row r="195" spans="1:36" x14ac:dyDescent="0.35">
      <c r="A195" t="s">
        <v>155</v>
      </c>
      <c r="B195">
        <v>8382</v>
      </c>
      <c r="C195">
        <v>0</v>
      </c>
      <c r="D195">
        <v>0</v>
      </c>
      <c r="E195">
        <v>105</v>
      </c>
      <c r="F195">
        <v>330</v>
      </c>
      <c r="G195">
        <v>6461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669</v>
      </c>
      <c r="N195">
        <v>0</v>
      </c>
      <c r="O195">
        <v>788</v>
      </c>
      <c r="P195">
        <v>329</v>
      </c>
      <c r="Q195">
        <v>17064</v>
      </c>
      <c r="R195">
        <v>2596</v>
      </c>
      <c r="S195">
        <v>162</v>
      </c>
      <c r="T195">
        <v>0</v>
      </c>
      <c r="U195">
        <v>0</v>
      </c>
      <c r="V195">
        <v>0</v>
      </c>
      <c r="W195">
        <v>769</v>
      </c>
      <c r="X195">
        <v>0</v>
      </c>
      <c r="Y195">
        <v>0</v>
      </c>
      <c r="Z195">
        <v>0</v>
      </c>
      <c r="AA195">
        <v>315</v>
      </c>
      <c r="AB195">
        <v>537</v>
      </c>
      <c r="AC195">
        <v>169</v>
      </c>
      <c r="AD195">
        <v>1303</v>
      </c>
      <c r="AE195">
        <v>6271</v>
      </c>
      <c r="AF195">
        <v>700</v>
      </c>
      <c r="AG195">
        <v>723</v>
      </c>
      <c r="AH195">
        <v>857</v>
      </c>
      <c r="AI195">
        <v>2118</v>
      </c>
      <c r="AJ195">
        <v>16520</v>
      </c>
    </row>
    <row r="196" spans="1:36" x14ac:dyDescent="0.35">
      <c r="A196" t="s">
        <v>154</v>
      </c>
      <c r="B196">
        <v>20779</v>
      </c>
      <c r="C196">
        <v>521</v>
      </c>
      <c r="D196">
        <v>16</v>
      </c>
      <c r="E196">
        <v>0</v>
      </c>
      <c r="F196">
        <v>2027</v>
      </c>
      <c r="G196">
        <v>12058</v>
      </c>
      <c r="H196">
        <v>10560</v>
      </c>
      <c r="I196">
        <v>0</v>
      </c>
      <c r="J196">
        <v>5335</v>
      </c>
      <c r="K196">
        <v>0</v>
      </c>
      <c r="L196">
        <v>4151</v>
      </c>
      <c r="M196">
        <v>2710</v>
      </c>
      <c r="N196">
        <v>1380</v>
      </c>
      <c r="O196">
        <v>980</v>
      </c>
      <c r="P196">
        <v>1906</v>
      </c>
      <c r="Q196">
        <v>62423</v>
      </c>
      <c r="R196">
        <v>6182</v>
      </c>
      <c r="S196">
        <v>1691</v>
      </c>
      <c r="T196">
        <v>4715</v>
      </c>
      <c r="U196">
        <v>0</v>
      </c>
      <c r="V196">
        <v>3247</v>
      </c>
      <c r="W196">
        <v>3055</v>
      </c>
      <c r="X196">
        <v>0</v>
      </c>
      <c r="Y196">
        <v>3937</v>
      </c>
      <c r="Z196">
        <v>1508</v>
      </c>
      <c r="AA196">
        <v>2710</v>
      </c>
      <c r="AB196">
        <v>2041</v>
      </c>
      <c r="AC196">
        <v>298</v>
      </c>
      <c r="AD196">
        <v>1154</v>
      </c>
      <c r="AE196">
        <v>16431</v>
      </c>
      <c r="AF196">
        <v>8129</v>
      </c>
      <c r="AG196">
        <v>625</v>
      </c>
      <c r="AH196">
        <v>890</v>
      </c>
      <c r="AI196">
        <v>7047</v>
      </c>
      <c r="AJ196">
        <v>63660</v>
      </c>
    </row>
    <row r="197" spans="1:36" x14ac:dyDescent="0.35">
      <c r="A197" t="s">
        <v>153</v>
      </c>
      <c r="B197">
        <v>14315</v>
      </c>
      <c r="C197">
        <v>0</v>
      </c>
      <c r="D197">
        <v>0</v>
      </c>
      <c r="E197">
        <v>130</v>
      </c>
      <c r="F197">
        <v>1045</v>
      </c>
      <c r="G197">
        <v>0</v>
      </c>
      <c r="H197">
        <v>19321</v>
      </c>
      <c r="I197">
        <v>25341</v>
      </c>
      <c r="J197">
        <v>0</v>
      </c>
      <c r="K197">
        <v>0</v>
      </c>
      <c r="L197">
        <v>802</v>
      </c>
      <c r="M197">
        <v>3939</v>
      </c>
      <c r="N197">
        <v>6</v>
      </c>
      <c r="O197">
        <v>843</v>
      </c>
      <c r="P197">
        <v>1990</v>
      </c>
      <c r="Q197">
        <v>67732</v>
      </c>
      <c r="R197">
        <v>5193</v>
      </c>
      <c r="S197">
        <v>1118</v>
      </c>
      <c r="T197">
        <v>3322</v>
      </c>
      <c r="U197">
        <v>16351</v>
      </c>
      <c r="V197">
        <v>216</v>
      </c>
      <c r="W197">
        <v>1981</v>
      </c>
      <c r="X197">
        <v>0</v>
      </c>
      <c r="Y197">
        <v>238</v>
      </c>
      <c r="Z197">
        <v>732</v>
      </c>
      <c r="AA197">
        <v>3978</v>
      </c>
      <c r="AB197">
        <v>58</v>
      </c>
      <c r="AC197">
        <v>52</v>
      </c>
      <c r="AD197">
        <v>0</v>
      </c>
      <c r="AE197">
        <v>17730</v>
      </c>
      <c r="AF197">
        <v>9609</v>
      </c>
      <c r="AG197">
        <v>0</v>
      </c>
      <c r="AH197">
        <v>874</v>
      </c>
      <c r="AI197">
        <v>3976</v>
      </c>
      <c r="AJ197">
        <v>65428</v>
      </c>
    </row>
    <row r="198" spans="1:36" x14ac:dyDescent="0.35">
      <c r="A198" t="s">
        <v>152</v>
      </c>
      <c r="B198">
        <v>16190</v>
      </c>
      <c r="C198">
        <v>0</v>
      </c>
      <c r="D198">
        <v>0</v>
      </c>
      <c r="E198">
        <v>158</v>
      </c>
      <c r="F198">
        <v>2282</v>
      </c>
      <c r="G198">
        <v>0</v>
      </c>
      <c r="H198">
        <v>6373</v>
      </c>
      <c r="I198">
        <v>28099</v>
      </c>
      <c r="J198">
        <v>653</v>
      </c>
      <c r="K198">
        <v>0</v>
      </c>
      <c r="L198">
        <v>0</v>
      </c>
      <c r="M198">
        <v>1262</v>
      </c>
      <c r="N198">
        <v>0</v>
      </c>
      <c r="O198">
        <v>1176</v>
      </c>
      <c r="P198">
        <v>2490</v>
      </c>
      <c r="Q198">
        <v>58683</v>
      </c>
      <c r="R198">
        <v>6229</v>
      </c>
      <c r="S198">
        <v>1340</v>
      </c>
      <c r="T198">
        <v>1452</v>
      </c>
      <c r="U198">
        <v>20049</v>
      </c>
      <c r="V198">
        <v>1102</v>
      </c>
      <c r="W198">
        <v>2839</v>
      </c>
      <c r="X198">
        <v>0</v>
      </c>
      <c r="Y198">
        <v>0</v>
      </c>
      <c r="Z198">
        <v>0</v>
      </c>
      <c r="AA198">
        <v>1256</v>
      </c>
      <c r="AB198">
        <v>502</v>
      </c>
      <c r="AC198">
        <v>225</v>
      </c>
      <c r="AD198">
        <v>836</v>
      </c>
      <c r="AE198">
        <v>7901</v>
      </c>
      <c r="AF198">
        <v>5433</v>
      </c>
      <c r="AG198">
        <v>4760</v>
      </c>
      <c r="AH198">
        <v>1106</v>
      </c>
      <c r="AI198">
        <v>3044</v>
      </c>
      <c r="AJ198">
        <v>58074</v>
      </c>
    </row>
    <row r="199" spans="1:36" x14ac:dyDescent="0.35">
      <c r="A199" t="s">
        <v>151</v>
      </c>
      <c r="B199">
        <v>26590</v>
      </c>
      <c r="C199">
        <v>1979</v>
      </c>
      <c r="D199">
        <v>8</v>
      </c>
      <c r="E199">
        <v>115</v>
      </c>
      <c r="F199">
        <v>431</v>
      </c>
      <c r="G199">
        <v>2712</v>
      </c>
      <c r="H199">
        <v>10652</v>
      </c>
      <c r="I199">
        <v>36973</v>
      </c>
      <c r="J199">
        <v>5113</v>
      </c>
      <c r="K199">
        <v>0</v>
      </c>
      <c r="L199">
        <v>2523</v>
      </c>
      <c r="M199">
        <v>2139</v>
      </c>
      <c r="N199">
        <v>840</v>
      </c>
      <c r="O199">
        <v>1607</v>
      </c>
      <c r="P199">
        <v>6542</v>
      </c>
      <c r="Q199">
        <v>98224</v>
      </c>
      <c r="R199">
        <v>6001</v>
      </c>
      <c r="S199">
        <v>4351</v>
      </c>
      <c r="T199">
        <v>1226</v>
      </c>
      <c r="U199">
        <v>22512</v>
      </c>
      <c r="V199">
        <v>2474</v>
      </c>
      <c r="W199">
        <v>1814</v>
      </c>
      <c r="X199">
        <v>0</v>
      </c>
      <c r="Y199">
        <v>729</v>
      </c>
      <c r="Z199">
        <v>1645</v>
      </c>
      <c r="AA199">
        <v>800</v>
      </c>
      <c r="AB199">
        <v>0</v>
      </c>
      <c r="AC199">
        <v>203</v>
      </c>
      <c r="AD199">
        <v>0</v>
      </c>
      <c r="AE199">
        <v>25087</v>
      </c>
      <c r="AF199">
        <v>14522</v>
      </c>
      <c r="AG199">
        <v>3924</v>
      </c>
      <c r="AH199">
        <v>1607</v>
      </c>
      <c r="AI199">
        <v>8195</v>
      </c>
      <c r="AJ199">
        <v>95090</v>
      </c>
    </row>
    <row r="200" spans="1:36" x14ac:dyDescent="0.35">
      <c r="A200" t="s">
        <v>150</v>
      </c>
      <c r="B200">
        <v>12960</v>
      </c>
      <c r="C200">
        <v>0</v>
      </c>
      <c r="D200">
        <v>0</v>
      </c>
      <c r="E200">
        <v>70</v>
      </c>
      <c r="F200">
        <v>449</v>
      </c>
      <c r="G200">
        <v>1599</v>
      </c>
      <c r="H200">
        <v>11100</v>
      </c>
      <c r="I200">
        <v>33747</v>
      </c>
      <c r="J200">
        <v>3983</v>
      </c>
      <c r="K200">
        <v>0</v>
      </c>
      <c r="L200">
        <v>3070</v>
      </c>
      <c r="M200">
        <v>171</v>
      </c>
      <c r="N200">
        <v>67</v>
      </c>
      <c r="O200">
        <v>0</v>
      </c>
      <c r="P200">
        <v>1116</v>
      </c>
      <c r="Q200">
        <v>68332</v>
      </c>
      <c r="R200">
        <v>16777</v>
      </c>
      <c r="S200">
        <v>832</v>
      </c>
      <c r="T200">
        <v>6457</v>
      </c>
      <c r="U200">
        <v>27683</v>
      </c>
      <c r="V200">
        <v>24537</v>
      </c>
      <c r="W200">
        <v>3191</v>
      </c>
      <c r="X200">
        <v>0</v>
      </c>
      <c r="Y200">
        <v>988</v>
      </c>
      <c r="Z200">
        <v>1466</v>
      </c>
      <c r="AA200">
        <v>162</v>
      </c>
      <c r="AB200">
        <v>2384</v>
      </c>
      <c r="AC200">
        <v>0</v>
      </c>
      <c r="AD200">
        <v>1923</v>
      </c>
      <c r="AE200">
        <v>5935</v>
      </c>
      <c r="AF200">
        <v>4036</v>
      </c>
      <c r="AG200">
        <v>1938</v>
      </c>
      <c r="AH200">
        <v>0</v>
      </c>
      <c r="AI200">
        <v>3191</v>
      </c>
      <c r="AJ200">
        <v>101500</v>
      </c>
    </row>
    <row r="201" spans="1:36" x14ac:dyDescent="0.35">
      <c r="A201" t="s">
        <v>149</v>
      </c>
      <c r="B201">
        <v>40408</v>
      </c>
      <c r="C201">
        <v>0</v>
      </c>
      <c r="D201">
        <v>0</v>
      </c>
      <c r="E201">
        <v>0</v>
      </c>
      <c r="F201">
        <v>3441</v>
      </c>
      <c r="G201">
        <v>0</v>
      </c>
      <c r="H201">
        <v>19487</v>
      </c>
      <c r="I201">
        <v>0</v>
      </c>
      <c r="J201">
        <v>11884</v>
      </c>
      <c r="K201">
        <v>0</v>
      </c>
      <c r="L201">
        <v>1987</v>
      </c>
      <c r="M201">
        <v>14158</v>
      </c>
      <c r="N201">
        <v>6368</v>
      </c>
      <c r="O201">
        <v>0</v>
      </c>
      <c r="P201">
        <v>32023</v>
      </c>
      <c r="Q201">
        <v>129756</v>
      </c>
      <c r="R201">
        <v>11804</v>
      </c>
      <c r="S201">
        <v>10401</v>
      </c>
      <c r="T201">
        <v>5440</v>
      </c>
      <c r="U201">
        <v>0</v>
      </c>
      <c r="V201">
        <v>5390</v>
      </c>
      <c r="W201">
        <v>3901</v>
      </c>
      <c r="X201">
        <v>0</v>
      </c>
      <c r="Y201">
        <v>0</v>
      </c>
      <c r="Z201">
        <v>1014</v>
      </c>
      <c r="AA201">
        <v>9555</v>
      </c>
      <c r="AB201">
        <v>3156</v>
      </c>
      <c r="AC201">
        <v>912</v>
      </c>
      <c r="AD201">
        <v>4610</v>
      </c>
      <c r="AE201">
        <v>26551</v>
      </c>
      <c r="AF201">
        <v>12770</v>
      </c>
      <c r="AG201">
        <v>1450</v>
      </c>
      <c r="AH201">
        <v>0</v>
      </c>
      <c r="AI201">
        <v>29006</v>
      </c>
      <c r="AJ201">
        <v>125960</v>
      </c>
    </row>
    <row r="202" spans="1:36" x14ac:dyDescent="0.35">
      <c r="A202" t="s">
        <v>148</v>
      </c>
      <c r="B202">
        <v>30760</v>
      </c>
      <c r="C202">
        <v>1930</v>
      </c>
      <c r="D202">
        <v>24</v>
      </c>
      <c r="E202">
        <v>148</v>
      </c>
      <c r="F202">
        <v>1422</v>
      </c>
      <c r="G202">
        <v>367</v>
      </c>
      <c r="H202">
        <v>10386</v>
      </c>
      <c r="I202">
        <v>51193</v>
      </c>
      <c r="J202">
        <v>1406</v>
      </c>
      <c r="K202">
        <v>3816</v>
      </c>
      <c r="L202">
        <v>0</v>
      </c>
      <c r="M202">
        <v>8820</v>
      </c>
      <c r="N202">
        <v>1810</v>
      </c>
      <c r="O202">
        <v>0</v>
      </c>
      <c r="P202">
        <v>5580</v>
      </c>
      <c r="Q202">
        <v>117662</v>
      </c>
      <c r="R202">
        <v>5436</v>
      </c>
      <c r="S202">
        <v>2710</v>
      </c>
      <c r="T202">
        <v>2340</v>
      </c>
      <c r="U202">
        <v>34865</v>
      </c>
      <c r="V202">
        <v>1890</v>
      </c>
      <c r="W202">
        <v>2458</v>
      </c>
      <c r="X202">
        <v>3995</v>
      </c>
      <c r="Y202">
        <v>0</v>
      </c>
      <c r="Z202">
        <v>0</v>
      </c>
      <c r="AA202">
        <v>8093</v>
      </c>
      <c r="AB202">
        <v>2137</v>
      </c>
      <c r="AC202">
        <v>138</v>
      </c>
      <c r="AD202">
        <v>0</v>
      </c>
      <c r="AE202">
        <v>19167</v>
      </c>
      <c r="AF202">
        <v>12486</v>
      </c>
      <c r="AG202">
        <v>2271</v>
      </c>
      <c r="AH202">
        <v>0</v>
      </c>
      <c r="AI202">
        <v>10051</v>
      </c>
      <c r="AJ202">
        <v>108037</v>
      </c>
    </row>
    <row r="203" spans="1:36" x14ac:dyDescent="0.35">
      <c r="A203" t="s">
        <v>147</v>
      </c>
      <c r="B203">
        <v>14761</v>
      </c>
      <c r="C203">
        <v>0</v>
      </c>
      <c r="D203">
        <v>0</v>
      </c>
      <c r="E203">
        <v>0</v>
      </c>
      <c r="F203">
        <v>1847</v>
      </c>
      <c r="G203">
        <v>2991</v>
      </c>
      <c r="H203">
        <v>9635</v>
      </c>
      <c r="I203">
        <v>18742</v>
      </c>
      <c r="J203">
        <v>1306</v>
      </c>
      <c r="K203">
        <v>0</v>
      </c>
      <c r="L203">
        <v>0</v>
      </c>
      <c r="M203">
        <v>716</v>
      </c>
      <c r="N203">
        <v>897</v>
      </c>
      <c r="O203">
        <v>986</v>
      </c>
      <c r="P203">
        <v>2169</v>
      </c>
      <c r="Q203">
        <v>54050</v>
      </c>
      <c r="R203">
        <v>3999</v>
      </c>
      <c r="S203">
        <v>1255</v>
      </c>
      <c r="T203">
        <v>3400</v>
      </c>
      <c r="U203">
        <v>10705</v>
      </c>
      <c r="V203">
        <v>1440</v>
      </c>
      <c r="W203">
        <v>1689</v>
      </c>
      <c r="X203">
        <v>0</v>
      </c>
      <c r="Y203">
        <v>198</v>
      </c>
      <c r="Z203">
        <v>0</v>
      </c>
      <c r="AA203">
        <v>351</v>
      </c>
      <c r="AB203">
        <v>1025</v>
      </c>
      <c r="AC203">
        <v>181</v>
      </c>
      <c r="AD203">
        <v>60</v>
      </c>
      <c r="AE203">
        <v>15271</v>
      </c>
      <c r="AF203">
        <v>8328</v>
      </c>
      <c r="AG203">
        <v>359</v>
      </c>
      <c r="AH203">
        <v>993</v>
      </c>
      <c r="AI203">
        <v>4044</v>
      </c>
      <c r="AJ203">
        <v>53298</v>
      </c>
    </row>
    <row r="204" spans="1:36" x14ac:dyDescent="0.35">
      <c r="A204" t="s">
        <v>146</v>
      </c>
      <c r="B204">
        <v>10878</v>
      </c>
      <c r="C204">
        <v>0</v>
      </c>
      <c r="D204">
        <v>0</v>
      </c>
      <c r="E204">
        <v>50</v>
      </c>
      <c r="F204">
        <v>1064</v>
      </c>
      <c r="G204">
        <v>0</v>
      </c>
      <c r="H204">
        <v>3841</v>
      </c>
      <c r="I204">
        <v>13633</v>
      </c>
      <c r="J204">
        <v>0</v>
      </c>
      <c r="K204">
        <v>0</v>
      </c>
      <c r="L204">
        <v>6</v>
      </c>
      <c r="M204">
        <v>124</v>
      </c>
      <c r="N204">
        <v>133</v>
      </c>
      <c r="O204">
        <v>0</v>
      </c>
      <c r="P204">
        <v>550</v>
      </c>
      <c r="Q204">
        <v>30279</v>
      </c>
      <c r="R204">
        <v>3176</v>
      </c>
      <c r="S204">
        <v>1019</v>
      </c>
      <c r="T204">
        <v>389</v>
      </c>
      <c r="U204">
        <v>7836</v>
      </c>
      <c r="V204">
        <v>0</v>
      </c>
      <c r="W204">
        <v>1345</v>
      </c>
      <c r="X204">
        <v>0</v>
      </c>
      <c r="Y204">
        <v>430</v>
      </c>
      <c r="Z204">
        <v>3</v>
      </c>
      <c r="AA204">
        <v>106</v>
      </c>
      <c r="AB204">
        <v>403</v>
      </c>
      <c r="AC204">
        <v>482</v>
      </c>
      <c r="AD204">
        <v>508</v>
      </c>
      <c r="AE204">
        <v>7405</v>
      </c>
      <c r="AF204">
        <v>3577</v>
      </c>
      <c r="AG204">
        <v>2451</v>
      </c>
      <c r="AH204">
        <v>0</v>
      </c>
      <c r="AI204">
        <v>784</v>
      </c>
      <c r="AJ204">
        <v>29914</v>
      </c>
    </row>
    <row r="205" spans="1:36" x14ac:dyDescent="0.35">
      <c r="A205" t="s">
        <v>145</v>
      </c>
      <c r="B205">
        <v>8146</v>
      </c>
      <c r="C205">
        <v>0</v>
      </c>
      <c r="D205">
        <v>0</v>
      </c>
      <c r="E205">
        <v>70</v>
      </c>
      <c r="F205">
        <v>544</v>
      </c>
      <c r="G205">
        <v>1258</v>
      </c>
      <c r="H205">
        <v>3939</v>
      </c>
      <c r="I205">
        <v>0</v>
      </c>
      <c r="J205">
        <v>0</v>
      </c>
      <c r="K205">
        <v>0</v>
      </c>
      <c r="L205">
        <v>605</v>
      </c>
      <c r="M205">
        <v>282</v>
      </c>
      <c r="N205">
        <v>1307</v>
      </c>
      <c r="O205">
        <v>536</v>
      </c>
      <c r="P205">
        <v>472</v>
      </c>
      <c r="Q205">
        <v>17159</v>
      </c>
      <c r="R205">
        <v>3066</v>
      </c>
      <c r="S205">
        <v>508</v>
      </c>
      <c r="T205">
        <v>1769</v>
      </c>
      <c r="U205">
        <v>0</v>
      </c>
      <c r="V205">
        <v>0</v>
      </c>
      <c r="W205">
        <v>796</v>
      </c>
      <c r="X205">
        <v>0</v>
      </c>
      <c r="Y205">
        <v>0</v>
      </c>
      <c r="Z205">
        <v>357</v>
      </c>
      <c r="AA205">
        <v>3</v>
      </c>
      <c r="AB205">
        <v>567</v>
      </c>
      <c r="AC205">
        <v>275</v>
      </c>
      <c r="AD205">
        <v>1154</v>
      </c>
      <c r="AE205">
        <v>1635</v>
      </c>
      <c r="AF205">
        <v>1138</v>
      </c>
      <c r="AG205">
        <v>810</v>
      </c>
      <c r="AH205">
        <v>473</v>
      </c>
      <c r="AI205">
        <v>1536</v>
      </c>
      <c r="AJ205">
        <v>14087</v>
      </c>
    </row>
    <row r="206" spans="1:36" x14ac:dyDescent="0.35">
      <c r="A206" t="s">
        <v>526</v>
      </c>
      <c r="B206">
        <v>7473</v>
      </c>
      <c r="C206">
        <v>0</v>
      </c>
      <c r="D206">
        <v>0</v>
      </c>
      <c r="E206">
        <v>103</v>
      </c>
      <c r="F206">
        <v>66</v>
      </c>
      <c r="G206">
        <v>0</v>
      </c>
      <c r="H206">
        <v>4118</v>
      </c>
      <c r="I206">
        <v>0</v>
      </c>
      <c r="J206">
        <v>0</v>
      </c>
      <c r="K206">
        <v>0</v>
      </c>
      <c r="L206">
        <v>74</v>
      </c>
      <c r="M206">
        <v>0</v>
      </c>
      <c r="N206">
        <v>100</v>
      </c>
      <c r="O206">
        <v>753</v>
      </c>
      <c r="P206">
        <v>335</v>
      </c>
      <c r="Q206">
        <v>13022</v>
      </c>
      <c r="R206">
        <v>1573</v>
      </c>
      <c r="S206">
        <v>408</v>
      </c>
      <c r="T206">
        <v>1418</v>
      </c>
      <c r="U206">
        <v>0</v>
      </c>
      <c r="V206">
        <v>0</v>
      </c>
      <c r="W206">
        <v>988</v>
      </c>
      <c r="X206">
        <v>0</v>
      </c>
      <c r="Y206">
        <v>0</v>
      </c>
      <c r="Z206">
        <v>10</v>
      </c>
      <c r="AA206">
        <v>58</v>
      </c>
      <c r="AB206">
        <v>409</v>
      </c>
      <c r="AC206">
        <v>141</v>
      </c>
      <c r="AD206">
        <v>1866</v>
      </c>
      <c r="AE206">
        <v>2085</v>
      </c>
      <c r="AF206">
        <v>754</v>
      </c>
      <c r="AG206">
        <v>3084</v>
      </c>
      <c r="AH206">
        <v>1069</v>
      </c>
      <c r="AI206">
        <v>1474</v>
      </c>
      <c r="AJ206">
        <v>15337</v>
      </c>
    </row>
    <row r="207" spans="1:36" x14ac:dyDescent="0.35">
      <c r="A207" t="s">
        <v>144</v>
      </c>
      <c r="B207">
        <v>6443</v>
      </c>
      <c r="C207">
        <v>0</v>
      </c>
      <c r="D207">
        <v>0</v>
      </c>
      <c r="E207">
        <v>75</v>
      </c>
      <c r="F207">
        <v>524</v>
      </c>
      <c r="G207">
        <v>55</v>
      </c>
      <c r="H207">
        <v>2664</v>
      </c>
      <c r="I207">
        <v>7518</v>
      </c>
      <c r="J207">
        <v>0</v>
      </c>
      <c r="K207">
        <v>0</v>
      </c>
      <c r="L207">
        <v>462</v>
      </c>
      <c r="M207">
        <v>11</v>
      </c>
      <c r="N207">
        <v>564</v>
      </c>
      <c r="O207">
        <v>517</v>
      </c>
      <c r="P207">
        <v>608</v>
      </c>
      <c r="Q207">
        <v>19441</v>
      </c>
      <c r="R207">
        <v>2790</v>
      </c>
      <c r="S207">
        <v>552</v>
      </c>
      <c r="T207">
        <v>739</v>
      </c>
      <c r="U207">
        <v>7232</v>
      </c>
      <c r="V207">
        <v>0</v>
      </c>
      <c r="W207">
        <v>501</v>
      </c>
      <c r="X207">
        <v>0</v>
      </c>
      <c r="Y207">
        <v>6</v>
      </c>
      <c r="Z207">
        <v>223</v>
      </c>
      <c r="AA207">
        <v>0</v>
      </c>
      <c r="AB207">
        <v>143</v>
      </c>
      <c r="AC207">
        <v>0</v>
      </c>
      <c r="AD207">
        <v>0</v>
      </c>
      <c r="AE207">
        <v>2876</v>
      </c>
      <c r="AF207">
        <v>3731</v>
      </c>
      <c r="AG207">
        <v>321</v>
      </c>
      <c r="AH207">
        <v>526</v>
      </c>
      <c r="AI207">
        <v>972</v>
      </c>
      <c r="AJ207">
        <v>20612</v>
      </c>
    </row>
    <row r="208" spans="1:36" x14ac:dyDescent="0.35">
      <c r="A208" t="s">
        <v>142</v>
      </c>
      <c r="B208">
        <v>11699</v>
      </c>
      <c r="C208">
        <v>0</v>
      </c>
      <c r="D208">
        <v>0</v>
      </c>
      <c r="E208">
        <v>84</v>
      </c>
      <c r="F208">
        <v>4432</v>
      </c>
      <c r="G208">
        <v>311</v>
      </c>
      <c r="H208">
        <v>208</v>
      </c>
      <c r="I208">
        <v>20636</v>
      </c>
      <c r="J208">
        <v>0</v>
      </c>
      <c r="K208">
        <v>0</v>
      </c>
      <c r="L208">
        <v>814</v>
      </c>
      <c r="M208">
        <v>5505</v>
      </c>
      <c r="N208">
        <v>0</v>
      </c>
      <c r="O208">
        <v>0</v>
      </c>
      <c r="P208">
        <v>786</v>
      </c>
      <c r="Q208">
        <v>44475</v>
      </c>
      <c r="R208">
        <v>6130</v>
      </c>
      <c r="S208">
        <v>316</v>
      </c>
      <c r="T208">
        <v>79</v>
      </c>
      <c r="U208">
        <v>12837</v>
      </c>
      <c r="V208">
        <v>0</v>
      </c>
      <c r="W208">
        <v>3879</v>
      </c>
      <c r="X208">
        <v>0</v>
      </c>
      <c r="Y208">
        <v>162</v>
      </c>
      <c r="Z208">
        <v>629</v>
      </c>
      <c r="AA208">
        <v>2666</v>
      </c>
      <c r="AB208">
        <v>0</v>
      </c>
      <c r="AC208">
        <v>670</v>
      </c>
      <c r="AD208">
        <v>2034</v>
      </c>
      <c r="AE208">
        <v>6772</v>
      </c>
      <c r="AF208">
        <v>1438</v>
      </c>
      <c r="AG208">
        <v>662</v>
      </c>
      <c r="AH208">
        <v>0</v>
      </c>
      <c r="AI208">
        <v>4931</v>
      </c>
      <c r="AJ208">
        <v>43205</v>
      </c>
    </row>
    <row r="209" spans="1:36" x14ac:dyDescent="0.35">
      <c r="A209" t="s">
        <v>141</v>
      </c>
      <c r="B209">
        <v>46127</v>
      </c>
      <c r="C209">
        <v>0</v>
      </c>
      <c r="D209">
        <v>0</v>
      </c>
      <c r="E209">
        <v>0</v>
      </c>
      <c r="F209">
        <v>1171</v>
      </c>
      <c r="G209">
        <v>14685</v>
      </c>
      <c r="H209">
        <v>16234</v>
      </c>
      <c r="I209">
        <v>0</v>
      </c>
      <c r="J209">
        <v>5402</v>
      </c>
      <c r="K209">
        <v>0</v>
      </c>
      <c r="L209">
        <v>2961</v>
      </c>
      <c r="M209">
        <v>1384</v>
      </c>
      <c r="N209">
        <v>96</v>
      </c>
      <c r="O209">
        <v>1658</v>
      </c>
      <c r="P209">
        <v>2353</v>
      </c>
      <c r="Q209">
        <v>92071</v>
      </c>
      <c r="R209">
        <v>11606</v>
      </c>
      <c r="S209">
        <v>5788</v>
      </c>
      <c r="T209">
        <v>8600</v>
      </c>
      <c r="U209">
        <v>0</v>
      </c>
      <c r="V209">
        <v>3071</v>
      </c>
      <c r="W209">
        <v>5174</v>
      </c>
      <c r="X209">
        <v>0</v>
      </c>
      <c r="Y209">
        <v>952</v>
      </c>
      <c r="Z209">
        <v>1509</v>
      </c>
      <c r="AA209">
        <v>946</v>
      </c>
      <c r="AB209">
        <v>1106</v>
      </c>
      <c r="AC209">
        <v>71</v>
      </c>
      <c r="AD209">
        <v>0</v>
      </c>
      <c r="AE209">
        <v>31944</v>
      </c>
      <c r="AF209">
        <v>13679</v>
      </c>
      <c r="AG209">
        <v>285</v>
      </c>
      <c r="AH209">
        <v>1697</v>
      </c>
      <c r="AI209">
        <v>7738</v>
      </c>
      <c r="AJ209">
        <v>94166</v>
      </c>
    </row>
    <row r="210" spans="1:36" x14ac:dyDescent="0.35">
      <c r="A210" t="s">
        <v>140</v>
      </c>
      <c r="B210">
        <v>27948</v>
      </c>
      <c r="C210">
        <v>0</v>
      </c>
      <c r="D210">
        <v>0</v>
      </c>
      <c r="E210">
        <v>200</v>
      </c>
      <c r="F210">
        <v>700</v>
      </c>
      <c r="G210">
        <v>1632</v>
      </c>
      <c r="H210">
        <v>9983</v>
      </c>
      <c r="I210">
        <v>34530</v>
      </c>
      <c r="J210">
        <v>5297</v>
      </c>
      <c r="K210">
        <v>0</v>
      </c>
      <c r="L210">
        <v>3077</v>
      </c>
      <c r="M210">
        <v>6655</v>
      </c>
      <c r="N210">
        <v>1630</v>
      </c>
      <c r="O210">
        <v>0</v>
      </c>
      <c r="P210">
        <v>1530</v>
      </c>
      <c r="Q210">
        <v>93182</v>
      </c>
      <c r="R210">
        <v>6238</v>
      </c>
      <c r="S210">
        <v>1200</v>
      </c>
      <c r="T210">
        <v>2398</v>
      </c>
      <c r="U210">
        <v>36510</v>
      </c>
      <c r="V210">
        <v>3593</v>
      </c>
      <c r="W210">
        <v>4193</v>
      </c>
      <c r="X210">
        <v>0</v>
      </c>
      <c r="Y210">
        <v>1704</v>
      </c>
      <c r="Z210">
        <v>1731</v>
      </c>
      <c r="AA210">
        <v>4935</v>
      </c>
      <c r="AB210">
        <v>3762</v>
      </c>
      <c r="AC210">
        <v>798</v>
      </c>
      <c r="AD210">
        <v>0</v>
      </c>
      <c r="AE210">
        <v>8055</v>
      </c>
      <c r="AF210">
        <v>13461</v>
      </c>
      <c r="AG210">
        <v>0</v>
      </c>
      <c r="AH210">
        <v>0</v>
      </c>
      <c r="AI210">
        <v>9654</v>
      </c>
      <c r="AJ210">
        <v>98232</v>
      </c>
    </row>
    <row r="211" spans="1:36" x14ac:dyDescent="0.35">
      <c r="A211" t="s">
        <v>139</v>
      </c>
      <c r="B211">
        <v>8903</v>
      </c>
      <c r="C211">
        <v>0</v>
      </c>
      <c r="D211">
        <v>0</v>
      </c>
      <c r="E211">
        <v>88</v>
      </c>
      <c r="F211">
        <v>700</v>
      </c>
      <c r="G211">
        <v>0</v>
      </c>
      <c r="H211">
        <v>5718</v>
      </c>
      <c r="I211">
        <v>0</v>
      </c>
      <c r="J211">
        <v>3116</v>
      </c>
      <c r="K211">
        <v>0</v>
      </c>
      <c r="L211">
        <v>372</v>
      </c>
      <c r="M211">
        <v>0</v>
      </c>
      <c r="N211">
        <v>0</v>
      </c>
      <c r="O211">
        <v>0</v>
      </c>
      <c r="P211">
        <v>737</v>
      </c>
      <c r="Q211">
        <v>19634</v>
      </c>
      <c r="R211">
        <v>2359</v>
      </c>
      <c r="S211">
        <v>407</v>
      </c>
      <c r="T211">
        <v>2689</v>
      </c>
      <c r="U211">
        <v>0</v>
      </c>
      <c r="V211">
        <v>1888</v>
      </c>
      <c r="W211">
        <v>943</v>
      </c>
      <c r="X211">
        <v>0</v>
      </c>
      <c r="Y211">
        <v>499</v>
      </c>
      <c r="Z211">
        <v>152</v>
      </c>
      <c r="AA211">
        <v>0</v>
      </c>
      <c r="AB211">
        <v>886</v>
      </c>
      <c r="AC211">
        <v>403</v>
      </c>
      <c r="AD211">
        <v>2114</v>
      </c>
      <c r="AE211">
        <v>4049</v>
      </c>
      <c r="AF211">
        <v>3881</v>
      </c>
      <c r="AG211">
        <v>0</v>
      </c>
      <c r="AH211">
        <v>0</v>
      </c>
      <c r="AI211">
        <v>1617</v>
      </c>
      <c r="AJ211">
        <v>21887</v>
      </c>
    </row>
    <row r="212" spans="1:36" x14ac:dyDescent="0.35">
      <c r="A212" t="s">
        <v>138</v>
      </c>
      <c r="B212">
        <v>10335</v>
      </c>
      <c r="C212">
        <v>0</v>
      </c>
      <c r="D212">
        <v>0</v>
      </c>
      <c r="E212">
        <v>129</v>
      </c>
      <c r="F212">
        <v>1046</v>
      </c>
      <c r="G212">
        <v>0</v>
      </c>
      <c r="H212">
        <v>6461</v>
      </c>
      <c r="I212">
        <v>14213</v>
      </c>
      <c r="J212">
        <v>0</v>
      </c>
      <c r="K212">
        <v>0</v>
      </c>
      <c r="L212">
        <v>104</v>
      </c>
      <c r="M212">
        <v>573</v>
      </c>
      <c r="N212">
        <v>140</v>
      </c>
      <c r="O212">
        <v>0</v>
      </c>
      <c r="P212">
        <v>306</v>
      </c>
      <c r="Q212">
        <v>33307</v>
      </c>
      <c r="R212">
        <v>2538</v>
      </c>
      <c r="S212">
        <v>374</v>
      </c>
      <c r="T212">
        <v>1459</v>
      </c>
      <c r="U212">
        <v>10775</v>
      </c>
      <c r="V212">
        <v>0</v>
      </c>
      <c r="W212">
        <v>1480</v>
      </c>
      <c r="X212">
        <v>0</v>
      </c>
      <c r="Y212">
        <v>295</v>
      </c>
      <c r="Z212">
        <v>60</v>
      </c>
      <c r="AA212">
        <v>266</v>
      </c>
      <c r="AB212">
        <v>848</v>
      </c>
      <c r="AC212">
        <v>436</v>
      </c>
      <c r="AD212">
        <v>703</v>
      </c>
      <c r="AE212">
        <v>4761</v>
      </c>
      <c r="AF212">
        <v>5364</v>
      </c>
      <c r="AG212">
        <v>1780</v>
      </c>
      <c r="AH212">
        <v>0</v>
      </c>
      <c r="AI212">
        <v>1503</v>
      </c>
      <c r="AJ212">
        <v>32642</v>
      </c>
    </row>
    <row r="213" spans="1:36" x14ac:dyDescent="0.35">
      <c r="A213" t="s">
        <v>137</v>
      </c>
      <c r="B213">
        <v>19777</v>
      </c>
      <c r="C213">
        <v>6439</v>
      </c>
      <c r="D213">
        <v>134</v>
      </c>
      <c r="E213">
        <v>239</v>
      </c>
      <c r="F213">
        <v>1383</v>
      </c>
      <c r="G213">
        <v>284</v>
      </c>
      <c r="H213">
        <v>14083</v>
      </c>
      <c r="I213">
        <v>45865</v>
      </c>
      <c r="J213">
        <v>3065</v>
      </c>
      <c r="K213">
        <v>487</v>
      </c>
      <c r="L213">
        <v>2482</v>
      </c>
      <c r="M213">
        <v>7280</v>
      </c>
      <c r="N213">
        <v>595</v>
      </c>
      <c r="O213">
        <v>1912</v>
      </c>
      <c r="P213">
        <v>6150</v>
      </c>
      <c r="Q213">
        <v>110175</v>
      </c>
      <c r="R213">
        <v>10354</v>
      </c>
      <c r="S213">
        <v>2925</v>
      </c>
      <c r="T213">
        <v>5171</v>
      </c>
      <c r="U213">
        <v>31384</v>
      </c>
      <c r="V213">
        <v>692</v>
      </c>
      <c r="W213">
        <v>3926</v>
      </c>
      <c r="X213">
        <v>395</v>
      </c>
      <c r="Y213">
        <v>2271</v>
      </c>
      <c r="Z213">
        <v>1189</v>
      </c>
      <c r="AA213">
        <v>6286</v>
      </c>
      <c r="AB213">
        <v>1278</v>
      </c>
      <c r="AC213">
        <v>674</v>
      </c>
      <c r="AD213">
        <v>4204</v>
      </c>
      <c r="AE213">
        <v>10330</v>
      </c>
      <c r="AF213">
        <v>6860</v>
      </c>
      <c r="AG213">
        <v>0</v>
      </c>
      <c r="AH213">
        <v>1672</v>
      </c>
      <c r="AI213">
        <v>12813</v>
      </c>
      <c r="AJ213">
        <v>102424</v>
      </c>
    </row>
    <row r="214" spans="1:36" x14ac:dyDescent="0.35">
      <c r="A214" t="s">
        <v>136</v>
      </c>
      <c r="B214">
        <v>9464</v>
      </c>
      <c r="C214">
        <v>0</v>
      </c>
      <c r="D214">
        <v>0</v>
      </c>
      <c r="E214">
        <v>100</v>
      </c>
      <c r="F214">
        <v>334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182</v>
      </c>
      <c r="M214">
        <v>0</v>
      </c>
      <c r="N214">
        <v>54</v>
      </c>
      <c r="O214">
        <v>0</v>
      </c>
      <c r="P214">
        <v>1278</v>
      </c>
      <c r="Q214">
        <v>11412</v>
      </c>
      <c r="R214">
        <v>3338</v>
      </c>
      <c r="S214">
        <v>486</v>
      </c>
      <c r="T214">
        <v>0</v>
      </c>
      <c r="U214">
        <v>0</v>
      </c>
      <c r="V214">
        <v>0</v>
      </c>
      <c r="W214">
        <v>1154</v>
      </c>
      <c r="X214">
        <v>0</v>
      </c>
      <c r="Y214">
        <v>217</v>
      </c>
      <c r="Z214">
        <v>43</v>
      </c>
      <c r="AA214">
        <v>0</v>
      </c>
      <c r="AB214">
        <v>653</v>
      </c>
      <c r="AC214">
        <v>268</v>
      </c>
      <c r="AD214">
        <v>2646</v>
      </c>
      <c r="AE214">
        <v>507</v>
      </c>
      <c r="AF214">
        <v>0</v>
      </c>
      <c r="AG214">
        <v>0</v>
      </c>
      <c r="AH214">
        <v>0</v>
      </c>
      <c r="AI214">
        <v>2462</v>
      </c>
      <c r="AJ214">
        <v>11774</v>
      </c>
    </row>
    <row r="215" spans="1:36" x14ac:dyDescent="0.35">
      <c r="A215" t="s">
        <v>135</v>
      </c>
      <c r="B215">
        <v>10204</v>
      </c>
      <c r="C215">
        <v>0</v>
      </c>
      <c r="D215">
        <v>0</v>
      </c>
      <c r="E215">
        <v>115</v>
      </c>
      <c r="F215">
        <v>113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35</v>
      </c>
      <c r="M215">
        <v>549</v>
      </c>
      <c r="N215">
        <v>90</v>
      </c>
      <c r="O215">
        <v>444</v>
      </c>
      <c r="P215">
        <v>258</v>
      </c>
      <c r="Q215">
        <f>+SUM(B215:P215)</f>
        <v>11808</v>
      </c>
      <c r="R215">
        <v>4012</v>
      </c>
      <c r="S215">
        <v>0</v>
      </c>
      <c r="T215">
        <v>0</v>
      </c>
      <c r="U215">
        <v>0</v>
      </c>
      <c r="V215">
        <v>41</v>
      </c>
      <c r="W215">
        <v>1316</v>
      </c>
      <c r="X215">
        <v>0</v>
      </c>
      <c r="Y215">
        <v>0</v>
      </c>
      <c r="Z215">
        <v>53</v>
      </c>
      <c r="AA215">
        <v>51</v>
      </c>
      <c r="AB215">
        <v>1065</v>
      </c>
      <c r="AC215">
        <v>385</v>
      </c>
      <c r="AD215">
        <v>1193</v>
      </c>
      <c r="AE215">
        <v>557</v>
      </c>
      <c r="AF215">
        <v>0</v>
      </c>
      <c r="AG215">
        <v>185</v>
      </c>
      <c r="AH215">
        <v>434</v>
      </c>
      <c r="AI215">
        <v>2315</v>
      </c>
      <c r="AJ215">
        <v>11607</v>
      </c>
    </row>
    <row r="216" spans="1:36" x14ac:dyDescent="0.35">
      <c r="A216" t="s">
        <v>134</v>
      </c>
      <c r="B216">
        <v>11444</v>
      </c>
      <c r="C216">
        <v>0</v>
      </c>
      <c r="D216">
        <v>0</v>
      </c>
      <c r="E216">
        <v>285</v>
      </c>
      <c r="F216">
        <v>13</v>
      </c>
      <c r="G216">
        <v>34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1348</v>
      </c>
      <c r="N216">
        <v>9</v>
      </c>
      <c r="O216">
        <v>0</v>
      </c>
      <c r="P216">
        <v>254</v>
      </c>
      <c r="Q216">
        <v>13387</v>
      </c>
      <c r="R216">
        <v>4372</v>
      </c>
      <c r="S216">
        <v>37</v>
      </c>
      <c r="T216">
        <v>0</v>
      </c>
      <c r="U216">
        <v>0</v>
      </c>
      <c r="V216">
        <v>0</v>
      </c>
      <c r="W216">
        <v>1568</v>
      </c>
      <c r="X216">
        <v>0</v>
      </c>
      <c r="Y216">
        <v>998</v>
      </c>
      <c r="Z216">
        <v>0</v>
      </c>
      <c r="AA216">
        <v>2421</v>
      </c>
      <c r="AB216">
        <v>1036</v>
      </c>
      <c r="AC216">
        <v>198</v>
      </c>
      <c r="AD216">
        <v>1353</v>
      </c>
      <c r="AE216">
        <v>398</v>
      </c>
      <c r="AF216">
        <v>0</v>
      </c>
      <c r="AG216">
        <v>1150</v>
      </c>
      <c r="AH216">
        <v>0</v>
      </c>
      <c r="AI216">
        <v>2474</v>
      </c>
      <c r="AJ216">
        <v>16005</v>
      </c>
    </row>
    <row r="217" spans="1:36" x14ac:dyDescent="0.35">
      <c r="A217" t="s">
        <v>133</v>
      </c>
      <c r="B217">
        <v>30366</v>
      </c>
      <c r="C217">
        <v>0</v>
      </c>
      <c r="D217">
        <v>0</v>
      </c>
      <c r="E217">
        <v>0</v>
      </c>
      <c r="F217">
        <v>916</v>
      </c>
      <c r="G217">
        <v>33817</v>
      </c>
      <c r="H217">
        <v>0</v>
      </c>
      <c r="I217">
        <v>58801</v>
      </c>
      <c r="J217">
        <v>4218</v>
      </c>
      <c r="K217">
        <v>0</v>
      </c>
      <c r="L217">
        <v>2710</v>
      </c>
      <c r="M217">
        <v>4666</v>
      </c>
      <c r="N217">
        <v>0</v>
      </c>
      <c r="O217">
        <v>11587</v>
      </c>
      <c r="P217">
        <v>2203</v>
      </c>
      <c r="Q217">
        <v>149284</v>
      </c>
      <c r="R217">
        <v>7019</v>
      </c>
      <c r="S217">
        <v>815</v>
      </c>
      <c r="T217">
        <v>555</v>
      </c>
      <c r="U217">
        <v>41235</v>
      </c>
      <c r="V217">
        <v>2353</v>
      </c>
      <c r="W217">
        <v>4116</v>
      </c>
      <c r="X217">
        <v>0</v>
      </c>
      <c r="Y217">
        <v>1996</v>
      </c>
      <c r="Z217">
        <v>2128</v>
      </c>
      <c r="AA217">
        <v>2056</v>
      </c>
      <c r="AB217">
        <v>1194</v>
      </c>
      <c r="AC217">
        <v>231</v>
      </c>
      <c r="AD217">
        <v>975</v>
      </c>
      <c r="AE217">
        <v>36772</v>
      </c>
      <c r="AF217">
        <v>15766</v>
      </c>
      <c r="AG217">
        <v>318</v>
      </c>
      <c r="AH217">
        <v>11561</v>
      </c>
      <c r="AI217">
        <v>10847</v>
      </c>
      <c r="AJ217">
        <v>139937</v>
      </c>
    </row>
    <row r="218" spans="1:36" x14ac:dyDescent="0.35">
      <c r="A218" t="s">
        <v>131</v>
      </c>
      <c r="B218">
        <v>7110</v>
      </c>
      <c r="C218">
        <v>40</v>
      </c>
      <c r="D218">
        <v>0</v>
      </c>
      <c r="E218">
        <v>80</v>
      </c>
      <c r="F218">
        <v>1440</v>
      </c>
      <c r="G218">
        <v>359</v>
      </c>
      <c r="H218">
        <v>130</v>
      </c>
      <c r="I218">
        <v>0</v>
      </c>
      <c r="J218">
        <v>0</v>
      </c>
      <c r="K218">
        <v>0</v>
      </c>
      <c r="L218">
        <v>248</v>
      </c>
      <c r="M218">
        <v>9</v>
      </c>
      <c r="N218">
        <v>395</v>
      </c>
      <c r="O218">
        <v>0</v>
      </c>
      <c r="P218">
        <v>127</v>
      </c>
      <c r="Q218">
        <f>+SUM(B218:P218)</f>
        <v>9938</v>
      </c>
      <c r="R218">
        <v>2761</v>
      </c>
      <c r="S218">
        <v>89</v>
      </c>
      <c r="T218">
        <v>693</v>
      </c>
      <c r="U218">
        <v>0</v>
      </c>
      <c r="V218">
        <v>0</v>
      </c>
      <c r="W218">
        <v>935</v>
      </c>
      <c r="X218">
        <v>0</v>
      </c>
      <c r="Y218">
        <v>820</v>
      </c>
      <c r="Z218">
        <v>62</v>
      </c>
      <c r="AA218">
        <v>28</v>
      </c>
      <c r="AB218">
        <v>805</v>
      </c>
      <c r="AC218">
        <v>166</v>
      </c>
      <c r="AD218">
        <v>270</v>
      </c>
      <c r="AE218">
        <v>364</v>
      </c>
      <c r="AF218">
        <v>527</v>
      </c>
      <c r="AG218">
        <v>74</v>
      </c>
      <c r="AH218">
        <v>0</v>
      </c>
      <c r="AI218">
        <v>1066</v>
      </c>
      <c r="AJ218">
        <v>8660</v>
      </c>
    </row>
    <row r="219" spans="1:36" x14ac:dyDescent="0.35">
      <c r="A219" t="s">
        <v>130</v>
      </c>
      <c r="B219">
        <v>4563</v>
      </c>
      <c r="C219">
        <v>0</v>
      </c>
      <c r="D219">
        <v>0</v>
      </c>
      <c r="E219">
        <v>63</v>
      </c>
      <c r="F219">
        <v>343</v>
      </c>
      <c r="G219">
        <v>0</v>
      </c>
      <c r="H219">
        <v>23</v>
      </c>
      <c r="I219">
        <v>0</v>
      </c>
      <c r="J219">
        <v>0</v>
      </c>
      <c r="K219">
        <v>0</v>
      </c>
      <c r="L219">
        <v>96</v>
      </c>
      <c r="M219">
        <v>182</v>
      </c>
      <c r="N219">
        <v>25</v>
      </c>
      <c r="O219">
        <v>0</v>
      </c>
      <c r="P219">
        <v>337</v>
      </c>
      <c r="Q219">
        <v>5632</v>
      </c>
      <c r="R219">
        <v>1451</v>
      </c>
      <c r="S219">
        <v>88</v>
      </c>
      <c r="T219">
        <v>392</v>
      </c>
      <c r="U219">
        <v>0</v>
      </c>
      <c r="V219">
        <v>0</v>
      </c>
      <c r="W219">
        <v>415</v>
      </c>
      <c r="X219">
        <v>0</v>
      </c>
      <c r="Y219">
        <v>406</v>
      </c>
      <c r="Z219">
        <v>1</v>
      </c>
      <c r="AA219">
        <v>455</v>
      </c>
      <c r="AB219">
        <v>318</v>
      </c>
      <c r="AC219">
        <v>196</v>
      </c>
      <c r="AD219">
        <v>439</v>
      </c>
      <c r="AE219">
        <v>444</v>
      </c>
      <c r="AF219">
        <v>0</v>
      </c>
      <c r="AG219">
        <v>0</v>
      </c>
      <c r="AH219">
        <v>0</v>
      </c>
      <c r="AI219">
        <v>1049</v>
      </c>
      <c r="AJ219">
        <v>5654</v>
      </c>
    </row>
    <row r="220" spans="1:36" x14ac:dyDescent="0.35">
      <c r="A220" t="s">
        <v>129</v>
      </c>
      <c r="B220">
        <v>30860</v>
      </c>
      <c r="C220">
        <v>16</v>
      </c>
      <c r="D220">
        <v>0</v>
      </c>
      <c r="E220">
        <v>167</v>
      </c>
      <c r="F220">
        <v>2297</v>
      </c>
      <c r="G220">
        <v>0</v>
      </c>
      <c r="H220">
        <v>17494</v>
      </c>
      <c r="I220">
        <v>0</v>
      </c>
      <c r="J220">
        <v>7148</v>
      </c>
      <c r="K220">
        <v>0</v>
      </c>
      <c r="L220">
        <v>211</v>
      </c>
      <c r="M220">
        <v>6128</v>
      </c>
      <c r="N220">
        <v>49</v>
      </c>
      <c r="O220">
        <v>1254</v>
      </c>
      <c r="P220">
        <v>2713</v>
      </c>
      <c r="Q220">
        <v>68337</v>
      </c>
      <c r="R220">
        <v>10420</v>
      </c>
      <c r="S220">
        <v>483</v>
      </c>
      <c r="T220">
        <v>12177</v>
      </c>
      <c r="U220">
        <v>0</v>
      </c>
      <c r="V220">
        <v>4950</v>
      </c>
      <c r="W220">
        <v>3844</v>
      </c>
      <c r="X220">
        <v>0</v>
      </c>
      <c r="Y220">
        <v>2606</v>
      </c>
      <c r="Z220">
        <v>155</v>
      </c>
      <c r="AA220">
        <v>9237</v>
      </c>
      <c r="AB220">
        <v>2050</v>
      </c>
      <c r="AC220">
        <v>545</v>
      </c>
      <c r="AD220">
        <v>0</v>
      </c>
      <c r="AE220">
        <v>13437</v>
      </c>
      <c r="AF220">
        <v>5428</v>
      </c>
      <c r="AG220">
        <v>271</v>
      </c>
      <c r="AH220">
        <v>1171</v>
      </c>
      <c r="AI220">
        <v>9940</v>
      </c>
      <c r="AJ220">
        <v>76714</v>
      </c>
    </row>
    <row r="221" spans="1:36" x14ac:dyDescent="0.35">
      <c r="A221" t="s">
        <v>429</v>
      </c>
      <c r="B221">
        <v>11779</v>
      </c>
      <c r="C221">
        <v>339</v>
      </c>
      <c r="D221">
        <v>0</v>
      </c>
      <c r="E221">
        <v>109</v>
      </c>
      <c r="F221">
        <v>1386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7779</v>
      </c>
      <c r="N221">
        <v>0</v>
      </c>
      <c r="O221">
        <v>0</v>
      </c>
      <c r="P221">
        <v>760</v>
      </c>
      <c r="Q221">
        <v>22152</v>
      </c>
      <c r="R221">
        <v>3453</v>
      </c>
      <c r="S221">
        <v>161</v>
      </c>
      <c r="T221">
        <v>0</v>
      </c>
      <c r="U221">
        <v>0</v>
      </c>
      <c r="V221">
        <v>0</v>
      </c>
      <c r="W221">
        <v>1211</v>
      </c>
      <c r="X221">
        <v>0</v>
      </c>
      <c r="Y221">
        <v>955</v>
      </c>
      <c r="Z221">
        <v>0</v>
      </c>
      <c r="AA221">
        <v>0</v>
      </c>
      <c r="AB221">
        <v>652</v>
      </c>
      <c r="AC221">
        <v>321</v>
      </c>
      <c r="AD221">
        <v>5657</v>
      </c>
      <c r="AE221">
        <v>1307</v>
      </c>
      <c r="AF221">
        <v>0</v>
      </c>
      <c r="AG221">
        <v>1203</v>
      </c>
      <c r="AH221">
        <v>0</v>
      </c>
      <c r="AI221">
        <v>3915</v>
      </c>
      <c r="AJ221">
        <v>18835</v>
      </c>
    </row>
    <row r="222" spans="1:36" x14ac:dyDescent="0.35">
      <c r="A222" t="s">
        <v>128</v>
      </c>
      <c r="B222">
        <v>848</v>
      </c>
      <c r="C222">
        <v>0</v>
      </c>
      <c r="D222">
        <v>0</v>
      </c>
      <c r="E222">
        <v>27</v>
      </c>
      <c r="F222">
        <v>292</v>
      </c>
      <c r="G222">
        <v>0</v>
      </c>
      <c r="H222">
        <v>424</v>
      </c>
      <c r="I222">
        <v>0</v>
      </c>
      <c r="J222">
        <v>0</v>
      </c>
      <c r="K222">
        <v>0</v>
      </c>
      <c r="L222">
        <v>118</v>
      </c>
      <c r="M222">
        <v>9</v>
      </c>
      <c r="N222">
        <v>0</v>
      </c>
      <c r="O222">
        <v>0</v>
      </c>
      <c r="P222">
        <v>37</v>
      </c>
      <c r="Q222">
        <v>1755</v>
      </c>
      <c r="R222">
        <v>501</v>
      </c>
      <c r="S222">
        <v>37</v>
      </c>
      <c r="T222">
        <v>73</v>
      </c>
      <c r="U222">
        <v>0</v>
      </c>
      <c r="V222">
        <v>0</v>
      </c>
      <c r="W222">
        <v>85</v>
      </c>
      <c r="X222">
        <v>0</v>
      </c>
      <c r="Y222">
        <v>0</v>
      </c>
      <c r="Z222">
        <v>48</v>
      </c>
      <c r="AA222">
        <v>7</v>
      </c>
      <c r="AB222">
        <v>107</v>
      </c>
      <c r="AC222">
        <v>20</v>
      </c>
      <c r="AD222">
        <v>491</v>
      </c>
      <c r="AE222">
        <v>178</v>
      </c>
      <c r="AF222">
        <v>35</v>
      </c>
      <c r="AG222">
        <v>13</v>
      </c>
      <c r="AH222">
        <v>0</v>
      </c>
      <c r="AI222">
        <v>55</v>
      </c>
      <c r="AJ222">
        <v>1650</v>
      </c>
    </row>
    <row r="223" spans="1:36" x14ac:dyDescent="0.35">
      <c r="A223" t="s">
        <v>127</v>
      </c>
      <c r="B223">
        <v>8807</v>
      </c>
      <c r="C223">
        <v>0</v>
      </c>
      <c r="D223">
        <v>0</v>
      </c>
      <c r="E223">
        <v>101</v>
      </c>
      <c r="F223">
        <v>880</v>
      </c>
      <c r="G223">
        <v>418</v>
      </c>
      <c r="H223">
        <v>3512</v>
      </c>
      <c r="I223">
        <v>12113</v>
      </c>
      <c r="J223">
        <v>559</v>
      </c>
      <c r="K223">
        <v>0</v>
      </c>
      <c r="L223">
        <v>170</v>
      </c>
      <c r="M223">
        <v>27</v>
      </c>
      <c r="N223">
        <v>7</v>
      </c>
      <c r="O223">
        <v>0</v>
      </c>
      <c r="P223">
        <v>1104</v>
      </c>
      <c r="Q223">
        <v>27698</v>
      </c>
      <c r="R223">
        <v>2173</v>
      </c>
      <c r="S223">
        <v>388</v>
      </c>
      <c r="T223">
        <v>1222</v>
      </c>
      <c r="U223">
        <v>9168</v>
      </c>
      <c r="V223">
        <v>722</v>
      </c>
      <c r="W223">
        <v>1021</v>
      </c>
      <c r="X223">
        <v>0</v>
      </c>
      <c r="Y223">
        <v>1247</v>
      </c>
      <c r="Z223">
        <v>81</v>
      </c>
      <c r="AA223">
        <v>763</v>
      </c>
      <c r="AB223">
        <v>838</v>
      </c>
      <c r="AC223">
        <v>185</v>
      </c>
      <c r="AD223">
        <v>1368</v>
      </c>
      <c r="AE223">
        <v>4064</v>
      </c>
      <c r="AF223">
        <v>1541</v>
      </c>
      <c r="AG223">
        <v>441</v>
      </c>
      <c r="AH223">
        <v>0</v>
      </c>
      <c r="AI223">
        <v>2380</v>
      </c>
      <c r="AJ223">
        <v>27602</v>
      </c>
    </row>
    <row r="224" spans="1:36" x14ac:dyDescent="0.35">
      <c r="A224" t="s">
        <v>126</v>
      </c>
      <c r="B224">
        <v>0</v>
      </c>
      <c r="C224">
        <v>3074</v>
      </c>
      <c r="D224">
        <v>0</v>
      </c>
      <c r="E224">
        <v>85</v>
      </c>
      <c r="F224">
        <v>375</v>
      </c>
      <c r="G224">
        <v>0</v>
      </c>
      <c r="H224">
        <v>1647</v>
      </c>
      <c r="I224">
        <v>7220</v>
      </c>
      <c r="J224">
        <v>0</v>
      </c>
      <c r="K224">
        <v>0</v>
      </c>
      <c r="L224">
        <v>933</v>
      </c>
      <c r="M224">
        <v>0</v>
      </c>
      <c r="N224">
        <v>0</v>
      </c>
      <c r="O224">
        <v>0</v>
      </c>
      <c r="P224">
        <v>1166</v>
      </c>
      <c r="Q224">
        <v>14500</v>
      </c>
      <c r="R224">
        <v>1856</v>
      </c>
      <c r="S224">
        <v>531</v>
      </c>
      <c r="T224">
        <v>438</v>
      </c>
      <c r="U224">
        <v>5431</v>
      </c>
      <c r="V224">
        <v>0</v>
      </c>
      <c r="W224">
        <v>948</v>
      </c>
      <c r="X224">
        <v>0</v>
      </c>
      <c r="Y224">
        <v>45</v>
      </c>
      <c r="Z224">
        <v>369</v>
      </c>
      <c r="AA224">
        <v>0</v>
      </c>
      <c r="AB224">
        <v>444</v>
      </c>
      <c r="AC224">
        <v>105</v>
      </c>
      <c r="AD224">
        <v>69</v>
      </c>
      <c r="AE224">
        <v>1656</v>
      </c>
      <c r="AF224">
        <v>1779</v>
      </c>
      <c r="AG224">
        <v>170</v>
      </c>
      <c r="AH224">
        <v>0</v>
      </c>
      <c r="AI224">
        <v>731</v>
      </c>
      <c r="AJ224">
        <v>14572</v>
      </c>
    </row>
    <row r="225" spans="1:36" x14ac:dyDescent="0.35">
      <c r="A225" t="s">
        <v>125</v>
      </c>
      <c r="B225">
        <v>3740</v>
      </c>
      <c r="C225">
        <v>0</v>
      </c>
      <c r="D225">
        <v>0</v>
      </c>
      <c r="E225">
        <v>38</v>
      </c>
      <c r="F225">
        <v>36</v>
      </c>
      <c r="G225">
        <v>3</v>
      </c>
      <c r="H225">
        <v>0</v>
      </c>
      <c r="I225">
        <v>0</v>
      </c>
      <c r="J225">
        <v>667</v>
      </c>
      <c r="K225">
        <v>0</v>
      </c>
      <c r="L225">
        <v>301</v>
      </c>
      <c r="M225">
        <v>0</v>
      </c>
      <c r="N225">
        <v>12</v>
      </c>
      <c r="O225">
        <v>0</v>
      </c>
      <c r="P225">
        <v>134</v>
      </c>
      <c r="Q225">
        <v>4931</v>
      </c>
      <c r="R225">
        <v>713</v>
      </c>
      <c r="S225">
        <v>402</v>
      </c>
      <c r="T225">
        <v>0</v>
      </c>
      <c r="U225">
        <v>0</v>
      </c>
      <c r="V225">
        <v>560</v>
      </c>
      <c r="W225">
        <v>426</v>
      </c>
      <c r="X225">
        <v>0</v>
      </c>
      <c r="Y225">
        <v>136</v>
      </c>
      <c r="Z225">
        <v>146</v>
      </c>
      <c r="AA225">
        <v>0</v>
      </c>
      <c r="AB225">
        <v>214</v>
      </c>
      <c r="AC225">
        <v>155</v>
      </c>
      <c r="AD225">
        <v>1361</v>
      </c>
      <c r="AE225">
        <v>1334</v>
      </c>
      <c r="AF225">
        <v>0</v>
      </c>
      <c r="AG225">
        <v>0</v>
      </c>
      <c r="AH225">
        <v>0</v>
      </c>
      <c r="AI225">
        <v>208</v>
      </c>
      <c r="AJ225">
        <v>5655</v>
      </c>
    </row>
    <row r="226" spans="1:36" x14ac:dyDescent="0.35">
      <c r="A226" t="s">
        <v>124</v>
      </c>
      <c r="B226">
        <v>0</v>
      </c>
      <c r="C226">
        <v>1265</v>
      </c>
      <c r="D226">
        <v>122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8</v>
      </c>
      <c r="O226">
        <v>528</v>
      </c>
      <c r="P226">
        <v>44</v>
      </c>
      <c r="Q226">
        <v>1967</v>
      </c>
      <c r="R226">
        <v>550</v>
      </c>
      <c r="S226">
        <v>126</v>
      </c>
      <c r="T226">
        <v>0</v>
      </c>
      <c r="U226">
        <v>0</v>
      </c>
      <c r="V226">
        <v>0</v>
      </c>
      <c r="W226">
        <v>90</v>
      </c>
      <c r="X226">
        <v>0</v>
      </c>
      <c r="Y226">
        <v>0</v>
      </c>
      <c r="Z226">
        <v>0</v>
      </c>
      <c r="AA226">
        <v>0</v>
      </c>
      <c r="AB226">
        <v>53</v>
      </c>
      <c r="AC226">
        <v>0</v>
      </c>
      <c r="AD226">
        <v>254</v>
      </c>
      <c r="AE226">
        <v>114</v>
      </c>
      <c r="AF226">
        <v>0</v>
      </c>
      <c r="AG226">
        <v>8</v>
      </c>
      <c r="AH226">
        <v>225</v>
      </c>
      <c r="AI226">
        <v>100</v>
      </c>
      <c r="AJ226">
        <v>1520</v>
      </c>
    </row>
    <row r="227" spans="1:36" x14ac:dyDescent="0.35">
      <c r="A227" t="s">
        <v>123</v>
      </c>
      <c r="B227">
        <v>5788</v>
      </c>
      <c r="C227">
        <v>20</v>
      </c>
      <c r="D227">
        <v>0</v>
      </c>
      <c r="E227">
        <v>71</v>
      </c>
      <c r="F227">
        <v>37</v>
      </c>
      <c r="G227">
        <v>0</v>
      </c>
      <c r="H227">
        <v>3889</v>
      </c>
      <c r="I227">
        <v>9653</v>
      </c>
      <c r="J227">
        <v>2405</v>
      </c>
      <c r="K227">
        <v>0</v>
      </c>
      <c r="L227">
        <v>0</v>
      </c>
      <c r="M227">
        <v>1614</v>
      </c>
      <c r="N227">
        <v>146</v>
      </c>
      <c r="O227">
        <v>5520</v>
      </c>
      <c r="P227">
        <v>528</v>
      </c>
      <c r="Q227">
        <v>29671</v>
      </c>
      <c r="R227">
        <v>2278</v>
      </c>
      <c r="S227">
        <v>358</v>
      </c>
      <c r="T227">
        <v>2074</v>
      </c>
      <c r="U227">
        <v>6944</v>
      </c>
      <c r="V227">
        <v>2246</v>
      </c>
      <c r="W227">
        <v>566</v>
      </c>
      <c r="X227">
        <v>0</v>
      </c>
      <c r="Y227">
        <v>792</v>
      </c>
      <c r="Z227">
        <v>0</v>
      </c>
      <c r="AA227">
        <v>1608</v>
      </c>
      <c r="AB227">
        <v>660</v>
      </c>
      <c r="AC227">
        <v>422</v>
      </c>
      <c r="AD227">
        <v>725</v>
      </c>
      <c r="AE227">
        <v>4071</v>
      </c>
      <c r="AF227">
        <v>2083</v>
      </c>
      <c r="AG227">
        <v>20</v>
      </c>
      <c r="AH227">
        <v>4996</v>
      </c>
      <c r="AI227">
        <v>918</v>
      </c>
      <c r="AJ227">
        <v>30761</v>
      </c>
    </row>
    <row r="228" spans="1:36" x14ac:dyDescent="0.35">
      <c r="A228" t="s">
        <v>122</v>
      </c>
      <c r="B228">
        <v>3308</v>
      </c>
      <c r="C228">
        <v>0</v>
      </c>
      <c r="D228">
        <v>0</v>
      </c>
      <c r="E228">
        <v>65</v>
      </c>
      <c r="F228">
        <v>633</v>
      </c>
      <c r="G228">
        <v>0</v>
      </c>
      <c r="H228">
        <v>2040</v>
      </c>
      <c r="I228">
        <v>5958</v>
      </c>
      <c r="J228">
        <v>0</v>
      </c>
      <c r="K228">
        <v>0</v>
      </c>
      <c r="L228">
        <v>305</v>
      </c>
      <c r="M228">
        <v>100</v>
      </c>
      <c r="N228">
        <v>138</v>
      </c>
      <c r="O228">
        <v>33</v>
      </c>
      <c r="P228">
        <v>421</v>
      </c>
      <c r="Q228">
        <v>13001</v>
      </c>
      <c r="R228">
        <v>1656</v>
      </c>
      <c r="S228">
        <v>178</v>
      </c>
      <c r="T228">
        <v>759</v>
      </c>
      <c r="U228">
        <v>4443</v>
      </c>
      <c r="V228">
        <v>156</v>
      </c>
      <c r="W228">
        <v>631</v>
      </c>
      <c r="X228">
        <v>0</v>
      </c>
      <c r="Y228">
        <v>274</v>
      </c>
      <c r="Z228">
        <v>264</v>
      </c>
      <c r="AA228">
        <v>35</v>
      </c>
      <c r="AB228">
        <v>431</v>
      </c>
      <c r="AC228">
        <v>163</v>
      </c>
      <c r="AD228">
        <v>1378</v>
      </c>
      <c r="AE228">
        <v>1550</v>
      </c>
      <c r="AF228">
        <v>221</v>
      </c>
      <c r="AG228">
        <v>0</v>
      </c>
      <c r="AH228">
        <v>47</v>
      </c>
      <c r="AI228">
        <v>1011</v>
      </c>
      <c r="AJ228">
        <v>13197</v>
      </c>
    </row>
    <row r="229" spans="1:36" x14ac:dyDescent="0.35">
      <c r="A229" t="s">
        <v>121</v>
      </c>
      <c r="B229">
        <v>6113</v>
      </c>
      <c r="C229">
        <v>0</v>
      </c>
      <c r="D229">
        <v>0</v>
      </c>
      <c r="E229">
        <v>124</v>
      </c>
      <c r="F229">
        <v>401</v>
      </c>
      <c r="G229">
        <v>0</v>
      </c>
      <c r="H229">
        <v>216</v>
      </c>
      <c r="I229">
        <v>3972</v>
      </c>
      <c r="J229">
        <v>0</v>
      </c>
      <c r="K229">
        <v>0</v>
      </c>
      <c r="L229">
        <v>13</v>
      </c>
      <c r="M229">
        <v>129</v>
      </c>
      <c r="N229">
        <v>57</v>
      </c>
      <c r="O229">
        <v>140</v>
      </c>
      <c r="P229">
        <v>14</v>
      </c>
      <c r="Q229">
        <v>11179</v>
      </c>
      <c r="R229">
        <v>1304</v>
      </c>
      <c r="S229">
        <v>38</v>
      </c>
      <c r="T229">
        <v>163</v>
      </c>
      <c r="U229">
        <v>2473</v>
      </c>
      <c r="V229">
        <v>0</v>
      </c>
      <c r="W229">
        <v>279</v>
      </c>
      <c r="X229">
        <v>0</v>
      </c>
      <c r="Y229">
        <v>0</v>
      </c>
      <c r="Z229">
        <v>9</v>
      </c>
      <c r="AA229">
        <v>106</v>
      </c>
      <c r="AB229">
        <v>267</v>
      </c>
      <c r="AC229">
        <v>179</v>
      </c>
      <c r="AD229">
        <v>1340</v>
      </c>
      <c r="AE229">
        <v>834</v>
      </c>
      <c r="AF229">
        <v>0</v>
      </c>
      <c r="AG229">
        <v>1453</v>
      </c>
      <c r="AH229">
        <v>116</v>
      </c>
      <c r="AI229">
        <v>866</v>
      </c>
      <c r="AJ229">
        <v>9427</v>
      </c>
    </row>
    <row r="230" spans="1:36" x14ac:dyDescent="0.35">
      <c r="A230" t="s">
        <v>120</v>
      </c>
      <c r="B230">
        <v>1616</v>
      </c>
      <c r="C230">
        <v>0</v>
      </c>
      <c r="D230">
        <v>0</v>
      </c>
      <c r="E230">
        <v>0</v>
      </c>
      <c r="F230">
        <v>287</v>
      </c>
      <c r="G230">
        <v>58</v>
      </c>
      <c r="H230">
        <v>913</v>
      </c>
      <c r="I230">
        <v>0</v>
      </c>
      <c r="J230">
        <v>0</v>
      </c>
      <c r="K230">
        <v>146</v>
      </c>
      <c r="L230">
        <v>250</v>
      </c>
      <c r="M230">
        <v>0</v>
      </c>
      <c r="N230">
        <v>0</v>
      </c>
      <c r="O230">
        <v>102</v>
      </c>
      <c r="P230">
        <v>138</v>
      </c>
      <c r="Q230">
        <v>3510</v>
      </c>
      <c r="R230">
        <v>358</v>
      </c>
      <c r="S230">
        <v>90</v>
      </c>
      <c r="T230">
        <v>503</v>
      </c>
      <c r="U230">
        <v>0</v>
      </c>
      <c r="V230">
        <v>0</v>
      </c>
      <c r="W230">
        <v>168</v>
      </c>
      <c r="X230">
        <v>88</v>
      </c>
      <c r="Y230">
        <v>0</v>
      </c>
      <c r="Z230">
        <v>182</v>
      </c>
      <c r="AA230">
        <v>0</v>
      </c>
      <c r="AB230">
        <v>254</v>
      </c>
      <c r="AC230">
        <v>48</v>
      </c>
      <c r="AD230">
        <v>619</v>
      </c>
      <c r="AE230">
        <v>673</v>
      </c>
      <c r="AF230">
        <v>0</v>
      </c>
      <c r="AG230">
        <v>0</v>
      </c>
      <c r="AH230">
        <v>140</v>
      </c>
      <c r="AI230">
        <v>566</v>
      </c>
      <c r="AJ230">
        <v>3689</v>
      </c>
    </row>
    <row r="231" spans="1:36" x14ac:dyDescent="0.35">
      <c r="A231" t="s">
        <v>119</v>
      </c>
      <c r="B231">
        <v>3425</v>
      </c>
      <c r="C231">
        <v>95</v>
      </c>
      <c r="D231">
        <v>0</v>
      </c>
      <c r="E231">
        <v>62</v>
      </c>
      <c r="F231">
        <v>433</v>
      </c>
      <c r="G231">
        <v>0</v>
      </c>
      <c r="H231">
        <v>229</v>
      </c>
      <c r="I231">
        <v>0</v>
      </c>
      <c r="J231">
        <v>0</v>
      </c>
      <c r="K231">
        <v>0</v>
      </c>
      <c r="L231">
        <v>377</v>
      </c>
      <c r="M231">
        <v>0</v>
      </c>
      <c r="N231">
        <v>0</v>
      </c>
      <c r="O231">
        <v>0</v>
      </c>
      <c r="P231">
        <v>159</v>
      </c>
      <c r="Q231">
        <v>4780</v>
      </c>
      <c r="R231">
        <v>1841</v>
      </c>
      <c r="S231">
        <v>240</v>
      </c>
      <c r="T231">
        <v>177</v>
      </c>
      <c r="U231">
        <v>0</v>
      </c>
      <c r="V231">
        <v>0</v>
      </c>
      <c r="W231">
        <v>405</v>
      </c>
      <c r="X231">
        <v>0</v>
      </c>
      <c r="Y231">
        <v>0</v>
      </c>
      <c r="Z231">
        <v>110</v>
      </c>
      <c r="AA231">
        <v>0</v>
      </c>
      <c r="AB231">
        <v>343</v>
      </c>
      <c r="AC231">
        <v>96</v>
      </c>
      <c r="AD231">
        <v>924</v>
      </c>
      <c r="AE231">
        <v>424</v>
      </c>
      <c r="AF231">
        <v>0</v>
      </c>
      <c r="AG231">
        <v>0</v>
      </c>
      <c r="AH231">
        <v>0</v>
      </c>
      <c r="AI231">
        <v>481</v>
      </c>
      <c r="AJ231">
        <v>5041</v>
      </c>
    </row>
    <row r="232" spans="1:36" x14ac:dyDescent="0.35">
      <c r="A232" t="s">
        <v>118</v>
      </c>
      <c r="B232">
        <v>694</v>
      </c>
      <c r="C232">
        <v>0</v>
      </c>
      <c r="D232">
        <v>0</v>
      </c>
      <c r="E232">
        <v>23</v>
      </c>
      <c r="F232">
        <v>302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117</v>
      </c>
      <c r="M232">
        <v>0</v>
      </c>
      <c r="N232">
        <v>0</v>
      </c>
      <c r="O232">
        <v>0</v>
      </c>
      <c r="P232">
        <v>12</v>
      </c>
      <c r="Q232">
        <v>1148</v>
      </c>
      <c r="R232">
        <v>624</v>
      </c>
      <c r="S232">
        <v>0</v>
      </c>
      <c r="T232">
        <v>0</v>
      </c>
      <c r="U232">
        <v>0</v>
      </c>
      <c r="V232">
        <v>0</v>
      </c>
      <c r="W232">
        <v>173</v>
      </c>
      <c r="X232">
        <v>0</v>
      </c>
      <c r="Y232">
        <v>0</v>
      </c>
      <c r="Z232">
        <v>0</v>
      </c>
      <c r="AA232">
        <v>0</v>
      </c>
      <c r="AB232">
        <v>235</v>
      </c>
      <c r="AC232">
        <v>17</v>
      </c>
      <c r="AD232">
        <v>71</v>
      </c>
      <c r="AE232">
        <v>21</v>
      </c>
      <c r="AF232">
        <v>0</v>
      </c>
      <c r="AG232">
        <v>0</v>
      </c>
      <c r="AH232">
        <v>0</v>
      </c>
      <c r="AI232">
        <v>21</v>
      </c>
      <c r="AJ232">
        <v>1162</v>
      </c>
    </row>
    <row r="233" spans="1:36" x14ac:dyDescent="0.35">
      <c r="A233" t="s">
        <v>117</v>
      </c>
      <c r="B233">
        <v>12873</v>
      </c>
      <c r="C233">
        <v>0</v>
      </c>
      <c r="D233">
        <v>0</v>
      </c>
      <c r="E233">
        <v>80</v>
      </c>
      <c r="F233">
        <v>564</v>
      </c>
      <c r="G233">
        <v>0</v>
      </c>
      <c r="H233">
        <v>0</v>
      </c>
      <c r="I233">
        <v>0</v>
      </c>
      <c r="J233">
        <v>1693</v>
      </c>
      <c r="K233">
        <v>0</v>
      </c>
      <c r="L233">
        <v>3693</v>
      </c>
      <c r="M233">
        <v>0</v>
      </c>
      <c r="N233">
        <v>115</v>
      </c>
      <c r="O233">
        <v>834</v>
      </c>
      <c r="P233">
        <v>1182</v>
      </c>
      <c r="Q233">
        <v>21034</v>
      </c>
      <c r="R233">
        <v>3223</v>
      </c>
      <c r="S233">
        <v>788</v>
      </c>
      <c r="T233">
        <v>0</v>
      </c>
      <c r="U233">
        <v>0</v>
      </c>
      <c r="V233">
        <v>943</v>
      </c>
      <c r="W233">
        <v>1553</v>
      </c>
      <c r="X233">
        <v>0</v>
      </c>
      <c r="Y233">
        <v>0</v>
      </c>
      <c r="Z233">
        <v>1075</v>
      </c>
      <c r="AA233">
        <v>0</v>
      </c>
      <c r="AB233">
        <v>480</v>
      </c>
      <c r="AC233">
        <v>702</v>
      </c>
      <c r="AD233">
        <v>3789</v>
      </c>
      <c r="AE233">
        <v>2890</v>
      </c>
      <c r="AF233">
        <v>0</v>
      </c>
      <c r="AG233">
        <v>423</v>
      </c>
      <c r="AH233">
        <v>802</v>
      </c>
      <c r="AI233">
        <v>3867</v>
      </c>
      <c r="AJ233">
        <v>20535</v>
      </c>
    </row>
    <row r="234" spans="1:36" x14ac:dyDescent="0.35">
      <c r="A234" t="s">
        <v>116</v>
      </c>
      <c r="B234">
        <v>1401</v>
      </c>
      <c r="C234">
        <v>0</v>
      </c>
      <c r="D234">
        <v>0</v>
      </c>
      <c r="E234">
        <v>0</v>
      </c>
      <c r="F234">
        <v>221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14</v>
      </c>
      <c r="M234">
        <v>0</v>
      </c>
      <c r="N234">
        <v>0</v>
      </c>
      <c r="O234">
        <v>0</v>
      </c>
      <c r="P234">
        <v>0</v>
      </c>
      <c r="Q234">
        <v>1636</v>
      </c>
      <c r="R234">
        <v>800</v>
      </c>
      <c r="S234">
        <v>15</v>
      </c>
      <c r="T234">
        <v>0</v>
      </c>
      <c r="U234">
        <v>0</v>
      </c>
      <c r="V234">
        <v>0</v>
      </c>
      <c r="W234">
        <v>284</v>
      </c>
      <c r="X234">
        <v>0</v>
      </c>
      <c r="Y234">
        <v>26</v>
      </c>
      <c r="Z234">
        <v>0</v>
      </c>
      <c r="AA234">
        <v>0</v>
      </c>
      <c r="AB234">
        <v>0</v>
      </c>
      <c r="AC234">
        <v>10</v>
      </c>
      <c r="AD234">
        <v>251</v>
      </c>
      <c r="AE234">
        <v>43</v>
      </c>
      <c r="AF234">
        <v>0</v>
      </c>
      <c r="AG234">
        <v>8</v>
      </c>
      <c r="AH234">
        <v>0</v>
      </c>
      <c r="AI234">
        <v>200</v>
      </c>
      <c r="AJ234">
        <v>1637</v>
      </c>
    </row>
    <row r="235" spans="1:36" x14ac:dyDescent="0.35">
      <c r="A235" t="s">
        <v>115</v>
      </c>
      <c r="B235">
        <v>247</v>
      </c>
      <c r="C235">
        <v>230</v>
      </c>
      <c r="D235">
        <v>31</v>
      </c>
      <c r="E235">
        <v>10</v>
      </c>
      <c r="F235">
        <v>267</v>
      </c>
      <c r="G235">
        <v>2</v>
      </c>
      <c r="H235">
        <v>0</v>
      </c>
      <c r="I235">
        <v>0</v>
      </c>
      <c r="J235">
        <v>0</v>
      </c>
      <c r="K235">
        <v>0</v>
      </c>
      <c r="L235">
        <v>97</v>
      </c>
      <c r="M235">
        <v>0</v>
      </c>
      <c r="N235">
        <v>0</v>
      </c>
      <c r="O235">
        <v>0</v>
      </c>
      <c r="P235">
        <v>2</v>
      </c>
      <c r="Q235">
        <v>886</v>
      </c>
      <c r="R235">
        <v>475</v>
      </c>
      <c r="S235">
        <v>8</v>
      </c>
      <c r="T235">
        <v>0</v>
      </c>
      <c r="U235">
        <v>0</v>
      </c>
      <c r="V235">
        <v>0</v>
      </c>
      <c r="W235">
        <v>62</v>
      </c>
      <c r="X235">
        <v>0</v>
      </c>
      <c r="Y235">
        <v>0</v>
      </c>
      <c r="Z235">
        <v>16</v>
      </c>
      <c r="AA235">
        <v>0</v>
      </c>
      <c r="AB235">
        <v>98</v>
      </c>
      <c r="AC235">
        <v>15</v>
      </c>
      <c r="AD235">
        <v>39</v>
      </c>
      <c r="AE235">
        <v>11</v>
      </c>
      <c r="AF235">
        <v>0</v>
      </c>
      <c r="AG235">
        <v>0</v>
      </c>
      <c r="AH235">
        <v>0</v>
      </c>
      <c r="AI235">
        <v>30</v>
      </c>
      <c r="AJ235">
        <v>754</v>
      </c>
    </row>
    <row r="236" spans="1:36" x14ac:dyDescent="0.35">
      <c r="A236" t="s">
        <v>114</v>
      </c>
      <c r="B236">
        <v>0</v>
      </c>
      <c r="C236">
        <v>723</v>
      </c>
      <c r="D236">
        <v>23</v>
      </c>
      <c r="E236">
        <v>0</v>
      </c>
      <c r="F236">
        <v>20</v>
      </c>
      <c r="G236">
        <v>0</v>
      </c>
      <c r="H236">
        <v>40</v>
      </c>
      <c r="I236">
        <v>0</v>
      </c>
      <c r="J236">
        <v>0</v>
      </c>
      <c r="K236">
        <v>0</v>
      </c>
      <c r="L236">
        <v>25</v>
      </c>
      <c r="M236">
        <v>0</v>
      </c>
      <c r="N236">
        <v>0</v>
      </c>
      <c r="O236">
        <v>0</v>
      </c>
      <c r="P236">
        <v>42</v>
      </c>
      <c r="Q236">
        <v>873</v>
      </c>
      <c r="R236">
        <v>112</v>
      </c>
      <c r="S236">
        <v>23</v>
      </c>
      <c r="T236">
        <v>56</v>
      </c>
      <c r="U236">
        <v>0</v>
      </c>
      <c r="V236">
        <v>0</v>
      </c>
      <c r="W236">
        <v>93</v>
      </c>
      <c r="X236">
        <v>0</v>
      </c>
      <c r="Y236">
        <v>0</v>
      </c>
      <c r="Z236">
        <v>15</v>
      </c>
      <c r="AA236">
        <v>0</v>
      </c>
      <c r="AB236">
        <v>0</v>
      </c>
      <c r="AC236">
        <v>0</v>
      </c>
      <c r="AD236">
        <v>392</v>
      </c>
      <c r="AE236">
        <v>330</v>
      </c>
      <c r="AF236">
        <v>0</v>
      </c>
      <c r="AG236">
        <v>0</v>
      </c>
      <c r="AH236">
        <v>0</v>
      </c>
      <c r="AI236">
        <v>15</v>
      </c>
      <c r="AJ236">
        <v>1036</v>
      </c>
    </row>
    <row r="237" spans="1:36" x14ac:dyDescent="0.35">
      <c r="A237" t="s">
        <v>113</v>
      </c>
      <c r="B237">
        <v>278</v>
      </c>
      <c r="C237">
        <v>51</v>
      </c>
      <c r="D237">
        <v>0</v>
      </c>
      <c r="E237">
        <v>0</v>
      </c>
      <c r="F237">
        <v>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332</v>
      </c>
      <c r="R237">
        <v>135</v>
      </c>
      <c r="S237">
        <v>0</v>
      </c>
      <c r="T237">
        <v>67</v>
      </c>
      <c r="U237">
        <v>0</v>
      </c>
      <c r="V237">
        <v>0</v>
      </c>
      <c r="W237">
        <v>53</v>
      </c>
      <c r="X237">
        <v>0</v>
      </c>
      <c r="Y237">
        <v>0</v>
      </c>
      <c r="Z237">
        <v>0</v>
      </c>
      <c r="AA237">
        <v>0</v>
      </c>
      <c r="AB237">
        <v>38</v>
      </c>
      <c r="AC237">
        <v>4</v>
      </c>
      <c r="AD237">
        <v>63</v>
      </c>
      <c r="AE237">
        <v>9</v>
      </c>
      <c r="AF237">
        <v>0</v>
      </c>
      <c r="AG237">
        <v>0</v>
      </c>
      <c r="AH237">
        <v>0</v>
      </c>
      <c r="AI237">
        <v>11</v>
      </c>
      <c r="AJ237">
        <v>380</v>
      </c>
    </row>
    <row r="238" spans="1:36" x14ac:dyDescent="0.35">
      <c r="A238" t="s">
        <v>112</v>
      </c>
      <c r="B238">
        <v>1645</v>
      </c>
      <c r="C238">
        <v>611</v>
      </c>
      <c r="D238">
        <v>0</v>
      </c>
      <c r="E238">
        <v>52</v>
      </c>
      <c r="F238">
        <v>49</v>
      </c>
      <c r="G238">
        <v>0</v>
      </c>
      <c r="H238">
        <v>721</v>
      </c>
      <c r="I238">
        <v>0</v>
      </c>
      <c r="J238">
        <v>0</v>
      </c>
      <c r="K238">
        <v>0</v>
      </c>
      <c r="L238">
        <v>558</v>
      </c>
      <c r="M238">
        <v>3</v>
      </c>
      <c r="N238">
        <v>0</v>
      </c>
      <c r="O238">
        <v>0</v>
      </c>
      <c r="P238">
        <v>53</v>
      </c>
      <c r="Q238">
        <v>3692</v>
      </c>
      <c r="R238">
        <v>637</v>
      </c>
      <c r="S238">
        <v>139</v>
      </c>
      <c r="T238">
        <v>455</v>
      </c>
      <c r="U238">
        <v>0</v>
      </c>
      <c r="V238">
        <v>0</v>
      </c>
      <c r="W238">
        <v>250</v>
      </c>
      <c r="X238">
        <v>0</v>
      </c>
      <c r="Y238">
        <v>219</v>
      </c>
      <c r="Z238">
        <v>485</v>
      </c>
      <c r="AA238">
        <v>0</v>
      </c>
      <c r="AB238">
        <v>332</v>
      </c>
      <c r="AC238">
        <v>75</v>
      </c>
      <c r="AD238">
        <v>146</v>
      </c>
      <c r="AE238">
        <v>109</v>
      </c>
      <c r="AF238">
        <v>5</v>
      </c>
      <c r="AG238">
        <v>0</v>
      </c>
      <c r="AH238">
        <v>0</v>
      </c>
      <c r="AI238">
        <v>597</v>
      </c>
      <c r="AJ238">
        <v>3449</v>
      </c>
    </row>
    <row r="239" spans="1:36" x14ac:dyDescent="0.35">
      <c r="A239" t="s">
        <v>111</v>
      </c>
      <c r="B239">
        <v>2867</v>
      </c>
      <c r="C239">
        <v>0</v>
      </c>
      <c r="D239">
        <v>0</v>
      </c>
      <c r="E239">
        <v>52</v>
      </c>
      <c r="F239">
        <v>34</v>
      </c>
      <c r="G239">
        <v>0</v>
      </c>
      <c r="H239">
        <v>851</v>
      </c>
      <c r="I239">
        <v>0</v>
      </c>
      <c r="J239">
        <v>0</v>
      </c>
      <c r="K239">
        <v>0</v>
      </c>
      <c r="L239">
        <v>660</v>
      </c>
      <c r="M239">
        <v>90</v>
      </c>
      <c r="N239">
        <v>0</v>
      </c>
      <c r="O239">
        <v>0</v>
      </c>
      <c r="P239">
        <v>69</v>
      </c>
      <c r="Q239">
        <v>4623</v>
      </c>
      <c r="R239">
        <v>1111</v>
      </c>
      <c r="S239">
        <v>247</v>
      </c>
      <c r="T239">
        <v>870</v>
      </c>
      <c r="U239">
        <v>0</v>
      </c>
      <c r="V239">
        <v>0</v>
      </c>
      <c r="W239">
        <v>545</v>
      </c>
      <c r="X239">
        <v>0</v>
      </c>
      <c r="Y239">
        <v>337</v>
      </c>
      <c r="Z239">
        <v>133</v>
      </c>
      <c r="AA239">
        <v>0</v>
      </c>
      <c r="AB239">
        <v>294</v>
      </c>
      <c r="AC239">
        <v>60</v>
      </c>
      <c r="AD239">
        <v>477</v>
      </c>
      <c r="AE239">
        <v>676</v>
      </c>
      <c r="AF239">
        <v>0</v>
      </c>
      <c r="AG239">
        <v>0</v>
      </c>
      <c r="AH239">
        <v>0</v>
      </c>
      <c r="AI239">
        <v>317</v>
      </c>
      <c r="AJ239">
        <v>5067</v>
      </c>
    </row>
    <row r="240" spans="1:36" x14ac:dyDescent="0.35">
      <c r="A240" t="s">
        <v>110</v>
      </c>
      <c r="B240">
        <v>4848</v>
      </c>
      <c r="C240">
        <v>0</v>
      </c>
      <c r="D240">
        <v>0</v>
      </c>
      <c r="E240">
        <v>57</v>
      </c>
      <c r="F240">
        <v>200</v>
      </c>
      <c r="G240">
        <v>0</v>
      </c>
      <c r="H240">
        <v>4198</v>
      </c>
      <c r="I240">
        <v>0</v>
      </c>
      <c r="J240">
        <v>0</v>
      </c>
      <c r="K240">
        <v>0</v>
      </c>
      <c r="L240">
        <v>108</v>
      </c>
      <c r="M240">
        <v>0</v>
      </c>
      <c r="N240">
        <v>0</v>
      </c>
      <c r="O240">
        <v>920</v>
      </c>
      <c r="P240">
        <v>505</v>
      </c>
      <c r="Q240">
        <v>10836</v>
      </c>
      <c r="R240">
        <v>1761</v>
      </c>
      <c r="S240">
        <v>0</v>
      </c>
      <c r="T240">
        <v>2483</v>
      </c>
      <c r="U240">
        <v>0</v>
      </c>
      <c r="V240">
        <v>0</v>
      </c>
      <c r="W240">
        <v>922</v>
      </c>
      <c r="X240">
        <v>0</v>
      </c>
      <c r="Y240">
        <v>24</v>
      </c>
      <c r="Z240">
        <v>84</v>
      </c>
      <c r="AA240">
        <v>0</v>
      </c>
      <c r="AB240">
        <v>916</v>
      </c>
      <c r="AC240">
        <v>157</v>
      </c>
      <c r="AD240">
        <v>1029</v>
      </c>
      <c r="AE240">
        <v>1404</v>
      </c>
      <c r="AF240">
        <v>944</v>
      </c>
      <c r="AG240">
        <v>0</v>
      </c>
      <c r="AH240">
        <v>1721</v>
      </c>
      <c r="AI240">
        <v>1052</v>
      </c>
      <c r="AJ240">
        <v>12497</v>
      </c>
    </row>
    <row r="241" spans="1:36" x14ac:dyDescent="0.35">
      <c r="A241" t="s">
        <v>109</v>
      </c>
      <c r="B241">
        <v>874</v>
      </c>
      <c r="C241">
        <v>0</v>
      </c>
      <c r="D241">
        <v>0</v>
      </c>
      <c r="E241">
        <v>30</v>
      </c>
      <c r="F241">
        <v>140</v>
      </c>
      <c r="G241">
        <v>0</v>
      </c>
      <c r="H241">
        <v>195</v>
      </c>
      <c r="I241">
        <v>0</v>
      </c>
      <c r="J241">
        <v>0</v>
      </c>
      <c r="K241">
        <v>0</v>
      </c>
      <c r="L241">
        <v>196</v>
      </c>
      <c r="M241">
        <v>0</v>
      </c>
      <c r="N241">
        <v>25</v>
      </c>
      <c r="O241">
        <v>119</v>
      </c>
      <c r="P241">
        <v>13</v>
      </c>
      <c r="Q241">
        <v>1592</v>
      </c>
      <c r="R241">
        <v>723</v>
      </c>
      <c r="S241">
        <v>43</v>
      </c>
      <c r="T241">
        <v>48</v>
      </c>
      <c r="U241">
        <v>0</v>
      </c>
      <c r="V241">
        <v>0</v>
      </c>
      <c r="W241">
        <v>198</v>
      </c>
      <c r="X241">
        <v>0</v>
      </c>
      <c r="Y241">
        <v>0</v>
      </c>
      <c r="Z241">
        <v>28</v>
      </c>
      <c r="AA241">
        <v>0</v>
      </c>
      <c r="AB241">
        <v>80</v>
      </c>
      <c r="AC241">
        <v>78</v>
      </c>
      <c r="AD241">
        <v>0</v>
      </c>
      <c r="AE241">
        <v>0</v>
      </c>
      <c r="AF241">
        <v>0</v>
      </c>
      <c r="AG241">
        <v>200</v>
      </c>
      <c r="AH241">
        <v>120</v>
      </c>
      <c r="AI241">
        <v>63</v>
      </c>
      <c r="AJ241">
        <v>1581</v>
      </c>
    </row>
    <row r="242" spans="1:36" x14ac:dyDescent="0.35">
      <c r="A242" t="s">
        <v>108</v>
      </c>
      <c r="B242">
        <v>531</v>
      </c>
      <c r="C242">
        <v>99</v>
      </c>
      <c r="D242">
        <v>26</v>
      </c>
      <c r="E242">
        <v>36</v>
      </c>
      <c r="F242">
        <v>110</v>
      </c>
      <c r="G242">
        <v>0</v>
      </c>
      <c r="H242">
        <v>296</v>
      </c>
      <c r="I242">
        <v>0</v>
      </c>
      <c r="J242">
        <v>0</v>
      </c>
      <c r="K242">
        <v>0</v>
      </c>
      <c r="L242">
        <v>7</v>
      </c>
      <c r="M242">
        <v>0</v>
      </c>
      <c r="N242">
        <v>0</v>
      </c>
      <c r="O242">
        <v>0</v>
      </c>
      <c r="P242">
        <v>47</v>
      </c>
      <c r="Q242">
        <v>1152</v>
      </c>
      <c r="R242">
        <v>262</v>
      </c>
      <c r="S242">
        <v>0</v>
      </c>
      <c r="T242">
        <v>19</v>
      </c>
      <c r="U242">
        <v>0</v>
      </c>
      <c r="V242">
        <v>0</v>
      </c>
      <c r="W242">
        <v>58</v>
      </c>
      <c r="X242">
        <v>0</v>
      </c>
      <c r="Y242">
        <v>0</v>
      </c>
      <c r="Z242">
        <v>2</v>
      </c>
      <c r="AA242">
        <v>0</v>
      </c>
      <c r="AB242">
        <v>150</v>
      </c>
      <c r="AC242">
        <v>44</v>
      </c>
      <c r="AD242">
        <v>139</v>
      </c>
      <c r="AE242">
        <v>108</v>
      </c>
      <c r="AF242">
        <v>0</v>
      </c>
      <c r="AG242">
        <v>3</v>
      </c>
      <c r="AH242">
        <v>0</v>
      </c>
      <c r="AI242">
        <v>169</v>
      </c>
      <c r="AJ242">
        <v>954</v>
      </c>
    </row>
    <row r="243" spans="1:36" x14ac:dyDescent="0.35">
      <c r="A243" t="s">
        <v>107</v>
      </c>
      <c r="B243">
        <v>4535</v>
      </c>
      <c r="C243">
        <v>0</v>
      </c>
      <c r="D243">
        <v>0</v>
      </c>
      <c r="E243">
        <v>80</v>
      </c>
      <c r="F243">
        <v>343</v>
      </c>
      <c r="G243">
        <v>0</v>
      </c>
      <c r="H243">
        <v>1902</v>
      </c>
      <c r="I243">
        <v>0</v>
      </c>
      <c r="J243">
        <v>0</v>
      </c>
      <c r="K243">
        <v>0</v>
      </c>
      <c r="L243">
        <v>1713</v>
      </c>
      <c r="M243">
        <v>442</v>
      </c>
      <c r="N243">
        <v>35</v>
      </c>
      <c r="O243">
        <v>0</v>
      </c>
      <c r="P243">
        <v>115</v>
      </c>
      <c r="Q243">
        <v>9165</v>
      </c>
      <c r="R243">
        <v>1802</v>
      </c>
      <c r="S243">
        <v>51</v>
      </c>
      <c r="T243">
        <v>376</v>
      </c>
      <c r="U243">
        <v>0</v>
      </c>
      <c r="V243">
        <v>0</v>
      </c>
      <c r="W243">
        <v>790</v>
      </c>
      <c r="X243">
        <v>0</v>
      </c>
      <c r="Y243">
        <v>23</v>
      </c>
      <c r="Z243">
        <v>754</v>
      </c>
      <c r="AA243">
        <v>0</v>
      </c>
      <c r="AB243">
        <v>470</v>
      </c>
      <c r="AC243">
        <v>142</v>
      </c>
      <c r="AD243">
        <v>1211</v>
      </c>
      <c r="AE243">
        <v>1583</v>
      </c>
      <c r="AF243">
        <v>0</v>
      </c>
      <c r="AG243">
        <v>0</v>
      </c>
      <c r="AH243">
        <v>0</v>
      </c>
      <c r="AI243">
        <v>738</v>
      </c>
      <c r="AJ243">
        <v>7940</v>
      </c>
    </row>
    <row r="244" spans="1:36" x14ac:dyDescent="0.35">
      <c r="A244" t="s">
        <v>106</v>
      </c>
      <c r="B244">
        <v>355</v>
      </c>
      <c r="C244">
        <v>0</v>
      </c>
      <c r="D244">
        <v>0</v>
      </c>
      <c r="E244">
        <v>23</v>
      </c>
      <c r="F244">
        <v>60</v>
      </c>
      <c r="G244">
        <v>0</v>
      </c>
      <c r="H244">
        <v>110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79</v>
      </c>
      <c r="P244">
        <v>17</v>
      </c>
      <c r="Q244">
        <v>644</v>
      </c>
      <c r="R244">
        <v>331</v>
      </c>
      <c r="S244">
        <v>0</v>
      </c>
      <c r="T244">
        <v>31</v>
      </c>
      <c r="U244">
        <v>0</v>
      </c>
      <c r="V244">
        <v>0</v>
      </c>
      <c r="W244">
        <v>38</v>
      </c>
      <c r="X244">
        <v>0</v>
      </c>
      <c r="Y244">
        <v>0</v>
      </c>
      <c r="Z244">
        <v>0</v>
      </c>
      <c r="AA244">
        <v>0</v>
      </c>
      <c r="AB244">
        <v>152</v>
      </c>
      <c r="AC244">
        <v>23</v>
      </c>
      <c r="AD244">
        <v>50</v>
      </c>
      <c r="AE244">
        <v>35</v>
      </c>
      <c r="AF244">
        <v>0</v>
      </c>
      <c r="AG244">
        <v>0</v>
      </c>
      <c r="AH244">
        <v>79</v>
      </c>
      <c r="AI244">
        <v>43</v>
      </c>
      <c r="AJ244">
        <v>782</v>
      </c>
    </row>
    <row r="245" spans="1:36" x14ac:dyDescent="0.35">
      <c r="A245" t="s">
        <v>105</v>
      </c>
      <c r="B245">
        <v>807</v>
      </c>
      <c r="C245">
        <v>0</v>
      </c>
      <c r="D245">
        <v>0</v>
      </c>
      <c r="E245">
        <v>20</v>
      </c>
      <c r="F245">
        <v>40</v>
      </c>
      <c r="G245">
        <v>0</v>
      </c>
      <c r="H245">
        <v>29</v>
      </c>
      <c r="I245">
        <v>0</v>
      </c>
      <c r="J245">
        <v>0</v>
      </c>
      <c r="K245">
        <v>0</v>
      </c>
      <c r="L245">
        <v>60</v>
      </c>
      <c r="M245">
        <v>0</v>
      </c>
      <c r="N245">
        <v>0</v>
      </c>
      <c r="O245">
        <v>0</v>
      </c>
      <c r="P245">
        <v>3</v>
      </c>
      <c r="Q245">
        <v>959</v>
      </c>
      <c r="R245">
        <v>226</v>
      </c>
      <c r="S245">
        <v>0</v>
      </c>
      <c r="T245">
        <v>27</v>
      </c>
      <c r="U245">
        <v>0</v>
      </c>
      <c r="V245">
        <v>0</v>
      </c>
      <c r="W245">
        <v>108</v>
      </c>
      <c r="X245">
        <v>0</v>
      </c>
      <c r="Y245">
        <v>4</v>
      </c>
      <c r="Z245">
        <v>11</v>
      </c>
      <c r="AA245">
        <v>0</v>
      </c>
      <c r="AB245">
        <v>86</v>
      </c>
      <c r="AC245">
        <v>38</v>
      </c>
      <c r="AD245">
        <v>154</v>
      </c>
      <c r="AE245">
        <v>83</v>
      </c>
      <c r="AF245">
        <v>0</v>
      </c>
      <c r="AG245">
        <v>0</v>
      </c>
      <c r="AH245">
        <v>0</v>
      </c>
      <c r="AI245">
        <v>0</v>
      </c>
      <c r="AJ245">
        <v>737</v>
      </c>
    </row>
    <row r="246" spans="1:36" x14ac:dyDescent="0.35">
      <c r="A246" t="s">
        <v>104</v>
      </c>
      <c r="B246">
        <v>4335</v>
      </c>
      <c r="C246">
        <v>0</v>
      </c>
      <c r="D246">
        <v>0</v>
      </c>
      <c r="E246">
        <v>80</v>
      </c>
      <c r="F246">
        <v>77</v>
      </c>
      <c r="G246">
        <v>0</v>
      </c>
      <c r="H246">
        <v>1091</v>
      </c>
      <c r="I246">
        <v>4467</v>
      </c>
      <c r="J246">
        <v>0</v>
      </c>
      <c r="K246">
        <v>0</v>
      </c>
      <c r="L246">
        <v>755</v>
      </c>
      <c r="M246">
        <v>196</v>
      </c>
      <c r="N246">
        <v>27</v>
      </c>
      <c r="O246">
        <v>0</v>
      </c>
      <c r="P246">
        <v>340</v>
      </c>
      <c r="Q246">
        <v>11368</v>
      </c>
      <c r="R246">
        <v>1433</v>
      </c>
      <c r="S246">
        <v>178</v>
      </c>
      <c r="T246">
        <v>901</v>
      </c>
      <c r="U246">
        <v>4164</v>
      </c>
      <c r="V246">
        <v>0</v>
      </c>
      <c r="W246">
        <v>715</v>
      </c>
      <c r="X246">
        <v>0</v>
      </c>
      <c r="Y246">
        <v>79</v>
      </c>
      <c r="Z246">
        <v>491</v>
      </c>
      <c r="AA246">
        <v>0</v>
      </c>
      <c r="AB246">
        <v>465</v>
      </c>
      <c r="AC246">
        <v>109</v>
      </c>
      <c r="AD246">
        <v>1366</v>
      </c>
      <c r="AE246">
        <v>1124</v>
      </c>
      <c r="AF246">
        <v>0</v>
      </c>
      <c r="AG246">
        <v>43</v>
      </c>
      <c r="AH246">
        <v>0</v>
      </c>
      <c r="AI246">
        <v>700</v>
      </c>
      <c r="AJ246">
        <v>11768</v>
      </c>
    </row>
    <row r="247" spans="1:36" x14ac:dyDescent="0.35">
      <c r="A247" t="s">
        <v>103</v>
      </c>
      <c r="B247">
        <v>490</v>
      </c>
      <c r="C247">
        <v>0</v>
      </c>
      <c r="D247">
        <v>0</v>
      </c>
      <c r="E247">
        <v>20</v>
      </c>
      <c r="F247">
        <v>78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73</v>
      </c>
      <c r="M247">
        <v>0</v>
      </c>
      <c r="N247">
        <v>0</v>
      </c>
      <c r="O247">
        <v>0</v>
      </c>
      <c r="P247">
        <v>3</v>
      </c>
      <c r="Q247">
        <v>664</v>
      </c>
      <c r="R247">
        <v>252</v>
      </c>
      <c r="S247">
        <v>14</v>
      </c>
      <c r="T247">
        <v>0</v>
      </c>
      <c r="U247">
        <v>0</v>
      </c>
      <c r="V247">
        <v>0</v>
      </c>
      <c r="W247">
        <v>54</v>
      </c>
      <c r="X247">
        <v>0</v>
      </c>
      <c r="Y247">
        <v>0</v>
      </c>
      <c r="Z247">
        <v>14</v>
      </c>
      <c r="AA247">
        <v>0</v>
      </c>
      <c r="AB247">
        <v>99</v>
      </c>
      <c r="AC247">
        <v>30</v>
      </c>
      <c r="AD247">
        <v>55</v>
      </c>
      <c r="AE247">
        <v>29</v>
      </c>
      <c r="AF247">
        <v>0</v>
      </c>
      <c r="AG247">
        <v>11</v>
      </c>
      <c r="AH247">
        <v>0</v>
      </c>
      <c r="AI247">
        <v>95</v>
      </c>
      <c r="AJ247">
        <v>653</v>
      </c>
    </row>
    <row r="248" spans="1:36" x14ac:dyDescent="0.35">
      <c r="A248" t="s">
        <v>102</v>
      </c>
      <c r="B248">
        <v>0</v>
      </c>
      <c r="C248">
        <v>8362</v>
      </c>
      <c r="D248">
        <v>103</v>
      </c>
      <c r="E248">
        <v>14</v>
      </c>
      <c r="F248">
        <v>266</v>
      </c>
      <c r="G248">
        <v>73</v>
      </c>
      <c r="H248">
        <v>2808</v>
      </c>
      <c r="I248">
        <v>14371</v>
      </c>
      <c r="J248">
        <v>0</v>
      </c>
      <c r="K248">
        <v>1221</v>
      </c>
      <c r="L248">
        <v>2016</v>
      </c>
      <c r="M248">
        <v>53</v>
      </c>
      <c r="N248">
        <v>0</v>
      </c>
      <c r="O248">
        <v>0</v>
      </c>
      <c r="P248">
        <v>505</v>
      </c>
      <c r="Q248">
        <v>29792</v>
      </c>
      <c r="R248">
        <v>2963</v>
      </c>
      <c r="S248">
        <v>58</v>
      </c>
      <c r="T248">
        <v>1706</v>
      </c>
      <c r="U248">
        <v>9204</v>
      </c>
      <c r="V248">
        <v>0</v>
      </c>
      <c r="W248">
        <v>2127</v>
      </c>
      <c r="X248">
        <v>219</v>
      </c>
      <c r="Y248">
        <v>160</v>
      </c>
      <c r="Z248">
        <v>240</v>
      </c>
      <c r="AA248">
        <v>140</v>
      </c>
      <c r="AB248">
        <v>464</v>
      </c>
      <c r="AC248">
        <v>1035</v>
      </c>
      <c r="AD248">
        <v>4577</v>
      </c>
      <c r="AE248">
        <v>4206</v>
      </c>
      <c r="AF248">
        <v>604</v>
      </c>
      <c r="AG248">
        <v>78</v>
      </c>
      <c r="AH248">
        <v>0</v>
      </c>
      <c r="AI248">
        <v>1367</v>
      </c>
      <c r="AJ248">
        <v>29148</v>
      </c>
    </row>
    <row r="249" spans="1:36" x14ac:dyDescent="0.35">
      <c r="A249" t="s">
        <v>101</v>
      </c>
      <c r="B249">
        <v>1974</v>
      </c>
      <c r="C249">
        <v>0</v>
      </c>
      <c r="D249">
        <v>0</v>
      </c>
      <c r="E249">
        <v>58</v>
      </c>
      <c r="F249">
        <v>380</v>
      </c>
      <c r="G249">
        <v>25</v>
      </c>
      <c r="H249">
        <v>1607</v>
      </c>
      <c r="I249">
        <v>2408</v>
      </c>
      <c r="J249">
        <v>0</v>
      </c>
      <c r="K249">
        <v>0</v>
      </c>
      <c r="L249">
        <v>824</v>
      </c>
      <c r="M249">
        <v>0</v>
      </c>
      <c r="N249">
        <v>0</v>
      </c>
      <c r="O249">
        <v>0</v>
      </c>
      <c r="P249">
        <v>17</v>
      </c>
      <c r="Q249">
        <f>+SUM(B249:P249)</f>
        <v>7293</v>
      </c>
      <c r="R249">
        <v>1414</v>
      </c>
      <c r="S249">
        <v>0</v>
      </c>
      <c r="T249">
        <v>713</v>
      </c>
      <c r="U249">
        <v>1896</v>
      </c>
      <c r="V249">
        <v>0</v>
      </c>
      <c r="W249">
        <v>483</v>
      </c>
      <c r="X249">
        <v>0</v>
      </c>
      <c r="Y249">
        <v>0</v>
      </c>
      <c r="Z249">
        <v>325</v>
      </c>
      <c r="AA249">
        <v>0</v>
      </c>
      <c r="AB249">
        <v>0</v>
      </c>
      <c r="AC249">
        <v>33</v>
      </c>
      <c r="AD249">
        <v>980</v>
      </c>
      <c r="AE249">
        <v>936</v>
      </c>
      <c r="AF249">
        <v>125</v>
      </c>
      <c r="AG249">
        <v>19</v>
      </c>
      <c r="AH249">
        <v>0</v>
      </c>
      <c r="AI249">
        <v>177</v>
      </c>
      <c r="AJ249">
        <v>7101</v>
      </c>
    </row>
    <row r="250" spans="1:36" x14ac:dyDescent="0.35">
      <c r="A250" t="s">
        <v>100</v>
      </c>
      <c r="B250">
        <v>7813</v>
      </c>
      <c r="C250">
        <v>0</v>
      </c>
      <c r="D250">
        <v>0</v>
      </c>
      <c r="E250">
        <v>151</v>
      </c>
      <c r="F250">
        <v>819</v>
      </c>
      <c r="G250">
        <v>0</v>
      </c>
      <c r="H250">
        <v>1333</v>
      </c>
      <c r="I250">
        <v>0</v>
      </c>
      <c r="J250">
        <v>0</v>
      </c>
      <c r="K250">
        <v>0</v>
      </c>
      <c r="L250">
        <v>682</v>
      </c>
      <c r="M250">
        <v>0</v>
      </c>
      <c r="N250">
        <v>78</v>
      </c>
      <c r="O250">
        <v>0</v>
      </c>
      <c r="P250">
        <v>172</v>
      </c>
      <c r="Q250">
        <f>+SUM(B250:P250)</f>
        <v>11048</v>
      </c>
      <c r="R250">
        <v>1899</v>
      </c>
      <c r="S250">
        <v>0</v>
      </c>
      <c r="T250">
        <v>2744</v>
      </c>
      <c r="U250">
        <v>0</v>
      </c>
      <c r="V250">
        <v>0</v>
      </c>
      <c r="W250">
        <v>957</v>
      </c>
      <c r="X250">
        <v>0</v>
      </c>
      <c r="Y250">
        <v>211</v>
      </c>
      <c r="Z250">
        <v>429</v>
      </c>
      <c r="AA250">
        <v>0</v>
      </c>
      <c r="AB250">
        <v>639</v>
      </c>
      <c r="AC250">
        <v>121</v>
      </c>
      <c r="AD250">
        <v>2453</v>
      </c>
      <c r="AE250">
        <v>1898</v>
      </c>
      <c r="AF250">
        <v>0</v>
      </c>
      <c r="AG250">
        <v>44</v>
      </c>
      <c r="AH250">
        <v>0</v>
      </c>
      <c r="AI250">
        <v>1120</v>
      </c>
      <c r="AJ250">
        <v>12515</v>
      </c>
    </row>
    <row r="251" spans="1:36" x14ac:dyDescent="0.35">
      <c r="A251" t="s">
        <v>99</v>
      </c>
      <c r="B251">
        <v>3599</v>
      </c>
      <c r="C251">
        <v>0</v>
      </c>
      <c r="D251">
        <v>0</v>
      </c>
      <c r="E251">
        <v>52</v>
      </c>
      <c r="F251">
        <v>383</v>
      </c>
      <c r="G251">
        <v>0</v>
      </c>
      <c r="H251">
        <v>299</v>
      </c>
      <c r="I251">
        <v>0</v>
      </c>
      <c r="J251">
        <v>0</v>
      </c>
      <c r="K251">
        <v>0</v>
      </c>
      <c r="L251">
        <v>398</v>
      </c>
      <c r="M251">
        <v>0</v>
      </c>
      <c r="N251">
        <v>0</v>
      </c>
      <c r="O251">
        <v>955</v>
      </c>
      <c r="P251">
        <v>35</v>
      </c>
      <c r="Q251">
        <v>5721</v>
      </c>
      <c r="R251">
        <v>819</v>
      </c>
      <c r="S251">
        <v>29</v>
      </c>
      <c r="T251">
        <v>1233</v>
      </c>
      <c r="U251">
        <v>0</v>
      </c>
      <c r="V251">
        <v>0</v>
      </c>
      <c r="W251">
        <v>523</v>
      </c>
      <c r="X251">
        <v>0</v>
      </c>
      <c r="Y251">
        <v>255</v>
      </c>
      <c r="Z251">
        <v>150</v>
      </c>
      <c r="AA251">
        <v>0</v>
      </c>
      <c r="AB251">
        <v>296</v>
      </c>
      <c r="AC251">
        <v>161</v>
      </c>
      <c r="AD251">
        <v>1481</v>
      </c>
      <c r="AE251">
        <v>366</v>
      </c>
      <c r="AF251">
        <v>0</v>
      </c>
      <c r="AG251">
        <v>0</v>
      </c>
      <c r="AH251">
        <v>1578</v>
      </c>
      <c r="AI251">
        <v>889</v>
      </c>
      <c r="AJ251">
        <v>7780</v>
      </c>
    </row>
    <row r="252" spans="1:36" x14ac:dyDescent="0.35">
      <c r="A252" t="s">
        <v>1</v>
      </c>
      <c r="B252">
        <v>2384229</v>
      </c>
      <c r="C252">
        <v>402169</v>
      </c>
      <c r="D252">
        <v>3329</v>
      </c>
      <c r="E252">
        <v>20197</v>
      </c>
      <c r="F252">
        <v>277198</v>
      </c>
      <c r="G252">
        <v>152019</v>
      </c>
      <c r="H252">
        <v>624656</v>
      </c>
      <c r="I252">
        <v>1348685</v>
      </c>
      <c r="J252">
        <v>266535</v>
      </c>
      <c r="K252">
        <v>103874</v>
      </c>
      <c r="L252">
        <v>133908</v>
      </c>
      <c r="M252">
        <v>291214</v>
      </c>
      <c r="N252">
        <v>58760</v>
      </c>
      <c r="O252">
        <v>167522</v>
      </c>
      <c r="P252">
        <v>329985</v>
      </c>
      <c r="Q252">
        <v>6564280</v>
      </c>
      <c r="R252">
        <v>942473</v>
      </c>
      <c r="S252">
        <v>249029</v>
      </c>
      <c r="T252">
        <v>288617</v>
      </c>
      <c r="U252">
        <v>988627</v>
      </c>
      <c r="V252">
        <v>169783</v>
      </c>
      <c r="W252">
        <v>333548</v>
      </c>
      <c r="X252">
        <v>63252</v>
      </c>
      <c r="Y252">
        <v>113908</v>
      </c>
      <c r="Z252">
        <v>68033</v>
      </c>
      <c r="AA252">
        <v>232989</v>
      </c>
      <c r="AB252">
        <v>194505</v>
      </c>
      <c r="AC252">
        <v>68199</v>
      </c>
      <c r="AD252">
        <v>405039</v>
      </c>
      <c r="AE252">
        <v>981816</v>
      </c>
      <c r="AF252">
        <v>508678</v>
      </c>
      <c r="AG252">
        <v>141484</v>
      </c>
      <c r="AH252">
        <v>167976</v>
      </c>
      <c r="AI252">
        <v>666703</v>
      </c>
      <c r="AJ252">
        <v>6584659</v>
      </c>
    </row>
    <row r="253" spans="1:36" x14ac:dyDescent="0.35">
      <c r="A253" t="s">
        <v>0</v>
      </c>
      <c r="B253">
        <f t="shared" ref="B253:Q253" si="0">+B252-SUM(B2:B251)</f>
        <v>0</v>
      </c>
      <c r="C253">
        <f t="shared" si="0"/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si="0"/>
        <v>0</v>
      </c>
      <c r="M253">
        <f t="shared" si="0"/>
        <v>60</v>
      </c>
      <c r="N253">
        <f t="shared" si="0"/>
        <v>0</v>
      </c>
      <c r="O253">
        <f t="shared" si="0"/>
        <v>0</v>
      </c>
      <c r="P253">
        <f t="shared" si="0"/>
        <v>0</v>
      </c>
      <c r="Q253">
        <f t="shared" si="0"/>
        <v>60</v>
      </c>
      <c r="R253">
        <f t="shared" ref="R253:AJ253" si="1">+R252-SUM(R2:R251)</f>
        <v>0</v>
      </c>
      <c r="S253">
        <f t="shared" si="1"/>
        <v>0</v>
      </c>
      <c r="T253">
        <f t="shared" si="1"/>
        <v>0</v>
      </c>
      <c r="U253">
        <f t="shared" si="1"/>
        <v>0</v>
      </c>
      <c r="V253">
        <f t="shared" si="1"/>
        <v>0</v>
      </c>
      <c r="W253">
        <f t="shared" si="1"/>
        <v>0</v>
      </c>
      <c r="X253">
        <f t="shared" si="1"/>
        <v>0</v>
      </c>
      <c r="Y253">
        <f t="shared" si="1"/>
        <v>0</v>
      </c>
      <c r="Z253">
        <f t="shared" si="1"/>
        <v>0</v>
      </c>
      <c r="AA253">
        <f t="shared" si="1"/>
        <v>0</v>
      </c>
      <c r="AB253">
        <f t="shared" si="1"/>
        <v>0</v>
      </c>
      <c r="AC253">
        <f t="shared" si="1"/>
        <v>0</v>
      </c>
      <c r="AD253">
        <f t="shared" si="1"/>
        <v>0</v>
      </c>
      <c r="AE253">
        <f t="shared" si="1"/>
        <v>0</v>
      </c>
      <c r="AF253">
        <f t="shared" si="1"/>
        <v>0</v>
      </c>
      <c r="AG253">
        <f t="shared" si="1"/>
        <v>0</v>
      </c>
      <c r="AH253">
        <f t="shared" si="1"/>
        <v>0</v>
      </c>
      <c r="AI253">
        <f t="shared" si="1"/>
        <v>0</v>
      </c>
      <c r="AJ253">
        <f t="shared" si="1"/>
        <v>0</v>
      </c>
    </row>
  </sheetData>
  <conditionalFormatting sqref="B253:Q253">
    <cfRule type="cellIs" dxfId="6" priority="2" operator="notEqual">
      <formula>0</formula>
    </cfRule>
  </conditionalFormatting>
  <conditionalFormatting sqref="R253:AJ253">
    <cfRule type="cellIs" dxfId="5" priority="3" operator="notEqual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G815"/>
  <sheetViews>
    <sheetView workbookViewId="0">
      <pane xSplit="1" ySplit="1" topLeftCell="G775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3" x14ac:dyDescent="0.35">
      <c r="A1" t="s">
        <v>96</v>
      </c>
      <c r="B1" t="s">
        <v>1193</v>
      </c>
      <c r="C1" t="s">
        <v>1198</v>
      </c>
      <c r="D1" t="s">
        <v>1191</v>
      </c>
      <c r="E1" t="s">
        <v>1190</v>
      </c>
      <c r="F1" t="s">
        <v>1194</v>
      </c>
      <c r="G1" t="s">
        <v>1182</v>
      </c>
      <c r="H1" t="s">
        <v>1187</v>
      </c>
      <c r="I1" t="s">
        <v>1186</v>
      </c>
      <c r="J1" t="s">
        <v>1183</v>
      </c>
      <c r="K1" t="s">
        <v>1181</v>
      </c>
      <c r="L1" t="s">
        <v>1188</v>
      </c>
      <c r="M1" t="s">
        <v>1180</v>
      </c>
      <c r="N1" t="s">
        <v>1179</v>
      </c>
      <c r="O1" t="s">
        <v>1178</v>
      </c>
      <c r="P1" t="s">
        <v>1177</v>
      </c>
      <c r="Q1" t="s">
        <v>1176</v>
      </c>
      <c r="R1" t="s">
        <v>1175</v>
      </c>
      <c r="S1" t="s">
        <v>1174</v>
      </c>
      <c r="T1" t="s">
        <v>1172</v>
      </c>
      <c r="U1" t="s">
        <v>1170</v>
      </c>
      <c r="V1" t="s">
        <v>1169</v>
      </c>
      <c r="W1" t="s">
        <v>1196</v>
      </c>
      <c r="X1" t="s">
        <v>1168</v>
      </c>
      <c r="Y1" t="s">
        <v>1167</v>
      </c>
      <c r="Z1" t="s">
        <v>1166</v>
      </c>
      <c r="AA1" t="s">
        <v>1165</v>
      </c>
      <c r="AB1" t="s">
        <v>1222</v>
      </c>
      <c r="AC1" t="s">
        <v>1164</v>
      </c>
      <c r="AD1" t="s">
        <v>1163</v>
      </c>
      <c r="AE1" t="s">
        <v>1162</v>
      </c>
      <c r="AF1" t="s">
        <v>1161</v>
      </c>
      <c r="AG1" t="s">
        <v>1160</v>
      </c>
    </row>
    <row r="2" spans="1:33" x14ac:dyDescent="0.35">
      <c r="A2" t="s">
        <v>1153</v>
      </c>
      <c r="B2">
        <v>926</v>
      </c>
      <c r="C2">
        <v>389</v>
      </c>
      <c r="D2">
        <v>0</v>
      </c>
      <c r="E2">
        <v>29</v>
      </c>
      <c r="F2">
        <v>804</v>
      </c>
      <c r="G2">
        <v>0</v>
      </c>
      <c r="H2">
        <v>0</v>
      </c>
      <c r="I2">
        <v>2202</v>
      </c>
      <c r="J2">
        <v>196</v>
      </c>
      <c r="K2">
        <v>66</v>
      </c>
      <c r="L2">
        <v>0</v>
      </c>
      <c r="M2">
        <v>109</v>
      </c>
      <c r="N2">
        <v>4721</v>
      </c>
      <c r="O2">
        <v>0</v>
      </c>
      <c r="P2">
        <v>925</v>
      </c>
      <c r="Q2">
        <v>39</v>
      </c>
      <c r="R2">
        <v>0</v>
      </c>
      <c r="S2">
        <v>1916</v>
      </c>
      <c r="T2">
        <v>250</v>
      </c>
      <c r="U2">
        <v>0</v>
      </c>
      <c r="V2">
        <v>112</v>
      </c>
      <c r="W2">
        <v>219</v>
      </c>
      <c r="X2">
        <v>0</v>
      </c>
      <c r="Y2">
        <v>137</v>
      </c>
      <c r="Z2">
        <v>82</v>
      </c>
      <c r="AA2">
        <v>497</v>
      </c>
      <c r="AB2">
        <v>0</v>
      </c>
      <c r="AC2">
        <v>283</v>
      </c>
      <c r="AD2">
        <v>0</v>
      </c>
      <c r="AE2">
        <v>12</v>
      </c>
      <c r="AF2">
        <v>4472</v>
      </c>
      <c r="AG2">
        <v>0</v>
      </c>
    </row>
    <row r="3" spans="1:33" x14ac:dyDescent="0.35">
      <c r="A3" t="s">
        <v>1152</v>
      </c>
      <c r="B3">
        <v>8188</v>
      </c>
      <c r="C3">
        <v>0</v>
      </c>
      <c r="D3">
        <v>0</v>
      </c>
      <c r="E3">
        <v>0</v>
      </c>
      <c r="F3">
        <v>2925</v>
      </c>
      <c r="G3">
        <v>786</v>
      </c>
      <c r="H3">
        <v>2877</v>
      </c>
      <c r="I3">
        <v>13120</v>
      </c>
      <c r="J3">
        <v>0</v>
      </c>
      <c r="K3">
        <v>2202</v>
      </c>
      <c r="L3">
        <v>0</v>
      </c>
      <c r="M3">
        <v>548</v>
      </c>
      <c r="N3">
        <v>30646</v>
      </c>
      <c r="O3">
        <v>687</v>
      </c>
      <c r="P3">
        <v>4889</v>
      </c>
      <c r="Q3">
        <v>1230</v>
      </c>
      <c r="R3">
        <v>1849</v>
      </c>
      <c r="S3">
        <v>10093</v>
      </c>
      <c r="T3">
        <v>1249</v>
      </c>
      <c r="U3">
        <v>413</v>
      </c>
      <c r="V3">
        <v>0</v>
      </c>
      <c r="W3">
        <v>1021</v>
      </c>
      <c r="X3">
        <v>990</v>
      </c>
      <c r="Y3">
        <v>982</v>
      </c>
      <c r="Z3">
        <v>237</v>
      </c>
      <c r="AA3">
        <v>2998</v>
      </c>
      <c r="AB3">
        <v>0</v>
      </c>
      <c r="AC3">
        <v>3374</v>
      </c>
      <c r="AD3">
        <v>0</v>
      </c>
      <c r="AE3">
        <v>3556</v>
      </c>
      <c r="AF3">
        <v>32881</v>
      </c>
      <c r="AG3">
        <v>746</v>
      </c>
    </row>
    <row r="4" spans="1:33" x14ac:dyDescent="0.35">
      <c r="A4" t="s">
        <v>1151</v>
      </c>
      <c r="B4">
        <v>32973</v>
      </c>
      <c r="C4">
        <v>0</v>
      </c>
      <c r="D4">
        <v>0</v>
      </c>
      <c r="E4">
        <v>0</v>
      </c>
      <c r="F4">
        <v>4011</v>
      </c>
      <c r="G4">
        <v>4094</v>
      </c>
      <c r="H4">
        <v>0</v>
      </c>
      <c r="I4">
        <v>0</v>
      </c>
      <c r="J4">
        <v>0</v>
      </c>
      <c r="K4">
        <v>171</v>
      </c>
      <c r="L4">
        <v>0</v>
      </c>
      <c r="M4">
        <v>8219</v>
      </c>
      <c r="N4">
        <v>49468</v>
      </c>
      <c r="O4">
        <v>0</v>
      </c>
      <c r="P4">
        <v>9020</v>
      </c>
      <c r="Q4">
        <v>1269</v>
      </c>
      <c r="R4">
        <v>0</v>
      </c>
      <c r="S4">
        <v>0</v>
      </c>
      <c r="T4">
        <v>2816</v>
      </c>
      <c r="U4">
        <v>0</v>
      </c>
      <c r="V4">
        <v>0</v>
      </c>
      <c r="W4">
        <v>8691</v>
      </c>
      <c r="X4">
        <v>3647</v>
      </c>
      <c r="Y4">
        <v>3332</v>
      </c>
      <c r="Z4">
        <v>1058</v>
      </c>
      <c r="AA4">
        <v>8168</v>
      </c>
      <c r="AB4">
        <v>167</v>
      </c>
      <c r="AC4">
        <v>4863</v>
      </c>
      <c r="AD4">
        <v>6039</v>
      </c>
      <c r="AE4">
        <v>1786</v>
      </c>
      <c r="AF4">
        <v>50856</v>
      </c>
      <c r="AG4">
        <v>0</v>
      </c>
    </row>
    <row r="5" spans="1:33" x14ac:dyDescent="0.35">
      <c r="A5" t="s">
        <v>1150</v>
      </c>
      <c r="B5">
        <v>11844</v>
      </c>
      <c r="C5">
        <v>0</v>
      </c>
      <c r="D5">
        <v>0</v>
      </c>
      <c r="E5">
        <v>0</v>
      </c>
      <c r="F5">
        <v>1720</v>
      </c>
      <c r="G5">
        <v>569</v>
      </c>
      <c r="H5">
        <v>0</v>
      </c>
      <c r="I5">
        <v>0</v>
      </c>
      <c r="J5">
        <v>0</v>
      </c>
      <c r="K5">
        <v>1159</v>
      </c>
      <c r="L5">
        <v>2</v>
      </c>
      <c r="M5">
        <v>351</v>
      </c>
      <c r="N5">
        <v>15645</v>
      </c>
      <c r="O5">
        <v>0</v>
      </c>
      <c r="P5">
        <v>4385</v>
      </c>
      <c r="Q5">
        <v>199</v>
      </c>
      <c r="R5">
        <v>0</v>
      </c>
      <c r="S5">
        <v>0</v>
      </c>
      <c r="T5">
        <v>1000</v>
      </c>
      <c r="U5">
        <v>713</v>
      </c>
      <c r="V5">
        <v>0</v>
      </c>
      <c r="W5">
        <v>2233</v>
      </c>
      <c r="X5">
        <v>64</v>
      </c>
      <c r="Y5">
        <v>1082</v>
      </c>
      <c r="Z5">
        <v>361</v>
      </c>
      <c r="AA5">
        <v>1025</v>
      </c>
      <c r="AB5">
        <v>0</v>
      </c>
      <c r="AC5">
        <v>590</v>
      </c>
      <c r="AD5">
        <v>1792</v>
      </c>
      <c r="AE5">
        <v>400</v>
      </c>
      <c r="AF5">
        <v>13844</v>
      </c>
      <c r="AG5">
        <v>0</v>
      </c>
    </row>
    <row r="6" spans="1:33" x14ac:dyDescent="0.35">
      <c r="A6" t="s">
        <v>1149</v>
      </c>
      <c r="B6">
        <v>10497</v>
      </c>
      <c r="C6">
        <v>0</v>
      </c>
      <c r="D6">
        <v>70</v>
      </c>
      <c r="E6">
        <v>1</v>
      </c>
      <c r="F6">
        <v>740</v>
      </c>
      <c r="G6">
        <v>1092</v>
      </c>
      <c r="H6">
        <v>4673</v>
      </c>
      <c r="I6">
        <v>0</v>
      </c>
      <c r="J6">
        <v>0</v>
      </c>
      <c r="K6">
        <v>0</v>
      </c>
      <c r="L6">
        <v>0</v>
      </c>
      <c r="M6">
        <v>226</v>
      </c>
      <c r="N6">
        <v>17299</v>
      </c>
      <c r="O6">
        <v>0</v>
      </c>
      <c r="P6">
        <v>2960</v>
      </c>
      <c r="Q6">
        <v>267</v>
      </c>
      <c r="R6">
        <v>2846</v>
      </c>
      <c r="S6">
        <v>0</v>
      </c>
      <c r="T6">
        <v>1112</v>
      </c>
      <c r="U6">
        <v>0</v>
      </c>
      <c r="V6">
        <v>0</v>
      </c>
      <c r="W6">
        <v>909</v>
      </c>
      <c r="X6">
        <v>1788</v>
      </c>
      <c r="Y6">
        <v>948</v>
      </c>
      <c r="Z6">
        <v>566</v>
      </c>
      <c r="AA6">
        <v>1900</v>
      </c>
      <c r="AB6">
        <v>0</v>
      </c>
      <c r="AC6">
        <v>2580</v>
      </c>
      <c r="AD6">
        <v>866</v>
      </c>
      <c r="AE6">
        <v>1024</v>
      </c>
      <c r="AF6">
        <v>17766</v>
      </c>
      <c r="AG6">
        <v>0</v>
      </c>
    </row>
    <row r="7" spans="1:33" x14ac:dyDescent="0.35">
      <c r="A7" t="s">
        <v>1148</v>
      </c>
      <c r="B7">
        <v>33699</v>
      </c>
      <c r="C7">
        <v>0</v>
      </c>
      <c r="D7">
        <v>0</v>
      </c>
      <c r="E7">
        <v>0</v>
      </c>
      <c r="F7">
        <v>3907</v>
      </c>
      <c r="G7">
        <v>2911</v>
      </c>
      <c r="H7">
        <v>0</v>
      </c>
      <c r="I7">
        <v>0</v>
      </c>
      <c r="J7">
        <v>0</v>
      </c>
      <c r="K7">
        <v>11940</v>
      </c>
      <c r="L7">
        <v>0</v>
      </c>
      <c r="M7">
        <v>899</v>
      </c>
      <c r="N7">
        <v>53356</v>
      </c>
      <c r="O7">
        <v>1334</v>
      </c>
      <c r="P7">
        <v>10919</v>
      </c>
      <c r="Q7">
        <v>986</v>
      </c>
      <c r="R7">
        <v>0</v>
      </c>
      <c r="S7">
        <v>0</v>
      </c>
      <c r="T7">
        <v>3002</v>
      </c>
      <c r="U7">
        <v>0</v>
      </c>
      <c r="V7">
        <v>0</v>
      </c>
      <c r="W7">
        <v>4478</v>
      </c>
      <c r="X7">
        <v>1984</v>
      </c>
      <c r="Y7">
        <v>2201</v>
      </c>
      <c r="Z7">
        <v>864</v>
      </c>
      <c r="AA7">
        <v>14218</v>
      </c>
      <c r="AB7">
        <v>0</v>
      </c>
      <c r="AC7">
        <v>3956</v>
      </c>
      <c r="AD7">
        <v>6067</v>
      </c>
      <c r="AE7">
        <v>1447</v>
      </c>
      <c r="AF7">
        <v>50122</v>
      </c>
      <c r="AG7">
        <v>1326</v>
      </c>
    </row>
    <row r="8" spans="1:33" x14ac:dyDescent="0.35">
      <c r="A8" t="s">
        <v>1147</v>
      </c>
      <c r="B8">
        <v>3397</v>
      </c>
      <c r="C8">
        <v>0</v>
      </c>
      <c r="D8">
        <v>0</v>
      </c>
      <c r="E8">
        <v>0</v>
      </c>
      <c r="F8">
        <v>50</v>
      </c>
      <c r="G8">
        <v>212</v>
      </c>
      <c r="H8">
        <v>0</v>
      </c>
      <c r="I8">
        <v>0</v>
      </c>
      <c r="J8">
        <v>0</v>
      </c>
      <c r="K8">
        <v>10</v>
      </c>
      <c r="L8">
        <v>0</v>
      </c>
      <c r="M8">
        <v>342</v>
      </c>
      <c r="N8">
        <v>4011</v>
      </c>
      <c r="O8">
        <v>0</v>
      </c>
      <c r="P8">
        <v>953</v>
      </c>
      <c r="Q8">
        <v>57</v>
      </c>
      <c r="R8">
        <v>0</v>
      </c>
      <c r="S8">
        <v>0</v>
      </c>
      <c r="T8">
        <v>320</v>
      </c>
      <c r="U8">
        <v>1093</v>
      </c>
      <c r="V8">
        <v>0</v>
      </c>
      <c r="W8">
        <v>138</v>
      </c>
      <c r="X8">
        <v>4</v>
      </c>
      <c r="Y8">
        <v>370</v>
      </c>
      <c r="Z8">
        <v>169</v>
      </c>
      <c r="AA8">
        <v>314</v>
      </c>
      <c r="AB8">
        <v>0</v>
      </c>
      <c r="AC8">
        <v>230</v>
      </c>
      <c r="AD8">
        <v>0</v>
      </c>
      <c r="AE8">
        <v>801</v>
      </c>
      <c r="AF8">
        <v>4449</v>
      </c>
      <c r="AG8">
        <v>0</v>
      </c>
    </row>
    <row r="9" spans="1:33" x14ac:dyDescent="0.35">
      <c r="A9" t="s">
        <v>1221</v>
      </c>
      <c r="B9">
        <v>8403</v>
      </c>
      <c r="C9">
        <v>0</v>
      </c>
      <c r="D9">
        <v>0</v>
      </c>
      <c r="E9">
        <v>0</v>
      </c>
      <c r="F9">
        <v>153</v>
      </c>
      <c r="G9">
        <v>243</v>
      </c>
      <c r="H9">
        <v>0</v>
      </c>
      <c r="I9">
        <v>0</v>
      </c>
      <c r="J9">
        <v>0</v>
      </c>
      <c r="K9">
        <v>1</v>
      </c>
      <c r="L9">
        <v>0</v>
      </c>
      <c r="M9">
        <v>90</v>
      </c>
      <c r="N9">
        <v>8890</v>
      </c>
      <c r="O9">
        <v>0</v>
      </c>
      <c r="P9">
        <v>2342</v>
      </c>
      <c r="Q9">
        <v>356</v>
      </c>
      <c r="R9">
        <v>0</v>
      </c>
      <c r="S9">
        <v>0</v>
      </c>
      <c r="T9">
        <v>446</v>
      </c>
      <c r="U9">
        <v>0</v>
      </c>
      <c r="V9">
        <v>0</v>
      </c>
      <c r="W9">
        <v>1105</v>
      </c>
      <c r="X9">
        <v>416</v>
      </c>
      <c r="Y9">
        <v>955</v>
      </c>
      <c r="Z9">
        <v>239</v>
      </c>
      <c r="AA9">
        <v>608</v>
      </c>
      <c r="AB9">
        <v>0</v>
      </c>
      <c r="AC9">
        <v>197</v>
      </c>
      <c r="AD9">
        <v>1876</v>
      </c>
      <c r="AE9">
        <v>62</v>
      </c>
      <c r="AF9">
        <v>8602</v>
      </c>
      <c r="AG9">
        <v>0</v>
      </c>
    </row>
    <row r="10" spans="1:33" x14ac:dyDescent="0.35">
      <c r="A10" t="s">
        <v>1146</v>
      </c>
      <c r="B10">
        <v>18243</v>
      </c>
      <c r="C10">
        <v>0</v>
      </c>
      <c r="D10">
        <v>0</v>
      </c>
      <c r="E10">
        <v>0</v>
      </c>
      <c r="F10">
        <v>3239</v>
      </c>
      <c r="G10">
        <v>1197</v>
      </c>
      <c r="H10">
        <v>0</v>
      </c>
      <c r="I10">
        <v>0</v>
      </c>
      <c r="J10">
        <v>0</v>
      </c>
      <c r="K10">
        <v>0</v>
      </c>
      <c r="L10">
        <v>0</v>
      </c>
      <c r="M10">
        <v>2323</v>
      </c>
      <c r="N10">
        <v>25002</v>
      </c>
      <c r="O10">
        <v>589</v>
      </c>
      <c r="P10">
        <v>5708</v>
      </c>
      <c r="Q10">
        <v>1069</v>
      </c>
      <c r="R10">
        <v>0</v>
      </c>
      <c r="S10">
        <v>0</v>
      </c>
      <c r="T10">
        <v>1168</v>
      </c>
      <c r="U10">
        <v>0</v>
      </c>
      <c r="V10">
        <v>0</v>
      </c>
      <c r="W10">
        <v>5734</v>
      </c>
      <c r="X10">
        <v>1373</v>
      </c>
      <c r="Y10">
        <v>993</v>
      </c>
      <c r="Z10">
        <v>482</v>
      </c>
      <c r="AA10">
        <v>2519</v>
      </c>
      <c r="AB10">
        <v>0</v>
      </c>
      <c r="AC10">
        <v>1667</v>
      </c>
      <c r="AD10">
        <v>1996</v>
      </c>
      <c r="AE10">
        <v>547</v>
      </c>
      <c r="AF10">
        <v>23256</v>
      </c>
      <c r="AG10">
        <v>610</v>
      </c>
    </row>
    <row r="11" spans="1:33" x14ac:dyDescent="0.35">
      <c r="A11" t="s">
        <v>1145</v>
      </c>
      <c r="B11">
        <v>29007</v>
      </c>
      <c r="C11">
        <v>0</v>
      </c>
      <c r="D11">
        <v>0</v>
      </c>
      <c r="E11">
        <v>0</v>
      </c>
      <c r="F11">
        <v>2293</v>
      </c>
      <c r="G11">
        <v>6560</v>
      </c>
      <c r="H11">
        <v>0</v>
      </c>
      <c r="I11">
        <v>0</v>
      </c>
      <c r="J11">
        <v>0</v>
      </c>
      <c r="K11">
        <v>0</v>
      </c>
      <c r="L11">
        <v>0</v>
      </c>
      <c r="M11">
        <v>1914</v>
      </c>
      <c r="N11">
        <v>39774</v>
      </c>
      <c r="O11">
        <v>0</v>
      </c>
      <c r="P11">
        <v>8391</v>
      </c>
      <c r="Q11">
        <v>3468</v>
      </c>
      <c r="R11">
        <v>0</v>
      </c>
      <c r="S11">
        <v>0</v>
      </c>
      <c r="T11">
        <v>1925</v>
      </c>
      <c r="U11">
        <v>2420</v>
      </c>
      <c r="V11">
        <v>0</v>
      </c>
      <c r="W11">
        <v>4464</v>
      </c>
      <c r="X11">
        <v>5616</v>
      </c>
      <c r="Y11">
        <v>1756</v>
      </c>
      <c r="Z11">
        <v>1019</v>
      </c>
      <c r="AA11">
        <v>5404</v>
      </c>
      <c r="AB11">
        <v>0</v>
      </c>
      <c r="AC11">
        <v>4109</v>
      </c>
      <c r="AD11">
        <v>92</v>
      </c>
      <c r="AE11">
        <v>1399</v>
      </c>
      <c r="AF11">
        <v>40063</v>
      </c>
      <c r="AG11">
        <v>0</v>
      </c>
    </row>
    <row r="12" spans="1:33" x14ac:dyDescent="0.35">
      <c r="A12" t="s">
        <v>1237</v>
      </c>
      <c r="B12">
        <v>5804</v>
      </c>
      <c r="C12">
        <v>0</v>
      </c>
      <c r="D12">
        <v>0</v>
      </c>
      <c r="E12">
        <v>0</v>
      </c>
      <c r="F12">
        <v>0</v>
      </c>
      <c r="G12">
        <v>373</v>
      </c>
      <c r="H12">
        <v>0</v>
      </c>
      <c r="I12">
        <v>0</v>
      </c>
      <c r="J12">
        <v>0</v>
      </c>
      <c r="K12">
        <v>0</v>
      </c>
      <c r="L12">
        <v>198</v>
      </c>
      <c r="M12">
        <v>153</v>
      </c>
      <c r="N12">
        <v>6528</v>
      </c>
      <c r="O12">
        <v>0</v>
      </c>
      <c r="P12">
        <v>672</v>
      </c>
      <c r="Q12">
        <v>159</v>
      </c>
      <c r="R12">
        <v>0</v>
      </c>
      <c r="S12">
        <v>0</v>
      </c>
      <c r="T12">
        <v>239</v>
      </c>
      <c r="U12">
        <v>0</v>
      </c>
      <c r="V12">
        <v>0</v>
      </c>
      <c r="W12">
        <v>576</v>
      </c>
      <c r="X12">
        <v>414</v>
      </c>
      <c r="Y12">
        <v>568</v>
      </c>
      <c r="Z12">
        <v>344</v>
      </c>
      <c r="AA12">
        <v>190</v>
      </c>
      <c r="AB12">
        <v>0</v>
      </c>
      <c r="AC12">
        <v>96</v>
      </c>
      <c r="AD12">
        <v>1346</v>
      </c>
      <c r="AE12">
        <v>31</v>
      </c>
      <c r="AF12">
        <v>4635</v>
      </c>
      <c r="AG12">
        <v>0</v>
      </c>
    </row>
    <row r="13" spans="1:33" x14ac:dyDescent="0.35">
      <c r="A13" t="s">
        <v>1144</v>
      </c>
      <c r="B13">
        <v>17145</v>
      </c>
      <c r="C13">
        <v>0</v>
      </c>
      <c r="D13">
        <v>0</v>
      </c>
      <c r="E13">
        <v>0</v>
      </c>
      <c r="F13">
        <v>1837</v>
      </c>
      <c r="G13">
        <v>4431</v>
      </c>
      <c r="H13">
        <v>0</v>
      </c>
      <c r="I13">
        <v>0</v>
      </c>
      <c r="J13">
        <v>0</v>
      </c>
      <c r="K13">
        <v>89</v>
      </c>
      <c r="L13">
        <v>26</v>
      </c>
      <c r="M13">
        <v>1374</v>
      </c>
      <c r="N13">
        <v>24902</v>
      </c>
      <c r="O13">
        <v>0</v>
      </c>
      <c r="P13">
        <v>6742</v>
      </c>
      <c r="Q13">
        <v>1679</v>
      </c>
      <c r="R13">
        <v>0</v>
      </c>
      <c r="S13">
        <v>0</v>
      </c>
      <c r="T13">
        <v>1417</v>
      </c>
      <c r="U13">
        <v>2017</v>
      </c>
      <c r="V13">
        <v>0</v>
      </c>
      <c r="W13">
        <v>3044</v>
      </c>
      <c r="X13">
        <v>3265</v>
      </c>
      <c r="Y13">
        <v>1186</v>
      </c>
      <c r="Z13">
        <v>592</v>
      </c>
      <c r="AA13">
        <v>2772</v>
      </c>
      <c r="AB13">
        <v>100</v>
      </c>
      <c r="AC13">
        <v>1412</v>
      </c>
      <c r="AD13">
        <v>190</v>
      </c>
      <c r="AE13">
        <v>338</v>
      </c>
      <c r="AF13">
        <v>24754</v>
      </c>
      <c r="AG13">
        <v>0</v>
      </c>
    </row>
    <row r="14" spans="1:33" x14ac:dyDescent="0.35">
      <c r="A14" t="s">
        <v>1143</v>
      </c>
      <c r="B14">
        <v>9246</v>
      </c>
      <c r="C14">
        <v>0</v>
      </c>
      <c r="D14">
        <v>0</v>
      </c>
      <c r="E14">
        <v>0</v>
      </c>
      <c r="F14">
        <v>780</v>
      </c>
      <c r="G14">
        <v>749</v>
      </c>
      <c r="H14">
        <v>0</v>
      </c>
      <c r="I14">
        <v>0</v>
      </c>
      <c r="J14">
        <v>0</v>
      </c>
      <c r="K14">
        <v>26</v>
      </c>
      <c r="L14">
        <v>0</v>
      </c>
      <c r="M14">
        <v>633</v>
      </c>
      <c r="N14">
        <v>11434</v>
      </c>
      <c r="O14">
        <v>0</v>
      </c>
      <c r="P14">
        <v>3607</v>
      </c>
      <c r="Q14">
        <v>346</v>
      </c>
      <c r="R14">
        <v>0</v>
      </c>
      <c r="S14">
        <v>0</v>
      </c>
      <c r="T14">
        <v>977</v>
      </c>
      <c r="U14">
        <v>670</v>
      </c>
      <c r="V14">
        <v>0</v>
      </c>
      <c r="W14">
        <v>1122</v>
      </c>
      <c r="X14">
        <v>847</v>
      </c>
      <c r="Y14">
        <v>735</v>
      </c>
      <c r="Z14">
        <v>202</v>
      </c>
      <c r="AA14">
        <v>1484</v>
      </c>
      <c r="AB14">
        <v>0</v>
      </c>
      <c r="AC14">
        <v>963</v>
      </c>
      <c r="AD14">
        <v>0</v>
      </c>
      <c r="AE14">
        <v>607</v>
      </c>
      <c r="AF14">
        <v>11560</v>
      </c>
      <c r="AG14">
        <v>0</v>
      </c>
    </row>
    <row r="15" spans="1:33" x14ac:dyDescent="0.35">
      <c r="A15" t="s">
        <v>1142</v>
      </c>
      <c r="B15">
        <v>5144</v>
      </c>
      <c r="C15">
        <v>0</v>
      </c>
      <c r="D15">
        <v>0</v>
      </c>
      <c r="E15">
        <v>0</v>
      </c>
      <c r="F15">
        <v>1873</v>
      </c>
      <c r="G15">
        <v>769</v>
      </c>
      <c r="H15">
        <v>1021</v>
      </c>
      <c r="I15">
        <v>2104</v>
      </c>
      <c r="J15">
        <v>0</v>
      </c>
      <c r="K15">
        <v>17</v>
      </c>
      <c r="L15">
        <v>0</v>
      </c>
      <c r="M15">
        <v>97</v>
      </c>
      <c r="N15">
        <v>11025</v>
      </c>
      <c r="O15">
        <v>0</v>
      </c>
      <c r="P15">
        <v>2224</v>
      </c>
      <c r="Q15">
        <v>707</v>
      </c>
      <c r="R15">
        <v>173</v>
      </c>
      <c r="S15">
        <v>1897</v>
      </c>
      <c r="T15">
        <v>755</v>
      </c>
      <c r="U15">
        <v>0</v>
      </c>
      <c r="V15">
        <v>0</v>
      </c>
      <c r="W15">
        <v>307</v>
      </c>
      <c r="X15">
        <v>132</v>
      </c>
      <c r="Y15">
        <v>510</v>
      </c>
      <c r="Z15">
        <v>137</v>
      </c>
      <c r="AA15">
        <v>1341</v>
      </c>
      <c r="AB15">
        <v>0</v>
      </c>
      <c r="AC15">
        <v>763</v>
      </c>
      <c r="AD15">
        <v>750</v>
      </c>
      <c r="AE15">
        <v>289</v>
      </c>
      <c r="AF15">
        <v>9985</v>
      </c>
      <c r="AG15">
        <v>0</v>
      </c>
    </row>
    <row r="16" spans="1:33" x14ac:dyDescent="0.35">
      <c r="A16" t="s">
        <v>1141</v>
      </c>
      <c r="B16">
        <v>8650</v>
      </c>
      <c r="C16">
        <v>0</v>
      </c>
      <c r="D16">
        <v>0</v>
      </c>
      <c r="E16">
        <v>0</v>
      </c>
      <c r="F16">
        <v>1171</v>
      </c>
      <c r="G16">
        <v>78</v>
      </c>
      <c r="H16">
        <v>0</v>
      </c>
      <c r="I16">
        <v>0</v>
      </c>
      <c r="J16">
        <v>0</v>
      </c>
      <c r="K16">
        <v>25</v>
      </c>
      <c r="L16">
        <v>136</v>
      </c>
      <c r="M16">
        <v>569</v>
      </c>
      <c r="N16">
        <v>10629</v>
      </c>
      <c r="O16">
        <v>0</v>
      </c>
      <c r="P16">
        <v>3547</v>
      </c>
      <c r="Q16">
        <v>0</v>
      </c>
      <c r="R16">
        <v>0</v>
      </c>
      <c r="S16">
        <v>0</v>
      </c>
      <c r="T16">
        <v>886</v>
      </c>
      <c r="U16">
        <v>713</v>
      </c>
      <c r="V16">
        <v>0</v>
      </c>
      <c r="W16">
        <v>1989</v>
      </c>
      <c r="X16">
        <v>6</v>
      </c>
      <c r="Y16">
        <v>888</v>
      </c>
      <c r="Z16">
        <v>190</v>
      </c>
      <c r="AA16">
        <v>535</v>
      </c>
      <c r="AB16">
        <v>0</v>
      </c>
      <c r="AC16">
        <v>323</v>
      </c>
      <c r="AD16">
        <v>0</v>
      </c>
      <c r="AE16">
        <v>117</v>
      </c>
      <c r="AF16">
        <v>9194</v>
      </c>
      <c r="AG16">
        <v>0</v>
      </c>
    </row>
    <row r="17" spans="1:33" x14ac:dyDescent="0.35">
      <c r="A17" t="s">
        <v>1220</v>
      </c>
      <c r="B17">
        <v>19763</v>
      </c>
      <c r="C17">
        <v>0</v>
      </c>
      <c r="D17">
        <v>0</v>
      </c>
      <c r="E17">
        <v>0</v>
      </c>
      <c r="F17">
        <v>694</v>
      </c>
      <c r="G17">
        <v>1164</v>
      </c>
      <c r="H17">
        <v>0</v>
      </c>
      <c r="I17">
        <v>0</v>
      </c>
      <c r="J17">
        <v>0</v>
      </c>
      <c r="K17">
        <v>93</v>
      </c>
      <c r="L17">
        <v>548</v>
      </c>
      <c r="M17">
        <v>402</v>
      </c>
      <c r="N17">
        <v>22664</v>
      </c>
      <c r="O17">
        <v>0</v>
      </c>
      <c r="P17">
        <v>6682</v>
      </c>
      <c r="Q17">
        <v>398</v>
      </c>
      <c r="R17">
        <v>0</v>
      </c>
      <c r="S17">
        <v>0</v>
      </c>
      <c r="T17">
        <v>1311</v>
      </c>
      <c r="U17">
        <v>0</v>
      </c>
      <c r="V17">
        <v>0</v>
      </c>
      <c r="W17">
        <v>3442</v>
      </c>
      <c r="X17">
        <v>1579</v>
      </c>
      <c r="Y17">
        <v>1717</v>
      </c>
      <c r="Z17">
        <v>1226</v>
      </c>
      <c r="AA17">
        <v>38</v>
      </c>
      <c r="AB17">
        <v>0</v>
      </c>
      <c r="AC17">
        <v>47</v>
      </c>
      <c r="AD17">
        <v>5832</v>
      </c>
      <c r="AE17">
        <v>910</v>
      </c>
      <c r="AF17">
        <v>23182</v>
      </c>
      <c r="AG17">
        <v>0</v>
      </c>
    </row>
    <row r="18" spans="1:33" x14ac:dyDescent="0.35">
      <c r="A18" t="s">
        <v>1140</v>
      </c>
      <c r="B18">
        <v>2577</v>
      </c>
      <c r="C18">
        <v>0</v>
      </c>
      <c r="D18">
        <v>4</v>
      </c>
      <c r="E18">
        <v>0</v>
      </c>
      <c r="F18">
        <v>3255</v>
      </c>
      <c r="G18">
        <v>107</v>
      </c>
      <c r="H18">
        <v>141</v>
      </c>
      <c r="I18">
        <v>0</v>
      </c>
      <c r="J18">
        <v>0</v>
      </c>
      <c r="K18">
        <v>5</v>
      </c>
      <c r="L18">
        <v>0</v>
      </c>
      <c r="M18">
        <v>90</v>
      </c>
      <c r="N18">
        <v>6179</v>
      </c>
      <c r="O18">
        <v>0</v>
      </c>
      <c r="P18">
        <v>1865</v>
      </c>
      <c r="Q18">
        <v>31</v>
      </c>
      <c r="R18">
        <v>412</v>
      </c>
      <c r="S18">
        <v>0</v>
      </c>
      <c r="T18">
        <v>344</v>
      </c>
      <c r="U18">
        <v>280</v>
      </c>
      <c r="V18">
        <v>0</v>
      </c>
      <c r="W18">
        <v>1167</v>
      </c>
      <c r="X18">
        <v>36</v>
      </c>
      <c r="Y18">
        <v>367</v>
      </c>
      <c r="Z18">
        <v>403</v>
      </c>
      <c r="AA18">
        <v>617</v>
      </c>
      <c r="AB18">
        <v>0</v>
      </c>
      <c r="AC18">
        <v>465</v>
      </c>
      <c r="AD18">
        <v>5</v>
      </c>
      <c r="AE18">
        <v>983</v>
      </c>
      <c r="AF18">
        <v>6975</v>
      </c>
      <c r="AG18">
        <v>0</v>
      </c>
    </row>
    <row r="19" spans="1:33" x14ac:dyDescent="0.35">
      <c r="A19" t="s">
        <v>1139</v>
      </c>
      <c r="B19">
        <v>9343</v>
      </c>
      <c r="C19">
        <v>0</v>
      </c>
      <c r="D19">
        <v>0</v>
      </c>
      <c r="E19">
        <v>0</v>
      </c>
      <c r="F19">
        <v>1848</v>
      </c>
      <c r="G19">
        <v>113</v>
      </c>
      <c r="H19">
        <v>0</v>
      </c>
      <c r="I19">
        <v>0</v>
      </c>
      <c r="J19">
        <v>0</v>
      </c>
      <c r="K19">
        <v>13</v>
      </c>
      <c r="L19">
        <v>199</v>
      </c>
      <c r="M19">
        <v>667</v>
      </c>
      <c r="N19">
        <v>12183</v>
      </c>
      <c r="O19">
        <v>0</v>
      </c>
      <c r="P19">
        <v>4222</v>
      </c>
      <c r="Q19">
        <v>304</v>
      </c>
      <c r="R19">
        <v>0</v>
      </c>
      <c r="S19">
        <v>0</v>
      </c>
      <c r="T19">
        <v>892</v>
      </c>
      <c r="U19">
        <v>377</v>
      </c>
      <c r="V19">
        <v>0</v>
      </c>
      <c r="W19">
        <v>1027</v>
      </c>
      <c r="X19">
        <v>0</v>
      </c>
      <c r="Y19">
        <v>837</v>
      </c>
      <c r="Z19">
        <v>262</v>
      </c>
      <c r="AA19">
        <v>2103</v>
      </c>
      <c r="AB19">
        <v>0</v>
      </c>
      <c r="AC19">
        <v>1023</v>
      </c>
      <c r="AD19">
        <v>2532</v>
      </c>
      <c r="AE19">
        <v>179</v>
      </c>
      <c r="AF19">
        <v>13758</v>
      </c>
      <c r="AG19">
        <v>0</v>
      </c>
    </row>
    <row r="20" spans="1:33" x14ac:dyDescent="0.35">
      <c r="A20" t="s">
        <v>1138</v>
      </c>
      <c r="B20">
        <v>7163</v>
      </c>
      <c r="C20">
        <v>0</v>
      </c>
      <c r="D20">
        <v>0</v>
      </c>
      <c r="E20">
        <v>0</v>
      </c>
      <c r="F20">
        <v>1255</v>
      </c>
      <c r="G20">
        <v>0</v>
      </c>
      <c r="H20">
        <v>2170</v>
      </c>
      <c r="I20">
        <v>0</v>
      </c>
      <c r="J20">
        <v>0</v>
      </c>
      <c r="K20">
        <v>0</v>
      </c>
      <c r="L20">
        <v>0</v>
      </c>
      <c r="M20">
        <v>298</v>
      </c>
      <c r="N20">
        <v>10886</v>
      </c>
      <c r="O20">
        <v>0</v>
      </c>
      <c r="P20">
        <v>1838</v>
      </c>
      <c r="Q20">
        <v>363</v>
      </c>
      <c r="R20">
        <v>1573</v>
      </c>
      <c r="S20">
        <v>0</v>
      </c>
      <c r="T20">
        <v>864</v>
      </c>
      <c r="U20">
        <v>184</v>
      </c>
      <c r="V20">
        <v>0</v>
      </c>
      <c r="W20">
        <v>1593</v>
      </c>
      <c r="X20">
        <v>0</v>
      </c>
      <c r="Y20">
        <v>691</v>
      </c>
      <c r="Z20">
        <v>97</v>
      </c>
      <c r="AA20">
        <v>2393</v>
      </c>
      <c r="AB20">
        <v>0</v>
      </c>
      <c r="AC20">
        <v>1359</v>
      </c>
      <c r="AD20">
        <v>0</v>
      </c>
      <c r="AE20">
        <v>718</v>
      </c>
      <c r="AF20">
        <v>11673</v>
      </c>
      <c r="AG20">
        <v>0</v>
      </c>
    </row>
    <row r="21" spans="1:33" x14ac:dyDescent="0.35">
      <c r="A21" t="s">
        <v>1137</v>
      </c>
      <c r="B21">
        <v>5410</v>
      </c>
      <c r="C21">
        <v>0</v>
      </c>
      <c r="D21">
        <v>0</v>
      </c>
      <c r="E21">
        <v>0</v>
      </c>
      <c r="F21">
        <v>1620</v>
      </c>
      <c r="G21">
        <v>0</v>
      </c>
      <c r="H21">
        <v>1698</v>
      </c>
      <c r="I21">
        <v>0</v>
      </c>
      <c r="J21">
        <v>0</v>
      </c>
      <c r="K21">
        <v>116</v>
      </c>
      <c r="L21">
        <v>370</v>
      </c>
      <c r="M21">
        <v>1332</v>
      </c>
      <c r="N21">
        <v>10546</v>
      </c>
      <c r="O21">
        <v>0</v>
      </c>
      <c r="P21">
        <v>1272</v>
      </c>
      <c r="Q21">
        <v>27</v>
      </c>
      <c r="R21">
        <v>1634</v>
      </c>
      <c r="S21">
        <v>0</v>
      </c>
      <c r="T21">
        <v>708</v>
      </c>
      <c r="U21">
        <v>0</v>
      </c>
      <c r="V21">
        <v>0</v>
      </c>
      <c r="W21">
        <v>1519</v>
      </c>
      <c r="X21">
        <v>0</v>
      </c>
      <c r="Y21">
        <v>487</v>
      </c>
      <c r="Z21">
        <v>101</v>
      </c>
      <c r="AA21">
        <v>950</v>
      </c>
      <c r="AB21">
        <v>0</v>
      </c>
      <c r="AC21">
        <v>450</v>
      </c>
      <c r="AD21">
        <v>751</v>
      </c>
      <c r="AE21">
        <v>216</v>
      </c>
      <c r="AF21">
        <v>8115</v>
      </c>
      <c r="AG21">
        <v>0</v>
      </c>
    </row>
    <row r="22" spans="1:33" x14ac:dyDescent="0.35">
      <c r="A22" t="s">
        <v>1136</v>
      </c>
      <c r="B22">
        <v>4575</v>
      </c>
      <c r="C22">
        <v>0</v>
      </c>
      <c r="D22">
        <v>0</v>
      </c>
      <c r="E22">
        <v>0</v>
      </c>
      <c r="F22">
        <v>869</v>
      </c>
      <c r="G22">
        <v>53</v>
      </c>
      <c r="H22">
        <v>2233</v>
      </c>
      <c r="I22">
        <v>2511</v>
      </c>
      <c r="J22">
        <v>0</v>
      </c>
      <c r="K22">
        <v>175</v>
      </c>
      <c r="L22">
        <v>8</v>
      </c>
      <c r="M22">
        <v>2</v>
      </c>
      <c r="N22">
        <v>10426</v>
      </c>
      <c r="O22">
        <v>450</v>
      </c>
      <c r="P22">
        <v>2423</v>
      </c>
      <c r="Q22">
        <v>56</v>
      </c>
      <c r="R22">
        <v>779</v>
      </c>
      <c r="S22">
        <v>1844</v>
      </c>
      <c r="T22">
        <v>391</v>
      </c>
      <c r="U22">
        <v>696</v>
      </c>
      <c r="V22">
        <v>0</v>
      </c>
      <c r="W22">
        <v>453</v>
      </c>
      <c r="X22">
        <v>537</v>
      </c>
      <c r="Y22">
        <v>541</v>
      </c>
      <c r="Z22">
        <v>208</v>
      </c>
      <c r="AA22">
        <v>1982</v>
      </c>
      <c r="AB22">
        <v>0</v>
      </c>
      <c r="AC22">
        <v>1506</v>
      </c>
      <c r="AD22">
        <v>236</v>
      </c>
      <c r="AE22">
        <v>98</v>
      </c>
      <c r="AF22">
        <v>11750</v>
      </c>
      <c r="AG22">
        <v>519</v>
      </c>
    </row>
    <row r="23" spans="1:33" x14ac:dyDescent="0.35">
      <c r="A23" t="s">
        <v>1135</v>
      </c>
      <c r="B23">
        <v>12197</v>
      </c>
      <c r="C23">
        <v>0</v>
      </c>
      <c r="D23">
        <v>0</v>
      </c>
      <c r="E23">
        <v>0</v>
      </c>
      <c r="F23">
        <v>4669</v>
      </c>
      <c r="G23">
        <v>1871</v>
      </c>
      <c r="H23">
        <v>0</v>
      </c>
      <c r="I23">
        <v>0</v>
      </c>
      <c r="J23">
        <v>0</v>
      </c>
      <c r="K23">
        <v>471</v>
      </c>
      <c r="L23">
        <v>0</v>
      </c>
      <c r="M23">
        <v>1322</v>
      </c>
      <c r="N23">
        <v>20530</v>
      </c>
      <c r="O23">
        <v>0</v>
      </c>
      <c r="P23">
        <v>6066</v>
      </c>
      <c r="Q23">
        <v>1215</v>
      </c>
      <c r="R23">
        <v>0</v>
      </c>
      <c r="S23">
        <v>0</v>
      </c>
      <c r="T23">
        <v>805</v>
      </c>
      <c r="U23">
        <v>557</v>
      </c>
      <c r="V23">
        <v>0</v>
      </c>
      <c r="W23">
        <v>2510</v>
      </c>
      <c r="X23">
        <v>274</v>
      </c>
      <c r="Y23">
        <v>1003</v>
      </c>
      <c r="Z23">
        <v>465</v>
      </c>
      <c r="AA23">
        <v>5984</v>
      </c>
      <c r="AB23">
        <v>0</v>
      </c>
      <c r="AC23">
        <v>2500</v>
      </c>
      <c r="AD23">
        <v>281</v>
      </c>
      <c r="AE23">
        <v>243</v>
      </c>
      <c r="AF23">
        <v>21903</v>
      </c>
      <c r="AG23">
        <v>0</v>
      </c>
    </row>
    <row r="24" spans="1:33" x14ac:dyDescent="0.35">
      <c r="A24" t="s">
        <v>1134</v>
      </c>
      <c r="B24">
        <v>2770</v>
      </c>
      <c r="C24">
        <v>0</v>
      </c>
      <c r="D24">
        <v>0</v>
      </c>
      <c r="E24">
        <v>0</v>
      </c>
      <c r="F24">
        <v>594</v>
      </c>
      <c r="G24">
        <v>0</v>
      </c>
      <c r="H24">
        <v>2637</v>
      </c>
      <c r="I24">
        <v>0</v>
      </c>
      <c r="J24">
        <v>0</v>
      </c>
      <c r="K24">
        <v>43</v>
      </c>
      <c r="L24">
        <v>0</v>
      </c>
      <c r="M24">
        <v>92</v>
      </c>
      <c r="N24">
        <v>6136</v>
      </c>
      <c r="O24">
        <v>0</v>
      </c>
      <c r="P24">
        <v>1806</v>
      </c>
      <c r="Q24">
        <v>123</v>
      </c>
      <c r="R24">
        <v>1119</v>
      </c>
      <c r="S24">
        <v>0</v>
      </c>
      <c r="T24">
        <v>474</v>
      </c>
      <c r="U24">
        <v>0</v>
      </c>
      <c r="V24">
        <v>0</v>
      </c>
      <c r="W24">
        <v>0</v>
      </c>
      <c r="X24">
        <v>0</v>
      </c>
      <c r="Y24">
        <v>389</v>
      </c>
      <c r="Z24">
        <v>128</v>
      </c>
      <c r="AA24">
        <v>608</v>
      </c>
      <c r="AB24">
        <v>26</v>
      </c>
      <c r="AC24">
        <v>890</v>
      </c>
      <c r="AD24">
        <v>20</v>
      </c>
      <c r="AE24">
        <v>280</v>
      </c>
      <c r="AF24">
        <v>5863</v>
      </c>
      <c r="AG24">
        <v>0</v>
      </c>
    </row>
    <row r="25" spans="1:33" x14ac:dyDescent="0.35">
      <c r="A25" t="s">
        <v>1133</v>
      </c>
      <c r="B25">
        <v>3708</v>
      </c>
      <c r="C25">
        <v>0</v>
      </c>
      <c r="D25">
        <v>25</v>
      </c>
      <c r="E25">
        <v>0</v>
      </c>
      <c r="F25">
        <v>83</v>
      </c>
      <c r="G25">
        <v>372</v>
      </c>
      <c r="H25">
        <v>0</v>
      </c>
      <c r="I25">
        <v>0</v>
      </c>
      <c r="J25">
        <v>0</v>
      </c>
      <c r="K25">
        <v>0</v>
      </c>
      <c r="L25">
        <v>0</v>
      </c>
      <c r="M25">
        <v>25</v>
      </c>
      <c r="N25">
        <v>4213</v>
      </c>
      <c r="O25">
        <v>0</v>
      </c>
      <c r="P25">
        <v>918</v>
      </c>
      <c r="Q25">
        <v>76</v>
      </c>
      <c r="R25">
        <v>0</v>
      </c>
      <c r="S25">
        <v>0</v>
      </c>
      <c r="T25">
        <v>504</v>
      </c>
      <c r="U25">
        <v>739</v>
      </c>
      <c r="V25">
        <v>0</v>
      </c>
      <c r="W25">
        <v>312</v>
      </c>
      <c r="X25">
        <v>116</v>
      </c>
      <c r="Y25">
        <v>280</v>
      </c>
      <c r="Z25">
        <v>168</v>
      </c>
      <c r="AA25">
        <v>210</v>
      </c>
      <c r="AB25">
        <v>0</v>
      </c>
      <c r="AC25">
        <v>108</v>
      </c>
      <c r="AD25">
        <v>134</v>
      </c>
      <c r="AE25">
        <v>76</v>
      </c>
      <c r="AF25">
        <v>3641</v>
      </c>
      <c r="AG25">
        <v>0</v>
      </c>
    </row>
    <row r="26" spans="1:33" x14ac:dyDescent="0.35">
      <c r="A26" t="s">
        <v>1132</v>
      </c>
      <c r="B26">
        <v>2866</v>
      </c>
      <c r="C26">
        <v>0</v>
      </c>
      <c r="D26">
        <v>0</v>
      </c>
      <c r="E26">
        <v>0</v>
      </c>
      <c r="F26">
        <v>61</v>
      </c>
      <c r="G26">
        <v>0</v>
      </c>
      <c r="H26">
        <v>0</v>
      </c>
      <c r="I26">
        <v>0</v>
      </c>
      <c r="J26">
        <v>0</v>
      </c>
      <c r="K26">
        <v>17</v>
      </c>
      <c r="L26">
        <v>0</v>
      </c>
      <c r="M26">
        <v>39</v>
      </c>
      <c r="N26">
        <v>2983</v>
      </c>
      <c r="O26">
        <v>0</v>
      </c>
      <c r="P26">
        <v>1213</v>
      </c>
      <c r="Q26">
        <v>57</v>
      </c>
      <c r="R26">
        <v>2</v>
      </c>
      <c r="S26">
        <v>0</v>
      </c>
      <c r="T26">
        <v>66</v>
      </c>
      <c r="U26">
        <v>242</v>
      </c>
      <c r="V26">
        <v>0</v>
      </c>
      <c r="W26">
        <v>571</v>
      </c>
      <c r="X26">
        <v>0</v>
      </c>
      <c r="Y26">
        <v>258</v>
      </c>
      <c r="Z26">
        <v>179</v>
      </c>
      <c r="AA26">
        <v>0</v>
      </c>
      <c r="AB26">
        <v>0</v>
      </c>
      <c r="AC26">
        <v>0</v>
      </c>
      <c r="AD26">
        <v>0</v>
      </c>
      <c r="AE26">
        <v>18</v>
      </c>
      <c r="AF26">
        <v>2606</v>
      </c>
      <c r="AG26">
        <v>0</v>
      </c>
    </row>
    <row r="27" spans="1:33" x14ac:dyDescent="0.35">
      <c r="A27" t="s">
        <v>1131</v>
      </c>
      <c r="B27">
        <v>13661</v>
      </c>
      <c r="C27">
        <v>0</v>
      </c>
      <c r="D27">
        <v>0</v>
      </c>
      <c r="E27">
        <v>0</v>
      </c>
      <c r="F27">
        <v>2313</v>
      </c>
      <c r="G27">
        <v>2791</v>
      </c>
      <c r="H27">
        <v>0</v>
      </c>
      <c r="I27">
        <v>0</v>
      </c>
      <c r="J27">
        <v>0</v>
      </c>
      <c r="K27">
        <v>0</v>
      </c>
      <c r="L27">
        <v>0</v>
      </c>
      <c r="M27">
        <v>1933</v>
      </c>
      <c r="N27">
        <v>20698</v>
      </c>
      <c r="O27">
        <v>0</v>
      </c>
      <c r="P27">
        <v>6238</v>
      </c>
      <c r="Q27">
        <v>2571</v>
      </c>
      <c r="R27">
        <v>0</v>
      </c>
      <c r="S27">
        <v>0</v>
      </c>
      <c r="T27">
        <v>908</v>
      </c>
      <c r="U27">
        <v>382</v>
      </c>
      <c r="V27">
        <v>0</v>
      </c>
      <c r="W27">
        <v>1538</v>
      </c>
      <c r="X27">
        <v>854</v>
      </c>
      <c r="Y27">
        <v>1464</v>
      </c>
      <c r="Z27">
        <v>257</v>
      </c>
      <c r="AA27">
        <v>1124</v>
      </c>
      <c r="AB27">
        <v>0</v>
      </c>
      <c r="AC27">
        <v>1799</v>
      </c>
      <c r="AD27">
        <v>0</v>
      </c>
      <c r="AE27">
        <v>1679</v>
      </c>
      <c r="AF27">
        <v>18814</v>
      </c>
      <c r="AG27">
        <v>0</v>
      </c>
    </row>
    <row r="28" spans="1:33" x14ac:dyDescent="0.35">
      <c r="A28" t="s">
        <v>1130</v>
      </c>
      <c r="B28">
        <v>3377</v>
      </c>
      <c r="C28">
        <v>0</v>
      </c>
      <c r="D28">
        <v>0</v>
      </c>
      <c r="E28">
        <v>0</v>
      </c>
      <c r="F28">
        <v>939</v>
      </c>
      <c r="G28">
        <v>201</v>
      </c>
      <c r="H28">
        <v>529</v>
      </c>
      <c r="I28">
        <v>0</v>
      </c>
      <c r="J28">
        <v>18</v>
      </c>
      <c r="K28">
        <v>0</v>
      </c>
      <c r="L28">
        <v>0</v>
      </c>
      <c r="M28">
        <v>17</v>
      </c>
      <c r="N28">
        <v>5081</v>
      </c>
      <c r="O28">
        <v>0</v>
      </c>
      <c r="P28">
        <v>1566</v>
      </c>
      <c r="Q28">
        <v>817</v>
      </c>
      <c r="R28">
        <v>416</v>
      </c>
      <c r="S28">
        <v>0</v>
      </c>
      <c r="T28">
        <v>230</v>
      </c>
      <c r="U28">
        <v>141</v>
      </c>
      <c r="V28">
        <v>12</v>
      </c>
      <c r="W28">
        <v>380</v>
      </c>
      <c r="X28">
        <v>87</v>
      </c>
      <c r="Y28">
        <v>351</v>
      </c>
      <c r="Z28">
        <v>92</v>
      </c>
      <c r="AA28">
        <v>713</v>
      </c>
      <c r="AB28">
        <v>0</v>
      </c>
      <c r="AC28">
        <v>410</v>
      </c>
      <c r="AD28">
        <v>0</v>
      </c>
      <c r="AE28">
        <v>22</v>
      </c>
      <c r="AF28">
        <v>5237</v>
      </c>
      <c r="AG28">
        <v>0</v>
      </c>
    </row>
    <row r="29" spans="1:33" x14ac:dyDescent="0.35">
      <c r="A29" t="s">
        <v>1129</v>
      </c>
      <c r="B29">
        <v>7160</v>
      </c>
      <c r="C29">
        <v>0</v>
      </c>
      <c r="D29">
        <v>0</v>
      </c>
      <c r="E29">
        <v>0</v>
      </c>
      <c r="F29">
        <v>210</v>
      </c>
      <c r="G29">
        <v>879</v>
      </c>
      <c r="H29">
        <v>0</v>
      </c>
      <c r="I29">
        <v>0</v>
      </c>
      <c r="J29">
        <v>0</v>
      </c>
      <c r="K29">
        <v>3</v>
      </c>
      <c r="L29">
        <v>0</v>
      </c>
      <c r="M29">
        <v>243</v>
      </c>
      <c r="N29">
        <v>8495</v>
      </c>
      <c r="O29">
        <v>0</v>
      </c>
      <c r="P29">
        <v>948</v>
      </c>
      <c r="Q29">
        <v>1730</v>
      </c>
      <c r="R29">
        <v>0</v>
      </c>
      <c r="S29">
        <v>0</v>
      </c>
      <c r="T29">
        <v>346</v>
      </c>
      <c r="U29">
        <v>0</v>
      </c>
      <c r="V29">
        <v>0</v>
      </c>
      <c r="W29">
        <v>615</v>
      </c>
      <c r="X29">
        <v>32</v>
      </c>
      <c r="Y29">
        <v>827</v>
      </c>
      <c r="Z29">
        <v>137</v>
      </c>
      <c r="AA29">
        <v>2218</v>
      </c>
      <c r="AB29">
        <v>0</v>
      </c>
      <c r="AC29">
        <v>1537</v>
      </c>
      <c r="AD29">
        <v>0</v>
      </c>
      <c r="AE29">
        <v>108</v>
      </c>
      <c r="AF29">
        <v>8498</v>
      </c>
      <c r="AG29">
        <v>0</v>
      </c>
    </row>
    <row r="30" spans="1:33" x14ac:dyDescent="0.35">
      <c r="A30" t="s">
        <v>1128</v>
      </c>
      <c r="B30">
        <v>4117</v>
      </c>
      <c r="C30">
        <v>0</v>
      </c>
      <c r="D30">
        <v>0</v>
      </c>
      <c r="E30">
        <v>0</v>
      </c>
      <c r="F30">
        <v>1825</v>
      </c>
      <c r="G30">
        <v>71</v>
      </c>
      <c r="H30">
        <v>687</v>
      </c>
      <c r="I30">
        <v>0</v>
      </c>
      <c r="J30">
        <v>0</v>
      </c>
      <c r="K30">
        <v>9</v>
      </c>
      <c r="L30">
        <v>2</v>
      </c>
      <c r="M30">
        <v>1549</v>
      </c>
      <c r="N30">
        <v>8260</v>
      </c>
      <c r="O30">
        <v>0</v>
      </c>
      <c r="P30">
        <v>2211</v>
      </c>
      <c r="Q30">
        <v>340</v>
      </c>
      <c r="R30">
        <v>479</v>
      </c>
      <c r="S30">
        <v>0</v>
      </c>
      <c r="T30">
        <v>712</v>
      </c>
      <c r="U30">
        <v>52</v>
      </c>
      <c r="V30">
        <v>0</v>
      </c>
      <c r="W30">
        <v>904</v>
      </c>
      <c r="X30">
        <v>71</v>
      </c>
      <c r="Y30">
        <v>478</v>
      </c>
      <c r="Z30">
        <v>171</v>
      </c>
      <c r="AA30">
        <v>1365</v>
      </c>
      <c r="AB30">
        <v>0</v>
      </c>
      <c r="AC30">
        <v>667</v>
      </c>
      <c r="AD30">
        <v>0</v>
      </c>
      <c r="AE30">
        <v>301</v>
      </c>
      <c r="AF30">
        <v>7751</v>
      </c>
      <c r="AG30">
        <v>0</v>
      </c>
    </row>
    <row r="31" spans="1:33" x14ac:dyDescent="0.35">
      <c r="A31" t="s">
        <v>1127</v>
      </c>
      <c r="B31">
        <v>6733</v>
      </c>
      <c r="C31">
        <v>0</v>
      </c>
      <c r="D31">
        <v>0</v>
      </c>
      <c r="E31">
        <v>0</v>
      </c>
      <c r="F31">
        <v>105</v>
      </c>
      <c r="G31">
        <v>0</v>
      </c>
      <c r="H31">
        <v>0</v>
      </c>
      <c r="I31">
        <v>0</v>
      </c>
      <c r="J31">
        <v>0</v>
      </c>
      <c r="K31">
        <v>127</v>
      </c>
      <c r="L31">
        <v>0</v>
      </c>
      <c r="M31">
        <v>54</v>
      </c>
      <c r="N31">
        <v>7019</v>
      </c>
      <c r="O31">
        <v>0</v>
      </c>
      <c r="P31">
        <v>1782</v>
      </c>
      <c r="Q31">
        <v>1038</v>
      </c>
      <c r="R31">
        <v>0</v>
      </c>
      <c r="S31">
        <v>0</v>
      </c>
      <c r="T31">
        <v>422</v>
      </c>
      <c r="U31">
        <v>101</v>
      </c>
      <c r="V31">
        <v>0</v>
      </c>
      <c r="W31">
        <v>1133</v>
      </c>
      <c r="X31">
        <v>0</v>
      </c>
      <c r="Y31">
        <v>717</v>
      </c>
      <c r="Z31">
        <v>233</v>
      </c>
      <c r="AA31">
        <v>451</v>
      </c>
      <c r="AB31">
        <v>0</v>
      </c>
      <c r="AC31">
        <v>259</v>
      </c>
      <c r="AD31">
        <v>0</v>
      </c>
      <c r="AE31">
        <v>157</v>
      </c>
      <c r="AF31">
        <v>6293</v>
      </c>
      <c r="AG31">
        <v>0</v>
      </c>
    </row>
    <row r="32" spans="1:33" x14ac:dyDescent="0.35">
      <c r="A32" t="s">
        <v>1126</v>
      </c>
      <c r="B32">
        <v>15724</v>
      </c>
      <c r="C32">
        <v>0</v>
      </c>
      <c r="D32">
        <v>0</v>
      </c>
      <c r="E32">
        <v>0</v>
      </c>
      <c r="F32">
        <v>691</v>
      </c>
      <c r="G32">
        <v>90</v>
      </c>
      <c r="H32">
        <v>0</v>
      </c>
      <c r="I32">
        <v>0</v>
      </c>
      <c r="J32">
        <v>0</v>
      </c>
      <c r="K32">
        <v>19</v>
      </c>
      <c r="L32">
        <v>0</v>
      </c>
      <c r="M32">
        <v>1778</v>
      </c>
      <c r="N32">
        <v>18302</v>
      </c>
      <c r="O32">
        <v>759</v>
      </c>
      <c r="P32">
        <v>3637</v>
      </c>
      <c r="Q32">
        <v>1387</v>
      </c>
      <c r="R32">
        <v>0</v>
      </c>
      <c r="S32">
        <v>0</v>
      </c>
      <c r="T32">
        <v>1532</v>
      </c>
      <c r="U32">
        <v>1182</v>
      </c>
      <c r="V32">
        <v>0</v>
      </c>
      <c r="W32">
        <v>4038</v>
      </c>
      <c r="X32">
        <v>0</v>
      </c>
      <c r="Y32">
        <v>1432</v>
      </c>
      <c r="Z32">
        <v>552</v>
      </c>
      <c r="AA32">
        <v>1254</v>
      </c>
      <c r="AB32">
        <v>159</v>
      </c>
      <c r="AC32">
        <v>766</v>
      </c>
      <c r="AD32">
        <v>0</v>
      </c>
      <c r="AE32">
        <v>574</v>
      </c>
      <c r="AF32">
        <v>16513</v>
      </c>
      <c r="AG32">
        <v>1347</v>
      </c>
    </row>
    <row r="33" spans="1:33" x14ac:dyDescent="0.35">
      <c r="A33" t="s">
        <v>1125</v>
      </c>
      <c r="B33">
        <v>3045</v>
      </c>
      <c r="C33">
        <v>0</v>
      </c>
      <c r="D33">
        <v>0</v>
      </c>
      <c r="E33">
        <v>0</v>
      </c>
      <c r="F33">
        <v>785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122</v>
      </c>
      <c r="N33">
        <v>3952</v>
      </c>
      <c r="O33">
        <v>0</v>
      </c>
      <c r="P33">
        <v>907</v>
      </c>
      <c r="Q33">
        <v>22</v>
      </c>
      <c r="R33">
        <v>0</v>
      </c>
      <c r="S33">
        <v>0</v>
      </c>
      <c r="T33">
        <v>222</v>
      </c>
      <c r="U33">
        <v>0</v>
      </c>
      <c r="V33">
        <v>0</v>
      </c>
      <c r="W33">
        <v>641</v>
      </c>
      <c r="X33">
        <v>0</v>
      </c>
      <c r="Y33">
        <v>311</v>
      </c>
      <c r="Z33">
        <v>230</v>
      </c>
      <c r="AA33">
        <v>350</v>
      </c>
      <c r="AB33">
        <v>0</v>
      </c>
      <c r="AC33">
        <v>288</v>
      </c>
      <c r="AD33">
        <v>383</v>
      </c>
      <c r="AE33">
        <v>89</v>
      </c>
      <c r="AF33">
        <v>3443</v>
      </c>
      <c r="AG33">
        <v>0</v>
      </c>
    </row>
    <row r="34" spans="1:33" x14ac:dyDescent="0.35">
      <c r="A34" t="s">
        <v>1124</v>
      </c>
      <c r="B34">
        <v>6778</v>
      </c>
      <c r="C34">
        <v>0</v>
      </c>
      <c r="D34">
        <v>0</v>
      </c>
      <c r="E34">
        <v>0</v>
      </c>
      <c r="F34">
        <v>70</v>
      </c>
      <c r="G34">
        <v>14</v>
      </c>
      <c r="H34">
        <v>0</v>
      </c>
      <c r="I34">
        <v>0</v>
      </c>
      <c r="J34">
        <v>0</v>
      </c>
      <c r="K34">
        <v>0</v>
      </c>
      <c r="L34">
        <v>0</v>
      </c>
      <c r="M34">
        <v>73</v>
      </c>
      <c r="N34">
        <v>6935</v>
      </c>
      <c r="O34">
        <v>173</v>
      </c>
      <c r="P34">
        <v>694</v>
      </c>
      <c r="Q34">
        <v>128</v>
      </c>
      <c r="R34">
        <v>0</v>
      </c>
      <c r="S34">
        <v>0</v>
      </c>
      <c r="T34">
        <v>406</v>
      </c>
      <c r="U34">
        <v>0</v>
      </c>
      <c r="V34">
        <v>0</v>
      </c>
      <c r="W34">
        <v>1387</v>
      </c>
      <c r="X34">
        <v>39</v>
      </c>
      <c r="Y34">
        <v>636</v>
      </c>
      <c r="Z34">
        <v>199</v>
      </c>
      <c r="AA34">
        <v>1755</v>
      </c>
      <c r="AB34">
        <v>0</v>
      </c>
      <c r="AC34">
        <v>1575</v>
      </c>
      <c r="AD34">
        <v>0</v>
      </c>
      <c r="AE34">
        <v>227</v>
      </c>
      <c r="AF34">
        <v>7046</v>
      </c>
      <c r="AG34">
        <v>393</v>
      </c>
    </row>
    <row r="35" spans="1:33" x14ac:dyDescent="0.35">
      <c r="A35" t="s">
        <v>1123</v>
      </c>
      <c r="B35">
        <v>2077</v>
      </c>
      <c r="C35">
        <v>0</v>
      </c>
      <c r="D35">
        <v>97</v>
      </c>
      <c r="E35">
        <v>0</v>
      </c>
      <c r="F35">
        <v>522</v>
      </c>
      <c r="G35">
        <v>0</v>
      </c>
      <c r="H35">
        <v>849</v>
      </c>
      <c r="I35">
        <v>0</v>
      </c>
      <c r="J35">
        <v>39</v>
      </c>
      <c r="K35">
        <v>15</v>
      </c>
      <c r="L35">
        <v>0</v>
      </c>
      <c r="M35">
        <v>60</v>
      </c>
      <c r="N35">
        <v>3659</v>
      </c>
      <c r="O35">
        <v>0</v>
      </c>
      <c r="P35">
        <v>1115</v>
      </c>
      <c r="Q35">
        <v>225</v>
      </c>
      <c r="R35">
        <v>398</v>
      </c>
      <c r="S35">
        <v>0</v>
      </c>
      <c r="T35">
        <v>237</v>
      </c>
      <c r="U35">
        <v>0</v>
      </c>
      <c r="V35">
        <v>78</v>
      </c>
      <c r="W35">
        <v>310</v>
      </c>
      <c r="X35">
        <v>59</v>
      </c>
      <c r="Y35">
        <v>210</v>
      </c>
      <c r="Z35">
        <v>98</v>
      </c>
      <c r="AA35">
        <v>296</v>
      </c>
      <c r="AB35">
        <v>0</v>
      </c>
      <c r="AC35">
        <v>520</v>
      </c>
      <c r="AD35">
        <v>224</v>
      </c>
      <c r="AE35">
        <v>104</v>
      </c>
      <c r="AF35">
        <v>3874</v>
      </c>
      <c r="AG35">
        <v>0</v>
      </c>
    </row>
    <row r="36" spans="1:33" x14ac:dyDescent="0.35">
      <c r="A36" t="s">
        <v>1121</v>
      </c>
      <c r="B36">
        <v>2852</v>
      </c>
      <c r="C36">
        <v>0</v>
      </c>
      <c r="D36">
        <v>0</v>
      </c>
      <c r="E36">
        <v>0</v>
      </c>
      <c r="F36">
        <v>608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16</v>
      </c>
      <c r="N36">
        <v>3477</v>
      </c>
      <c r="O36">
        <v>112</v>
      </c>
      <c r="P36">
        <v>1098</v>
      </c>
      <c r="Q36">
        <v>35</v>
      </c>
      <c r="R36">
        <v>0</v>
      </c>
      <c r="S36">
        <v>0</v>
      </c>
      <c r="T36">
        <v>264</v>
      </c>
      <c r="U36">
        <v>0</v>
      </c>
      <c r="V36">
        <v>0</v>
      </c>
      <c r="W36">
        <v>370</v>
      </c>
      <c r="X36">
        <v>0</v>
      </c>
      <c r="Y36">
        <v>195</v>
      </c>
      <c r="Z36">
        <v>153</v>
      </c>
      <c r="AA36">
        <v>188</v>
      </c>
      <c r="AB36">
        <v>0</v>
      </c>
      <c r="AC36">
        <v>110</v>
      </c>
      <c r="AD36">
        <v>329</v>
      </c>
      <c r="AE36">
        <v>237</v>
      </c>
      <c r="AF36">
        <v>2979</v>
      </c>
      <c r="AG36">
        <v>119</v>
      </c>
    </row>
    <row r="37" spans="1:33" x14ac:dyDescent="0.35">
      <c r="A37" t="s">
        <v>1119</v>
      </c>
      <c r="B37">
        <v>28801</v>
      </c>
      <c r="C37">
        <v>0</v>
      </c>
      <c r="D37">
        <v>0</v>
      </c>
      <c r="E37">
        <v>0</v>
      </c>
      <c r="F37">
        <v>3884</v>
      </c>
      <c r="G37">
        <v>1255</v>
      </c>
      <c r="H37">
        <v>0</v>
      </c>
      <c r="I37">
        <v>0</v>
      </c>
      <c r="J37">
        <v>0</v>
      </c>
      <c r="K37">
        <v>43</v>
      </c>
      <c r="L37">
        <v>0</v>
      </c>
      <c r="M37">
        <v>3717</v>
      </c>
      <c r="N37">
        <v>37700</v>
      </c>
      <c r="O37">
        <v>0</v>
      </c>
      <c r="P37">
        <v>9996</v>
      </c>
      <c r="Q37">
        <v>1109</v>
      </c>
      <c r="R37">
        <v>0</v>
      </c>
      <c r="S37">
        <v>0</v>
      </c>
      <c r="T37">
        <v>2262</v>
      </c>
      <c r="U37">
        <v>1364</v>
      </c>
      <c r="V37">
        <v>0</v>
      </c>
      <c r="W37">
        <v>4864</v>
      </c>
      <c r="X37">
        <v>216</v>
      </c>
      <c r="Y37">
        <v>2121</v>
      </c>
      <c r="Z37">
        <v>931</v>
      </c>
      <c r="AA37">
        <v>5029</v>
      </c>
      <c r="AB37">
        <v>0</v>
      </c>
      <c r="AC37">
        <v>3589</v>
      </c>
      <c r="AD37">
        <v>5096</v>
      </c>
      <c r="AE37">
        <v>539</v>
      </c>
      <c r="AF37">
        <v>37116</v>
      </c>
      <c r="AG37">
        <v>0</v>
      </c>
    </row>
    <row r="38" spans="1:33" x14ac:dyDescent="0.35">
      <c r="A38" t="s">
        <v>1118</v>
      </c>
      <c r="B38">
        <v>7835</v>
      </c>
      <c r="C38">
        <v>0</v>
      </c>
      <c r="D38">
        <v>0</v>
      </c>
      <c r="E38">
        <v>0</v>
      </c>
      <c r="F38">
        <v>555</v>
      </c>
      <c r="G38">
        <v>1026</v>
      </c>
      <c r="H38">
        <v>0</v>
      </c>
      <c r="I38">
        <v>0</v>
      </c>
      <c r="J38">
        <v>0</v>
      </c>
      <c r="K38">
        <v>46</v>
      </c>
      <c r="L38">
        <v>15</v>
      </c>
      <c r="M38">
        <v>300</v>
      </c>
      <c r="N38">
        <v>9777</v>
      </c>
      <c r="O38">
        <v>0</v>
      </c>
      <c r="P38">
        <v>2013</v>
      </c>
      <c r="Q38">
        <v>987</v>
      </c>
      <c r="R38">
        <v>0</v>
      </c>
      <c r="S38">
        <v>0</v>
      </c>
      <c r="T38">
        <v>737</v>
      </c>
      <c r="U38">
        <v>0</v>
      </c>
      <c r="V38">
        <v>0</v>
      </c>
      <c r="W38">
        <v>513</v>
      </c>
      <c r="X38">
        <v>314</v>
      </c>
      <c r="Y38">
        <v>668</v>
      </c>
      <c r="Z38">
        <v>191</v>
      </c>
      <c r="AA38">
        <v>2029</v>
      </c>
      <c r="AB38">
        <v>0</v>
      </c>
      <c r="AC38">
        <v>1625</v>
      </c>
      <c r="AD38">
        <v>352</v>
      </c>
      <c r="AE38">
        <v>105</v>
      </c>
      <c r="AF38">
        <v>9534</v>
      </c>
      <c r="AG38">
        <v>0</v>
      </c>
    </row>
    <row r="39" spans="1:33" x14ac:dyDescent="0.35">
      <c r="A39" t="s">
        <v>1117</v>
      </c>
      <c r="B39">
        <v>6169</v>
      </c>
      <c r="C39">
        <v>0</v>
      </c>
      <c r="D39">
        <v>0</v>
      </c>
      <c r="E39">
        <v>0</v>
      </c>
      <c r="F39">
        <v>534</v>
      </c>
      <c r="G39">
        <v>664</v>
      </c>
      <c r="H39">
        <v>0</v>
      </c>
      <c r="I39">
        <v>0</v>
      </c>
      <c r="J39">
        <v>0</v>
      </c>
      <c r="K39">
        <v>0</v>
      </c>
      <c r="L39">
        <v>0</v>
      </c>
      <c r="M39">
        <v>144</v>
      </c>
      <c r="N39">
        <v>7511</v>
      </c>
      <c r="O39">
        <v>0</v>
      </c>
      <c r="P39">
        <v>2575</v>
      </c>
      <c r="Q39">
        <v>1683</v>
      </c>
      <c r="R39">
        <v>0</v>
      </c>
      <c r="S39">
        <v>0</v>
      </c>
      <c r="T39">
        <v>362</v>
      </c>
      <c r="U39">
        <v>15</v>
      </c>
      <c r="V39">
        <v>0</v>
      </c>
      <c r="W39">
        <v>773</v>
      </c>
      <c r="X39">
        <v>399</v>
      </c>
      <c r="Y39">
        <v>605</v>
      </c>
      <c r="Z39">
        <v>48</v>
      </c>
      <c r="AA39">
        <v>90</v>
      </c>
      <c r="AB39">
        <v>0</v>
      </c>
      <c r="AC39">
        <v>65</v>
      </c>
      <c r="AD39">
        <v>157</v>
      </c>
      <c r="AE39">
        <v>243</v>
      </c>
      <c r="AF39">
        <v>7015</v>
      </c>
      <c r="AG39">
        <v>0</v>
      </c>
    </row>
    <row r="40" spans="1:33" x14ac:dyDescent="0.35">
      <c r="A40" t="s">
        <v>1116</v>
      </c>
      <c r="B40">
        <v>9765</v>
      </c>
      <c r="C40">
        <v>0</v>
      </c>
      <c r="D40">
        <v>0</v>
      </c>
      <c r="E40">
        <v>0</v>
      </c>
      <c r="F40">
        <v>281</v>
      </c>
      <c r="G40">
        <v>161</v>
      </c>
      <c r="H40">
        <v>0</v>
      </c>
      <c r="I40">
        <v>0</v>
      </c>
      <c r="J40">
        <v>0</v>
      </c>
      <c r="K40">
        <v>3</v>
      </c>
      <c r="L40">
        <v>0</v>
      </c>
      <c r="M40">
        <v>383</v>
      </c>
      <c r="N40">
        <v>10593</v>
      </c>
      <c r="O40">
        <v>0</v>
      </c>
      <c r="P40">
        <v>2852</v>
      </c>
      <c r="Q40">
        <v>0</v>
      </c>
      <c r="R40">
        <v>0</v>
      </c>
      <c r="S40">
        <v>0</v>
      </c>
      <c r="T40">
        <v>1096</v>
      </c>
      <c r="U40">
        <v>0</v>
      </c>
      <c r="V40">
        <v>0</v>
      </c>
      <c r="W40">
        <v>3290</v>
      </c>
      <c r="X40">
        <v>9</v>
      </c>
      <c r="Y40">
        <v>823</v>
      </c>
      <c r="Z40">
        <v>231</v>
      </c>
      <c r="AA40">
        <v>773</v>
      </c>
      <c r="AB40">
        <v>0</v>
      </c>
      <c r="AC40">
        <v>503</v>
      </c>
      <c r="AD40">
        <v>742</v>
      </c>
      <c r="AE40">
        <v>249</v>
      </c>
      <c r="AF40">
        <v>10568</v>
      </c>
      <c r="AG40">
        <v>0</v>
      </c>
    </row>
    <row r="41" spans="1:33" x14ac:dyDescent="0.35">
      <c r="A41" t="s">
        <v>1115</v>
      </c>
      <c r="B41">
        <v>7273</v>
      </c>
      <c r="C41">
        <v>0</v>
      </c>
      <c r="D41">
        <v>0</v>
      </c>
      <c r="E41">
        <v>0</v>
      </c>
      <c r="F41">
        <v>656</v>
      </c>
      <c r="G41">
        <v>238</v>
      </c>
      <c r="H41">
        <v>0</v>
      </c>
      <c r="I41">
        <v>0</v>
      </c>
      <c r="J41">
        <v>31</v>
      </c>
      <c r="K41">
        <v>0</v>
      </c>
      <c r="L41">
        <v>25</v>
      </c>
      <c r="M41">
        <v>252</v>
      </c>
      <c r="N41">
        <v>8475</v>
      </c>
      <c r="O41">
        <v>0</v>
      </c>
      <c r="P41">
        <v>1709</v>
      </c>
      <c r="Q41">
        <v>1167</v>
      </c>
      <c r="R41">
        <v>0</v>
      </c>
      <c r="S41">
        <v>0</v>
      </c>
      <c r="T41">
        <v>706</v>
      </c>
      <c r="U41">
        <v>0</v>
      </c>
      <c r="V41">
        <v>27</v>
      </c>
      <c r="W41">
        <v>683</v>
      </c>
      <c r="X41">
        <v>153</v>
      </c>
      <c r="Y41">
        <v>979</v>
      </c>
      <c r="Z41">
        <v>215</v>
      </c>
      <c r="AA41">
        <v>1285</v>
      </c>
      <c r="AB41">
        <v>0</v>
      </c>
      <c r="AC41">
        <v>934</v>
      </c>
      <c r="AD41">
        <v>668</v>
      </c>
      <c r="AE41">
        <v>66</v>
      </c>
      <c r="AF41">
        <v>8592</v>
      </c>
      <c r="AG41">
        <v>0</v>
      </c>
    </row>
    <row r="42" spans="1:33" x14ac:dyDescent="0.35">
      <c r="A42" t="s">
        <v>1114</v>
      </c>
      <c r="B42">
        <v>9167</v>
      </c>
      <c r="C42">
        <v>0</v>
      </c>
      <c r="D42">
        <v>0</v>
      </c>
      <c r="E42">
        <v>0</v>
      </c>
      <c r="F42">
        <v>146</v>
      </c>
      <c r="G42">
        <v>975</v>
      </c>
      <c r="H42">
        <v>0</v>
      </c>
      <c r="I42">
        <v>0</v>
      </c>
      <c r="J42">
        <v>0</v>
      </c>
      <c r="K42">
        <v>85</v>
      </c>
      <c r="L42">
        <v>0</v>
      </c>
      <c r="M42">
        <v>348</v>
      </c>
      <c r="N42">
        <v>10721</v>
      </c>
      <c r="O42">
        <v>116</v>
      </c>
      <c r="P42">
        <v>2236</v>
      </c>
      <c r="Q42">
        <v>1540</v>
      </c>
      <c r="R42">
        <v>0</v>
      </c>
      <c r="S42">
        <v>0</v>
      </c>
      <c r="T42">
        <v>523</v>
      </c>
      <c r="U42">
        <v>2</v>
      </c>
      <c r="V42">
        <v>0</v>
      </c>
      <c r="W42">
        <v>806</v>
      </c>
      <c r="X42">
        <v>674</v>
      </c>
      <c r="Y42">
        <v>748</v>
      </c>
      <c r="Z42">
        <v>378</v>
      </c>
      <c r="AA42">
        <v>2336</v>
      </c>
      <c r="AB42">
        <v>0</v>
      </c>
      <c r="AC42">
        <v>1270</v>
      </c>
      <c r="AD42">
        <v>65</v>
      </c>
      <c r="AE42">
        <v>199</v>
      </c>
      <c r="AF42">
        <v>10777</v>
      </c>
      <c r="AG42">
        <v>110</v>
      </c>
    </row>
    <row r="43" spans="1:33" x14ac:dyDescent="0.35">
      <c r="A43" t="s">
        <v>1113</v>
      </c>
      <c r="B43">
        <v>16490</v>
      </c>
      <c r="C43">
        <v>0</v>
      </c>
      <c r="D43">
        <v>0</v>
      </c>
      <c r="E43">
        <v>1</v>
      </c>
      <c r="F43">
        <v>858</v>
      </c>
      <c r="G43">
        <v>373</v>
      </c>
      <c r="H43">
        <v>4252</v>
      </c>
      <c r="I43">
        <v>0</v>
      </c>
      <c r="J43">
        <v>0</v>
      </c>
      <c r="K43">
        <v>45</v>
      </c>
      <c r="L43">
        <v>0</v>
      </c>
      <c r="M43">
        <v>3162</v>
      </c>
      <c r="N43">
        <v>25181</v>
      </c>
      <c r="O43">
        <v>573</v>
      </c>
      <c r="P43">
        <v>5133</v>
      </c>
      <c r="Q43">
        <v>2593</v>
      </c>
      <c r="R43">
        <v>2992</v>
      </c>
      <c r="S43">
        <v>0</v>
      </c>
      <c r="T43">
        <v>1860</v>
      </c>
      <c r="U43">
        <v>620</v>
      </c>
      <c r="V43">
        <v>0</v>
      </c>
      <c r="W43">
        <v>3185</v>
      </c>
      <c r="X43">
        <v>272</v>
      </c>
      <c r="Y43">
        <v>1261</v>
      </c>
      <c r="Z43">
        <v>508</v>
      </c>
      <c r="AA43">
        <v>2544</v>
      </c>
      <c r="AB43">
        <v>0</v>
      </c>
      <c r="AC43">
        <v>1863</v>
      </c>
      <c r="AD43">
        <v>0</v>
      </c>
      <c r="AE43">
        <v>404</v>
      </c>
      <c r="AF43">
        <v>23235</v>
      </c>
      <c r="AG43">
        <v>573</v>
      </c>
    </row>
    <row r="44" spans="1:33" x14ac:dyDescent="0.35">
      <c r="A44" t="s">
        <v>1112</v>
      </c>
      <c r="B44">
        <v>18339</v>
      </c>
      <c r="C44">
        <v>0</v>
      </c>
      <c r="D44">
        <v>0</v>
      </c>
      <c r="E44">
        <v>0</v>
      </c>
      <c r="F44">
        <v>2320</v>
      </c>
      <c r="G44">
        <v>654</v>
      </c>
      <c r="H44">
        <v>0</v>
      </c>
      <c r="I44">
        <v>0</v>
      </c>
      <c r="J44">
        <v>0</v>
      </c>
      <c r="K44">
        <v>306</v>
      </c>
      <c r="L44">
        <v>0</v>
      </c>
      <c r="M44">
        <v>803</v>
      </c>
      <c r="N44">
        <v>22422</v>
      </c>
      <c r="O44">
        <v>0</v>
      </c>
      <c r="P44">
        <v>5742</v>
      </c>
      <c r="Q44">
        <v>3580</v>
      </c>
      <c r="R44">
        <v>0</v>
      </c>
      <c r="S44">
        <v>0</v>
      </c>
      <c r="T44">
        <v>1396</v>
      </c>
      <c r="U44">
        <v>0</v>
      </c>
      <c r="V44">
        <v>0</v>
      </c>
      <c r="W44">
        <v>1366</v>
      </c>
      <c r="X44">
        <v>235</v>
      </c>
      <c r="Y44">
        <v>1381</v>
      </c>
      <c r="Z44">
        <v>302</v>
      </c>
      <c r="AA44">
        <v>4099</v>
      </c>
      <c r="AB44">
        <v>0</v>
      </c>
      <c r="AC44">
        <v>1578</v>
      </c>
      <c r="AD44">
        <v>705</v>
      </c>
      <c r="AE44">
        <v>144</v>
      </c>
      <c r="AF44">
        <v>20528</v>
      </c>
      <c r="AG44">
        <v>0</v>
      </c>
    </row>
    <row r="45" spans="1:33" x14ac:dyDescent="0.35">
      <c r="A45" t="s">
        <v>1111</v>
      </c>
      <c r="B45">
        <v>5735</v>
      </c>
      <c r="C45">
        <v>0</v>
      </c>
      <c r="D45">
        <v>0</v>
      </c>
      <c r="E45">
        <v>0</v>
      </c>
      <c r="F45">
        <v>1067</v>
      </c>
      <c r="G45">
        <v>93</v>
      </c>
      <c r="H45">
        <v>0</v>
      </c>
      <c r="I45">
        <v>0</v>
      </c>
      <c r="J45">
        <v>0</v>
      </c>
      <c r="K45">
        <v>9</v>
      </c>
      <c r="L45">
        <v>0</v>
      </c>
      <c r="M45">
        <v>267</v>
      </c>
      <c r="N45">
        <v>7171</v>
      </c>
      <c r="O45">
        <v>0</v>
      </c>
      <c r="P45">
        <v>1755</v>
      </c>
      <c r="Q45">
        <v>898</v>
      </c>
      <c r="R45">
        <v>0</v>
      </c>
      <c r="S45">
        <v>0</v>
      </c>
      <c r="T45">
        <v>386</v>
      </c>
      <c r="U45">
        <v>0</v>
      </c>
      <c r="V45">
        <v>0</v>
      </c>
      <c r="W45">
        <v>411</v>
      </c>
      <c r="X45">
        <v>6</v>
      </c>
      <c r="Y45">
        <v>582</v>
      </c>
      <c r="Z45">
        <v>192</v>
      </c>
      <c r="AA45">
        <v>1222</v>
      </c>
      <c r="AB45">
        <v>0</v>
      </c>
      <c r="AC45">
        <v>814</v>
      </c>
      <c r="AD45">
        <v>578</v>
      </c>
      <c r="AE45">
        <v>124</v>
      </c>
      <c r="AF45">
        <v>6968</v>
      </c>
      <c r="AG45">
        <v>0</v>
      </c>
    </row>
    <row r="46" spans="1:33" x14ac:dyDescent="0.35">
      <c r="A46" t="s">
        <v>1110</v>
      </c>
      <c r="B46">
        <v>5123</v>
      </c>
      <c r="C46">
        <v>0</v>
      </c>
      <c r="D46">
        <v>0</v>
      </c>
      <c r="E46">
        <v>0</v>
      </c>
      <c r="F46">
        <v>534</v>
      </c>
      <c r="G46">
        <v>887</v>
      </c>
      <c r="H46">
        <v>0</v>
      </c>
      <c r="I46">
        <v>0</v>
      </c>
      <c r="J46">
        <v>0</v>
      </c>
      <c r="K46">
        <v>0</v>
      </c>
      <c r="L46">
        <v>0</v>
      </c>
      <c r="M46">
        <v>361</v>
      </c>
      <c r="N46">
        <v>6905</v>
      </c>
      <c r="O46">
        <v>0</v>
      </c>
      <c r="P46">
        <v>1966</v>
      </c>
      <c r="Q46">
        <v>710</v>
      </c>
      <c r="R46">
        <v>0</v>
      </c>
      <c r="S46">
        <v>0</v>
      </c>
      <c r="T46">
        <v>507</v>
      </c>
      <c r="U46">
        <v>1950</v>
      </c>
      <c r="V46">
        <v>0</v>
      </c>
      <c r="W46">
        <v>533</v>
      </c>
      <c r="X46">
        <v>62</v>
      </c>
      <c r="Y46">
        <v>605</v>
      </c>
      <c r="Z46">
        <v>236</v>
      </c>
      <c r="AA46">
        <v>716</v>
      </c>
      <c r="AB46">
        <v>0</v>
      </c>
      <c r="AC46">
        <v>171</v>
      </c>
      <c r="AD46">
        <v>0</v>
      </c>
      <c r="AE46">
        <v>74</v>
      </c>
      <c r="AF46">
        <v>7530</v>
      </c>
      <c r="AG46">
        <v>0</v>
      </c>
    </row>
    <row r="47" spans="1:33" x14ac:dyDescent="0.35">
      <c r="A47" t="s">
        <v>1109</v>
      </c>
      <c r="B47">
        <v>1215</v>
      </c>
      <c r="C47">
        <v>0</v>
      </c>
      <c r="D47">
        <v>0</v>
      </c>
      <c r="E47">
        <v>0</v>
      </c>
      <c r="F47">
        <v>475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13</v>
      </c>
      <c r="N47">
        <v>1703</v>
      </c>
      <c r="O47">
        <v>0</v>
      </c>
      <c r="P47">
        <v>615</v>
      </c>
      <c r="Q47">
        <v>235</v>
      </c>
      <c r="R47">
        <v>0</v>
      </c>
      <c r="S47">
        <v>0</v>
      </c>
      <c r="T47">
        <v>129</v>
      </c>
      <c r="U47">
        <v>0</v>
      </c>
      <c r="V47">
        <v>0</v>
      </c>
      <c r="W47">
        <v>99</v>
      </c>
      <c r="X47">
        <v>0</v>
      </c>
      <c r="Y47">
        <v>143</v>
      </c>
      <c r="Z47">
        <v>32</v>
      </c>
      <c r="AA47">
        <v>194</v>
      </c>
      <c r="AB47">
        <v>0</v>
      </c>
      <c r="AC47">
        <v>208</v>
      </c>
      <c r="AD47">
        <v>52</v>
      </c>
      <c r="AE47">
        <v>7</v>
      </c>
      <c r="AF47">
        <v>1714</v>
      </c>
      <c r="AG47">
        <v>0</v>
      </c>
    </row>
    <row r="48" spans="1:33" x14ac:dyDescent="0.35">
      <c r="A48" t="s">
        <v>1108</v>
      </c>
      <c r="B48">
        <v>6798</v>
      </c>
      <c r="C48">
        <v>0</v>
      </c>
      <c r="D48">
        <v>0</v>
      </c>
      <c r="E48">
        <v>0</v>
      </c>
      <c r="F48">
        <v>705</v>
      </c>
      <c r="G48">
        <v>149</v>
      </c>
      <c r="H48">
        <v>0</v>
      </c>
      <c r="I48">
        <v>0</v>
      </c>
      <c r="J48">
        <v>0</v>
      </c>
      <c r="K48">
        <v>10</v>
      </c>
      <c r="L48">
        <v>640</v>
      </c>
      <c r="M48">
        <v>608</v>
      </c>
      <c r="N48">
        <v>8910</v>
      </c>
      <c r="O48">
        <v>0</v>
      </c>
      <c r="P48">
        <v>2163</v>
      </c>
      <c r="Q48">
        <v>1452</v>
      </c>
      <c r="R48">
        <v>0</v>
      </c>
      <c r="S48">
        <v>0</v>
      </c>
      <c r="T48">
        <v>473</v>
      </c>
      <c r="U48">
        <v>0</v>
      </c>
      <c r="V48">
        <v>0</v>
      </c>
      <c r="W48">
        <v>1090</v>
      </c>
      <c r="X48">
        <v>73</v>
      </c>
      <c r="Y48">
        <v>628</v>
      </c>
      <c r="Z48">
        <v>167</v>
      </c>
      <c r="AA48">
        <v>1398</v>
      </c>
      <c r="AB48">
        <v>0</v>
      </c>
      <c r="AC48">
        <v>1154</v>
      </c>
      <c r="AD48">
        <v>243</v>
      </c>
      <c r="AE48">
        <v>33</v>
      </c>
      <c r="AF48">
        <v>8874</v>
      </c>
      <c r="AG48">
        <v>0</v>
      </c>
    </row>
    <row r="49" spans="1:33" x14ac:dyDescent="0.35">
      <c r="A49" t="s">
        <v>1107</v>
      </c>
      <c r="B49">
        <v>0</v>
      </c>
      <c r="C49">
        <v>5773</v>
      </c>
      <c r="D49">
        <v>19356</v>
      </c>
      <c r="E49">
        <v>28</v>
      </c>
      <c r="F49">
        <v>2442</v>
      </c>
      <c r="G49">
        <v>5804</v>
      </c>
      <c r="H49">
        <v>0</v>
      </c>
      <c r="I49">
        <v>0</v>
      </c>
      <c r="J49">
        <v>0</v>
      </c>
      <c r="K49">
        <v>85</v>
      </c>
      <c r="L49">
        <v>21</v>
      </c>
      <c r="M49">
        <v>575</v>
      </c>
      <c r="N49">
        <v>34084</v>
      </c>
      <c r="O49">
        <v>0</v>
      </c>
      <c r="P49">
        <v>7203</v>
      </c>
      <c r="Q49">
        <v>1280</v>
      </c>
      <c r="R49">
        <v>0</v>
      </c>
      <c r="S49">
        <v>0</v>
      </c>
      <c r="T49">
        <v>2228</v>
      </c>
      <c r="U49">
        <v>0</v>
      </c>
      <c r="V49">
        <v>0</v>
      </c>
      <c r="W49">
        <v>2621</v>
      </c>
      <c r="X49">
        <v>4181</v>
      </c>
      <c r="Y49">
        <v>2344</v>
      </c>
      <c r="Z49">
        <v>681</v>
      </c>
      <c r="AA49">
        <v>5648</v>
      </c>
      <c r="AB49">
        <v>0</v>
      </c>
      <c r="AC49">
        <v>2767</v>
      </c>
      <c r="AD49">
        <v>5449</v>
      </c>
      <c r="AE49">
        <v>305</v>
      </c>
      <c r="AF49">
        <v>34707</v>
      </c>
      <c r="AG49">
        <v>0</v>
      </c>
    </row>
    <row r="50" spans="1:33" x14ac:dyDescent="0.35">
      <c r="A50" t="s">
        <v>1106</v>
      </c>
      <c r="B50">
        <v>19064</v>
      </c>
      <c r="C50">
        <v>0</v>
      </c>
      <c r="D50">
        <v>0</v>
      </c>
      <c r="E50">
        <v>0</v>
      </c>
      <c r="F50">
        <v>1704</v>
      </c>
      <c r="G50">
        <v>1319</v>
      </c>
      <c r="H50">
        <v>0</v>
      </c>
      <c r="I50">
        <v>0</v>
      </c>
      <c r="J50">
        <v>0</v>
      </c>
      <c r="K50">
        <v>93</v>
      </c>
      <c r="L50">
        <v>0</v>
      </c>
      <c r="M50">
        <v>1669</v>
      </c>
      <c r="N50">
        <v>23849</v>
      </c>
      <c r="O50">
        <v>0</v>
      </c>
      <c r="P50">
        <v>6319</v>
      </c>
      <c r="Q50">
        <v>2295</v>
      </c>
      <c r="R50">
        <v>0</v>
      </c>
      <c r="S50">
        <v>0</v>
      </c>
      <c r="T50">
        <v>1937</v>
      </c>
      <c r="U50">
        <v>0</v>
      </c>
      <c r="V50">
        <v>0</v>
      </c>
      <c r="W50">
        <v>3219</v>
      </c>
      <c r="X50">
        <v>323</v>
      </c>
      <c r="Y50">
        <v>1204</v>
      </c>
      <c r="Z50">
        <v>557</v>
      </c>
      <c r="AA50">
        <v>4423</v>
      </c>
      <c r="AB50">
        <v>0</v>
      </c>
      <c r="AC50">
        <v>2438</v>
      </c>
      <c r="AD50">
        <v>1105</v>
      </c>
      <c r="AE50">
        <v>313</v>
      </c>
      <c r="AF50">
        <v>24133</v>
      </c>
      <c r="AG50">
        <v>0</v>
      </c>
    </row>
    <row r="51" spans="1:33" x14ac:dyDescent="0.35">
      <c r="A51" t="s">
        <v>1105</v>
      </c>
      <c r="B51">
        <v>13093</v>
      </c>
      <c r="C51">
        <v>0</v>
      </c>
      <c r="D51">
        <v>0</v>
      </c>
      <c r="E51">
        <v>0</v>
      </c>
      <c r="F51">
        <v>1249</v>
      </c>
      <c r="G51">
        <v>147</v>
      </c>
      <c r="H51">
        <v>0</v>
      </c>
      <c r="I51">
        <v>0</v>
      </c>
      <c r="J51">
        <v>0</v>
      </c>
      <c r="K51">
        <v>2</v>
      </c>
      <c r="L51">
        <v>0</v>
      </c>
      <c r="M51">
        <v>317</v>
      </c>
      <c r="N51">
        <v>14808</v>
      </c>
      <c r="O51">
        <v>0</v>
      </c>
      <c r="P51">
        <v>4410</v>
      </c>
      <c r="Q51">
        <v>1696</v>
      </c>
      <c r="R51">
        <v>0</v>
      </c>
      <c r="S51">
        <v>0</v>
      </c>
      <c r="T51">
        <v>1141</v>
      </c>
      <c r="U51">
        <v>0</v>
      </c>
      <c r="V51">
        <v>0</v>
      </c>
      <c r="W51">
        <v>873</v>
      </c>
      <c r="X51">
        <v>217</v>
      </c>
      <c r="Y51">
        <v>1210</v>
      </c>
      <c r="Z51">
        <v>690</v>
      </c>
      <c r="AA51">
        <v>1677</v>
      </c>
      <c r="AB51">
        <v>0</v>
      </c>
      <c r="AC51">
        <v>1368</v>
      </c>
      <c r="AD51">
        <v>741</v>
      </c>
      <c r="AE51">
        <v>140</v>
      </c>
      <c r="AF51">
        <v>14163</v>
      </c>
      <c r="AG51">
        <v>0</v>
      </c>
    </row>
    <row r="52" spans="1:33" x14ac:dyDescent="0.35">
      <c r="A52" t="s">
        <v>1104</v>
      </c>
      <c r="B52">
        <v>12580</v>
      </c>
      <c r="C52">
        <v>0</v>
      </c>
      <c r="D52">
        <v>0</v>
      </c>
      <c r="E52">
        <v>0</v>
      </c>
      <c r="F52">
        <v>285</v>
      </c>
      <c r="G52">
        <v>404</v>
      </c>
      <c r="H52">
        <v>0</v>
      </c>
      <c r="I52">
        <v>0</v>
      </c>
      <c r="J52">
        <v>0</v>
      </c>
      <c r="K52">
        <v>15</v>
      </c>
      <c r="L52">
        <v>0</v>
      </c>
      <c r="M52">
        <v>190</v>
      </c>
      <c r="N52">
        <v>13474</v>
      </c>
      <c r="O52">
        <v>0</v>
      </c>
      <c r="P52">
        <v>2914</v>
      </c>
      <c r="Q52">
        <v>1290</v>
      </c>
      <c r="R52">
        <v>8</v>
      </c>
      <c r="S52">
        <v>0</v>
      </c>
      <c r="T52">
        <v>872</v>
      </c>
      <c r="U52">
        <v>0</v>
      </c>
      <c r="V52">
        <v>0</v>
      </c>
      <c r="W52">
        <v>1977</v>
      </c>
      <c r="X52">
        <v>41</v>
      </c>
      <c r="Y52">
        <v>1068</v>
      </c>
      <c r="Z52">
        <v>365</v>
      </c>
      <c r="AA52">
        <v>1891</v>
      </c>
      <c r="AB52">
        <v>0</v>
      </c>
      <c r="AC52">
        <v>2001</v>
      </c>
      <c r="AD52">
        <v>1288</v>
      </c>
      <c r="AE52">
        <v>414</v>
      </c>
      <c r="AF52">
        <v>14129</v>
      </c>
      <c r="AG52">
        <v>0</v>
      </c>
    </row>
    <row r="53" spans="1:33" x14ac:dyDescent="0.35">
      <c r="A53" t="s">
        <v>1103</v>
      </c>
      <c r="B53">
        <v>8577</v>
      </c>
      <c r="C53">
        <v>0</v>
      </c>
      <c r="D53">
        <v>0</v>
      </c>
      <c r="E53">
        <v>0</v>
      </c>
      <c r="F53">
        <v>119</v>
      </c>
      <c r="G53">
        <v>597</v>
      </c>
      <c r="H53">
        <v>0</v>
      </c>
      <c r="I53">
        <v>0</v>
      </c>
      <c r="J53">
        <v>0</v>
      </c>
      <c r="K53">
        <v>0</v>
      </c>
      <c r="L53">
        <v>0</v>
      </c>
      <c r="M53">
        <v>34</v>
      </c>
      <c r="N53">
        <v>9327</v>
      </c>
      <c r="O53">
        <v>402</v>
      </c>
      <c r="P53">
        <v>3420</v>
      </c>
      <c r="Q53">
        <v>22</v>
      </c>
      <c r="R53">
        <v>0</v>
      </c>
      <c r="S53">
        <v>0</v>
      </c>
      <c r="T53">
        <v>541</v>
      </c>
      <c r="U53">
        <v>0</v>
      </c>
      <c r="V53">
        <v>0</v>
      </c>
      <c r="W53">
        <v>716</v>
      </c>
      <c r="X53">
        <v>0</v>
      </c>
      <c r="Y53">
        <v>718</v>
      </c>
      <c r="Z53">
        <v>294</v>
      </c>
      <c r="AA53">
        <v>1670</v>
      </c>
      <c r="AB53">
        <v>0</v>
      </c>
      <c r="AC53">
        <v>1365</v>
      </c>
      <c r="AD53">
        <v>1784</v>
      </c>
      <c r="AE53">
        <v>97</v>
      </c>
      <c r="AF53">
        <v>10627</v>
      </c>
      <c r="AG53">
        <v>402</v>
      </c>
    </row>
    <row r="54" spans="1:33" x14ac:dyDescent="0.35">
      <c r="A54" t="s">
        <v>1102</v>
      </c>
      <c r="B54">
        <v>61784</v>
      </c>
      <c r="C54">
        <v>0</v>
      </c>
      <c r="D54">
        <v>560</v>
      </c>
      <c r="E54">
        <v>2</v>
      </c>
      <c r="F54">
        <v>6139</v>
      </c>
      <c r="G54">
        <v>9269</v>
      </c>
      <c r="H54">
        <v>0</v>
      </c>
      <c r="I54">
        <v>0</v>
      </c>
      <c r="J54">
        <v>0</v>
      </c>
      <c r="K54">
        <v>176</v>
      </c>
      <c r="L54">
        <v>26</v>
      </c>
      <c r="M54">
        <v>13903</v>
      </c>
      <c r="N54">
        <v>91859</v>
      </c>
      <c r="O54">
        <v>2068</v>
      </c>
      <c r="P54">
        <v>12534</v>
      </c>
      <c r="Q54">
        <v>8001</v>
      </c>
      <c r="R54">
        <v>0</v>
      </c>
      <c r="S54">
        <v>0</v>
      </c>
      <c r="T54">
        <v>5570</v>
      </c>
      <c r="U54">
        <v>3407</v>
      </c>
      <c r="V54">
        <v>0</v>
      </c>
      <c r="W54">
        <v>14550</v>
      </c>
      <c r="X54">
        <v>1654</v>
      </c>
      <c r="Y54">
        <v>3770</v>
      </c>
      <c r="Z54">
        <v>3042</v>
      </c>
      <c r="AA54">
        <v>30323</v>
      </c>
      <c r="AB54">
        <v>0</v>
      </c>
      <c r="AC54">
        <v>10487</v>
      </c>
      <c r="AD54">
        <v>609</v>
      </c>
      <c r="AE54">
        <v>2726</v>
      </c>
      <c r="AF54">
        <v>96673</v>
      </c>
      <c r="AG54">
        <v>2089</v>
      </c>
    </row>
    <row r="55" spans="1:33" x14ac:dyDescent="0.35">
      <c r="A55" t="s">
        <v>1101</v>
      </c>
      <c r="B55">
        <v>16154</v>
      </c>
      <c r="C55">
        <v>0</v>
      </c>
      <c r="D55">
        <v>0</v>
      </c>
      <c r="E55">
        <v>0</v>
      </c>
      <c r="F55">
        <v>441</v>
      </c>
      <c r="G55">
        <v>2606</v>
      </c>
      <c r="H55">
        <v>0</v>
      </c>
      <c r="I55">
        <v>0</v>
      </c>
      <c r="J55">
        <v>0</v>
      </c>
      <c r="K55">
        <v>41</v>
      </c>
      <c r="L55">
        <v>100</v>
      </c>
      <c r="M55">
        <v>516</v>
      </c>
      <c r="N55">
        <v>19858</v>
      </c>
      <c r="O55">
        <v>0</v>
      </c>
      <c r="P55">
        <v>5262</v>
      </c>
      <c r="Q55">
        <v>2360</v>
      </c>
      <c r="R55">
        <v>0</v>
      </c>
      <c r="S55">
        <v>0</v>
      </c>
      <c r="T55">
        <v>968</v>
      </c>
      <c r="U55">
        <v>0</v>
      </c>
      <c r="V55">
        <v>0</v>
      </c>
      <c r="W55">
        <v>560</v>
      </c>
      <c r="X55">
        <v>835</v>
      </c>
      <c r="Y55">
        <v>1077</v>
      </c>
      <c r="Z55">
        <v>402</v>
      </c>
      <c r="AA55">
        <v>2894</v>
      </c>
      <c r="AB55">
        <v>0</v>
      </c>
      <c r="AC55">
        <v>2659</v>
      </c>
      <c r="AD55">
        <v>1544</v>
      </c>
      <c r="AE55">
        <v>342</v>
      </c>
      <c r="AF55">
        <v>18903</v>
      </c>
      <c r="AG55">
        <v>0</v>
      </c>
    </row>
    <row r="56" spans="1:33" x14ac:dyDescent="0.35">
      <c r="A56" t="s">
        <v>1100</v>
      </c>
      <c r="B56">
        <v>1111</v>
      </c>
      <c r="C56">
        <v>597</v>
      </c>
      <c r="D56">
        <v>0</v>
      </c>
      <c r="E56">
        <v>53</v>
      </c>
      <c r="F56">
        <v>1199</v>
      </c>
      <c r="G56">
        <v>0</v>
      </c>
      <c r="H56">
        <v>281</v>
      </c>
      <c r="I56">
        <v>0</v>
      </c>
      <c r="J56">
        <v>0</v>
      </c>
      <c r="K56">
        <v>0</v>
      </c>
      <c r="L56">
        <v>0</v>
      </c>
      <c r="M56">
        <v>36</v>
      </c>
      <c r="N56">
        <v>3277</v>
      </c>
      <c r="O56">
        <v>0</v>
      </c>
      <c r="P56">
        <v>1966</v>
      </c>
      <c r="Q56">
        <v>51</v>
      </c>
      <c r="R56">
        <v>382</v>
      </c>
      <c r="S56">
        <v>0</v>
      </c>
      <c r="T56">
        <v>72</v>
      </c>
      <c r="U56">
        <v>0</v>
      </c>
      <c r="V56">
        <v>0</v>
      </c>
      <c r="W56">
        <v>97</v>
      </c>
      <c r="X56">
        <v>0</v>
      </c>
      <c r="Y56">
        <v>241</v>
      </c>
      <c r="Z56">
        <v>39</v>
      </c>
      <c r="AA56">
        <v>341</v>
      </c>
      <c r="AB56">
        <v>0</v>
      </c>
      <c r="AC56">
        <v>210</v>
      </c>
      <c r="AD56">
        <v>0</v>
      </c>
      <c r="AE56">
        <v>40</v>
      </c>
      <c r="AF56">
        <v>3439</v>
      </c>
      <c r="AG56">
        <v>0</v>
      </c>
    </row>
    <row r="57" spans="1:33" x14ac:dyDescent="0.35">
      <c r="A57" t="s">
        <v>1099</v>
      </c>
      <c r="B57">
        <v>6770</v>
      </c>
      <c r="C57">
        <v>0</v>
      </c>
      <c r="D57">
        <v>0</v>
      </c>
      <c r="E57">
        <v>0</v>
      </c>
      <c r="F57">
        <v>808</v>
      </c>
      <c r="G57">
        <v>1843</v>
      </c>
      <c r="H57">
        <v>142</v>
      </c>
      <c r="I57">
        <v>0</v>
      </c>
      <c r="J57">
        <v>0</v>
      </c>
      <c r="K57">
        <v>26</v>
      </c>
      <c r="L57">
        <v>0</v>
      </c>
      <c r="M57">
        <v>2611</v>
      </c>
      <c r="N57">
        <v>12200</v>
      </c>
      <c r="O57">
        <v>0</v>
      </c>
      <c r="P57">
        <v>2420</v>
      </c>
      <c r="Q57">
        <v>205</v>
      </c>
      <c r="R57">
        <v>67</v>
      </c>
      <c r="S57">
        <v>0</v>
      </c>
      <c r="T57">
        <v>221</v>
      </c>
      <c r="U57">
        <v>215</v>
      </c>
      <c r="V57">
        <v>0</v>
      </c>
      <c r="W57">
        <v>4113</v>
      </c>
      <c r="X57">
        <v>75</v>
      </c>
      <c r="Y57">
        <v>929</v>
      </c>
      <c r="Z57">
        <v>359</v>
      </c>
      <c r="AA57">
        <v>5316</v>
      </c>
      <c r="AB57">
        <v>0</v>
      </c>
      <c r="AC57">
        <v>1777</v>
      </c>
      <c r="AD57">
        <v>0</v>
      </c>
      <c r="AE57">
        <v>860</v>
      </c>
      <c r="AF57">
        <v>16557</v>
      </c>
      <c r="AG57">
        <v>0</v>
      </c>
    </row>
    <row r="58" spans="1:33" x14ac:dyDescent="0.35">
      <c r="A58" t="s">
        <v>1098</v>
      </c>
      <c r="B58">
        <v>4355</v>
      </c>
      <c r="C58">
        <v>0</v>
      </c>
      <c r="D58">
        <v>0</v>
      </c>
      <c r="E58">
        <v>0</v>
      </c>
      <c r="F58">
        <v>826</v>
      </c>
      <c r="G58">
        <v>212</v>
      </c>
      <c r="H58">
        <v>0</v>
      </c>
      <c r="I58">
        <v>0</v>
      </c>
      <c r="J58">
        <v>0</v>
      </c>
      <c r="K58">
        <v>0</v>
      </c>
      <c r="L58">
        <v>0</v>
      </c>
      <c r="M58">
        <v>196</v>
      </c>
      <c r="N58">
        <v>5589</v>
      </c>
      <c r="O58">
        <v>0</v>
      </c>
      <c r="P58">
        <v>1476</v>
      </c>
      <c r="Q58">
        <v>301</v>
      </c>
      <c r="R58">
        <v>0</v>
      </c>
      <c r="S58">
        <v>0</v>
      </c>
      <c r="T58">
        <v>346</v>
      </c>
      <c r="U58">
        <v>0</v>
      </c>
      <c r="V58">
        <v>0</v>
      </c>
      <c r="W58">
        <v>189</v>
      </c>
      <c r="X58">
        <v>193</v>
      </c>
      <c r="Y58">
        <v>398</v>
      </c>
      <c r="Z58">
        <v>143</v>
      </c>
      <c r="AA58">
        <v>2389</v>
      </c>
      <c r="AB58">
        <v>0</v>
      </c>
      <c r="AC58">
        <v>828</v>
      </c>
      <c r="AD58">
        <v>0</v>
      </c>
      <c r="AE58">
        <v>63</v>
      </c>
      <c r="AF58">
        <v>6326</v>
      </c>
      <c r="AG58">
        <v>0</v>
      </c>
    </row>
    <row r="59" spans="1:33" x14ac:dyDescent="0.35">
      <c r="A59" t="s">
        <v>1097</v>
      </c>
      <c r="B59">
        <v>1327</v>
      </c>
      <c r="C59">
        <v>0</v>
      </c>
      <c r="D59">
        <v>0</v>
      </c>
      <c r="E59">
        <v>0</v>
      </c>
      <c r="F59">
        <v>171</v>
      </c>
      <c r="G59">
        <v>0</v>
      </c>
      <c r="H59">
        <v>0</v>
      </c>
      <c r="I59">
        <v>0</v>
      </c>
      <c r="J59">
        <v>0</v>
      </c>
      <c r="K59">
        <v>0</v>
      </c>
      <c r="L59">
        <v>2</v>
      </c>
      <c r="M59">
        <v>103</v>
      </c>
      <c r="N59">
        <v>1603</v>
      </c>
      <c r="O59">
        <v>0</v>
      </c>
      <c r="P59">
        <v>577</v>
      </c>
      <c r="Q59">
        <v>119</v>
      </c>
      <c r="R59">
        <v>0</v>
      </c>
      <c r="S59">
        <v>0</v>
      </c>
      <c r="T59">
        <v>132</v>
      </c>
      <c r="U59">
        <v>0</v>
      </c>
      <c r="V59">
        <v>0</v>
      </c>
      <c r="W59">
        <v>84</v>
      </c>
      <c r="X59">
        <v>0</v>
      </c>
      <c r="Y59">
        <v>187</v>
      </c>
      <c r="Z59">
        <v>61</v>
      </c>
      <c r="AA59">
        <v>368</v>
      </c>
      <c r="AB59">
        <v>0</v>
      </c>
      <c r="AC59">
        <v>203</v>
      </c>
      <c r="AD59">
        <v>13</v>
      </c>
      <c r="AE59">
        <v>39</v>
      </c>
      <c r="AF59">
        <v>1783</v>
      </c>
      <c r="AG59">
        <v>0</v>
      </c>
    </row>
    <row r="60" spans="1:33" x14ac:dyDescent="0.35">
      <c r="A60" t="s">
        <v>1096</v>
      </c>
      <c r="B60">
        <v>5935</v>
      </c>
      <c r="C60">
        <v>0</v>
      </c>
      <c r="D60">
        <v>0</v>
      </c>
      <c r="E60">
        <v>0</v>
      </c>
      <c r="F60">
        <v>796</v>
      </c>
      <c r="G60">
        <v>116</v>
      </c>
      <c r="H60">
        <v>0</v>
      </c>
      <c r="I60">
        <v>0</v>
      </c>
      <c r="J60">
        <v>0</v>
      </c>
      <c r="K60">
        <v>0</v>
      </c>
      <c r="L60">
        <v>396</v>
      </c>
      <c r="M60">
        <v>305</v>
      </c>
      <c r="N60">
        <v>7548</v>
      </c>
      <c r="O60">
        <v>219</v>
      </c>
      <c r="P60">
        <v>1975</v>
      </c>
      <c r="Q60">
        <v>789</v>
      </c>
      <c r="R60">
        <v>0</v>
      </c>
      <c r="S60">
        <v>0</v>
      </c>
      <c r="T60">
        <v>485</v>
      </c>
      <c r="U60">
        <v>10</v>
      </c>
      <c r="V60">
        <v>0</v>
      </c>
      <c r="W60">
        <v>762</v>
      </c>
      <c r="X60">
        <v>25</v>
      </c>
      <c r="Y60">
        <v>428</v>
      </c>
      <c r="Z60">
        <v>149</v>
      </c>
      <c r="AA60">
        <v>1005</v>
      </c>
      <c r="AB60">
        <v>0</v>
      </c>
      <c r="AC60">
        <v>531</v>
      </c>
      <c r="AD60">
        <v>225</v>
      </c>
      <c r="AE60">
        <v>559</v>
      </c>
      <c r="AF60">
        <v>6943</v>
      </c>
      <c r="AG60">
        <v>137</v>
      </c>
    </row>
    <row r="61" spans="1:33" x14ac:dyDescent="0.35">
      <c r="A61" t="s">
        <v>1095</v>
      </c>
      <c r="B61">
        <v>4273</v>
      </c>
      <c r="C61">
        <v>0</v>
      </c>
      <c r="D61">
        <v>0</v>
      </c>
      <c r="E61">
        <v>0</v>
      </c>
      <c r="F61">
        <v>379</v>
      </c>
      <c r="G61">
        <v>876</v>
      </c>
      <c r="H61">
        <v>0</v>
      </c>
      <c r="I61">
        <v>0</v>
      </c>
      <c r="J61">
        <v>0</v>
      </c>
      <c r="K61">
        <v>6</v>
      </c>
      <c r="L61">
        <v>0</v>
      </c>
      <c r="M61">
        <v>30</v>
      </c>
      <c r="N61">
        <v>5564</v>
      </c>
      <c r="O61">
        <v>0</v>
      </c>
      <c r="P61">
        <v>1757</v>
      </c>
      <c r="Q61">
        <v>646</v>
      </c>
      <c r="R61">
        <v>0</v>
      </c>
      <c r="S61">
        <v>0</v>
      </c>
      <c r="T61">
        <v>143</v>
      </c>
      <c r="U61">
        <v>0</v>
      </c>
      <c r="V61">
        <v>0</v>
      </c>
      <c r="W61">
        <v>448</v>
      </c>
      <c r="X61">
        <v>765</v>
      </c>
      <c r="Y61">
        <v>352</v>
      </c>
      <c r="Z61">
        <v>77</v>
      </c>
      <c r="AA61">
        <v>651</v>
      </c>
      <c r="AB61">
        <v>0</v>
      </c>
      <c r="AC61">
        <v>323</v>
      </c>
      <c r="AD61">
        <v>93</v>
      </c>
      <c r="AE61">
        <v>64</v>
      </c>
      <c r="AF61">
        <v>5319</v>
      </c>
      <c r="AG61">
        <v>0</v>
      </c>
    </row>
    <row r="62" spans="1:33" x14ac:dyDescent="0.35">
      <c r="A62" t="s">
        <v>1094</v>
      </c>
      <c r="B62">
        <v>3304</v>
      </c>
      <c r="C62">
        <v>0</v>
      </c>
      <c r="D62">
        <v>0</v>
      </c>
      <c r="E62">
        <v>0</v>
      </c>
      <c r="F62">
        <v>77</v>
      </c>
      <c r="G62">
        <v>71</v>
      </c>
      <c r="H62">
        <v>0</v>
      </c>
      <c r="I62">
        <v>0</v>
      </c>
      <c r="J62">
        <v>0</v>
      </c>
      <c r="K62">
        <v>0</v>
      </c>
      <c r="L62">
        <v>0</v>
      </c>
      <c r="M62">
        <v>211</v>
      </c>
      <c r="N62">
        <v>3663</v>
      </c>
      <c r="O62">
        <v>82</v>
      </c>
      <c r="P62">
        <v>611</v>
      </c>
      <c r="Q62">
        <v>227</v>
      </c>
      <c r="R62">
        <v>0</v>
      </c>
      <c r="S62">
        <v>0</v>
      </c>
      <c r="T62">
        <v>426</v>
      </c>
      <c r="U62">
        <v>99</v>
      </c>
      <c r="V62">
        <v>0</v>
      </c>
      <c r="W62">
        <v>805</v>
      </c>
      <c r="X62">
        <v>2</v>
      </c>
      <c r="Y62">
        <v>443</v>
      </c>
      <c r="Z62">
        <v>104</v>
      </c>
      <c r="AA62">
        <v>521</v>
      </c>
      <c r="AB62">
        <v>0</v>
      </c>
      <c r="AC62">
        <v>276</v>
      </c>
      <c r="AD62">
        <v>80</v>
      </c>
      <c r="AE62">
        <v>182</v>
      </c>
      <c r="AF62">
        <v>3776</v>
      </c>
      <c r="AG62">
        <v>66</v>
      </c>
    </row>
    <row r="63" spans="1:33" x14ac:dyDescent="0.35">
      <c r="A63" t="s">
        <v>1219</v>
      </c>
      <c r="B63">
        <v>5054</v>
      </c>
      <c r="C63">
        <v>0</v>
      </c>
      <c r="D63">
        <v>0</v>
      </c>
      <c r="E63">
        <v>0</v>
      </c>
      <c r="F63">
        <v>157</v>
      </c>
      <c r="G63">
        <v>13</v>
      </c>
      <c r="H63">
        <v>0</v>
      </c>
      <c r="I63">
        <v>0</v>
      </c>
      <c r="J63">
        <v>0</v>
      </c>
      <c r="K63">
        <v>0</v>
      </c>
      <c r="L63">
        <v>23</v>
      </c>
      <c r="M63">
        <v>45</v>
      </c>
      <c r="N63">
        <v>5292</v>
      </c>
      <c r="O63">
        <v>0</v>
      </c>
      <c r="P63">
        <v>1186</v>
      </c>
      <c r="Q63">
        <v>291</v>
      </c>
      <c r="R63">
        <v>0</v>
      </c>
      <c r="S63">
        <v>0</v>
      </c>
      <c r="T63">
        <v>366</v>
      </c>
      <c r="U63">
        <v>95</v>
      </c>
      <c r="V63">
        <v>0</v>
      </c>
      <c r="W63">
        <v>617</v>
      </c>
      <c r="X63">
        <v>59</v>
      </c>
      <c r="Y63">
        <v>376</v>
      </c>
      <c r="Z63">
        <v>152</v>
      </c>
      <c r="AA63">
        <v>698</v>
      </c>
      <c r="AB63">
        <v>0</v>
      </c>
      <c r="AC63">
        <v>702</v>
      </c>
      <c r="AD63">
        <v>386</v>
      </c>
      <c r="AE63">
        <v>22</v>
      </c>
      <c r="AF63">
        <v>4950</v>
      </c>
      <c r="AG63">
        <v>0</v>
      </c>
    </row>
    <row r="64" spans="1:33" x14ac:dyDescent="0.35">
      <c r="A64" t="s">
        <v>1092</v>
      </c>
      <c r="B64">
        <v>2867</v>
      </c>
      <c r="C64">
        <v>0</v>
      </c>
      <c r="D64">
        <v>0</v>
      </c>
      <c r="E64">
        <v>0</v>
      </c>
      <c r="F64">
        <v>90</v>
      </c>
      <c r="G64">
        <v>0</v>
      </c>
      <c r="H64">
        <v>0</v>
      </c>
      <c r="I64">
        <v>0</v>
      </c>
      <c r="J64">
        <v>0</v>
      </c>
      <c r="K64">
        <v>40</v>
      </c>
      <c r="L64">
        <v>0</v>
      </c>
      <c r="M64">
        <v>117</v>
      </c>
      <c r="N64">
        <v>3114</v>
      </c>
      <c r="O64">
        <v>0</v>
      </c>
      <c r="P64">
        <v>819</v>
      </c>
      <c r="Q64">
        <v>163</v>
      </c>
      <c r="R64">
        <v>0</v>
      </c>
      <c r="S64">
        <v>0</v>
      </c>
      <c r="T64">
        <v>388</v>
      </c>
      <c r="U64">
        <v>69</v>
      </c>
      <c r="V64">
        <v>0</v>
      </c>
      <c r="W64">
        <v>321</v>
      </c>
      <c r="X64">
        <v>0</v>
      </c>
      <c r="Y64">
        <v>342</v>
      </c>
      <c r="Z64">
        <v>144</v>
      </c>
      <c r="AA64">
        <v>382</v>
      </c>
      <c r="AB64">
        <v>0</v>
      </c>
      <c r="AC64">
        <v>393</v>
      </c>
      <c r="AD64">
        <v>80</v>
      </c>
      <c r="AE64">
        <v>44</v>
      </c>
      <c r="AF64">
        <v>3145</v>
      </c>
      <c r="AG64">
        <v>0</v>
      </c>
    </row>
    <row r="65" spans="1:33" x14ac:dyDescent="0.35">
      <c r="A65" t="s">
        <v>1091</v>
      </c>
      <c r="B65">
        <v>1156</v>
      </c>
      <c r="C65">
        <v>0</v>
      </c>
      <c r="D65">
        <v>0</v>
      </c>
      <c r="E65">
        <v>0</v>
      </c>
      <c r="F65">
        <v>643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21</v>
      </c>
      <c r="N65">
        <v>1820</v>
      </c>
      <c r="O65">
        <v>107</v>
      </c>
      <c r="P65">
        <v>813</v>
      </c>
      <c r="Q65">
        <v>49</v>
      </c>
      <c r="R65">
        <v>3</v>
      </c>
      <c r="S65">
        <v>0</v>
      </c>
      <c r="T65">
        <v>210</v>
      </c>
      <c r="U65">
        <v>0</v>
      </c>
      <c r="V65">
        <v>0</v>
      </c>
      <c r="W65">
        <v>75</v>
      </c>
      <c r="X65">
        <v>0</v>
      </c>
      <c r="Y65">
        <v>206</v>
      </c>
      <c r="Z65">
        <v>23</v>
      </c>
      <c r="AA65">
        <v>153</v>
      </c>
      <c r="AB65">
        <v>0</v>
      </c>
      <c r="AC65">
        <v>26</v>
      </c>
      <c r="AD65">
        <v>0</v>
      </c>
      <c r="AE65">
        <v>20</v>
      </c>
      <c r="AF65">
        <v>1578</v>
      </c>
      <c r="AG65">
        <v>107</v>
      </c>
    </row>
    <row r="66" spans="1:33" x14ac:dyDescent="0.35">
      <c r="A66" t="s">
        <v>1090</v>
      </c>
      <c r="B66">
        <v>6149</v>
      </c>
      <c r="C66">
        <v>0</v>
      </c>
      <c r="D66">
        <v>206</v>
      </c>
      <c r="E66">
        <v>0</v>
      </c>
      <c r="F66">
        <v>66</v>
      </c>
      <c r="G66">
        <v>298</v>
      </c>
      <c r="H66">
        <v>0</v>
      </c>
      <c r="I66">
        <v>0</v>
      </c>
      <c r="J66">
        <v>65</v>
      </c>
      <c r="K66">
        <v>75</v>
      </c>
      <c r="L66">
        <v>0</v>
      </c>
      <c r="M66">
        <v>1789</v>
      </c>
      <c r="N66">
        <v>8648</v>
      </c>
      <c r="O66">
        <v>0</v>
      </c>
      <c r="P66">
        <v>1779</v>
      </c>
      <c r="Q66">
        <v>322</v>
      </c>
      <c r="R66">
        <v>0</v>
      </c>
      <c r="S66">
        <v>0</v>
      </c>
      <c r="T66">
        <v>977</v>
      </c>
      <c r="U66">
        <v>36</v>
      </c>
      <c r="V66">
        <v>3</v>
      </c>
      <c r="W66">
        <v>1853</v>
      </c>
      <c r="X66">
        <v>45</v>
      </c>
      <c r="Y66">
        <v>562</v>
      </c>
      <c r="Z66">
        <v>185</v>
      </c>
      <c r="AA66">
        <v>1357</v>
      </c>
      <c r="AB66">
        <v>0</v>
      </c>
      <c r="AC66">
        <v>759</v>
      </c>
      <c r="AD66">
        <v>206</v>
      </c>
      <c r="AE66">
        <v>530</v>
      </c>
      <c r="AF66">
        <v>8614</v>
      </c>
      <c r="AG66">
        <v>0</v>
      </c>
    </row>
    <row r="67" spans="1:33" x14ac:dyDescent="0.35">
      <c r="A67" t="s">
        <v>1089</v>
      </c>
      <c r="B67">
        <v>10356</v>
      </c>
      <c r="C67">
        <v>0</v>
      </c>
      <c r="D67">
        <v>17</v>
      </c>
      <c r="E67">
        <v>0</v>
      </c>
      <c r="F67">
        <v>135</v>
      </c>
      <c r="G67">
        <v>76</v>
      </c>
      <c r="H67">
        <v>2200</v>
      </c>
      <c r="I67">
        <v>0</v>
      </c>
      <c r="J67">
        <v>96</v>
      </c>
      <c r="K67">
        <v>122</v>
      </c>
      <c r="L67">
        <v>0</v>
      </c>
      <c r="M67">
        <v>1174</v>
      </c>
      <c r="N67">
        <v>14176</v>
      </c>
      <c r="O67">
        <v>0</v>
      </c>
      <c r="P67">
        <v>2485</v>
      </c>
      <c r="Q67">
        <v>2229</v>
      </c>
      <c r="R67">
        <v>822</v>
      </c>
      <c r="S67">
        <v>0</v>
      </c>
      <c r="T67">
        <v>1033</v>
      </c>
      <c r="U67">
        <v>33</v>
      </c>
      <c r="V67">
        <v>70</v>
      </c>
      <c r="W67">
        <v>1057</v>
      </c>
      <c r="X67">
        <v>117</v>
      </c>
      <c r="Y67">
        <v>647</v>
      </c>
      <c r="Z67">
        <v>271</v>
      </c>
      <c r="AA67">
        <v>3354</v>
      </c>
      <c r="AB67">
        <v>0</v>
      </c>
      <c r="AC67">
        <v>1835</v>
      </c>
      <c r="AD67">
        <v>61</v>
      </c>
      <c r="AE67">
        <v>214</v>
      </c>
      <c r="AF67">
        <v>14228</v>
      </c>
      <c r="AG67">
        <v>0</v>
      </c>
    </row>
    <row r="68" spans="1:33" x14ac:dyDescent="0.35">
      <c r="A68" t="s">
        <v>1088</v>
      </c>
      <c r="B68">
        <v>6198</v>
      </c>
      <c r="C68">
        <v>0</v>
      </c>
      <c r="D68">
        <v>0</v>
      </c>
      <c r="E68">
        <v>0</v>
      </c>
      <c r="F68">
        <v>219</v>
      </c>
      <c r="G68">
        <v>41</v>
      </c>
      <c r="H68">
        <v>1651</v>
      </c>
      <c r="I68">
        <v>0</v>
      </c>
      <c r="J68">
        <v>0</v>
      </c>
      <c r="K68">
        <v>10</v>
      </c>
      <c r="L68">
        <v>0</v>
      </c>
      <c r="M68">
        <v>252</v>
      </c>
      <c r="N68">
        <v>8371</v>
      </c>
      <c r="O68">
        <v>244</v>
      </c>
      <c r="P68">
        <v>1604</v>
      </c>
      <c r="Q68">
        <v>124</v>
      </c>
      <c r="R68">
        <v>641</v>
      </c>
      <c r="S68">
        <v>0</v>
      </c>
      <c r="T68">
        <v>597</v>
      </c>
      <c r="U68">
        <v>0</v>
      </c>
      <c r="V68">
        <v>0</v>
      </c>
      <c r="W68">
        <v>757</v>
      </c>
      <c r="X68">
        <v>1</v>
      </c>
      <c r="Y68">
        <v>518</v>
      </c>
      <c r="Z68">
        <v>197</v>
      </c>
      <c r="AA68">
        <v>1939</v>
      </c>
      <c r="AB68">
        <v>0</v>
      </c>
      <c r="AC68">
        <v>908</v>
      </c>
      <c r="AD68">
        <v>25</v>
      </c>
      <c r="AE68">
        <v>28</v>
      </c>
      <c r="AF68">
        <v>7339</v>
      </c>
      <c r="AG68">
        <v>244</v>
      </c>
    </row>
    <row r="69" spans="1:33" x14ac:dyDescent="0.35">
      <c r="A69" t="s">
        <v>1087</v>
      </c>
      <c r="B69">
        <v>1301</v>
      </c>
      <c r="C69">
        <v>0</v>
      </c>
      <c r="D69">
        <v>0</v>
      </c>
      <c r="E69">
        <v>0</v>
      </c>
      <c r="F69">
        <v>176</v>
      </c>
      <c r="G69">
        <v>2</v>
      </c>
      <c r="H69">
        <v>0</v>
      </c>
      <c r="I69">
        <v>0</v>
      </c>
      <c r="J69">
        <v>0</v>
      </c>
      <c r="K69">
        <v>69</v>
      </c>
      <c r="L69">
        <v>0</v>
      </c>
      <c r="M69">
        <v>218</v>
      </c>
      <c r="N69">
        <v>1766</v>
      </c>
      <c r="O69">
        <v>239</v>
      </c>
      <c r="P69">
        <v>622</v>
      </c>
      <c r="Q69">
        <v>242</v>
      </c>
      <c r="R69">
        <v>0</v>
      </c>
      <c r="S69">
        <v>0</v>
      </c>
      <c r="T69">
        <v>250</v>
      </c>
      <c r="U69">
        <v>0</v>
      </c>
      <c r="V69">
        <v>0</v>
      </c>
      <c r="W69">
        <v>398</v>
      </c>
      <c r="X69">
        <v>0</v>
      </c>
      <c r="Y69">
        <v>225</v>
      </c>
      <c r="Z69">
        <v>39</v>
      </c>
      <c r="AA69">
        <v>0</v>
      </c>
      <c r="AB69">
        <v>0</v>
      </c>
      <c r="AC69">
        <v>0</v>
      </c>
      <c r="AD69">
        <v>8</v>
      </c>
      <c r="AE69">
        <v>62</v>
      </c>
      <c r="AF69">
        <v>1846</v>
      </c>
      <c r="AG69">
        <v>239</v>
      </c>
    </row>
    <row r="70" spans="1:33" x14ac:dyDescent="0.35">
      <c r="A70" t="s">
        <v>1086</v>
      </c>
      <c r="B70">
        <v>2200</v>
      </c>
      <c r="C70">
        <v>0</v>
      </c>
      <c r="D70">
        <v>0</v>
      </c>
      <c r="E70">
        <v>0</v>
      </c>
      <c r="F70">
        <v>64</v>
      </c>
      <c r="G70">
        <v>137</v>
      </c>
      <c r="H70">
        <v>0</v>
      </c>
      <c r="I70">
        <v>0</v>
      </c>
      <c r="J70">
        <v>0</v>
      </c>
      <c r="K70">
        <v>8</v>
      </c>
      <c r="L70">
        <v>93</v>
      </c>
      <c r="M70">
        <v>19</v>
      </c>
      <c r="N70">
        <v>2521</v>
      </c>
      <c r="O70">
        <v>0</v>
      </c>
      <c r="P70">
        <v>455</v>
      </c>
      <c r="Q70">
        <v>177</v>
      </c>
      <c r="R70">
        <v>0</v>
      </c>
      <c r="S70">
        <v>0</v>
      </c>
      <c r="T70">
        <v>307</v>
      </c>
      <c r="U70">
        <v>0</v>
      </c>
      <c r="V70">
        <v>0</v>
      </c>
      <c r="W70">
        <v>224</v>
      </c>
      <c r="X70">
        <v>183</v>
      </c>
      <c r="Y70">
        <v>269</v>
      </c>
      <c r="Z70">
        <v>102</v>
      </c>
      <c r="AA70">
        <v>263</v>
      </c>
      <c r="AB70">
        <v>0</v>
      </c>
      <c r="AC70">
        <v>268</v>
      </c>
      <c r="AD70">
        <v>145</v>
      </c>
      <c r="AE70">
        <v>50</v>
      </c>
      <c r="AF70">
        <v>2443</v>
      </c>
      <c r="AG70">
        <v>0</v>
      </c>
    </row>
    <row r="71" spans="1:33" x14ac:dyDescent="0.35">
      <c r="A71" t="s">
        <v>1085</v>
      </c>
      <c r="B71">
        <v>5328</v>
      </c>
      <c r="C71">
        <v>0</v>
      </c>
      <c r="D71">
        <v>0</v>
      </c>
      <c r="E71">
        <v>0</v>
      </c>
      <c r="F71">
        <v>916</v>
      </c>
      <c r="G71">
        <v>0</v>
      </c>
      <c r="H71">
        <v>1366</v>
      </c>
      <c r="I71">
        <v>9022</v>
      </c>
      <c r="J71">
        <v>0</v>
      </c>
      <c r="K71">
        <v>12</v>
      </c>
      <c r="L71">
        <v>0</v>
      </c>
      <c r="M71">
        <v>1007</v>
      </c>
      <c r="N71">
        <v>17651</v>
      </c>
      <c r="O71">
        <v>0</v>
      </c>
      <c r="P71">
        <v>1482</v>
      </c>
      <c r="Q71">
        <v>67</v>
      </c>
      <c r="R71">
        <v>1062</v>
      </c>
      <c r="S71">
        <v>5649</v>
      </c>
      <c r="T71">
        <v>593</v>
      </c>
      <c r="U71">
        <v>9</v>
      </c>
      <c r="V71">
        <v>0</v>
      </c>
      <c r="W71">
        <v>1320</v>
      </c>
      <c r="X71">
        <v>0</v>
      </c>
      <c r="Y71">
        <v>652</v>
      </c>
      <c r="Z71">
        <v>191</v>
      </c>
      <c r="AA71">
        <v>3100</v>
      </c>
      <c r="AB71">
        <v>0</v>
      </c>
      <c r="AC71">
        <v>2995</v>
      </c>
      <c r="AD71">
        <v>75</v>
      </c>
      <c r="AE71">
        <v>186</v>
      </c>
      <c r="AF71">
        <v>17381</v>
      </c>
      <c r="AG71">
        <v>0</v>
      </c>
    </row>
    <row r="72" spans="1:33" x14ac:dyDescent="0.35">
      <c r="A72" t="s">
        <v>1084</v>
      </c>
      <c r="B72">
        <v>1675</v>
      </c>
      <c r="C72">
        <v>0</v>
      </c>
      <c r="D72">
        <v>0</v>
      </c>
      <c r="E72">
        <v>0</v>
      </c>
      <c r="F72">
        <v>331</v>
      </c>
      <c r="G72">
        <v>0</v>
      </c>
      <c r="H72">
        <v>468</v>
      </c>
      <c r="I72">
        <v>0</v>
      </c>
      <c r="J72">
        <v>0</v>
      </c>
      <c r="K72">
        <v>82</v>
      </c>
      <c r="L72">
        <v>0</v>
      </c>
      <c r="M72">
        <v>438</v>
      </c>
      <c r="N72">
        <v>2994</v>
      </c>
      <c r="O72">
        <v>126</v>
      </c>
      <c r="P72">
        <v>537</v>
      </c>
      <c r="Q72">
        <v>73</v>
      </c>
      <c r="R72">
        <v>354</v>
      </c>
      <c r="S72">
        <v>0</v>
      </c>
      <c r="T72">
        <v>198</v>
      </c>
      <c r="U72">
        <v>3</v>
      </c>
      <c r="V72">
        <v>0</v>
      </c>
      <c r="W72">
        <v>173</v>
      </c>
      <c r="X72">
        <v>0</v>
      </c>
      <c r="Y72">
        <v>277</v>
      </c>
      <c r="Z72">
        <v>97</v>
      </c>
      <c r="AA72">
        <v>797</v>
      </c>
      <c r="AB72">
        <v>0</v>
      </c>
      <c r="AC72">
        <v>429</v>
      </c>
      <c r="AD72">
        <v>45</v>
      </c>
      <c r="AE72">
        <v>34</v>
      </c>
      <c r="AF72">
        <v>3017</v>
      </c>
      <c r="AG72">
        <v>98</v>
      </c>
    </row>
    <row r="73" spans="1:33" x14ac:dyDescent="0.35">
      <c r="A73" t="s">
        <v>1083</v>
      </c>
      <c r="B73">
        <v>2422</v>
      </c>
      <c r="C73">
        <v>0</v>
      </c>
      <c r="D73">
        <v>0</v>
      </c>
      <c r="E73">
        <v>0</v>
      </c>
      <c r="F73">
        <v>953</v>
      </c>
      <c r="G73">
        <v>10</v>
      </c>
      <c r="H73">
        <v>803</v>
      </c>
      <c r="I73">
        <v>0</v>
      </c>
      <c r="J73">
        <v>0</v>
      </c>
      <c r="K73">
        <v>0</v>
      </c>
      <c r="L73">
        <v>0</v>
      </c>
      <c r="M73">
        <v>101</v>
      </c>
      <c r="N73">
        <v>4289</v>
      </c>
      <c r="O73">
        <v>0</v>
      </c>
      <c r="P73">
        <v>1095</v>
      </c>
      <c r="Q73">
        <v>49</v>
      </c>
      <c r="R73">
        <v>702</v>
      </c>
      <c r="S73">
        <v>0</v>
      </c>
      <c r="T73">
        <v>197</v>
      </c>
      <c r="U73">
        <v>0</v>
      </c>
      <c r="V73">
        <v>0</v>
      </c>
      <c r="W73">
        <v>387</v>
      </c>
      <c r="X73">
        <v>0</v>
      </c>
      <c r="Y73">
        <v>419</v>
      </c>
      <c r="Z73">
        <v>118</v>
      </c>
      <c r="AA73">
        <v>872</v>
      </c>
      <c r="AB73">
        <v>0</v>
      </c>
      <c r="AC73">
        <v>258</v>
      </c>
      <c r="AD73">
        <v>0</v>
      </c>
      <c r="AE73">
        <v>25</v>
      </c>
      <c r="AF73">
        <v>4122</v>
      </c>
      <c r="AG73">
        <v>0</v>
      </c>
    </row>
    <row r="74" spans="1:33" x14ac:dyDescent="0.35">
      <c r="A74" t="s">
        <v>1082</v>
      </c>
      <c r="B74">
        <v>4628</v>
      </c>
      <c r="C74">
        <v>0</v>
      </c>
      <c r="D74">
        <v>0</v>
      </c>
      <c r="E74">
        <v>0</v>
      </c>
      <c r="F74">
        <v>676</v>
      </c>
      <c r="G74">
        <v>279</v>
      </c>
      <c r="H74">
        <v>0</v>
      </c>
      <c r="I74">
        <v>0</v>
      </c>
      <c r="J74">
        <v>0</v>
      </c>
      <c r="K74">
        <v>129</v>
      </c>
      <c r="L74">
        <v>0</v>
      </c>
      <c r="M74">
        <v>109</v>
      </c>
      <c r="N74">
        <v>5821</v>
      </c>
      <c r="O74">
        <v>0</v>
      </c>
      <c r="P74">
        <v>1140</v>
      </c>
      <c r="Q74">
        <v>195</v>
      </c>
      <c r="R74">
        <v>0</v>
      </c>
      <c r="S74">
        <v>0</v>
      </c>
      <c r="T74">
        <v>563</v>
      </c>
      <c r="U74">
        <v>0</v>
      </c>
      <c r="V74">
        <v>0</v>
      </c>
      <c r="W74">
        <v>562</v>
      </c>
      <c r="X74">
        <v>412</v>
      </c>
      <c r="Y74">
        <v>573</v>
      </c>
      <c r="Z74">
        <v>176</v>
      </c>
      <c r="AA74">
        <v>1480</v>
      </c>
      <c r="AB74">
        <v>11</v>
      </c>
      <c r="AC74">
        <v>729</v>
      </c>
      <c r="AD74">
        <v>167</v>
      </c>
      <c r="AE74">
        <v>42</v>
      </c>
      <c r="AF74">
        <v>6050</v>
      </c>
      <c r="AG74">
        <v>0</v>
      </c>
    </row>
    <row r="75" spans="1:33" x14ac:dyDescent="0.35">
      <c r="A75" t="s">
        <v>1081</v>
      </c>
      <c r="B75">
        <v>3871</v>
      </c>
      <c r="C75">
        <v>0</v>
      </c>
      <c r="D75">
        <v>0</v>
      </c>
      <c r="E75">
        <v>0</v>
      </c>
      <c r="F75">
        <v>642</v>
      </c>
      <c r="G75">
        <v>0</v>
      </c>
      <c r="H75">
        <v>1234</v>
      </c>
      <c r="I75">
        <v>0</v>
      </c>
      <c r="J75">
        <v>0</v>
      </c>
      <c r="K75">
        <v>66</v>
      </c>
      <c r="L75">
        <v>0</v>
      </c>
      <c r="M75">
        <v>148</v>
      </c>
      <c r="N75">
        <v>5961</v>
      </c>
      <c r="O75">
        <v>0</v>
      </c>
      <c r="P75">
        <v>1432</v>
      </c>
      <c r="Q75">
        <v>87</v>
      </c>
      <c r="R75">
        <v>379</v>
      </c>
      <c r="S75">
        <v>0</v>
      </c>
      <c r="T75">
        <v>517</v>
      </c>
      <c r="U75">
        <v>0</v>
      </c>
      <c r="V75">
        <v>0</v>
      </c>
      <c r="W75">
        <v>612</v>
      </c>
      <c r="X75">
        <v>0</v>
      </c>
      <c r="Y75">
        <v>499</v>
      </c>
      <c r="Z75">
        <v>60</v>
      </c>
      <c r="AA75">
        <v>1537</v>
      </c>
      <c r="AB75">
        <v>0</v>
      </c>
      <c r="AC75">
        <v>823</v>
      </c>
      <c r="AD75">
        <v>122</v>
      </c>
      <c r="AE75">
        <v>181</v>
      </c>
      <c r="AF75">
        <v>6249</v>
      </c>
      <c r="AG75">
        <v>0</v>
      </c>
    </row>
    <row r="76" spans="1:33" x14ac:dyDescent="0.35">
      <c r="A76" t="s">
        <v>1080</v>
      </c>
      <c r="B76">
        <v>4981</v>
      </c>
      <c r="C76">
        <v>0</v>
      </c>
      <c r="D76">
        <v>0</v>
      </c>
      <c r="E76">
        <v>0</v>
      </c>
      <c r="F76">
        <v>983</v>
      </c>
      <c r="G76">
        <v>11</v>
      </c>
      <c r="H76">
        <v>0</v>
      </c>
      <c r="I76">
        <v>0</v>
      </c>
      <c r="J76">
        <v>63</v>
      </c>
      <c r="K76">
        <v>117</v>
      </c>
      <c r="L76">
        <v>28</v>
      </c>
      <c r="M76">
        <v>624</v>
      </c>
      <c r="N76">
        <v>6807</v>
      </c>
      <c r="O76">
        <v>316</v>
      </c>
      <c r="P76">
        <v>1590</v>
      </c>
      <c r="Q76">
        <v>133</v>
      </c>
      <c r="R76">
        <v>0</v>
      </c>
      <c r="S76">
        <v>0</v>
      </c>
      <c r="T76">
        <v>647</v>
      </c>
      <c r="U76">
        <v>0</v>
      </c>
      <c r="V76">
        <v>36</v>
      </c>
      <c r="W76">
        <v>1581</v>
      </c>
      <c r="X76">
        <v>0</v>
      </c>
      <c r="Y76">
        <v>493</v>
      </c>
      <c r="Z76">
        <v>85</v>
      </c>
      <c r="AA76">
        <v>1030</v>
      </c>
      <c r="AB76">
        <v>0</v>
      </c>
      <c r="AC76">
        <v>647</v>
      </c>
      <c r="AD76">
        <v>52</v>
      </c>
      <c r="AE76">
        <v>259</v>
      </c>
      <c r="AF76">
        <v>6553</v>
      </c>
      <c r="AG76">
        <v>374</v>
      </c>
    </row>
    <row r="77" spans="1:33" x14ac:dyDescent="0.35">
      <c r="A77" t="s">
        <v>1079</v>
      </c>
      <c r="B77">
        <v>1379</v>
      </c>
      <c r="C77">
        <v>0</v>
      </c>
      <c r="D77">
        <v>0</v>
      </c>
      <c r="E77">
        <v>0</v>
      </c>
      <c r="F77">
        <v>27</v>
      </c>
      <c r="G77">
        <v>0</v>
      </c>
      <c r="H77">
        <v>0</v>
      </c>
      <c r="I77">
        <v>0</v>
      </c>
      <c r="J77">
        <v>0</v>
      </c>
      <c r="K77">
        <v>25</v>
      </c>
      <c r="L77">
        <v>3</v>
      </c>
      <c r="M77">
        <v>38</v>
      </c>
      <c r="N77">
        <v>1472</v>
      </c>
      <c r="O77">
        <v>0</v>
      </c>
      <c r="P77">
        <v>42</v>
      </c>
      <c r="Q77">
        <v>255</v>
      </c>
      <c r="R77">
        <v>3</v>
      </c>
      <c r="S77">
        <v>0</v>
      </c>
      <c r="T77">
        <v>140</v>
      </c>
      <c r="U77">
        <v>0</v>
      </c>
      <c r="V77">
        <v>0</v>
      </c>
      <c r="W77">
        <v>40</v>
      </c>
      <c r="X77">
        <v>0</v>
      </c>
      <c r="Y77">
        <v>190</v>
      </c>
      <c r="Z77">
        <v>30</v>
      </c>
      <c r="AA77">
        <v>288</v>
      </c>
      <c r="AB77">
        <v>0</v>
      </c>
      <c r="AC77">
        <v>195</v>
      </c>
      <c r="AD77">
        <v>144</v>
      </c>
      <c r="AE77">
        <v>96</v>
      </c>
      <c r="AF77">
        <v>1423</v>
      </c>
      <c r="AG77">
        <v>0</v>
      </c>
    </row>
    <row r="78" spans="1:33" x14ac:dyDescent="0.35">
      <c r="A78" t="s">
        <v>1078</v>
      </c>
      <c r="B78">
        <v>1945</v>
      </c>
      <c r="C78">
        <v>0</v>
      </c>
      <c r="D78">
        <v>0</v>
      </c>
      <c r="E78">
        <v>0</v>
      </c>
      <c r="F78">
        <v>1744</v>
      </c>
      <c r="G78">
        <v>0</v>
      </c>
      <c r="H78">
        <v>0</v>
      </c>
      <c r="I78">
        <v>0</v>
      </c>
      <c r="J78">
        <v>17</v>
      </c>
      <c r="K78">
        <v>1</v>
      </c>
      <c r="L78">
        <v>5</v>
      </c>
      <c r="M78">
        <v>106</v>
      </c>
      <c r="N78">
        <v>3818</v>
      </c>
      <c r="O78">
        <v>0</v>
      </c>
      <c r="P78">
        <v>1838</v>
      </c>
      <c r="Q78">
        <v>0</v>
      </c>
      <c r="R78">
        <v>0</v>
      </c>
      <c r="S78">
        <v>0</v>
      </c>
      <c r="T78">
        <v>248</v>
      </c>
      <c r="U78">
        <v>0</v>
      </c>
      <c r="V78">
        <v>6</v>
      </c>
      <c r="W78">
        <v>368</v>
      </c>
      <c r="X78">
        <v>0</v>
      </c>
      <c r="Y78">
        <v>336</v>
      </c>
      <c r="Z78">
        <v>99</v>
      </c>
      <c r="AA78">
        <v>152</v>
      </c>
      <c r="AB78">
        <v>0</v>
      </c>
      <c r="AC78">
        <v>60</v>
      </c>
      <c r="AD78">
        <v>382</v>
      </c>
      <c r="AE78">
        <v>48</v>
      </c>
      <c r="AF78">
        <v>3537</v>
      </c>
      <c r="AG78">
        <v>0</v>
      </c>
    </row>
    <row r="79" spans="1:33" x14ac:dyDescent="0.35">
      <c r="A79" t="s">
        <v>1077</v>
      </c>
      <c r="B79">
        <v>1499</v>
      </c>
      <c r="C79">
        <v>0</v>
      </c>
      <c r="D79">
        <v>55</v>
      </c>
      <c r="E79">
        <v>0</v>
      </c>
      <c r="F79">
        <v>85</v>
      </c>
      <c r="G79">
        <v>431</v>
      </c>
      <c r="H79">
        <v>0</v>
      </c>
      <c r="I79">
        <v>0</v>
      </c>
      <c r="J79">
        <v>0</v>
      </c>
      <c r="K79">
        <v>2</v>
      </c>
      <c r="L79">
        <v>0</v>
      </c>
      <c r="M79">
        <v>0</v>
      </c>
      <c r="N79">
        <v>2072</v>
      </c>
      <c r="O79">
        <v>0</v>
      </c>
      <c r="P79">
        <v>214</v>
      </c>
      <c r="Q79">
        <v>0</v>
      </c>
      <c r="R79">
        <v>0</v>
      </c>
      <c r="S79">
        <v>0</v>
      </c>
      <c r="T79">
        <v>218</v>
      </c>
      <c r="U79">
        <v>9</v>
      </c>
      <c r="V79">
        <v>0</v>
      </c>
      <c r="W79">
        <v>720</v>
      </c>
      <c r="X79">
        <v>378</v>
      </c>
      <c r="Y79">
        <v>250</v>
      </c>
      <c r="Z79">
        <v>66</v>
      </c>
      <c r="AA79">
        <v>80</v>
      </c>
      <c r="AB79">
        <v>0</v>
      </c>
      <c r="AC79">
        <v>38</v>
      </c>
      <c r="AD79">
        <v>376</v>
      </c>
      <c r="AE79">
        <v>26</v>
      </c>
      <c r="AF79">
        <v>2375</v>
      </c>
      <c r="AG79">
        <v>0</v>
      </c>
    </row>
    <row r="80" spans="1:33" x14ac:dyDescent="0.35">
      <c r="A80" t="s">
        <v>1076</v>
      </c>
      <c r="B80">
        <v>4597</v>
      </c>
      <c r="C80">
        <v>0</v>
      </c>
      <c r="D80">
        <v>0</v>
      </c>
      <c r="E80">
        <v>0</v>
      </c>
      <c r="F80">
        <v>1366</v>
      </c>
      <c r="G80">
        <v>0</v>
      </c>
      <c r="H80">
        <v>248</v>
      </c>
      <c r="I80">
        <v>0</v>
      </c>
      <c r="J80">
        <v>0</v>
      </c>
      <c r="K80">
        <v>0</v>
      </c>
      <c r="L80">
        <v>23</v>
      </c>
      <c r="M80">
        <v>50</v>
      </c>
      <c r="N80">
        <v>6284</v>
      </c>
      <c r="O80">
        <v>0</v>
      </c>
      <c r="P80">
        <v>1525</v>
      </c>
      <c r="Q80">
        <v>265</v>
      </c>
      <c r="R80">
        <v>481</v>
      </c>
      <c r="S80">
        <v>0</v>
      </c>
      <c r="T80">
        <v>452</v>
      </c>
      <c r="U80">
        <v>251</v>
      </c>
      <c r="V80">
        <v>0</v>
      </c>
      <c r="W80">
        <v>148</v>
      </c>
      <c r="X80">
        <v>0</v>
      </c>
      <c r="Y80">
        <v>510</v>
      </c>
      <c r="Z80">
        <v>384</v>
      </c>
      <c r="AA80">
        <v>1061</v>
      </c>
      <c r="AB80">
        <v>0</v>
      </c>
      <c r="AC80">
        <v>772</v>
      </c>
      <c r="AD80">
        <v>142</v>
      </c>
      <c r="AE80">
        <v>75</v>
      </c>
      <c r="AF80">
        <v>6066</v>
      </c>
      <c r="AG80">
        <v>0</v>
      </c>
    </row>
    <row r="81" spans="1:33" x14ac:dyDescent="0.35">
      <c r="A81" t="s">
        <v>1075</v>
      </c>
      <c r="B81">
        <v>7817</v>
      </c>
      <c r="C81">
        <v>0</v>
      </c>
      <c r="D81">
        <v>35</v>
      </c>
      <c r="E81">
        <v>2</v>
      </c>
      <c r="F81">
        <v>1139</v>
      </c>
      <c r="G81">
        <v>140</v>
      </c>
      <c r="H81">
        <v>0</v>
      </c>
      <c r="I81">
        <v>0</v>
      </c>
      <c r="J81">
        <v>428</v>
      </c>
      <c r="K81">
        <v>202</v>
      </c>
      <c r="L81">
        <v>0</v>
      </c>
      <c r="M81">
        <v>851</v>
      </c>
      <c r="N81">
        <v>10614</v>
      </c>
      <c r="O81">
        <v>0</v>
      </c>
      <c r="P81">
        <v>2673</v>
      </c>
      <c r="Q81">
        <v>1523</v>
      </c>
      <c r="R81">
        <v>0</v>
      </c>
      <c r="S81">
        <v>0</v>
      </c>
      <c r="T81">
        <v>848</v>
      </c>
      <c r="U81">
        <v>385</v>
      </c>
      <c r="V81">
        <v>311</v>
      </c>
      <c r="W81">
        <v>1121</v>
      </c>
      <c r="X81">
        <v>519</v>
      </c>
      <c r="Y81">
        <v>588</v>
      </c>
      <c r="Z81">
        <v>196</v>
      </c>
      <c r="AA81">
        <v>1856</v>
      </c>
      <c r="AB81">
        <v>0</v>
      </c>
      <c r="AC81">
        <v>841</v>
      </c>
      <c r="AD81">
        <v>0</v>
      </c>
      <c r="AE81">
        <v>91</v>
      </c>
      <c r="AF81">
        <v>10952</v>
      </c>
      <c r="AG81">
        <v>0</v>
      </c>
    </row>
    <row r="82" spans="1:33" x14ac:dyDescent="0.35">
      <c r="A82" t="s">
        <v>1074</v>
      </c>
      <c r="B82">
        <v>873</v>
      </c>
      <c r="C82">
        <v>0</v>
      </c>
      <c r="D82">
        <v>0</v>
      </c>
      <c r="E82">
        <v>0</v>
      </c>
      <c r="F82">
        <v>74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22</v>
      </c>
      <c r="N82">
        <v>969</v>
      </c>
      <c r="O82">
        <v>0</v>
      </c>
      <c r="P82">
        <v>267</v>
      </c>
      <c r="Q82">
        <v>37</v>
      </c>
      <c r="R82">
        <v>0</v>
      </c>
      <c r="S82">
        <v>0</v>
      </c>
      <c r="T82">
        <v>59</v>
      </c>
      <c r="U82">
        <v>0</v>
      </c>
      <c r="V82">
        <v>0</v>
      </c>
      <c r="W82">
        <v>436</v>
      </c>
      <c r="X82">
        <v>0</v>
      </c>
      <c r="Y82">
        <v>105</v>
      </c>
      <c r="Z82">
        <v>20</v>
      </c>
      <c r="AA82">
        <v>65</v>
      </c>
      <c r="AB82">
        <v>0</v>
      </c>
      <c r="AC82">
        <v>173</v>
      </c>
      <c r="AD82">
        <v>0</v>
      </c>
      <c r="AE82">
        <v>11</v>
      </c>
      <c r="AF82">
        <v>1173</v>
      </c>
      <c r="AG82">
        <v>0</v>
      </c>
    </row>
    <row r="83" spans="1:33" x14ac:dyDescent="0.35">
      <c r="A83" t="s">
        <v>1073</v>
      </c>
      <c r="B83">
        <v>4686</v>
      </c>
      <c r="C83">
        <v>0</v>
      </c>
      <c r="D83">
        <v>0</v>
      </c>
      <c r="E83">
        <v>0</v>
      </c>
      <c r="F83">
        <v>1138</v>
      </c>
      <c r="G83">
        <v>38</v>
      </c>
      <c r="H83">
        <v>0</v>
      </c>
      <c r="I83">
        <v>0</v>
      </c>
      <c r="J83">
        <v>0</v>
      </c>
      <c r="K83">
        <v>0</v>
      </c>
      <c r="L83">
        <v>0</v>
      </c>
      <c r="M83">
        <v>133</v>
      </c>
      <c r="N83">
        <v>5995</v>
      </c>
      <c r="O83">
        <v>118</v>
      </c>
      <c r="P83">
        <v>970</v>
      </c>
      <c r="Q83">
        <v>191</v>
      </c>
      <c r="R83">
        <v>512</v>
      </c>
      <c r="S83">
        <v>0</v>
      </c>
      <c r="T83">
        <v>450</v>
      </c>
      <c r="U83">
        <v>76</v>
      </c>
      <c r="V83">
        <v>0</v>
      </c>
      <c r="W83">
        <v>96</v>
      </c>
      <c r="X83">
        <v>8</v>
      </c>
      <c r="Y83">
        <v>488</v>
      </c>
      <c r="Z83">
        <v>754</v>
      </c>
      <c r="AA83">
        <v>1198</v>
      </c>
      <c r="AB83">
        <v>0</v>
      </c>
      <c r="AC83">
        <v>651</v>
      </c>
      <c r="AD83">
        <v>0</v>
      </c>
      <c r="AE83">
        <v>43</v>
      </c>
      <c r="AF83">
        <v>5437</v>
      </c>
      <c r="AG83">
        <v>95</v>
      </c>
    </row>
    <row r="84" spans="1:33" x14ac:dyDescent="0.35">
      <c r="A84" t="s">
        <v>1072</v>
      </c>
      <c r="B84">
        <v>4056</v>
      </c>
      <c r="C84">
        <v>0</v>
      </c>
      <c r="D84">
        <v>0</v>
      </c>
      <c r="E84">
        <v>0</v>
      </c>
      <c r="F84">
        <v>454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579</v>
      </c>
      <c r="N84">
        <v>5090</v>
      </c>
      <c r="O84">
        <v>0</v>
      </c>
      <c r="P84">
        <v>1000</v>
      </c>
      <c r="Q84">
        <v>1339</v>
      </c>
      <c r="R84">
        <v>0</v>
      </c>
      <c r="S84">
        <v>0</v>
      </c>
      <c r="T84">
        <v>608</v>
      </c>
      <c r="U84">
        <v>112</v>
      </c>
      <c r="V84">
        <v>0</v>
      </c>
      <c r="W84">
        <v>348</v>
      </c>
      <c r="X84">
        <v>0</v>
      </c>
      <c r="Y84">
        <v>355</v>
      </c>
      <c r="Z84">
        <v>128</v>
      </c>
      <c r="AA84">
        <v>871</v>
      </c>
      <c r="AB84">
        <v>0</v>
      </c>
      <c r="AC84">
        <v>292</v>
      </c>
      <c r="AD84">
        <v>0</v>
      </c>
      <c r="AE84">
        <v>11</v>
      </c>
      <c r="AF84">
        <v>5064</v>
      </c>
      <c r="AG84">
        <v>0</v>
      </c>
    </row>
    <row r="85" spans="1:33" x14ac:dyDescent="0.35">
      <c r="A85" t="s">
        <v>1071</v>
      </c>
      <c r="B85">
        <v>3005</v>
      </c>
      <c r="C85">
        <v>0</v>
      </c>
      <c r="D85">
        <v>0</v>
      </c>
      <c r="E85">
        <v>0</v>
      </c>
      <c r="F85">
        <v>167</v>
      </c>
      <c r="G85">
        <v>0</v>
      </c>
      <c r="H85">
        <v>762</v>
      </c>
      <c r="I85">
        <v>0</v>
      </c>
      <c r="J85">
        <v>0</v>
      </c>
      <c r="K85">
        <v>0</v>
      </c>
      <c r="L85">
        <v>88</v>
      </c>
      <c r="M85">
        <v>10</v>
      </c>
      <c r="N85">
        <v>4032</v>
      </c>
      <c r="O85">
        <v>95</v>
      </c>
      <c r="P85">
        <v>354</v>
      </c>
      <c r="Q85">
        <v>123</v>
      </c>
      <c r="R85">
        <v>1242</v>
      </c>
      <c r="S85">
        <v>0</v>
      </c>
      <c r="T85">
        <v>400</v>
      </c>
      <c r="U85">
        <v>0</v>
      </c>
      <c r="V85">
        <v>0</v>
      </c>
      <c r="W85">
        <v>502</v>
      </c>
      <c r="X85">
        <v>0</v>
      </c>
      <c r="Y85">
        <v>385</v>
      </c>
      <c r="Z85">
        <v>156</v>
      </c>
      <c r="AA85">
        <v>480</v>
      </c>
      <c r="AB85">
        <v>0</v>
      </c>
      <c r="AC85">
        <v>512</v>
      </c>
      <c r="AD85">
        <v>0</v>
      </c>
      <c r="AE85">
        <v>32</v>
      </c>
      <c r="AF85">
        <v>4186</v>
      </c>
      <c r="AG85">
        <v>95</v>
      </c>
    </row>
    <row r="86" spans="1:33" x14ac:dyDescent="0.35">
      <c r="A86" t="s">
        <v>1070</v>
      </c>
      <c r="B86">
        <v>1546</v>
      </c>
      <c r="C86">
        <v>0</v>
      </c>
      <c r="D86">
        <v>0</v>
      </c>
      <c r="E86">
        <v>0</v>
      </c>
      <c r="F86">
        <v>24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1570</v>
      </c>
      <c r="O86">
        <v>0</v>
      </c>
      <c r="P86">
        <v>64</v>
      </c>
      <c r="Q86">
        <v>88</v>
      </c>
      <c r="R86">
        <v>0</v>
      </c>
      <c r="S86">
        <v>0</v>
      </c>
      <c r="T86">
        <v>204</v>
      </c>
      <c r="U86">
        <v>0</v>
      </c>
      <c r="V86">
        <v>0</v>
      </c>
      <c r="W86">
        <v>185</v>
      </c>
      <c r="X86">
        <v>0</v>
      </c>
      <c r="Y86">
        <v>84</v>
      </c>
      <c r="Z86">
        <v>64</v>
      </c>
      <c r="AA86">
        <v>247</v>
      </c>
      <c r="AB86">
        <v>0</v>
      </c>
      <c r="AC86">
        <v>128</v>
      </c>
      <c r="AD86">
        <v>161</v>
      </c>
      <c r="AE86">
        <v>185</v>
      </c>
      <c r="AF86">
        <v>1410</v>
      </c>
      <c r="AG86">
        <v>0</v>
      </c>
    </row>
    <row r="87" spans="1:33" x14ac:dyDescent="0.35">
      <c r="A87" t="s">
        <v>1069</v>
      </c>
      <c r="B87">
        <v>1750</v>
      </c>
      <c r="C87">
        <v>0</v>
      </c>
      <c r="D87">
        <v>0</v>
      </c>
      <c r="E87">
        <v>0</v>
      </c>
      <c r="F87">
        <v>358</v>
      </c>
      <c r="G87">
        <v>0</v>
      </c>
      <c r="H87">
        <v>0</v>
      </c>
      <c r="I87">
        <v>0</v>
      </c>
      <c r="J87">
        <v>0</v>
      </c>
      <c r="K87">
        <v>7</v>
      </c>
      <c r="L87">
        <v>0</v>
      </c>
      <c r="M87">
        <v>17</v>
      </c>
      <c r="N87">
        <v>2132</v>
      </c>
      <c r="O87">
        <v>0</v>
      </c>
      <c r="P87">
        <v>536</v>
      </c>
      <c r="Q87">
        <v>0</v>
      </c>
      <c r="R87">
        <v>0</v>
      </c>
      <c r="S87">
        <v>0</v>
      </c>
      <c r="T87">
        <v>383</v>
      </c>
      <c r="U87">
        <v>0</v>
      </c>
      <c r="V87">
        <v>0</v>
      </c>
      <c r="W87">
        <v>648</v>
      </c>
      <c r="X87">
        <v>0</v>
      </c>
      <c r="Y87">
        <v>205</v>
      </c>
      <c r="Z87">
        <v>73</v>
      </c>
      <c r="AA87">
        <v>24</v>
      </c>
      <c r="AB87">
        <v>0</v>
      </c>
      <c r="AC87">
        <v>17</v>
      </c>
      <c r="AD87">
        <v>0</v>
      </c>
      <c r="AE87">
        <v>32</v>
      </c>
      <c r="AF87">
        <v>1918</v>
      </c>
      <c r="AG87">
        <v>0</v>
      </c>
    </row>
    <row r="88" spans="1:33" x14ac:dyDescent="0.35">
      <c r="A88" t="s">
        <v>1068</v>
      </c>
      <c r="B88">
        <v>2268</v>
      </c>
      <c r="C88">
        <v>0</v>
      </c>
      <c r="D88">
        <v>0</v>
      </c>
      <c r="E88">
        <v>0</v>
      </c>
      <c r="F88">
        <v>121</v>
      </c>
      <c r="G88">
        <v>0</v>
      </c>
      <c r="H88">
        <v>624</v>
      </c>
      <c r="I88">
        <v>0</v>
      </c>
      <c r="J88">
        <v>0</v>
      </c>
      <c r="K88">
        <v>22</v>
      </c>
      <c r="L88">
        <v>92</v>
      </c>
      <c r="M88">
        <v>99</v>
      </c>
      <c r="N88">
        <v>3226</v>
      </c>
      <c r="O88">
        <v>161</v>
      </c>
      <c r="P88">
        <v>341</v>
      </c>
      <c r="Q88">
        <v>102</v>
      </c>
      <c r="R88">
        <v>268</v>
      </c>
      <c r="S88">
        <v>0</v>
      </c>
      <c r="T88">
        <v>257</v>
      </c>
      <c r="U88">
        <v>150</v>
      </c>
      <c r="V88">
        <v>0</v>
      </c>
      <c r="W88">
        <v>477</v>
      </c>
      <c r="X88">
        <v>0</v>
      </c>
      <c r="Y88">
        <v>295</v>
      </c>
      <c r="Z88">
        <v>164</v>
      </c>
      <c r="AA88">
        <v>367</v>
      </c>
      <c r="AB88">
        <v>0</v>
      </c>
      <c r="AC88">
        <v>329</v>
      </c>
      <c r="AD88">
        <v>10</v>
      </c>
      <c r="AE88">
        <v>5</v>
      </c>
      <c r="AF88">
        <v>2765</v>
      </c>
      <c r="AG88">
        <v>161</v>
      </c>
    </row>
    <row r="89" spans="1:33" x14ac:dyDescent="0.35">
      <c r="A89" t="s">
        <v>1067</v>
      </c>
      <c r="B89">
        <v>6689</v>
      </c>
      <c r="C89">
        <v>0</v>
      </c>
      <c r="D89">
        <v>0</v>
      </c>
      <c r="E89">
        <v>0</v>
      </c>
      <c r="F89">
        <v>1424</v>
      </c>
      <c r="G89">
        <v>180</v>
      </c>
      <c r="H89">
        <v>0</v>
      </c>
      <c r="I89">
        <v>0</v>
      </c>
      <c r="J89">
        <v>0</v>
      </c>
      <c r="K89">
        <v>4</v>
      </c>
      <c r="L89">
        <v>0</v>
      </c>
      <c r="M89">
        <v>697</v>
      </c>
      <c r="N89">
        <v>8994</v>
      </c>
      <c r="O89">
        <v>0</v>
      </c>
      <c r="P89">
        <v>2490</v>
      </c>
      <c r="Q89">
        <v>1354</v>
      </c>
      <c r="R89">
        <v>0</v>
      </c>
      <c r="S89">
        <v>0</v>
      </c>
      <c r="T89">
        <v>801</v>
      </c>
      <c r="U89">
        <v>0</v>
      </c>
      <c r="V89">
        <v>0</v>
      </c>
      <c r="W89">
        <v>1031</v>
      </c>
      <c r="X89">
        <v>83</v>
      </c>
      <c r="Y89">
        <v>741</v>
      </c>
      <c r="Z89">
        <v>322</v>
      </c>
      <c r="AA89">
        <v>916</v>
      </c>
      <c r="AB89">
        <v>0</v>
      </c>
      <c r="AC89">
        <v>1191</v>
      </c>
      <c r="AD89">
        <v>86</v>
      </c>
      <c r="AE89">
        <v>43</v>
      </c>
      <c r="AF89">
        <v>9058</v>
      </c>
      <c r="AG89">
        <v>0</v>
      </c>
    </row>
    <row r="90" spans="1:33" x14ac:dyDescent="0.35">
      <c r="A90" t="s">
        <v>1066</v>
      </c>
      <c r="B90">
        <v>4330</v>
      </c>
      <c r="C90">
        <v>0</v>
      </c>
      <c r="D90">
        <v>70</v>
      </c>
      <c r="E90">
        <v>1</v>
      </c>
      <c r="F90">
        <v>945</v>
      </c>
      <c r="G90">
        <v>415</v>
      </c>
      <c r="H90">
        <v>0</v>
      </c>
      <c r="I90">
        <v>0</v>
      </c>
      <c r="J90">
        <v>0</v>
      </c>
      <c r="K90">
        <v>7</v>
      </c>
      <c r="L90">
        <v>150</v>
      </c>
      <c r="M90">
        <v>224</v>
      </c>
      <c r="N90">
        <v>6142</v>
      </c>
      <c r="O90">
        <v>0</v>
      </c>
      <c r="P90">
        <v>1731</v>
      </c>
      <c r="Q90">
        <v>232</v>
      </c>
      <c r="R90">
        <v>0</v>
      </c>
      <c r="S90">
        <v>0</v>
      </c>
      <c r="T90">
        <v>497</v>
      </c>
      <c r="U90">
        <v>0</v>
      </c>
      <c r="V90">
        <v>0</v>
      </c>
      <c r="W90">
        <v>464</v>
      </c>
      <c r="X90">
        <v>771</v>
      </c>
      <c r="Y90">
        <v>372</v>
      </c>
      <c r="Z90">
        <v>187</v>
      </c>
      <c r="AA90">
        <v>503</v>
      </c>
      <c r="AB90">
        <v>0</v>
      </c>
      <c r="AC90">
        <v>609</v>
      </c>
      <c r="AD90">
        <v>839</v>
      </c>
      <c r="AE90">
        <v>83</v>
      </c>
      <c r="AF90">
        <v>6288</v>
      </c>
      <c r="AG90">
        <v>0</v>
      </c>
    </row>
    <row r="91" spans="1:33" x14ac:dyDescent="0.35">
      <c r="A91" t="s">
        <v>1065</v>
      </c>
      <c r="B91">
        <v>1510</v>
      </c>
      <c r="C91">
        <v>0</v>
      </c>
      <c r="D91">
        <v>0</v>
      </c>
      <c r="E91">
        <v>0</v>
      </c>
      <c r="F91">
        <v>20</v>
      </c>
      <c r="G91">
        <v>0</v>
      </c>
      <c r="H91">
        <v>0</v>
      </c>
      <c r="I91">
        <v>0</v>
      </c>
      <c r="J91">
        <v>6</v>
      </c>
      <c r="K91">
        <v>0</v>
      </c>
      <c r="L91">
        <v>0</v>
      </c>
      <c r="M91">
        <v>97</v>
      </c>
      <c r="N91">
        <v>1633</v>
      </c>
      <c r="O91">
        <v>91</v>
      </c>
      <c r="P91">
        <v>698</v>
      </c>
      <c r="Q91">
        <v>48</v>
      </c>
      <c r="R91">
        <v>18</v>
      </c>
      <c r="S91">
        <v>0</v>
      </c>
      <c r="T91">
        <v>270</v>
      </c>
      <c r="U91">
        <v>5</v>
      </c>
      <c r="V91">
        <v>0</v>
      </c>
      <c r="W91">
        <v>112</v>
      </c>
      <c r="X91">
        <v>0</v>
      </c>
      <c r="Y91">
        <v>150</v>
      </c>
      <c r="Z91">
        <v>26</v>
      </c>
      <c r="AA91">
        <v>0</v>
      </c>
      <c r="AB91">
        <v>0</v>
      </c>
      <c r="AC91">
        <v>0</v>
      </c>
      <c r="AD91">
        <v>10</v>
      </c>
      <c r="AE91">
        <v>117</v>
      </c>
      <c r="AF91">
        <v>1454</v>
      </c>
      <c r="AG91">
        <v>107</v>
      </c>
    </row>
    <row r="92" spans="1:33" x14ac:dyDescent="0.35">
      <c r="A92" t="s">
        <v>1064</v>
      </c>
      <c r="B92">
        <v>4191</v>
      </c>
      <c r="C92">
        <v>0</v>
      </c>
      <c r="D92">
        <v>70</v>
      </c>
      <c r="E92">
        <v>5</v>
      </c>
      <c r="F92">
        <v>500</v>
      </c>
      <c r="G92">
        <v>17</v>
      </c>
      <c r="H92">
        <v>837</v>
      </c>
      <c r="I92">
        <v>0</v>
      </c>
      <c r="J92">
        <v>0</v>
      </c>
      <c r="K92">
        <v>20</v>
      </c>
      <c r="L92">
        <v>0</v>
      </c>
      <c r="M92">
        <v>43</v>
      </c>
      <c r="N92">
        <v>5683</v>
      </c>
      <c r="O92">
        <v>0</v>
      </c>
      <c r="P92">
        <v>2032</v>
      </c>
      <c r="Q92">
        <v>302</v>
      </c>
      <c r="R92">
        <v>644</v>
      </c>
      <c r="S92">
        <v>0</v>
      </c>
      <c r="T92">
        <v>467</v>
      </c>
      <c r="U92">
        <v>0</v>
      </c>
      <c r="V92">
        <v>0</v>
      </c>
      <c r="W92">
        <v>145</v>
      </c>
      <c r="X92">
        <v>0</v>
      </c>
      <c r="Y92">
        <v>470</v>
      </c>
      <c r="Z92">
        <v>144</v>
      </c>
      <c r="AA92">
        <v>667</v>
      </c>
      <c r="AB92">
        <v>0</v>
      </c>
      <c r="AC92">
        <v>340</v>
      </c>
      <c r="AD92">
        <v>3</v>
      </c>
      <c r="AE92">
        <v>47</v>
      </c>
      <c r="AF92">
        <v>5261</v>
      </c>
      <c r="AG92">
        <v>0</v>
      </c>
    </row>
    <row r="93" spans="1:33" x14ac:dyDescent="0.35">
      <c r="A93" t="s">
        <v>1063</v>
      </c>
      <c r="B93">
        <v>3605</v>
      </c>
      <c r="C93">
        <v>0</v>
      </c>
      <c r="D93">
        <v>0</v>
      </c>
      <c r="E93">
        <v>0</v>
      </c>
      <c r="F93">
        <v>1413</v>
      </c>
      <c r="G93">
        <v>0</v>
      </c>
      <c r="H93">
        <v>0</v>
      </c>
      <c r="I93">
        <v>0</v>
      </c>
      <c r="J93">
        <v>113</v>
      </c>
      <c r="K93">
        <v>41</v>
      </c>
      <c r="L93">
        <v>5</v>
      </c>
      <c r="M93">
        <v>267</v>
      </c>
      <c r="N93">
        <v>5444</v>
      </c>
      <c r="O93">
        <v>152</v>
      </c>
      <c r="P93">
        <v>3614</v>
      </c>
      <c r="Q93">
        <v>0</v>
      </c>
      <c r="R93">
        <v>0</v>
      </c>
      <c r="S93">
        <v>0</v>
      </c>
      <c r="T93">
        <v>442</v>
      </c>
      <c r="U93">
        <v>14</v>
      </c>
      <c r="V93">
        <v>70</v>
      </c>
      <c r="W93">
        <v>467</v>
      </c>
      <c r="X93">
        <v>0</v>
      </c>
      <c r="Y93">
        <v>270</v>
      </c>
      <c r="Z93">
        <v>41</v>
      </c>
      <c r="AA93">
        <v>62</v>
      </c>
      <c r="AB93">
        <v>0</v>
      </c>
      <c r="AC93">
        <v>66</v>
      </c>
      <c r="AD93">
        <v>0</v>
      </c>
      <c r="AE93">
        <v>215</v>
      </c>
      <c r="AF93">
        <v>5261</v>
      </c>
      <c r="AG93">
        <v>152</v>
      </c>
    </row>
    <row r="94" spans="1:33" x14ac:dyDescent="0.35">
      <c r="A94" t="s">
        <v>1062</v>
      </c>
      <c r="B94">
        <v>0</v>
      </c>
      <c r="C94">
        <v>0</v>
      </c>
      <c r="D94">
        <v>1085</v>
      </c>
      <c r="E94">
        <v>0</v>
      </c>
      <c r="F94">
        <v>512</v>
      </c>
      <c r="G94">
        <v>0</v>
      </c>
      <c r="H94">
        <v>0</v>
      </c>
      <c r="I94">
        <v>0</v>
      </c>
      <c r="J94">
        <v>42</v>
      </c>
      <c r="K94">
        <v>0</v>
      </c>
      <c r="L94">
        <v>0</v>
      </c>
      <c r="M94">
        <v>153</v>
      </c>
      <c r="N94">
        <v>1792</v>
      </c>
      <c r="O94">
        <v>0</v>
      </c>
      <c r="P94">
        <v>601</v>
      </c>
      <c r="Q94">
        <v>412</v>
      </c>
      <c r="R94">
        <v>0</v>
      </c>
      <c r="S94">
        <v>0</v>
      </c>
      <c r="T94">
        <v>231</v>
      </c>
      <c r="U94">
        <v>0</v>
      </c>
      <c r="V94">
        <v>42</v>
      </c>
      <c r="W94">
        <v>144</v>
      </c>
      <c r="X94">
        <v>0</v>
      </c>
      <c r="Y94">
        <v>164</v>
      </c>
      <c r="Z94">
        <v>42</v>
      </c>
      <c r="AA94">
        <v>8</v>
      </c>
      <c r="AB94">
        <v>0</v>
      </c>
      <c r="AC94">
        <v>20</v>
      </c>
      <c r="AD94">
        <v>44</v>
      </c>
      <c r="AE94">
        <v>21</v>
      </c>
      <c r="AF94">
        <v>1729</v>
      </c>
      <c r="AG94">
        <v>0</v>
      </c>
    </row>
    <row r="95" spans="1:33" x14ac:dyDescent="0.35">
      <c r="A95" t="s">
        <v>1061</v>
      </c>
      <c r="B95">
        <v>1110</v>
      </c>
      <c r="C95">
        <v>0</v>
      </c>
      <c r="D95">
        <v>0</v>
      </c>
      <c r="E95">
        <v>0</v>
      </c>
      <c r="F95">
        <v>275</v>
      </c>
      <c r="G95">
        <v>0</v>
      </c>
      <c r="H95">
        <v>0</v>
      </c>
      <c r="I95">
        <v>0</v>
      </c>
      <c r="J95">
        <v>0</v>
      </c>
      <c r="K95">
        <v>116</v>
      </c>
      <c r="L95">
        <v>0</v>
      </c>
      <c r="M95">
        <v>9</v>
      </c>
      <c r="N95">
        <v>1510</v>
      </c>
      <c r="O95">
        <v>0</v>
      </c>
      <c r="P95">
        <v>418</v>
      </c>
      <c r="Q95">
        <v>193</v>
      </c>
      <c r="R95">
        <v>0</v>
      </c>
      <c r="S95">
        <v>0</v>
      </c>
      <c r="T95">
        <v>198</v>
      </c>
      <c r="U95">
        <v>0</v>
      </c>
      <c r="V95">
        <v>0</v>
      </c>
      <c r="W95">
        <v>71</v>
      </c>
      <c r="X95">
        <v>0</v>
      </c>
      <c r="Y95">
        <v>178</v>
      </c>
      <c r="Z95">
        <v>13</v>
      </c>
      <c r="AA95">
        <v>277</v>
      </c>
      <c r="AB95">
        <v>0</v>
      </c>
      <c r="AC95">
        <v>106</v>
      </c>
      <c r="AD95">
        <v>53</v>
      </c>
      <c r="AE95">
        <v>14</v>
      </c>
      <c r="AF95">
        <v>1521</v>
      </c>
      <c r="AG95">
        <v>0</v>
      </c>
    </row>
    <row r="96" spans="1:33" x14ac:dyDescent="0.35">
      <c r="A96" t="s">
        <v>1060</v>
      </c>
      <c r="B96">
        <v>6147</v>
      </c>
      <c r="C96">
        <v>0</v>
      </c>
      <c r="D96">
        <v>0</v>
      </c>
      <c r="E96">
        <v>0</v>
      </c>
      <c r="F96">
        <v>1016</v>
      </c>
      <c r="G96">
        <v>952</v>
      </c>
      <c r="H96">
        <v>0</v>
      </c>
      <c r="I96">
        <v>0</v>
      </c>
      <c r="J96">
        <v>0</v>
      </c>
      <c r="K96">
        <v>234</v>
      </c>
      <c r="L96">
        <v>5</v>
      </c>
      <c r="M96">
        <v>735</v>
      </c>
      <c r="N96">
        <v>9089</v>
      </c>
      <c r="O96">
        <v>0</v>
      </c>
      <c r="P96">
        <v>1830</v>
      </c>
      <c r="Q96">
        <v>783</v>
      </c>
      <c r="R96">
        <v>0</v>
      </c>
      <c r="S96">
        <v>0</v>
      </c>
      <c r="T96">
        <v>820</v>
      </c>
      <c r="U96">
        <v>828</v>
      </c>
      <c r="V96">
        <v>0</v>
      </c>
      <c r="W96">
        <v>595</v>
      </c>
      <c r="X96">
        <v>1867</v>
      </c>
      <c r="Y96">
        <v>490</v>
      </c>
      <c r="Z96">
        <v>278</v>
      </c>
      <c r="AA96">
        <v>1318</v>
      </c>
      <c r="AB96">
        <v>0</v>
      </c>
      <c r="AC96">
        <v>937</v>
      </c>
      <c r="AD96">
        <v>51</v>
      </c>
      <c r="AE96">
        <v>67</v>
      </c>
      <c r="AF96">
        <v>9864</v>
      </c>
      <c r="AG96">
        <v>0</v>
      </c>
    </row>
    <row r="97" spans="1:33" x14ac:dyDescent="0.35">
      <c r="A97" t="s">
        <v>1059</v>
      </c>
      <c r="B97">
        <v>5026</v>
      </c>
      <c r="C97">
        <v>0</v>
      </c>
      <c r="D97">
        <v>0</v>
      </c>
      <c r="E97">
        <v>0</v>
      </c>
      <c r="F97">
        <v>1393</v>
      </c>
      <c r="G97">
        <v>7</v>
      </c>
      <c r="H97">
        <v>1545</v>
      </c>
      <c r="I97">
        <v>0</v>
      </c>
      <c r="J97">
        <v>0</v>
      </c>
      <c r="K97">
        <v>878</v>
      </c>
      <c r="L97">
        <v>51</v>
      </c>
      <c r="M97">
        <v>491</v>
      </c>
      <c r="N97">
        <v>9391</v>
      </c>
      <c r="O97">
        <v>0</v>
      </c>
      <c r="P97">
        <v>2161</v>
      </c>
      <c r="Q97">
        <v>1305</v>
      </c>
      <c r="R97">
        <v>927</v>
      </c>
      <c r="S97">
        <v>0</v>
      </c>
      <c r="T97">
        <v>523</v>
      </c>
      <c r="U97">
        <v>30</v>
      </c>
      <c r="V97">
        <v>0</v>
      </c>
      <c r="W97">
        <v>505</v>
      </c>
      <c r="X97">
        <v>0</v>
      </c>
      <c r="Y97">
        <v>571</v>
      </c>
      <c r="Z97">
        <v>191</v>
      </c>
      <c r="AA97">
        <v>1486</v>
      </c>
      <c r="AB97">
        <v>0</v>
      </c>
      <c r="AC97">
        <v>612</v>
      </c>
      <c r="AD97">
        <v>384</v>
      </c>
      <c r="AE97">
        <v>596</v>
      </c>
      <c r="AF97">
        <v>9291</v>
      </c>
      <c r="AG97">
        <v>0</v>
      </c>
    </row>
    <row r="98" spans="1:33" x14ac:dyDescent="0.35">
      <c r="A98" t="s">
        <v>1058</v>
      </c>
      <c r="B98">
        <v>10775</v>
      </c>
      <c r="C98">
        <v>0</v>
      </c>
      <c r="D98">
        <v>88</v>
      </c>
      <c r="E98">
        <v>7</v>
      </c>
      <c r="F98">
        <v>2587</v>
      </c>
      <c r="G98">
        <v>75</v>
      </c>
      <c r="H98">
        <v>2864</v>
      </c>
      <c r="I98">
        <v>0</v>
      </c>
      <c r="J98">
        <v>0</v>
      </c>
      <c r="K98">
        <v>160</v>
      </c>
      <c r="L98">
        <v>1411</v>
      </c>
      <c r="M98">
        <v>151</v>
      </c>
      <c r="N98">
        <v>18118</v>
      </c>
      <c r="O98">
        <v>0</v>
      </c>
      <c r="P98">
        <v>4019</v>
      </c>
      <c r="Q98">
        <v>776</v>
      </c>
      <c r="R98">
        <v>3407</v>
      </c>
      <c r="S98">
        <v>0</v>
      </c>
      <c r="T98">
        <v>762</v>
      </c>
      <c r="U98">
        <v>1246</v>
      </c>
      <c r="V98">
        <v>0</v>
      </c>
      <c r="W98">
        <v>1077</v>
      </c>
      <c r="X98">
        <v>0</v>
      </c>
      <c r="Y98">
        <v>995</v>
      </c>
      <c r="Z98">
        <v>677</v>
      </c>
      <c r="AA98">
        <v>3529</v>
      </c>
      <c r="AB98">
        <v>0</v>
      </c>
      <c r="AC98">
        <v>1785</v>
      </c>
      <c r="AD98">
        <v>299</v>
      </c>
      <c r="AE98">
        <v>1055</v>
      </c>
      <c r="AF98">
        <v>19627</v>
      </c>
      <c r="AG98">
        <v>0</v>
      </c>
    </row>
    <row r="99" spans="1:33" x14ac:dyDescent="0.35">
      <c r="A99" t="s">
        <v>1057</v>
      </c>
      <c r="B99">
        <v>10712</v>
      </c>
      <c r="C99">
        <v>0</v>
      </c>
      <c r="D99">
        <v>0</v>
      </c>
      <c r="E99">
        <v>0</v>
      </c>
      <c r="F99">
        <v>1830</v>
      </c>
      <c r="G99">
        <v>589</v>
      </c>
      <c r="H99">
        <v>0</v>
      </c>
      <c r="I99">
        <v>0</v>
      </c>
      <c r="J99">
        <v>0</v>
      </c>
      <c r="K99">
        <v>2</v>
      </c>
      <c r="L99">
        <v>5</v>
      </c>
      <c r="M99">
        <v>372</v>
      </c>
      <c r="N99">
        <v>13510</v>
      </c>
      <c r="O99">
        <v>0</v>
      </c>
      <c r="P99">
        <v>3862</v>
      </c>
      <c r="Q99">
        <v>804</v>
      </c>
      <c r="R99">
        <v>0</v>
      </c>
      <c r="S99">
        <v>0</v>
      </c>
      <c r="T99">
        <v>1135</v>
      </c>
      <c r="U99">
        <v>53</v>
      </c>
      <c r="V99">
        <v>0</v>
      </c>
      <c r="W99">
        <v>1230</v>
      </c>
      <c r="X99">
        <v>153</v>
      </c>
      <c r="Y99">
        <v>1081</v>
      </c>
      <c r="Z99">
        <v>202</v>
      </c>
      <c r="AA99">
        <v>2651</v>
      </c>
      <c r="AB99">
        <v>125</v>
      </c>
      <c r="AC99">
        <v>1593</v>
      </c>
      <c r="AD99">
        <v>0</v>
      </c>
      <c r="AE99">
        <v>408</v>
      </c>
      <c r="AF99">
        <v>13297</v>
      </c>
      <c r="AG99">
        <v>0</v>
      </c>
    </row>
    <row r="100" spans="1:33" x14ac:dyDescent="0.35">
      <c r="A100" t="s">
        <v>1056</v>
      </c>
      <c r="B100">
        <v>6275</v>
      </c>
      <c r="C100">
        <v>0</v>
      </c>
      <c r="D100">
        <v>0</v>
      </c>
      <c r="E100">
        <v>0</v>
      </c>
      <c r="F100">
        <v>409</v>
      </c>
      <c r="G100">
        <v>1716</v>
      </c>
      <c r="H100">
        <v>0</v>
      </c>
      <c r="I100">
        <v>0</v>
      </c>
      <c r="J100">
        <v>0</v>
      </c>
      <c r="K100">
        <v>33</v>
      </c>
      <c r="L100">
        <v>53</v>
      </c>
      <c r="M100">
        <v>56</v>
      </c>
      <c r="N100">
        <v>8542</v>
      </c>
      <c r="O100">
        <v>0</v>
      </c>
      <c r="P100">
        <v>1328</v>
      </c>
      <c r="Q100">
        <v>0</v>
      </c>
      <c r="R100">
        <v>0</v>
      </c>
      <c r="S100">
        <v>0</v>
      </c>
      <c r="T100">
        <v>745</v>
      </c>
      <c r="U100">
        <v>0</v>
      </c>
      <c r="V100">
        <v>0</v>
      </c>
      <c r="W100">
        <v>166</v>
      </c>
      <c r="X100">
        <v>943</v>
      </c>
      <c r="Y100">
        <v>265</v>
      </c>
      <c r="Z100">
        <v>63</v>
      </c>
      <c r="AA100">
        <v>534</v>
      </c>
      <c r="AB100">
        <v>0</v>
      </c>
      <c r="AC100">
        <v>239</v>
      </c>
      <c r="AD100">
        <v>4320</v>
      </c>
      <c r="AE100">
        <v>23</v>
      </c>
      <c r="AF100">
        <v>8626</v>
      </c>
      <c r="AG100">
        <v>0</v>
      </c>
    </row>
    <row r="101" spans="1:33" x14ac:dyDescent="0.35">
      <c r="A101" t="s">
        <v>1055</v>
      </c>
      <c r="B101">
        <v>2166</v>
      </c>
      <c r="C101">
        <v>0</v>
      </c>
      <c r="D101">
        <v>0</v>
      </c>
      <c r="E101">
        <v>0</v>
      </c>
      <c r="F101">
        <v>197</v>
      </c>
      <c r="G101">
        <v>821</v>
      </c>
      <c r="H101">
        <v>0</v>
      </c>
      <c r="I101">
        <v>0</v>
      </c>
      <c r="J101">
        <v>0</v>
      </c>
      <c r="K101">
        <v>30</v>
      </c>
      <c r="L101">
        <v>0</v>
      </c>
      <c r="M101">
        <v>230</v>
      </c>
      <c r="N101">
        <v>3444</v>
      </c>
      <c r="O101">
        <v>0</v>
      </c>
      <c r="P101">
        <v>1292</v>
      </c>
      <c r="Q101">
        <v>98</v>
      </c>
      <c r="R101">
        <v>0</v>
      </c>
      <c r="S101">
        <v>0</v>
      </c>
      <c r="T101">
        <v>283</v>
      </c>
      <c r="U101">
        <v>0</v>
      </c>
      <c r="V101">
        <v>0</v>
      </c>
      <c r="W101">
        <v>619</v>
      </c>
      <c r="X101">
        <v>0</v>
      </c>
      <c r="Y101">
        <v>284</v>
      </c>
      <c r="Z101">
        <v>72</v>
      </c>
      <c r="AA101">
        <v>834</v>
      </c>
      <c r="AB101">
        <v>0</v>
      </c>
      <c r="AC101">
        <v>39</v>
      </c>
      <c r="AD101">
        <v>143</v>
      </c>
      <c r="AE101">
        <v>134</v>
      </c>
      <c r="AF101">
        <v>3798</v>
      </c>
      <c r="AG101">
        <v>0</v>
      </c>
    </row>
    <row r="102" spans="1:33" x14ac:dyDescent="0.35">
      <c r="A102" t="s">
        <v>1054</v>
      </c>
      <c r="B102">
        <v>4975</v>
      </c>
      <c r="C102">
        <v>0</v>
      </c>
      <c r="D102">
        <v>0</v>
      </c>
      <c r="E102">
        <v>0</v>
      </c>
      <c r="F102">
        <v>1520</v>
      </c>
      <c r="G102">
        <v>221</v>
      </c>
      <c r="H102">
        <v>1324</v>
      </c>
      <c r="I102">
        <v>0</v>
      </c>
      <c r="J102">
        <v>414</v>
      </c>
      <c r="K102">
        <v>334</v>
      </c>
      <c r="L102">
        <v>276</v>
      </c>
      <c r="M102">
        <v>246</v>
      </c>
      <c r="N102">
        <v>9310</v>
      </c>
      <c r="O102">
        <v>0</v>
      </c>
      <c r="P102">
        <v>2780</v>
      </c>
      <c r="Q102">
        <v>743</v>
      </c>
      <c r="R102">
        <v>859</v>
      </c>
      <c r="S102">
        <v>0</v>
      </c>
      <c r="T102">
        <v>574</v>
      </c>
      <c r="U102">
        <v>0</v>
      </c>
      <c r="V102">
        <v>252</v>
      </c>
      <c r="W102">
        <v>636</v>
      </c>
      <c r="X102">
        <v>169</v>
      </c>
      <c r="Y102">
        <v>414</v>
      </c>
      <c r="Z102">
        <v>97</v>
      </c>
      <c r="AA102">
        <v>1501</v>
      </c>
      <c r="AB102">
        <v>0</v>
      </c>
      <c r="AC102">
        <v>763</v>
      </c>
      <c r="AD102">
        <v>552</v>
      </c>
      <c r="AE102">
        <v>69</v>
      </c>
      <c r="AF102">
        <v>9409</v>
      </c>
      <c r="AG102">
        <v>0</v>
      </c>
    </row>
    <row r="103" spans="1:33" x14ac:dyDescent="0.35">
      <c r="A103" t="s">
        <v>1053</v>
      </c>
      <c r="B103">
        <v>3127</v>
      </c>
      <c r="C103">
        <v>0</v>
      </c>
      <c r="D103">
        <v>0</v>
      </c>
      <c r="E103">
        <v>0</v>
      </c>
      <c r="F103">
        <v>166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62</v>
      </c>
      <c r="N103">
        <v>3355</v>
      </c>
      <c r="O103">
        <v>0</v>
      </c>
      <c r="P103">
        <v>374</v>
      </c>
      <c r="Q103">
        <v>298</v>
      </c>
      <c r="R103">
        <v>0</v>
      </c>
      <c r="S103">
        <v>0</v>
      </c>
      <c r="T103">
        <v>372</v>
      </c>
      <c r="U103">
        <v>0</v>
      </c>
      <c r="V103">
        <v>0</v>
      </c>
      <c r="W103">
        <v>256</v>
      </c>
      <c r="X103">
        <v>0</v>
      </c>
      <c r="Y103">
        <v>327</v>
      </c>
      <c r="Z103">
        <v>112</v>
      </c>
      <c r="AA103">
        <v>439</v>
      </c>
      <c r="AB103">
        <v>0</v>
      </c>
      <c r="AC103">
        <v>163</v>
      </c>
      <c r="AD103">
        <v>696</v>
      </c>
      <c r="AE103">
        <v>114</v>
      </c>
      <c r="AF103">
        <v>3151</v>
      </c>
      <c r="AG103">
        <v>0</v>
      </c>
    </row>
    <row r="104" spans="1:33" x14ac:dyDescent="0.35">
      <c r="A104" t="s">
        <v>1052</v>
      </c>
      <c r="B104">
        <v>3827</v>
      </c>
      <c r="C104">
        <v>0</v>
      </c>
      <c r="D104">
        <v>97</v>
      </c>
      <c r="E104">
        <v>0</v>
      </c>
      <c r="F104">
        <v>250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</v>
      </c>
      <c r="M104">
        <v>113</v>
      </c>
      <c r="N104">
        <v>4290</v>
      </c>
      <c r="O104">
        <v>0</v>
      </c>
      <c r="P104">
        <v>716</v>
      </c>
      <c r="Q104">
        <v>119</v>
      </c>
      <c r="R104">
        <v>0</v>
      </c>
      <c r="S104">
        <v>0</v>
      </c>
      <c r="T104">
        <v>510</v>
      </c>
      <c r="U104">
        <v>0</v>
      </c>
      <c r="V104">
        <v>0</v>
      </c>
      <c r="W104">
        <v>715</v>
      </c>
      <c r="X104">
        <v>0</v>
      </c>
      <c r="Y104">
        <v>400</v>
      </c>
      <c r="Z104">
        <v>169</v>
      </c>
      <c r="AA104">
        <v>302</v>
      </c>
      <c r="AB104">
        <v>0</v>
      </c>
      <c r="AC104">
        <v>395</v>
      </c>
      <c r="AD104">
        <v>754</v>
      </c>
      <c r="AE104">
        <v>33</v>
      </c>
      <c r="AF104">
        <v>4113</v>
      </c>
      <c r="AG104">
        <v>0</v>
      </c>
    </row>
    <row r="105" spans="1:33" x14ac:dyDescent="0.35">
      <c r="A105" t="s">
        <v>1051</v>
      </c>
      <c r="B105">
        <v>1312</v>
      </c>
      <c r="C105">
        <v>0</v>
      </c>
      <c r="D105">
        <v>0</v>
      </c>
      <c r="E105">
        <v>0</v>
      </c>
      <c r="F105">
        <v>159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112</v>
      </c>
      <c r="N105">
        <v>1583</v>
      </c>
      <c r="O105">
        <v>0</v>
      </c>
      <c r="P105">
        <v>388</v>
      </c>
      <c r="Q105">
        <v>89</v>
      </c>
      <c r="R105">
        <v>0</v>
      </c>
      <c r="S105">
        <v>0</v>
      </c>
      <c r="T105">
        <v>222</v>
      </c>
      <c r="U105">
        <v>0</v>
      </c>
      <c r="V105">
        <v>0</v>
      </c>
      <c r="W105">
        <v>193</v>
      </c>
      <c r="X105">
        <v>0</v>
      </c>
      <c r="Y105">
        <v>207</v>
      </c>
      <c r="Z105">
        <v>40</v>
      </c>
      <c r="AA105">
        <v>182</v>
      </c>
      <c r="AB105">
        <v>0</v>
      </c>
      <c r="AC105">
        <v>52</v>
      </c>
      <c r="AD105">
        <v>187</v>
      </c>
      <c r="AE105">
        <v>125</v>
      </c>
      <c r="AF105">
        <v>1685</v>
      </c>
      <c r="AG105">
        <v>0</v>
      </c>
    </row>
    <row r="106" spans="1:33" x14ac:dyDescent="0.35">
      <c r="A106" t="s">
        <v>1229</v>
      </c>
      <c r="B106">
        <v>957</v>
      </c>
      <c r="C106">
        <v>0</v>
      </c>
      <c r="D106">
        <v>0</v>
      </c>
      <c r="E106">
        <v>0</v>
      </c>
      <c r="F106">
        <v>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22</v>
      </c>
      <c r="M106">
        <v>84</v>
      </c>
      <c r="N106">
        <v>1071</v>
      </c>
      <c r="O106">
        <v>0</v>
      </c>
      <c r="P106">
        <v>152</v>
      </c>
      <c r="Q106">
        <v>243</v>
      </c>
      <c r="R106">
        <v>0</v>
      </c>
      <c r="S106">
        <v>0</v>
      </c>
      <c r="T106">
        <v>77</v>
      </c>
      <c r="U106">
        <v>0</v>
      </c>
      <c r="V106">
        <v>0</v>
      </c>
      <c r="W106">
        <v>73</v>
      </c>
      <c r="X106">
        <v>0</v>
      </c>
      <c r="Y106">
        <v>135</v>
      </c>
      <c r="Z106">
        <v>57</v>
      </c>
      <c r="AA106">
        <v>0</v>
      </c>
      <c r="AB106">
        <v>0</v>
      </c>
      <c r="AC106">
        <v>0</v>
      </c>
      <c r="AD106">
        <v>171</v>
      </c>
      <c r="AE106">
        <v>42</v>
      </c>
      <c r="AF106">
        <v>950</v>
      </c>
      <c r="AG106">
        <v>0</v>
      </c>
    </row>
    <row r="107" spans="1:33" x14ac:dyDescent="0.35">
      <c r="A107" t="s">
        <v>1050</v>
      </c>
      <c r="B107">
        <v>2198</v>
      </c>
      <c r="C107">
        <v>0</v>
      </c>
      <c r="D107">
        <v>0</v>
      </c>
      <c r="E107">
        <v>0</v>
      </c>
      <c r="F107">
        <v>775</v>
      </c>
      <c r="G107">
        <v>252</v>
      </c>
      <c r="H107">
        <v>823</v>
      </c>
      <c r="I107">
        <v>0</v>
      </c>
      <c r="J107">
        <v>0</v>
      </c>
      <c r="K107">
        <v>0</v>
      </c>
      <c r="L107">
        <v>0</v>
      </c>
      <c r="M107">
        <v>127</v>
      </c>
      <c r="N107">
        <v>4175</v>
      </c>
      <c r="O107">
        <v>0</v>
      </c>
      <c r="P107">
        <v>1302</v>
      </c>
      <c r="Q107">
        <v>337</v>
      </c>
      <c r="R107">
        <v>469</v>
      </c>
      <c r="S107">
        <v>0</v>
      </c>
      <c r="T107">
        <v>184</v>
      </c>
      <c r="U107">
        <v>0</v>
      </c>
      <c r="V107">
        <v>0</v>
      </c>
      <c r="W107">
        <v>82</v>
      </c>
      <c r="X107">
        <v>351</v>
      </c>
      <c r="Y107">
        <v>225</v>
      </c>
      <c r="Z107">
        <v>93</v>
      </c>
      <c r="AA107">
        <v>651</v>
      </c>
      <c r="AB107">
        <v>0</v>
      </c>
      <c r="AC107">
        <v>548</v>
      </c>
      <c r="AD107">
        <v>112</v>
      </c>
      <c r="AE107">
        <v>63</v>
      </c>
      <c r="AF107">
        <v>4417</v>
      </c>
      <c r="AG107">
        <v>0</v>
      </c>
    </row>
    <row r="108" spans="1:33" x14ac:dyDescent="0.35">
      <c r="A108" t="s">
        <v>1049</v>
      </c>
      <c r="B108">
        <v>2988</v>
      </c>
      <c r="C108">
        <v>0</v>
      </c>
      <c r="D108">
        <v>0</v>
      </c>
      <c r="E108">
        <v>0</v>
      </c>
      <c r="F108">
        <v>652</v>
      </c>
      <c r="G108">
        <v>0</v>
      </c>
      <c r="H108">
        <v>0</v>
      </c>
      <c r="I108">
        <v>0</v>
      </c>
      <c r="J108">
        <v>29</v>
      </c>
      <c r="K108">
        <v>0</v>
      </c>
      <c r="L108">
        <v>212</v>
      </c>
      <c r="M108">
        <v>301</v>
      </c>
      <c r="N108">
        <v>4182</v>
      </c>
      <c r="O108">
        <v>0</v>
      </c>
      <c r="P108">
        <v>1359</v>
      </c>
      <c r="Q108">
        <v>210</v>
      </c>
      <c r="R108">
        <v>0</v>
      </c>
      <c r="S108">
        <v>0</v>
      </c>
      <c r="T108">
        <v>181</v>
      </c>
      <c r="U108">
        <v>759</v>
      </c>
      <c r="V108">
        <v>16</v>
      </c>
      <c r="W108">
        <v>343</v>
      </c>
      <c r="X108">
        <v>0</v>
      </c>
      <c r="Y108">
        <v>244</v>
      </c>
      <c r="Z108">
        <v>99</v>
      </c>
      <c r="AA108">
        <v>325</v>
      </c>
      <c r="AB108">
        <v>0</v>
      </c>
      <c r="AC108">
        <v>330</v>
      </c>
      <c r="AD108">
        <v>136</v>
      </c>
      <c r="AE108">
        <v>27</v>
      </c>
      <c r="AF108">
        <v>4029</v>
      </c>
      <c r="AG108">
        <v>0</v>
      </c>
    </row>
    <row r="109" spans="1:33" x14ac:dyDescent="0.35">
      <c r="A109" t="s">
        <v>1048</v>
      </c>
      <c r="B109">
        <v>4762</v>
      </c>
      <c r="C109">
        <v>0</v>
      </c>
      <c r="D109">
        <v>59</v>
      </c>
      <c r="E109">
        <v>0</v>
      </c>
      <c r="F109">
        <v>328</v>
      </c>
      <c r="G109">
        <v>0</v>
      </c>
      <c r="H109">
        <v>1390</v>
      </c>
      <c r="I109">
        <v>0</v>
      </c>
      <c r="J109">
        <v>0</v>
      </c>
      <c r="K109">
        <v>10</v>
      </c>
      <c r="L109">
        <v>45</v>
      </c>
      <c r="M109">
        <v>277</v>
      </c>
      <c r="N109">
        <v>6871</v>
      </c>
      <c r="O109">
        <v>0</v>
      </c>
      <c r="P109">
        <v>1472</v>
      </c>
      <c r="Q109">
        <v>1063</v>
      </c>
      <c r="R109">
        <v>849</v>
      </c>
      <c r="S109">
        <v>0</v>
      </c>
      <c r="T109">
        <v>446</v>
      </c>
      <c r="U109">
        <v>0</v>
      </c>
      <c r="V109">
        <v>0</v>
      </c>
      <c r="W109">
        <v>571</v>
      </c>
      <c r="X109">
        <v>0</v>
      </c>
      <c r="Y109">
        <v>452</v>
      </c>
      <c r="Z109">
        <v>225</v>
      </c>
      <c r="AA109">
        <v>831</v>
      </c>
      <c r="AB109">
        <v>0</v>
      </c>
      <c r="AC109">
        <v>275</v>
      </c>
      <c r="AD109">
        <v>639</v>
      </c>
      <c r="AE109">
        <v>21</v>
      </c>
      <c r="AF109">
        <v>6844</v>
      </c>
      <c r="AG109">
        <v>0</v>
      </c>
    </row>
    <row r="110" spans="1:33" x14ac:dyDescent="0.35">
      <c r="A110" t="s">
        <v>1047</v>
      </c>
      <c r="B110">
        <v>28568</v>
      </c>
      <c r="C110">
        <v>0</v>
      </c>
      <c r="D110">
        <v>0</v>
      </c>
      <c r="E110">
        <v>0</v>
      </c>
      <c r="F110">
        <v>3389</v>
      </c>
      <c r="G110">
        <v>3319</v>
      </c>
      <c r="H110">
        <v>7700</v>
      </c>
      <c r="I110">
        <v>0</v>
      </c>
      <c r="J110">
        <v>0</v>
      </c>
      <c r="K110">
        <v>16</v>
      </c>
      <c r="L110">
        <v>0</v>
      </c>
      <c r="M110">
        <v>5826</v>
      </c>
      <c r="N110">
        <v>48818</v>
      </c>
      <c r="O110">
        <v>0</v>
      </c>
      <c r="P110">
        <v>8536</v>
      </c>
      <c r="Q110">
        <v>4450</v>
      </c>
      <c r="R110">
        <v>2288</v>
      </c>
      <c r="S110">
        <v>0</v>
      </c>
      <c r="T110">
        <v>3506</v>
      </c>
      <c r="U110">
        <v>0</v>
      </c>
      <c r="V110">
        <v>0</v>
      </c>
      <c r="W110">
        <v>7369</v>
      </c>
      <c r="X110">
        <v>2</v>
      </c>
      <c r="Y110">
        <v>1549</v>
      </c>
      <c r="Z110">
        <v>948</v>
      </c>
      <c r="AA110">
        <v>9139</v>
      </c>
      <c r="AB110">
        <v>0</v>
      </c>
      <c r="AC110">
        <v>5440</v>
      </c>
      <c r="AD110">
        <v>3770</v>
      </c>
      <c r="AE110">
        <v>860</v>
      </c>
      <c r="AF110">
        <v>47857</v>
      </c>
      <c r="AG110">
        <v>0</v>
      </c>
    </row>
    <row r="111" spans="1:33" x14ac:dyDescent="0.35">
      <c r="A111" t="s">
        <v>1046</v>
      </c>
      <c r="B111">
        <v>1921</v>
      </c>
      <c r="C111">
        <v>0</v>
      </c>
      <c r="D111">
        <v>0</v>
      </c>
      <c r="E111">
        <v>0</v>
      </c>
      <c r="F111">
        <v>1138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7</v>
      </c>
      <c r="M111">
        <v>77</v>
      </c>
      <c r="N111">
        <v>3144</v>
      </c>
      <c r="O111">
        <v>0</v>
      </c>
      <c r="P111">
        <v>1726</v>
      </c>
      <c r="Q111">
        <v>15</v>
      </c>
      <c r="R111">
        <v>13</v>
      </c>
      <c r="S111">
        <v>0</v>
      </c>
      <c r="T111">
        <v>172</v>
      </c>
      <c r="U111">
        <v>17</v>
      </c>
      <c r="V111">
        <v>0</v>
      </c>
      <c r="W111">
        <v>218</v>
      </c>
      <c r="X111">
        <v>0</v>
      </c>
      <c r="Y111">
        <v>305</v>
      </c>
      <c r="Z111">
        <v>67</v>
      </c>
      <c r="AA111">
        <v>0</v>
      </c>
      <c r="AB111">
        <v>0</v>
      </c>
      <c r="AC111">
        <v>0</v>
      </c>
      <c r="AD111">
        <v>0</v>
      </c>
      <c r="AE111">
        <v>85</v>
      </c>
      <c r="AF111">
        <v>2618</v>
      </c>
      <c r="AG111">
        <v>0</v>
      </c>
    </row>
    <row r="112" spans="1:33" x14ac:dyDescent="0.35">
      <c r="A112" t="s">
        <v>1045</v>
      </c>
      <c r="B112">
        <v>1439</v>
      </c>
      <c r="C112">
        <v>0</v>
      </c>
      <c r="D112">
        <v>87</v>
      </c>
      <c r="E112">
        <v>0</v>
      </c>
      <c r="F112">
        <v>135</v>
      </c>
      <c r="G112">
        <v>0</v>
      </c>
      <c r="H112">
        <v>0</v>
      </c>
      <c r="I112">
        <v>0</v>
      </c>
      <c r="J112">
        <v>42</v>
      </c>
      <c r="K112">
        <v>20</v>
      </c>
      <c r="L112">
        <v>0</v>
      </c>
      <c r="M112">
        <v>7</v>
      </c>
      <c r="N112">
        <v>1730</v>
      </c>
      <c r="O112">
        <v>0</v>
      </c>
      <c r="P112">
        <v>849</v>
      </c>
      <c r="Q112">
        <v>108</v>
      </c>
      <c r="R112">
        <v>0</v>
      </c>
      <c r="S112">
        <v>0</v>
      </c>
      <c r="T112">
        <v>56</v>
      </c>
      <c r="U112">
        <v>0</v>
      </c>
      <c r="V112">
        <v>36</v>
      </c>
      <c r="W112">
        <v>187</v>
      </c>
      <c r="X112">
        <v>0</v>
      </c>
      <c r="Y112">
        <v>239</v>
      </c>
      <c r="Z112">
        <v>57</v>
      </c>
      <c r="AA112">
        <v>0</v>
      </c>
      <c r="AB112">
        <v>0</v>
      </c>
      <c r="AC112">
        <v>19</v>
      </c>
      <c r="AD112">
        <v>0</v>
      </c>
      <c r="AE112">
        <v>294</v>
      </c>
      <c r="AF112">
        <v>1845</v>
      </c>
      <c r="AG112">
        <v>0</v>
      </c>
    </row>
    <row r="113" spans="1:33" x14ac:dyDescent="0.35">
      <c r="A113" t="s">
        <v>1044</v>
      </c>
      <c r="B113">
        <v>40266</v>
      </c>
      <c r="C113">
        <v>0</v>
      </c>
      <c r="D113">
        <v>0</v>
      </c>
      <c r="E113">
        <v>0</v>
      </c>
      <c r="F113">
        <v>1104</v>
      </c>
      <c r="G113">
        <v>3732</v>
      </c>
      <c r="H113">
        <v>0</v>
      </c>
      <c r="I113">
        <v>0</v>
      </c>
      <c r="J113">
        <v>0</v>
      </c>
      <c r="K113">
        <v>289</v>
      </c>
      <c r="L113">
        <v>16</v>
      </c>
      <c r="M113">
        <v>2129</v>
      </c>
      <c r="N113">
        <v>47536</v>
      </c>
      <c r="O113">
        <v>0</v>
      </c>
      <c r="P113">
        <v>5517</v>
      </c>
      <c r="Q113">
        <v>1870</v>
      </c>
      <c r="R113">
        <v>0</v>
      </c>
      <c r="S113">
        <v>0</v>
      </c>
      <c r="T113">
        <v>2823</v>
      </c>
      <c r="U113">
        <v>585</v>
      </c>
      <c r="V113">
        <v>0</v>
      </c>
      <c r="W113">
        <v>5658</v>
      </c>
      <c r="X113">
        <v>2151</v>
      </c>
      <c r="Y113">
        <v>4064</v>
      </c>
      <c r="Z113">
        <v>1071</v>
      </c>
      <c r="AA113">
        <v>10048</v>
      </c>
      <c r="AB113">
        <v>0</v>
      </c>
      <c r="AC113">
        <v>6933</v>
      </c>
      <c r="AD113">
        <v>453</v>
      </c>
      <c r="AE113">
        <v>4515</v>
      </c>
      <c r="AF113">
        <v>45688</v>
      </c>
      <c r="AG113">
        <v>0</v>
      </c>
    </row>
    <row r="114" spans="1:33" x14ac:dyDescent="0.35">
      <c r="A114" t="s">
        <v>1043</v>
      </c>
      <c r="B114">
        <v>15791</v>
      </c>
      <c r="C114">
        <v>0</v>
      </c>
      <c r="D114">
        <v>0</v>
      </c>
      <c r="E114">
        <v>0</v>
      </c>
      <c r="F114">
        <v>3010</v>
      </c>
      <c r="G114">
        <v>630</v>
      </c>
      <c r="H114">
        <v>0</v>
      </c>
      <c r="I114">
        <v>0</v>
      </c>
      <c r="J114">
        <v>2367</v>
      </c>
      <c r="K114">
        <v>0</v>
      </c>
      <c r="L114">
        <v>88</v>
      </c>
      <c r="M114">
        <v>6027</v>
      </c>
      <c r="N114">
        <v>27913</v>
      </c>
      <c r="O114">
        <v>0</v>
      </c>
      <c r="P114">
        <v>3832</v>
      </c>
      <c r="Q114">
        <v>1504</v>
      </c>
      <c r="R114">
        <v>0</v>
      </c>
      <c r="S114">
        <v>0</v>
      </c>
      <c r="T114">
        <v>955</v>
      </c>
      <c r="U114">
        <v>1171</v>
      </c>
      <c r="V114">
        <v>1151</v>
      </c>
      <c r="W114">
        <v>2697</v>
      </c>
      <c r="X114">
        <v>360</v>
      </c>
      <c r="Y114">
        <v>1146</v>
      </c>
      <c r="Z114">
        <v>557</v>
      </c>
      <c r="AA114">
        <v>9977</v>
      </c>
      <c r="AB114">
        <v>0</v>
      </c>
      <c r="AC114">
        <v>2833</v>
      </c>
      <c r="AD114">
        <v>3</v>
      </c>
      <c r="AE114">
        <v>1044</v>
      </c>
      <c r="AF114">
        <v>27230</v>
      </c>
      <c r="AG114">
        <v>0</v>
      </c>
    </row>
    <row r="115" spans="1:33" x14ac:dyDescent="0.35">
      <c r="A115" t="s">
        <v>1042</v>
      </c>
      <c r="B115">
        <v>32574</v>
      </c>
      <c r="C115">
        <v>0</v>
      </c>
      <c r="D115">
        <v>0</v>
      </c>
      <c r="E115">
        <v>0</v>
      </c>
      <c r="F115">
        <v>4361</v>
      </c>
      <c r="G115">
        <v>4422</v>
      </c>
      <c r="H115">
        <v>0</v>
      </c>
      <c r="I115">
        <v>0</v>
      </c>
      <c r="J115">
        <v>0</v>
      </c>
      <c r="K115">
        <v>1244</v>
      </c>
      <c r="L115">
        <v>23</v>
      </c>
      <c r="M115">
        <v>2141</v>
      </c>
      <c r="N115">
        <v>44765</v>
      </c>
      <c r="O115">
        <v>995</v>
      </c>
      <c r="P115">
        <v>11057</v>
      </c>
      <c r="Q115">
        <v>5486</v>
      </c>
      <c r="R115">
        <v>0</v>
      </c>
      <c r="S115">
        <v>0</v>
      </c>
      <c r="T115">
        <v>2646</v>
      </c>
      <c r="U115">
        <v>391</v>
      </c>
      <c r="V115">
        <v>0</v>
      </c>
      <c r="W115">
        <v>5301</v>
      </c>
      <c r="X115">
        <v>2007</v>
      </c>
      <c r="Y115">
        <v>2700</v>
      </c>
      <c r="Z115">
        <v>1095</v>
      </c>
      <c r="AA115">
        <v>8869</v>
      </c>
      <c r="AB115">
        <v>0</v>
      </c>
      <c r="AC115">
        <v>3698</v>
      </c>
      <c r="AD115">
        <v>50</v>
      </c>
      <c r="AE115">
        <v>1556</v>
      </c>
      <c r="AF115">
        <v>44856</v>
      </c>
      <c r="AG115">
        <v>788</v>
      </c>
    </row>
    <row r="116" spans="1:33" x14ac:dyDescent="0.35">
      <c r="A116" t="s">
        <v>1040</v>
      </c>
      <c r="B116">
        <v>41465</v>
      </c>
      <c r="C116">
        <v>0</v>
      </c>
      <c r="D116">
        <v>0</v>
      </c>
      <c r="E116">
        <v>0</v>
      </c>
      <c r="F116">
        <v>4465</v>
      </c>
      <c r="G116">
        <v>11029</v>
      </c>
      <c r="H116">
        <v>0</v>
      </c>
      <c r="I116">
        <v>0</v>
      </c>
      <c r="J116">
        <v>0</v>
      </c>
      <c r="K116">
        <v>567</v>
      </c>
      <c r="L116">
        <v>1970</v>
      </c>
      <c r="M116">
        <v>5321</v>
      </c>
      <c r="N116">
        <v>64817</v>
      </c>
      <c r="O116">
        <v>0</v>
      </c>
      <c r="P116">
        <v>8805</v>
      </c>
      <c r="Q116">
        <v>4301</v>
      </c>
      <c r="R116">
        <v>0</v>
      </c>
      <c r="S116">
        <v>0</v>
      </c>
      <c r="T116">
        <v>2134</v>
      </c>
      <c r="U116">
        <v>8281</v>
      </c>
      <c r="V116">
        <v>0</v>
      </c>
      <c r="W116">
        <v>10245</v>
      </c>
      <c r="X116">
        <v>4193</v>
      </c>
      <c r="Y116">
        <v>4228</v>
      </c>
      <c r="Z116">
        <v>1856</v>
      </c>
      <c r="AA116">
        <v>12377</v>
      </c>
      <c r="AB116">
        <v>0</v>
      </c>
      <c r="AC116">
        <v>5478</v>
      </c>
      <c r="AD116">
        <v>1464</v>
      </c>
      <c r="AE116">
        <v>1490</v>
      </c>
      <c r="AF116">
        <v>64852</v>
      </c>
      <c r="AG116">
        <v>0</v>
      </c>
    </row>
    <row r="117" spans="1:33" x14ac:dyDescent="0.35">
      <c r="A117" t="s">
        <v>1039</v>
      </c>
      <c r="B117">
        <v>35583</v>
      </c>
      <c r="C117">
        <v>0</v>
      </c>
      <c r="D117">
        <v>0</v>
      </c>
      <c r="E117">
        <v>0</v>
      </c>
      <c r="F117">
        <v>715</v>
      </c>
      <c r="G117">
        <v>8269</v>
      </c>
      <c r="H117">
        <v>9144</v>
      </c>
      <c r="I117">
        <v>0</v>
      </c>
      <c r="J117">
        <v>0</v>
      </c>
      <c r="K117">
        <v>121</v>
      </c>
      <c r="L117">
        <v>2451</v>
      </c>
      <c r="M117">
        <v>1826</v>
      </c>
      <c r="N117">
        <v>58109</v>
      </c>
      <c r="O117">
        <v>0</v>
      </c>
      <c r="P117">
        <v>10078</v>
      </c>
      <c r="Q117">
        <v>4112</v>
      </c>
      <c r="R117">
        <v>4999</v>
      </c>
      <c r="S117">
        <v>0</v>
      </c>
      <c r="T117">
        <v>3043</v>
      </c>
      <c r="U117">
        <v>9710</v>
      </c>
      <c r="V117">
        <v>0</v>
      </c>
      <c r="W117">
        <v>3664</v>
      </c>
      <c r="X117">
        <v>246</v>
      </c>
      <c r="Y117">
        <v>3183</v>
      </c>
      <c r="Z117">
        <v>1406</v>
      </c>
      <c r="AA117">
        <v>13864</v>
      </c>
      <c r="AB117">
        <v>0</v>
      </c>
      <c r="AC117">
        <v>5201</v>
      </c>
      <c r="AD117">
        <v>1227</v>
      </c>
      <c r="AE117">
        <v>196</v>
      </c>
      <c r="AF117">
        <v>60929</v>
      </c>
      <c r="AG117">
        <v>0</v>
      </c>
    </row>
    <row r="118" spans="1:33" x14ac:dyDescent="0.35">
      <c r="A118" t="s">
        <v>1038</v>
      </c>
      <c r="B118">
        <v>31022</v>
      </c>
      <c r="C118">
        <v>0</v>
      </c>
      <c r="D118">
        <v>0</v>
      </c>
      <c r="E118">
        <v>0</v>
      </c>
      <c r="F118">
        <v>11346</v>
      </c>
      <c r="G118">
        <v>2861</v>
      </c>
      <c r="H118">
        <v>0</v>
      </c>
      <c r="I118">
        <v>0</v>
      </c>
      <c r="J118">
        <v>0</v>
      </c>
      <c r="K118">
        <v>42</v>
      </c>
      <c r="L118">
        <v>1285</v>
      </c>
      <c r="M118">
        <v>965</v>
      </c>
      <c r="N118">
        <v>47521</v>
      </c>
      <c r="O118">
        <v>0</v>
      </c>
      <c r="P118">
        <v>11036</v>
      </c>
      <c r="Q118">
        <v>5703</v>
      </c>
      <c r="R118">
        <v>0</v>
      </c>
      <c r="S118">
        <v>0</v>
      </c>
      <c r="T118">
        <v>2226</v>
      </c>
      <c r="U118">
        <v>1398</v>
      </c>
      <c r="V118">
        <v>0</v>
      </c>
      <c r="W118">
        <v>9085</v>
      </c>
      <c r="X118">
        <v>42</v>
      </c>
      <c r="Y118">
        <v>3190</v>
      </c>
      <c r="Z118">
        <v>1398</v>
      </c>
      <c r="AA118">
        <v>5624</v>
      </c>
      <c r="AB118">
        <v>0</v>
      </c>
      <c r="AC118">
        <v>4450</v>
      </c>
      <c r="AD118">
        <v>1073</v>
      </c>
      <c r="AE118">
        <v>1408</v>
      </c>
      <c r="AF118">
        <v>46633</v>
      </c>
      <c r="AG118">
        <v>0</v>
      </c>
    </row>
    <row r="119" spans="1:33" x14ac:dyDescent="0.35">
      <c r="A119" t="s">
        <v>1037</v>
      </c>
      <c r="B119">
        <v>10766</v>
      </c>
      <c r="C119">
        <v>0</v>
      </c>
      <c r="D119">
        <v>0</v>
      </c>
      <c r="E119">
        <v>0</v>
      </c>
      <c r="F119">
        <v>245</v>
      </c>
      <c r="G119">
        <v>2158</v>
      </c>
      <c r="H119">
        <v>0</v>
      </c>
      <c r="I119">
        <v>0</v>
      </c>
      <c r="J119">
        <v>0</v>
      </c>
      <c r="K119">
        <v>6</v>
      </c>
      <c r="L119">
        <v>1278</v>
      </c>
      <c r="M119">
        <v>390</v>
      </c>
      <c r="N119">
        <v>14843</v>
      </c>
      <c r="O119">
        <v>0</v>
      </c>
      <c r="P119">
        <v>2159</v>
      </c>
      <c r="Q119">
        <v>1733</v>
      </c>
      <c r="R119">
        <v>0</v>
      </c>
      <c r="S119">
        <v>0</v>
      </c>
      <c r="T119">
        <v>726</v>
      </c>
      <c r="U119">
        <v>0</v>
      </c>
      <c r="V119">
        <v>0</v>
      </c>
      <c r="W119">
        <v>825</v>
      </c>
      <c r="X119">
        <v>33</v>
      </c>
      <c r="Y119">
        <v>1314</v>
      </c>
      <c r="Z119">
        <v>262</v>
      </c>
      <c r="AA119">
        <v>3073</v>
      </c>
      <c r="AB119">
        <v>0</v>
      </c>
      <c r="AC119">
        <v>1558</v>
      </c>
      <c r="AD119">
        <v>669</v>
      </c>
      <c r="AE119">
        <v>209</v>
      </c>
      <c r="AF119">
        <v>12561</v>
      </c>
      <c r="AG119">
        <v>0</v>
      </c>
    </row>
    <row r="120" spans="1:33" x14ac:dyDescent="0.35">
      <c r="A120" t="s">
        <v>1036</v>
      </c>
      <c r="B120">
        <v>951</v>
      </c>
      <c r="C120">
        <v>0</v>
      </c>
      <c r="D120">
        <v>0</v>
      </c>
      <c r="E120">
        <v>0</v>
      </c>
      <c r="F120">
        <v>38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4</v>
      </c>
      <c r="N120">
        <v>993</v>
      </c>
      <c r="O120">
        <v>0</v>
      </c>
      <c r="P120">
        <v>509</v>
      </c>
      <c r="Q120">
        <v>29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3</v>
      </c>
      <c r="X120">
        <v>0</v>
      </c>
      <c r="Y120">
        <v>198</v>
      </c>
      <c r="Z120">
        <v>231</v>
      </c>
      <c r="AA120">
        <v>0</v>
      </c>
      <c r="AB120">
        <v>0</v>
      </c>
      <c r="AC120">
        <v>0</v>
      </c>
      <c r="AD120">
        <v>9</v>
      </c>
      <c r="AE120">
        <v>6</v>
      </c>
      <c r="AF120">
        <v>985</v>
      </c>
      <c r="AG120">
        <v>0</v>
      </c>
    </row>
    <row r="121" spans="1:33" x14ac:dyDescent="0.35">
      <c r="A121" t="s">
        <v>1035</v>
      </c>
      <c r="B121">
        <v>14917</v>
      </c>
      <c r="C121">
        <v>0</v>
      </c>
      <c r="D121">
        <v>0</v>
      </c>
      <c r="E121">
        <v>1</v>
      </c>
      <c r="F121">
        <v>181</v>
      </c>
      <c r="G121">
        <v>2460</v>
      </c>
      <c r="H121">
        <v>0</v>
      </c>
      <c r="I121">
        <v>0</v>
      </c>
      <c r="J121">
        <v>0</v>
      </c>
      <c r="K121">
        <v>106</v>
      </c>
      <c r="L121">
        <v>455</v>
      </c>
      <c r="M121">
        <v>713</v>
      </c>
      <c r="N121">
        <v>18833</v>
      </c>
      <c r="O121">
        <v>0</v>
      </c>
      <c r="P121">
        <v>3274</v>
      </c>
      <c r="Q121">
        <v>1213</v>
      </c>
      <c r="R121">
        <v>0</v>
      </c>
      <c r="S121">
        <v>0</v>
      </c>
      <c r="T121">
        <v>1122</v>
      </c>
      <c r="U121">
        <v>1121</v>
      </c>
      <c r="V121">
        <v>0</v>
      </c>
      <c r="W121">
        <v>1489</v>
      </c>
      <c r="X121">
        <v>587</v>
      </c>
      <c r="Y121">
        <v>1021</v>
      </c>
      <c r="Z121">
        <v>545</v>
      </c>
      <c r="AA121">
        <v>4320</v>
      </c>
      <c r="AB121">
        <v>0</v>
      </c>
      <c r="AC121">
        <v>2202</v>
      </c>
      <c r="AD121">
        <v>327</v>
      </c>
      <c r="AE121">
        <v>754</v>
      </c>
      <c r="AF121">
        <v>17975</v>
      </c>
      <c r="AG121">
        <v>0</v>
      </c>
    </row>
    <row r="122" spans="1:33" x14ac:dyDescent="0.35">
      <c r="A122" t="s">
        <v>1034</v>
      </c>
      <c r="B122">
        <v>4381</v>
      </c>
      <c r="C122">
        <v>0</v>
      </c>
      <c r="D122">
        <v>0</v>
      </c>
      <c r="E122">
        <v>0</v>
      </c>
      <c r="F122">
        <v>1217</v>
      </c>
      <c r="G122">
        <v>25</v>
      </c>
      <c r="H122">
        <v>0</v>
      </c>
      <c r="I122">
        <v>0</v>
      </c>
      <c r="J122">
        <v>0</v>
      </c>
      <c r="K122">
        <v>19</v>
      </c>
      <c r="L122">
        <v>23</v>
      </c>
      <c r="M122">
        <v>103</v>
      </c>
      <c r="N122">
        <v>5768</v>
      </c>
      <c r="O122">
        <v>0</v>
      </c>
      <c r="P122">
        <v>2084</v>
      </c>
      <c r="Q122">
        <v>395</v>
      </c>
      <c r="R122">
        <v>0</v>
      </c>
      <c r="S122">
        <v>0</v>
      </c>
      <c r="T122">
        <v>355</v>
      </c>
      <c r="U122">
        <v>0</v>
      </c>
      <c r="V122">
        <v>0</v>
      </c>
      <c r="W122">
        <v>358</v>
      </c>
      <c r="X122">
        <v>0</v>
      </c>
      <c r="Y122">
        <v>464</v>
      </c>
      <c r="Z122">
        <v>148</v>
      </c>
      <c r="AA122">
        <v>845</v>
      </c>
      <c r="AB122">
        <v>0</v>
      </c>
      <c r="AC122">
        <v>356</v>
      </c>
      <c r="AD122">
        <v>543</v>
      </c>
      <c r="AE122">
        <v>73</v>
      </c>
      <c r="AF122">
        <v>5621</v>
      </c>
      <c r="AG122">
        <v>0</v>
      </c>
    </row>
    <row r="123" spans="1:33" x14ac:dyDescent="0.35">
      <c r="A123" t="s">
        <v>1033</v>
      </c>
      <c r="B123">
        <v>7972</v>
      </c>
      <c r="C123">
        <v>0</v>
      </c>
      <c r="D123">
        <v>0</v>
      </c>
      <c r="E123">
        <v>0</v>
      </c>
      <c r="F123">
        <v>1681</v>
      </c>
      <c r="G123">
        <v>3547</v>
      </c>
      <c r="H123">
        <v>0</v>
      </c>
      <c r="I123">
        <v>0</v>
      </c>
      <c r="J123">
        <v>0</v>
      </c>
      <c r="K123">
        <v>0</v>
      </c>
      <c r="L123">
        <v>706</v>
      </c>
      <c r="M123">
        <v>430</v>
      </c>
      <c r="N123">
        <v>14336</v>
      </c>
      <c r="O123">
        <v>0</v>
      </c>
      <c r="P123">
        <v>2559</v>
      </c>
      <c r="Q123">
        <v>1435</v>
      </c>
      <c r="R123">
        <v>0</v>
      </c>
      <c r="S123">
        <v>0</v>
      </c>
      <c r="T123">
        <v>767</v>
      </c>
      <c r="U123">
        <v>1093</v>
      </c>
      <c r="V123">
        <v>0</v>
      </c>
      <c r="W123">
        <v>977</v>
      </c>
      <c r="X123">
        <v>1191</v>
      </c>
      <c r="Y123">
        <v>1083</v>
      </c>
      <c r="Z123">
        <v>344</v>
      </c>
      <c r="AA123">
        <v>3059</v>
      </c>
      <c r="AB123">
        <v>0</v>
      </c>
      <c r="AC123">
        <v>872</v>
      </c>
      <c r="AD123">
        <v>129</v>
      </c>
      <c r="AE123">
        <v>465</v>
      </c>
      <c r="AF123">
        <v>13974</v>
      </c>
      <c r="AG123">
        <v>66</v>
      </c>
    </row>
    <row r="124" spans="1:33" x14ac:dyDescent="0.35">
      <c r="A124" t="s">
        <v>1032</v>
      </c>
      <c r="B124">
        <v>12862</v>
      </c>
      <c r="C124">
        <v>0</v>
      </c>
      <c r="D124">
        <v>0</v>
      </c>
      <c r="E124">
        <v>0</v>
      </c>
      <c r="F124">
        <v>1054</v>
      </c>
      <c r="G124">
        <v>2113</v>
      </c>
      <c r="H124">
        <v>0</v>
      </c>
      <c r="I124">
        <v>0</v>
      </c>
      <c r="J124">
        <v>0</v>
      </c>
      <c r="K124">
        <v>2</v>
      </c>
      <c r="L124">
        <v>218</v>
      </c>
      <c r="M124">
        <v>651</v>
      </c>
      <c r="N124">
        <v>16900</v>
      </c>
      <c r="O124">
        <v>0</v>
      </c>
      <c r="P124">
        <v>3026</v>
      </c>
      <c r="Q124">
        <v>1323</v>
      </c>
      <c r="R124">
        <v>0</v>
      </c>
      <c r="S124">
        <v>0</v>
      </c>
      <c r="T124">
        <v>1041</v>
      </c>
      <c r="U124">
        <v>689</v>
      </c>
      <c r="V124">
        <v>0</v>
      </c>
      <c r="W124">
        <v>1981</v>
      </c>
      <c r="X124">
        <v>2024</v>
      </c>
      <c r="Y124">
        <v>1143</v>
      </c>
      <c r="Z124">
        <v>471</v>
      </c>
      <c r="AA124">
        <v>2201</v>
      </c>
      <c r="AB124">
        <v>0</v>
      </c>
      <c r="AC124">
        <v>1789</v>
      </c>
      <c r="AD124">
        <v>0</v>
      </c>
      <c r="AE124">
        <v>526</v>
      </c>
      <c r="AF124">
        <v>16214</v>
      </c>
      <c r="AG124">
        <v>0</v>
      </c>
    </row>
    <row r="125" spans="1:33" x14ac:dyDescent="0.35">
      <c r="A125" t="s">
        <v>1031</v>
      </c>
      <c r="B125">
        <v>26221</v>
      </c>
      <c r="C125">
        <v>0</v>
      </c>
      <c r="D125">
        <v>0</v>
      </c>
      <c r="E125">
        <v>0</v>
      </c>
      <c r="F125">
        <v>6595</v>
      </c>
      <c r="G125">
        <v>4426</v>
      </c>
      <c r="H125">
        <v>0</v>
      </c>
      <c r="I125">
        <v>0</v>
      </c>
      <c r="J125">
        <v>0</v>
      </c>
      <c r="K125">
        <v>112</v>
      </c>
      <c r="L125">
        <v>728</v>
      </c>
      <c r="M125">
        <v>891</v>
      </c>
      <c r="N125">
        <v>38973</v>
      </c>
      <c r="O125">
        <v>0</v>
      </c>
      <c r="P125">
        <v>12689</v>
      </c>
      <c r="Q125">
        <v>3614</v>
      </c>
      <c r="R125">
        <v>0</v>
      </c>
      <c r="S125">
        <v>0</v>
      </c>
      <c r="T125">
        <v>1587</v>
      </c>
      <c r="U125">
        <v>1298</v>
      </c>
      <c r="V125">
        <v>0</v>
      </c>
      <c r="W125">
        <v>2586</v>
      </c>
      <c r="X125">
        <v>371</v>
      </c>
      <c r="Y125">
        <v>2355</v>
      </c>
      <c r="Z125">
        <v>923</v>
      </c>
      <c r="AA125">
        <v>8062</v>
      </c>
      <c r="AB125">
        <v>0</v>
      </c>
      <c r="AC125">
        <v>4053</v>
      </c>
      <c r="AD125">
        <v>163</v>
      </c>
      <c r="AE125">
        <v>1224</v>
      </c>
      <c r="AF125">
        <v>38925</v>
      </c>
      <c r="AG125">
        <v>0</v>
      </c>
    </row>
    <row r="126" spans="1:33" x14ac:dyDescent="0.35">
      <c r="A126" t="s">
        <v>1030</v>
      </c>
      <c r="B126">
        <v>30092</v>
      </c>
      <c r="C126">
        <v>0</v>
      </c>
      <c r="D126">
        <v>78</v>
      </c>
      <c r="E126">
        <v>0</v>
      </c>
      <c r="F126">
        <v>5281</v>
      </c>
      <c r="G126">
        <v>1143</v>
      </c>
      <c r="H126">
        <v>0</v>
      </c>
      <c r="I126">
        <v>0</v>
      </c>
      <c r="J126">
        <v>0</v>
      </c>
      <c r="K126">
        <v>157</v>
      </c>
      <c r="L126">
        <v>77</v>
      </c>
      <c r="M126">
        <v>2141</v>
      </c>
      <c r="N126">
        <v>38969</v>
      </c>
      <c r="O126">
        <v>0</v>
      </c>
      <c r="P126">
        <v>9883</v>
      </c>
      <c r="Q126">
        <v>2516</v>
      </c>
      <c r="R126">
        <v>0</v>
      </c>
      <c r="S126">
        <v>0</v>
      </c>
      <c r="T126">
        <v>2398</v>
      </c>
      <c r="U126">
        <v>0</v>
      </c>
      <c r="V126">
        <v>0</v>
      </c>
      <c r="W126">
        <v>3371</v>
      </c>
      <c r="X126">
        <v>812</v>
      </c>
      <c r="Y126">
        <v>2144</v>
      </c>
      <c r="Z126">
        <v>467</v>
      </c>
      <c r="AA126">
        <v>5169</v>
      </c>
      <c r="AB126">
        <v>3335</v>
      </c>
      <c r="AC126">
        <v>5307</v>
      </c>
      <c r="AD126">
        <v>1401</v>
      </c>
      <c r="AE126">
        <v>432</v>
      </c>
      <c r="AF126">
        <v>37235</v>
      </c>
      <c r="AG126">
        <v>0</v>
      </c>
    </row>
    <row r="127" spans="1:33" x14ac:dyDescent="0.35">
      <c r="A127" t="s">
        <v>1029</v>
      </c>
      <c r="B127">
        <v>96002</v>
      </c>
      <c r="C127">
        <v>0</v>
      </c>
      <c r="D127">
        <v>0</v>
      </c>
      <c r="E127">
        <v>0</v>
      </c>
      <c r="F127">
        <v>6903</v>
      </c>
      <c r="G127">
        <v>15782</v>
      </c>
      <c r="H127">
        <v>0</v>
      </c>
      <c r="I127">
        <v>0</v>
      </c>
      <c r="J127">
        <v>0</v>
      </c>
      <c r="K127">
        <v>18</v>
      </c>
      <c r="L127">
        <v>2574</v>
      </c>
      <c r="M127">
        <v>5227</v>
      </c>
      <c r="N127">
        <v>126506</v>
      </c>
      <c r="O127">
        <v>0</v>
      </c>
      <c r="P127">
        <v>29791</v>
      </c>
      <c r="Q127">
        <v>4685</v>
      </c>
      <c r="R127">
        <v>0</v>
      </c>
      <c r="S127">
        <v>0</v>
      </c>
      <c r="T127">
        <v>7919</v>
      </c>
      <c r="U127">
        <v>4789</v>
      </c>
      <c r="V127">
        <v>0</v>
      </c>
      <c r="W127">
        <v>13749</v>
      </c>
      <c r="X127">
        <v>13761</v>
      </c>
      <c r="Y127">
        <v>7436</v>
      </c>
      <c r="Z127">
        <v>1955</v>
      </c>
      <c r="AA127">
        <v>14730</v>
      </c>
      <c r="AB127">
        <v>67</v>
      </c>
      <c r="AC127">
        <v>11416</v>
      </c>
      <c r="AD127">
        <v>9007</v>
      </c>
      <c r="AE127">
        <v>3042</v>
      </c>
      <c r="AF127">
        <v>122347</v>
      </c>
      <c r="AG127">
        <v>0</v>
      </c>
    </row>
    <row r="128" spans="1:33" x14ac:dyDescent="0.35">
      <c r="A128" t="s">
        <v>1218</v>
      </c>
      <c r="B128">
        <v>1523</v>
      </c>
      <c r="C128">
        <v>0</v>
      </c>
      <c r="D128">
        <v>0</v>
      </c>
      <c r="E128">
        <v>0</v>
      </c>
      <c r="F128">
        <v>14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484</v>
      </c>
      <c r="M128">
        <v>119</v>
      </c>
      <c r="N128">
        <v>2140</v>
      </c>
      <c r="O128">
        <v>0</v>
      </c>
      <c r="P128">
        <v>989</v>
      </c>
      <c r="Q128">
        <v>636</v>
      </c>
      <c r="R128">
        <v>0</v>
      </c>
      <c r="S128">
        <v>0</v>
      </c>
      <c r="T128">
        <v>116</v>
      </c>
      <c r="U128">
        <v>0</v>
      </c>
      <c r="V128">
        <v>0</v>
      </c>
      <c r="W128">
        <v>22</v>
      </c>
      <c r="X128">
        <v>0</v>
      </c>
      <c r="Y128">
        <v>239</v>
      </c>
      <c r="Z128">
        <v>141</v>
      </c>
      <c r="AA128">
        <v>73</v>
      </c>
      <c r="AB128">
        <v>0</v>
      </c>
      <c r="AC128">
        <v>105</v>
      </c>
      <c r="AD128">
        <v>127</v>
      </c>
      <c r="AE128">
        <v>116</v>
      </c>
      <c r="AF128">
        <v>2564</v>
      </c>
      <c r="AG128">
        <v>0</v>
      </c>
    </row>
    <row r="129" spans="1:33" x14ac:dyDescent="0.35">
      <c r="A129" t="s">
        <v>1028</v>
      </c>
      <c r="B129">
        <v>13331</v>
      </c>
      <c r="C129">
        <v>0</v>
      </c>
      <c r="D129">
        <v>0</v>
      </c>
      <c r="E129">
        <v>0</v>
      </c>
      <c r="F129">
        <v>342</v>
      </c>
      <c r="G129">
        <v>594</v>
      </c>
      <c r="H129">
        <v>0</v>
      </c>
      <c r="I129">
        <v>0</v>
      </c>
      <c r="J129">
        <v>0</v>
      </c>
      <c r="K129">
        <v>0</v>
      </c>
      <c r="L129">
        <v>40</v>
      </c>
      <c r="M129">
        <v>116</v>
      </c>
      <c r="N129">
        <v>14423</v>
      </c>
      <c r="O129">
        <v>0</v>
      </c>
      <c r="P129">
        <v>2810</v>
      </c>
      <c r="Q129">
        <v>1331</v>
      </c>
      <c r="R129">
        <v>0</v>
      </c>
      <c r="S129">
        <v>0</v>
      </c>
      <c r="T129">
        <v>972</v>
      </c>
      <c r="U129">
        <v>0</v>
      </c>
      <c r="V129">
        <v>0</v>
      </c>
      <c r="W129">
        <v>821</v>
      </c>
      <c r="X129">
        <v>120</v>
      </c>
      <c r="Y129">
        <v>901</v>
      </c>
      <c r="Z129">
        <v>420</v>
      </c>
      <c r="AA129">
        <v>2339</v>
      </c>
      <c r="AB129">
        <v>0</v>
      </c>
      <c r="AC129">
        <v>1676</v>
      </c>
      <c r="AD129">
        <v>900</v>
      </c>
      <c r="AE129">
        <v>327</v>
      </c>
      <c r="AF129">
        <v>12617</v>
      </c>
      <c r="AG129">
        <v>0</v>
      </c>
    </row>
    <row r="130" spans="1:33" x14ac:dyDescent="0.35">
      <c r="A130" t="s">
        <v>1027</v>
      </c>
      <c r="B130">
        <v>18334</v>
      </c>
      <c r="C130">
        <v>0</v>
      </c>
      <c r="D130">
        <v>0</v>
      </c>
      <c r="E130">
        <v>0</v>
      </c>
      <c r="F130">
        <v>2529</v>
      </c>
      <c r="G130">
        <v>3841</v>
      </c>
      <c r="H130">
        <v>0</v>
      </c>
      <c r="I130">
        <v>0</v>
      </c>
      <c r="J130">
        <v>0</v>
      </c>
      <c r="K130">
        <v>650</v>
      </c>
      <c r="L130">
        <v>256</v>
      </c>
      <c r="M130">
        <v>722</v>
      </c>
      <c r="N130">
        <v>26332</v>
      </c>
      <c r="O130">
        <v>0</v>
      </c>
      <c r="P130">
        <v>7201</v>
      </c>
      <c r="Q130">
        <v>532</v>
      </c>
      <c r="R130">
        <v>0</v>
      </c>
      <c r="S130">
        <v>0</v>
      </c>
      <c r="T130">
        <v>1410</v>
      </c>
      <c r="U130">
        <v>1250</v>
      </c>
      <c r="V130">
        <v>0</v>
      </c>
      <c r="W130">
        <v>1539</v>
      </c>
      <c r="X130">
        <v>1932</v>
      </c>
      <c r="Y130">
        <v>2309</v>
      </c>
      <c r="Z130">
        <v>732</v>
      </c>
      <c r="AA130">
        <v>6103</v>
      </c>
      <c r="AB130">
        <v>0</v>
      </c>
      <c r="AC130">
        <v>2177</v>
      </c>
      <c r="AD130">
        <v>1592</v>
      </c>
      <c r="AE130">
        <v>410</v>
      </c>
      <c r="AF130">
        <v>27187</v>
      </c>
      <c r="AG130">
        <v>0</v>
      </c>
    </row>
    <row r="131" spans="1:33" x14ac:dyDescent="0.35">
      <c r="A131" t="s">
        <v>1025</v>
      </c>
      <c r="B131">
        <v>8706</v>
      </c>
      <c r="C131">
        <v>0</v>
      </c>
      <c r="D131">
        <v>464</v>
      </c>
      <c r="E131">
        <v>0</v>
      </c>
      <c r="F131">
        <v>1581</v>
      </c>
      <c r="G131">
        <v>1906</v>
      </c>
      <c r="H131">
        <v>0</v>
      </c>
      <c r="I131">
        <v>0</v>
      </c>
      <c r="J131">
        <v>31</v>
      </c>
      <c r="K131">
        <v>238</v>
      </c>
      <c r="L131">
        <v>0</v>
      </c>
      <c r="M131">
        <v>187</v>
      </c>
      <c r="N131">
        <v>13113</v>
      </c>
      <c r="O131">
        <v>168</v>
      </c>
      <c r="P131">
        <v>3566</v>
      </c>
      <c r="Q131">
        <v>2379</v>
      </c>
      <c r="R131">
        <v>0</v>
      </c>
      <c r="S131">
        <v>0</v>
      </c>
      <c r="T131">
        <v>654</v>
      </c>
      <c r="U131">
        <v>0</v>
      </c>
      <c r="V131">
        <v>0</v>
      </c>
      <c r="W131">
        <v>796</v>
      </c>
      <c r="X131">
        <v>1930</v>
      </c>
      <c r="Y131">
        <v>631</v>
      </c>
      <c r="Z131">
        <v>519</v>
      </c>
      <c r="AA131">
        <v>1533</v>
      </c>
      <c r="AB131">
        <v>0</v>
      </c>
      <c r="AC131">
        <v>1595</v>
      </c>
      <c r="AD131">
        <v>200</v>
      </c>
      <c r="AE131">
        <v>223</v>
      </c>
      <c r="AF131">
        <v>14026</v>
      </c>
      <c r="AG131">
        <v>158</v>
      </c>
    </row>
    <row r="132" spans="1:33" x14ac:dyDescent="0.35">
      <c r="A132" t="s">
        <v>1024</v>
      </c>
      <c r="B132">
        <v>6105</v>
      </c>
      <c r="C132">
        <v>0</v>
      </c>
      <c r="D132">
        <v>0</v>
      </c>
      <c r="E132">
        <v>0</v>
      </c>
      <c r="F132">
        <v>165</v>
      </c>
      <c r="G132">
        <v>40</v>
      </c>
      <c r="H132">
        <v>0</v>
      </c>
      <c r="I132">
        <v>0</v>
      </c>
      <c r="J132">
        <v>0</v>
      </c>
      <c r="K132">
        <v>4</v>
      </c>
      <c r="L132">
        <v>0</v>
      </c>
      <c r="M132">
        <v>282</v>
      </c>
      <c r="N132">
        <v>6596</v>
      </c>
      <c r="O132">
        <v>0</v>
      </c>
      <c r="P132">
        <v>1652</v>
      </c>
      <c r="Q132">
        <v>1016</v>
      </c>
      <c r="R132">
        <v>0</v>
      </c>
      <c r="S132">
        <v>0</v>
      </c>
      <c r="T132">
        <v>475</v>
      </c>
      <c r="U132">
        <v>0</v>
      </c>
      <c r="V132">
        <v>0</v>
      </c>
      <c r="W132">
        <v>365</v>
      </c>
      <c r="X132">
        <v>200</v>
      </c>
      <c r="Y132">
        <v>651</v>
      </c>
      <c r="Z132">
        <v>204</v>
      </c>
      <c r="AA132">
        <v>1245</v>
      </c>
      <c r="AB132">
        <v>0</v>
      </c>
      <c r="AC132">
        <v>726</v>
      </c>
      <c r="AD132">
        <v>100</v>
      </c>
      <c r="AE132">
        <v>138</v>
      </c>
      <c r="AF132">
        <v>6772</v>
      </c>
      <c r="AG132">
        <v>0</v>
      </c>
    </row>
    <row r="133" spans="1:33" x14ac:dyDescent="0.35">
      <c r="A133" t="s">
        <v>1023</v>
      </c>
      <c r="B133">
        <v>17760</v>
      </c>
      <c r="C133">
        <v>0</v>
      </c>
      <c r="D133">
        <v>0</v>
      </c>
      <c r="E133">
        <v>0</v>
      </c>
      <c r="F133">
        <v>1309</v>
      </c>
      <c r="G133">
        <v>1873</v>
      </c>
      <c r="H133">
        <v>0</v>
      </c>
      <c r="I133">
        <v>0</v>
      </c>
      <c r="J133">
        <v>0</v>
      </c>
      <c r="K133">
        <v>47</v>
      </c>
      <c r="L133">
        <v>81</v>
      </c>
      <c r="M133">
        <v>2427</v>
      </c>
      <c r="N133">
        <v>23497</v>
      </c>
      <c r="O133">
        <v>0</v>
      </c>
      <c r="P133">
        <v>5049</v>
      </c>
      <c r="Q133">
        <v>2949</v>
      </c>
      <c r="R133">
        <v>0</v>
      </c>
      <c r="S133">
        <v>0</v>
      </c>
      <c r="T133">
        <v>1235</v>
      </c>
      <c r="U133">
        <v>0</v>
      </c>
      <c r="V133">
        <v>0</v>
      </c>
      <c r="W133">
        <v>5106</v>
      </c>
      <c r="X133">
        <v>0</v>
      </c>
      <c r="Y133">
        <v>1413</v>
      </c>
      <c r="Z133">
        <v>529</v>
      </c>
      <c r="AA133">
        <v>5823</v>
      </c>
      <c r="AB133">
        <v>0</v>
      </c>
      <c r="AC133">
        <v>2845</v>
      </c>
      <c r="AD133">
        <v>18</v>
      </c>
      <c r="AE133">
        <v>248</v>
      </c>
      <c r="AF133">
        <v>25215</v>
      </c>
      <c r="AG133">
        <v>0</v>
      </c>
    </row>
    <row r="134" spans="1:33" x14ac:dyDescent="0.35">
      <c r="A134" t="s">
        <v>1022</v>
      </c>
      <c r="B134">
        <v>87291</v>
      </c>
      <c r="C134">
        <v>0</v>
      </c>
      <c r="D134">
        <v>0</v>
      </c>
      <c r="E134">
        <v>0</v>
      </c>
      <c r="F134">
        <v>8383</v>
      </c>
      <c r="G134">
        <v>25713</v>
      </c>
      <c r="H134">
        <v>11926</v>
      </c>
      <c r="I134">
        <v>0</v>
      </c>
      <c r="J134">
        <v>0</v>
      </c>
      <c r="K134">
        <v>926</v>
      </c>
      <c r="L134">
        <v>6680</v>
      </c>
      <c r="M134">
        <v>4145</v>
      </c>
      <c r="N134">
        <v>145064</v>
      </c>
      <c r="O134">
        <v>0</v>
      </c>
      <c r="P134">
        <v>22878</v>
      </c>
      <c r="Q134">
        <v>5634</v>
      </c>
      <c r="R134">
        <v>9742</v>
      </c>
      <c r="S134">
        <v>0</v>
      </c>
      <c r="T134">
        <v>6031</v>
      </c>
      <c r="U134">
        <v>7376</v>
      </c>
      <c r="V134">
        <v>0</v>
      </c>
      <c r="W134">
        <v>16220</v>
      </c>
      <c r="X134">
        <v>21570</v>
      </c>
      <c r="Y134">
        <v>8070</v>
      </c>
      <c r="Z134">
        <v>2375</v>
      </c>
      <c r="AA134">
        <v>18152</v>
      </c>
      <c r="AB134">
        <v>0</v>
      </c>
      <c r="AC134">
        <v>7951</v>
      </c>
      <c r="AD134">
        <v>14788</v>
      </c>
      <c r="AE134">
        <v>5870</v>
      </c>
      <c r="AF134">
        <v>146657</v>
      </c>
      <c r="AG134">
        <v>0</v>
      </c>
    </row>
    <row r="135" spans="1:33" x14ac:dyDescent="0.35">
      <c r="A135" t="s">
        <v>1021</v>
      </c>
      <c r="B135">
        <v>25795</v>
      </c>
      <c r="C135">
        <v>0</v>
      </c>
      <c r="D135">
        <v>842</v>
      </c>
      <c r="E135">
        <v>3</v>
      </c>
      <c r="F135">
        <v>2725</v>
      </c>
      <c r="G135">
        <v>2171</v>
      </c>
      <c r="H135">
        <v>0</v>
      </c>
      <c r="I135">
        <v>0</v>
      </c>
      <c r="J135">
        <v>0</v>
      </c>
      <c r="K135">
        <v>272</v>
      </c>
      <c r="L135">
        <v>0</v>
      </c>
      <c r="M135">
        <v>5136</v>
      </c>
      <c r="N135">
        <v>36944</v>
      </c>
      <c r="O135">
        <v>788</v>
      </c>
      <c r="P135">
        <v>12872</v>
      </c>
      <c r="Q135">
        <v>4095</v>
      </c>
      <c r="R135">
        <v>0</v>
      </c>
      <c r="S135">
        <v>0</v>
      </c>
      <c r="T135">
        <v>1675</v>
      </c>
      <c r="U135">
        <v>900</v>
      </c>
      <c r="V135">
        <v>0</v>
      </c>
      <c r="W135">
        <v>4641</v>
      </c>
      <c r="X135">
        <v>733</v>
      </c>
      <c r="Y135">
        <v>2075</v>
      </c>
      <c r="Z135">
        <v>1297</v>
      </c>
      <c r="AA135">
        <v>6680</v>
      </c>
      <c r="AB135">
        <v>0</v>
      </c>
      <c r="AC135">
        <v>3198</v>
      </c>
      <c r="AD135">
        <v>1540</v>
      </c>
      <c r="AE135">
        <v>1367</v>
      </c>
      <c r="AF135">
        <v>41073</v>
      </c>
      <c r="AG135">
        <v>825</v>
      </c>
    </row>
    <row r="136" spans="1:33" x14ac:dyDescent="0.35">
      <c r="A136" t="s">
        <v>1020</v>
      </c>
      <c r="B136">
        <v>7371</v>
      </c>
      <c r="C136">
        <v>0</v>
      </c>
      <c r="D136">
        <v>53</v>
      </c>
      <c r="E136">
        <v>0</v>
      </c>
      <c r="F136">
        <v>1205</v>
      </c>
      <c r="G136">
        <v>7</v>
      </c>
      <c r="H136">
        <v>2177</v>
      </c>
      <c r="I136">
        <v>0</v>
      </c>
      <c r="J136">
        <v>0</v>
      </c>
      <c r="K136">
        <v>0</v>
      </c>
      <c r="L136">
        <v>0</v>
      </c>
      <c r="M136">
        <v>147</v>
      </c>
      <c r="N136">
        <v>10960</v>
      </c>
      <c r="O136">
        <v>0</v>
      </c>
      <c r="P136">
        <v>2338</v>
      </c>
      <c r="Q136">
        <v>1245</v>
      </c>
      <c r="R136">
        <v>754</v>
      </c>
      <c r="S136">
        <v>0</v>
      </c>
      <c r="T136">
        <v>674</v>
      </c>
      <c r="U136">
        <v>0</v>
      </c>
      <c r="V136">
        <v>0</v>
      </c>
      <c r="W136">
        <v>832</v>
      </c>
      <c r="X136">
        <v>0</v>
      </c>
      <c r="Y136">
        <v>551</v>
      </c>
      <c r="Z136">
        <v>321</v>
      </c>
      <c r="AA136">
        <v>1167</v>
      </c>
      <c r="AB136">
        <v>0</v>
      </c>
      <c r="AC136">
        <v>478</v>
      </c>
      <c r="AD136">
        <v>1267</v>
      </c>
      <c r="AE136">
        <v>413</v>
      </c>
      <c r="AF136">
        <v>10040</v>
      </c>
      <c r="AG136">
        <v>0</v>
      </c>
    </row>
    <row r="137" spans="1:33" x14ac:dyDescent="0.35">
      <c r="A137" t="s">
        <v>1019</v>
      </c>
      <c r="B137">
        <v>7450</v>
      </c>
      <c r="C137">
        <v>0</v>
      </c>
      <c r="D137">
        <v>0</v>
      </c>
      <c r="E137">
        <v>0</v>
      </c>
      <c r="F137">
        <v>315</v>
      </c>
      <c r="G137">
        <v>5574</v>
      </c>
      <c r="H137">
        <v>0</v>
      </c>
      <c r="I137">
        <v>0</v>
      </c>
      <c r="J137">
        <v>0</v>
      </c>
      <c r="K137">
        <v>21</v>
      </c>
      <c r="L137">
        <v>130</v>
      </c>
      <c r="M137">
        <v>418</v>
      </c>
      <c r="N137">
        <v>13908</v>
      </c>
      <c r="O137">
        <v>0</v>
      </c>
      <c r="P137">
        <v>1671</v>
      </c>
      <c r="Q137">
        <v>423</v>
      </c>
      <c r="R137">
        <v>0</v>
      </c>
      <c r="S137">
        <v>0</v>
      </c>
      <c r="T137">
        <v>509</v>
      </c>
      <c r="U137">
        <v>57</v>
      </c>
      <c r="V137">
        <v>0</v>
      </c>
      <c r="W137">
        <v>924</v>
      </c>
      <c r="X137">
        <v>1331</v>
      </c>
      <c r="Y137">
        <v>879</v>
      </c>
      <c r="Z137">
        <v>317</v>
      </c>
      <c r="AA137">
        <v>3815</v>
      </c>
      <c r="AB137">
        <v>0</v>
      </c>
      <c r="AC137">
        <v>1265</v>
      </c>
      <c r="AD137">
        <v>566</v>
      </c>
      <c r="AE137">
        <v>100</v>
      </c>
      <c r="AF137">
        <v>11857</v>
      </c>
      <c r="AG137">
        <v>0</v>
      </c>
    </row>
    <row r="138" spans="1:33" x14ac:dyDescent="0.35">
      <c r="A138" t="s">
        <v>1018</v>
      </c>
      <c r="B138">
        <v>8001</v>
      </c>
      <c r="C138">
        <v>0</v>
      </c>
      <c r="D138">
        <v>0</v>
      </c>
      <c r="E138">
        <v>0</v>
      </c>
      <c r="F138">
        <v>80</v>
      </c>
      <c r="G138">
        <v>1498</v>
      </c>
      <c r="H138">
        <v>0</v>
      </c>
      <c r="I138">
        <v>0</v>
      </c>
      <c r="J138">
        <v>0</v>
      </c>
      <c r="K138">
        <v>0</v>
      </c>
      <c r="L138">
        <v>755</v>
      </c>
      <c r="M138">
        <v>188</v>
      </c>
      <c r="N138">
        <v>10522</v>
      </c>
      <c r="O138">
        <v>73</v>
      </c>
      <c r="P138">
        <v>1993</v>
      </c>
      <c r="Q138">
        <v>1464</v>
      </c>
      <c r="R138">
        <v>0</v>
      </c>
      <c r="S138">
        <v>0</v>
      </c>
      <c r="T138">
        <v>591</v>
      </c>
      <c r="U138">
        <v>384</v>
      </c>
      <c r="V138">
        <v>0</v>
      </c>
      <c r="W138">
        <v>338</v>
      </c>
      <c r="X138">
        <v>58</v>
      </c>
      <c r="Y138">
        <v>799</v>
      </c>
      <c r="Z138">
        <v>354</v>
      </c>
      <c r="AA138">
        <v>2431</v>
      </c>
      <c r="AB138">
        <v>0</v>
      </c>
      <c r="AC138">
        <v>842</v>
      </c>
      <c r="AD138">
        <v>806</v>
      </c>
      <c r="AE138">
        <v>122</v>
      </c>
      <c r="AF138">
        <v>10182</v>
      </c>
      <c r="AG138">
        <v>146</v>
      </c>
    </row>
    <row r="139" spans="1:33" x14ac:dyDescent="0.35">
      <c r="A139" t="s">
        <v>1017</v>
      </c>
      <c r="B139">
        <v>101702</v>
      </c>
      <c r="C139">
        <v>0</v>
      </c>
      <c r="D139">
        <v>0</v>
      </c>
      <c r="E139">
        <v>0</v>
      </c>
      <c r="F139">
        <v>12332</v>
      </c>
      <c r="G139">
        <v>15648</v>
      </c>
      <c r="H139">
        <v>0</v>
      </c>
      <c r="I139">
        <v>0</v>
      </c>
      <c r="J139">
        <v>0</v>
      </c>
      <c r="K139">
        <v>3125</v>
      </c>
      <c r="L139">
        <v>1316</v>
      </c>
      <c r="M139">
        <v>6984</v>
      </c>
      <c r="N139">
        <v>141107</v>
      </c>
      <c r="O139">
        <v>2621</v>
      </c>
      <c r="P139">
        <v>31806</v>
      </c>
      <c r="Q139">
        <v>11370</v>
      </c>
      <c r="R139">
        <v>0</v>
      </c>
      <c r="S139">
        <v>0</v>
      </c>
      <c r="T139">
        <v>7133</v>
      </c>
      <c r="U139">
        <v>7284</v>
      </c>
      <c r="V139">
        <v>0</v>
      </c>
      <c r="W139">
        <v>19637</v>
      </c>
      <c r="X139">
        <v>5912</v>
      </c>
      <c r="Y139">
        <v>7734</v>
      </c>
      <c r="Z139">
        <v>2595</v>
      </c>
      <c r="AA139">
        <v>25756</v>
      </c>
      <c r="AB139">
        <v>0</v>
      </c>
      <c r="AC139">
        <v>9228</v>
      </c>
      <c r="AD139">
        <v>6420</v>
      </c>
      <c r="AE139">
        <v>4022</v>
      </c>
      <c r="AF139">
        <v>138897</v>
      </c>
      <c r="AG139">
        <v>2677</v>
      </c>
    </row>
    <row r="140" spans="1:33" x14ac:dyDescent="0.35">
      <c r="A140" t="s">
        <v>1016</v>
      </c>
      <c r="B140">
        <v>33544</v>
      </c>
      <c r="C140">
        <v>0</v>
      </c>
      <c r="D140">
        <v>0</v>
      </c>
      <c r="E140">
        <v>0</v>
      </c>
      <c r="F140">
        <v>609</v>
      </c>
      <c r="G140">
        <v>12177</v>
      </c>
      <c r="H140">
        <v>0</v>
      </c>
      <c r="I140">
        <v>0</v>
      </c>
      <c r="J140">
        <v>0</v>
      </c>
      <c r="K140">
        <v>188</v>
      </c>
      <c r="L140">
        <v>736</v>
      </c>
      <c r="M140">
        <v>540</v>
      </c>
      <c r="N140">
        <v>47794</v>
      </c>
      <c r="O140">
        <v>0</v>
      </c>
      <c r="P140">
        <v>7976</v>
      </c>
      <c r="Q140">
        <v>1496</v>
      </c>
      <c r="R140">
        <v>0</v>
      </c>
      <c r="S140">
        <v>0</v>
      </c>
      <c r="T140">
        <v>2147</v>
      </c>
      <c r="U140">
        <v>875</v>
      </c>
      <c r="V140">
        <v>0</v>
      </c>
      <c r="W140">
        <v>8809</v>
      </c>
      <c r="X140">
        <v>1962</v>
      </c>
      <c r="Y140">
        <v>1777</v>
      </c>
      <c r="Z140">
        <v>657</v>
      </c>
      <c r="AA140">
        <v>10784</v>
      </c>
      <c r="AB140">
        <v>0</v>
      </c>
      <c r="AC140">
        <v>2957</v>
      </c>
      <c r="AD140">
        <v>6687</v>
      </c>
      <c r="AE140">
        <v>1060</v>
      </c>
      <c r="AF140">
        <v>47187</v>
      </c>
      <c r="AG140">
        <v>0</v>
      </c>
    </row>
    <row r="141" spans="1:33" x14ac:dyDescent="0.35">
      <c r="A141" t="s">
        <v>1015</v>
      </c>
      <c r="B141">
        <v>2227</v>
      </c>
      <c r="C141">
        <v>0</v>
      </c>
      <c r="D141">
        <v>0</v>
      </c>
      <c r="E141">
        <v>0</v>
      </c>
      <c r="F141">
        <v>306</v>
      </c>
      <c r="G141">
        <v>27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95</v>
      </c>
      <c r="N141">
        <v>2685</v>
      </c>
      <c r="O141">
        <v>0</v>
      </c>
      <c r="P141">
        <v>561</v>
      </c>
      <c r="Q141">
        <v>320</v>
      </c>
      <c r="R141">
        <v>170</v>
      </c>
      <c r="S141">
        <v>0</v>
      </c>
      <c r="T141">
        <v>95</v>
      </c>
      <c r="U141">
        <v>41</v>
      </c>
      <c r="V141">
        <v>0</v>
      </c>
      <c r="W141">
        <v>296</v>
      </c>
      <c r="X141">
        <v>24</v>
      </c>
      <c r="Y141">
        <v>205</v>
      </c>
      <c r="Z141">
        <v>51</v>
      </c>
      <c r="AA141">
        <v>435</v>
      </c>
      <c r="AB141">
        <v>0</v>
      </c>
      <c r="AC141">
        <v>357</v>
      </c>
      <c r="AD141">
        <v>3</v>
      </c>
      <c r="AE141">
        <v>31</v>
      </c>
      <c r="AF141">
        <v>2589</v>
      </c>
      <c r="AG141">
        <v>0</v>
      </c>
    </row>
    <row r="142" spans="1:33" x14ac:dyDescent="0.35">
      <c r="A142" t="s">
        <v>1013</v>
      </c>
      <c r="B142">
        <v>1745</v>
      </c>
      <c r="C142">
        <v>0</v>
      </c>
      <c r="D142">
        <v>0</v>
      </c>
      <c r="E142">
        <v>0</v>
      </c>
      <c r="F142">
        <v>978</v>
      </c>
      <c r="G142">
        <v>94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105</v>
      </c>
      <c r="N142">
        <v>2922</v>
      </c>
      <c r="O142">
        <v>132</v>
      </c>
      <c r="P142">
        <v>852</v>
      </c>
      <c r="Q142">
        <v>237</v>
      </c>
      <c r="R142">
        <v>0</v>
      </c>
      <c r="S142">
        <v>0</v>
      </c>
      <c r="T142">
        <v>90</v>
      </c>
      <c r="U142">
        <v>0</v>
      </c>
      <c r="V142">
        <v>0</v>
      </c>
      <c r="W142">
        <v>169</v>
      </c>
      <c r="X142">
        <v>0</v>
      </c>
      <c r="Y142">
        <v>170</v>
      </c>
      <c r="Z142">
        <v>81</v>
      </c>
      <c r="AA142">
        <v>425</v>
      </c>
      <c r="AB142">
        <v>0</v>
      </c>
      <c r="AC142">
        <v>283</v>
      </c>
      <c r="AD142">
        <v>0</v>
      </c>
      <c r="AE142">
        <v>54</v>
      </c>
      <c r="AF142">
        <v>2361</v>
      </c>
      <c r="AG142">
        <v>132</v>
      </c>
    </row>
    <row r="143" spans="1:33" x14ac:dyDescent="0.35">
      <c r="A143" t="s">
        <v>1228</v>
      </c>
      <c r="B143">
        <v>1928</v>
      </c>
      <c r="C143">
        <v>0</v>
      </c>
      <c r="D143">
        <v>0</v>
      </c>
      <c r="E143">
        <v>0</v>
      </c>
      <c r="F143">
        <v>186</v>
      </c>
      <c r="G143">
        <v>0</v>
      </c>
      <c r="H143">
        <v>0</v>
      </c>
      <c r="I143">
        <v>0</v>
      </c>
      <c r="J143">
        <v>0</v>
      </c>
      <c r="K143">
        <v>17</v>
      </c>
      <c r="L143">
        <v>0</v>
      </c>
      <c r="M143">
        <v>479</v>
      </c>
      <c r="N143">
        <v>2610</v>
      </c>
      <c r="O143">
        <v>61</v>
      </c>
      <c r="P143">
        <v>1108</v>
      </c>
      <c r="Q143">
        <v>901</v>
      </c>
      <c r="R143">
        <v>74</v>
      </c>
      <c r="S143">
        <v>0</v>
      </c>
      <c r="T143">
        <v>151</v>
      </c>
      <c r="U143">
        <v>0</v>
      </c>
      <c r="V143">
        <v>0</v>
      </c>
      <c r="W143">
        <v>332</v>
      </c>
      <c r="X143">
        <v>0</v>
      </c>
      <c r="Y143">
        <v>164</v>
      </c>
      <c r="Z143">
        <v>52</v>
      </c>
      <c r="AA143">
        <v>319</v>
      </c>
      <c r="AB143">
        <v>0</v>
      </c>
      <c r="AC143">
        <v>259</v>
      </c>
      <c r="AD143">
        <v>0</v>
      </c>
      <c r="AE143">
        <v>17</v>
      </c>
      <c r="AF143">
        <v>3377</v>
      </c>
      <c r="AG143">
        <v>66</v>
      </c>
    </row>
    <row r="144" spans="1:33" x14ac:dyDescent="0.35">
      <c r="A144" t="s">
        <v>1012</v>
      </c>
      <c r="B144">
        <v>17686</v>
      </c>
      <c r="C144">
        <v>0</v>
      </c>
      <c r="D144">
        <v>0</v>
      </c>
      <c r="E144">
        <v>0</v>
      </c>
      <c r="F144">
        <v>2316</v>
      </c>
      <c r="G144">
        <v>3621</v>
      </c>
      <c r="H144">
        <v>7340</v>
      </c>
      <c r="I144">
        <v>0</v>
      </c>
      <c r="J144">
        <v>729</v>
      </c>
      <c r="K144">
        <v>65</v>
      </c>
      <c r="L144">
        <v>0</v>
      </c>
      <c r="M144">
        <v>486</v>
      </c>
      <c r="N144">
        <v>32243</v>
      </c>
      <c r="O144">
        <v>706</v>
      </c>
      <c r="P144">
        <v>3818</v>
      </c>
      <c r="Q144">
        <v>2340</v>
      </c>
      <c r="R144">
        <v>2630</v>
      </c>
      <c r="S144">
        <v>0</v>
      </c>
      <c r="T144">
        <v>1111</v>
      </c>
      <c r="U144">
        <v>0</v>
      </c>
      <c r="V144">
        <v>347</v>
      </c>
      <c r="W144">
        <v>2690</v>
      </c>
      <c r="X144">
        <v>0</v>
      </c>
      <c r="Y144">
        <v>1494</v>
      </c>
      <c r="Z144">
        <v>567</v>
      </c>
      <c r="AA144">
        <v>8762</v>
      </c>
      <c r="AB144">
        <v>0</v>
      </c>
      <c r="AC144">
        <v>7199</v>
      </c>
      <c r="AD144">
        <v>981</v>
      </c>
      <c r="AE144">
        <v>52</v>
      </c>
      <c r="AF144">
        <v>31991</v>
      </c>
      <c r="AG144">
        <v>666</v>
      </c>
    </row>
    <row r="145" spans="1:33" x14ac:dyDescent="0.35">
      <c r="A145" t="s">
        <v>1010</v>
      </c>
      <c r="B145">
        <v>880</v>
      </c>
      <c r="C145">
        <v>0</v>
      </c>
      <c r="D145">
        <v>743</v>
      </c>
      <c r="E145">
        <v>85</v>
      </c>
      <c r="F145">
        <v>364</v>
      </c>
      <c r="G145">
        <v>0</v>
      </c>
      <c r="H145">
        <v>378</v>
      </c>
      <c r="I145">
        <v>0</v>
      </c>
      <c r="J145">
        <v>0</v>
      </c>
      <c r="K145">
        <v>1</v>
      </c>
      <c r="L145">
        <v>0</v>
      </c>
      <c r="M145">
        <v>37</v>
      </c>
      <c r="N145">
        <v>2488</v>
      </c>
      <c r="O145">
        <v>0</v>
      </c>
      <c r="P145">
        <v>645</v>
      </c>
      <c r="Q145">
        <v>216</v>
      </c>
      <c r="R145">
        <v>174</v>
      </c>
      <c r="S145">
        <v>0</v>
      </c>
      <c r="T145">
        <v>205</v>
      </c>
      <c r="U145">
        <v>41</v>
      </c>
      <c r="V145">
        <v>0</v>
      </c>
      <c r="W145">
        <v>123</v>
      </c>
      <c r="X145">
        <v>0</v>
      </c>
      <c r="Y145">
        <v>202</v>
      </c>
      <c r="Z145">
        <v>45</v>
      </c>
      <c r="AA145">
        <v>333</v>
      </c>
      <c r="AB145">
        <v>0</v>
      </c>
      <c r="AC145">
        <v>329</v>
      </c>
      <c r="AD145">
        <v>0</v>
      </c>
      <c r="AE145">
        <v>11</v>
      </c>
      <c r="AF145">
        <v>2324</v>
      </c>
      <c r="AG145">
        <v>99</v>
      </c>
    </row>
    <row r="146" spans="1:33" x14ac:dyDescent="0.35">
      <c r="A146" t="s">
        <v>1009</v>
      </c>
      <c r="B146">
        <v>2137</v>
      </c>
      <c r="C146">
        <v>0</v>
      </c>
      <c r="D146">
        <v>0</v>
      </c>
      <c r="E146">
        <v>0</v>
      </c>
      <c r="F146">
        <v>235</v>
      </c>
      <c r="G146">
        <v>171</v>
      </c>
      <c r="H146">
        <v>0</v>
      </c>
      <c r="I146">
        <v>0</v>
      </c>
      <c r="J146">
        <v>0</v>
      </c>
      <c r="K146">
        <v>31</v>
      </c>
      <c r="L146">
        <v>0</v>
      </c>
      <c r="M146">
        <v>71</v>
      </c>
      <c r="N146">
        <v>2645</v>
      </c>
      <c r="O146">
        <v>0</v>
      </c>
      <c r="P146">
        <v>886</v>
      </c>
      <c r="Q146">
        <v>211</v>
      </c>
      <c r="R146">
        <v>99</v>
      </c>
      <c r="S146">
        <v>0</v>
      </c>
      <c r="T146">
        <v>110</v>
      </c>
      <c r="U146">
        <v>39</v>
      </c>
      <c r="V146">
        <v>0</v>
      </c>
      <c r="W146">
        <v>211</v>
      </c>
      <c r="X146">
        <v>230</v>
      </c>
      <c r="Y146">
        <v>182</v>
      </c>
      <c r="Z146">
        <v>49</v>
      </c>
      <c r="AA146">
        <v>173</v>
      </c>
      <c r="AB146">
        <v>0</v>
      </c>
      <c r="AC146">
        <v>211</v>
      </c>
      <c r="AD146">
        <v>0</v>
      </c>
      <c r="AE146">
        <v>20</v>
      </c>
      <c r="AF146">
        <v>2421</v>
      </c>
      <c r="AG146">
        <v>0</v>
      </c>
    </row>
    <row r="147" spans="1:33" x14ac:dyDescent="0.35">
      <c r="A147" t="s">
        <v>1008</v>
      </c>
      <c r="B147">
        <v>2282</v>
      </c>
      <c r="C147">
        <v>0</v>
      </c>
      <c r="D147">
        <v>0</v>
      </c>
      <c r="E147">
        <v>0</v>
      </c>
      <c r="F147">
        <v>355</v>
      </c>
      <c r="G147">
        <v>0</v>
      </c>
      <c r="H147">
        <v>28</v>
      </c>
      <c r="I147">
        <v>2746</v>
      </c>
      <c r="J147">
        <v>0</v>
      </c>
      <c r="K147">
        <v>0</v>
      </c>
      <c r="L147">
        <v>14</v>
      </c>
      <c r="M147">
        <v>208</v>
      </c>
      <c r="N147">
        <v>5633</v>
      </c>
      <c r="O147">
        <v>0</v>
      </c>
      <c r="P147">
        <v>1189</v>
      </c>
      <c r="Q147">
        <v>296</v>
      </c>
      <c r="R147">
        <v>93</v>
      </c>
      <c r="S147">
        <v>1832</v>
      </c>
      <c r="T147">
        <v>105</v>
      </c>
      <c r="U147">
        <v>0</v>
      </c>
      <c r="V147">
        <v>0</v>
      </c>
      <c r="W147">
        <v>290</v>
      </c>
      <c r="X147">
        <v>0</v>
      </c>
      <c r="Y147">
        <v>259</v>
      </c>
      <c r="Z147">
        <v>157</v>
      </c>
      <c r="AA147">
        <v>871</v>
      </c>
      <c r="AB147">
        <v>0</v>
      </c>
      <c r="AC147">
        <v>937</v>
      </c>
      <c r="AD147">
        <v>3</v>
      </c>
      <c r="AE147">
        <v>73</v>
      </c>
      <c r="AF147">
        <v>6105</v>
      </c>
      <c r="AG147">
        <v>0</v>
      </c>
    </row>
    <row r="148" spans="1:33" x14ac:dyDescent="0.35">
      <c r="A148" t="s">
        <v>1007</v>
      </c>
      <c r="B148">
        <v>5424</v>
      </c>
      <c r="C148">
        <v>0</v>
      </c>
      <c r="D148">
        <v>0</v>
      </c>
      <c r="E148">
        <v>0</v>
      </c>
      <c r="F148">
        <v>1445</v>
      </c>
      <c r="G148">
        <v>533</v>
      </c>
      <c r="H148">
        <v>1852</v>
      </c>
      <c r="I148">
        <v>0</v>
      </c>
      <c r="J148">
        <v>0</v>
      </c>
      <c r="K148">
        <v>0</v>
      </c>
      <c r="L148">
        <v>0</v>
      </c>
      <c r="M148">
        <v>734</v>
      </c>
      <c r="N148">
        <v>9988</v>
      </c>
      <c r="O148">
        <v>0</v>
      </c>
      <c r="P148">
        <v>2680</v>
      </c>
      <c r="Q148">
        <v>408</v>
      </c>
      <c r="R148">
        <v>1363</v>
      </c>
      <c r="S148">
        <v>0</v>
      </c>
      <c r="T148">
        <v>376</v>
      </c>
      <c r="U148">
        <v>17</v>
      </c>
      <c r="V148">
        <v>0</v>
      </c>
      <c r="W148">
        <v>621</v>
      </c>
      <c r="X148">
        <v>397</v>
      </c>
      <c r="Y148">
        <v>636</v>
      </c>
      <c r="Z148">
        <v>124</v>
      </c>
      <c r="AA148">
        <v>1215</v>
      </c>
      <c r="AB148">
        <v>0</v>
      </c>
      <c r="AC148">
        <v>1073</v>
      </c>
      <c r="AD148">
        <v>2</v>
      </c>
      <c r="AE148">
        <v>294</v>
      </c>
      <c r="AF148">
        <v>9206</v>
      </c>
      <c r="AG148">
        <v>0</v>
      </c>
    </row>
    <row r="149" spans="1:33" x14ac:dyDescent="0.35">
      <c r="A149" t="s">
        <v>1005</v>
      </c>
      <c r="B149">
        <v>9745</v>
      </c>
      <c r="C149">
        <v>0</v>
      </c>
      <c r="D149">
        <v>0</v>
      </c>
      <c r="E149">
        <v>0</v>
      </c>
      <c r="F149">
        <v>1244</v>
      </c>
      <c r="G149">
        <v>689</v>
      </c>
      <c r="H149">
        <v>3638</v>
      </c>
      <c r="I149">
        <v>0</v>
      </c>
      <c r="J149">
        <v>463</v>
      </c>
      <c r="K149">
        <v>52</v>
      </c>
      <c r="L149">
        <v>0</v>
      </c>
      <c r="M149">
        <v>4848</v>
      </c>
      <c r="N149">
        <v>20679</v>
      </c>
      <c r="O149">
        <v>465</v>
      </c>
      <c r="P149">
        <v>5303</v>
      </c>
      <c r="Q149">
        <v>3928</v>
      </c>
      <c r="R149">
        <v>1621</v>
      </c>
      <c r="S149">
        <v>0</v>
      </c>
      <c r="T149">
        <v>764</v>
      </c>
      <c r="U149">
        <v>473</v>
      </c>
      <c r="V149">
        <v>401</v>
      </c>
      <c r="W149">
        <v>1395</v>
      </c>
      <c r="X149">
        <v>0</v>
      </c>
      <c r="Y149">
        <v>823</v>
      </c>
      <c r="Z149">
        <v>461</v>
      </c>
      <c r="AA149">
        <v>2720</v>
      </c>
      <c r="AB149">
        <v>0</v>
      </c>
      <c r="AC149">
        <v>2248</v>
      </c>
      <c r="AD149">
        <v>0</v>
      </c>
      <c r="AE149">
        <v>318</v>
      </c>
      <c r="AF149">
        <v>20455</v>
      </c>
      <c r="AG149">
        <v>513</v>
      </c>
    </row>
    <row r="150" spans="1:33" x14ac:dyDescent="0.35">
      <c r="A150" t="s">
        <v>1004</v>
      </c>
      <c r="B150">
        <v>1734</v>
      </c>
      <c r="C150">
        <v>0</v>
      </c>
      <c r="D150">
        <v>0</v>
      </c>
      <c r="E150">
        <v>0</v>
      </c>
      <c r="F150">
        <v>636</v>
      </c>
      <c r="G150">
        <v>0</v>
      </c>
      <c r="H150">
        <v>0</v>
      </c>
      <c r="I150">
        <v>0</v>
      </c>
      <c r="J150">
        <v>14</v>
      </c>
      <c r="K150">
        <v>7</v>
      </c>
      <c r="L150">
        <v>0</v>
      </c>
      <c r="M150">
        <v>51</v>
      </c>
      <c r="N150">
        <v>2442</v>
      </c>
      <c r="O150">
        <v>119</v>
      </c>
      <c r="P150">
        <v>1202</v>
      </c>
      <c r="Q150">
        <v>117</v>
      </c>
      <c r="R150">
        <v>7</v>
      </c>
      <c r="S150">
        <v>0</v>
      </c>
      <c r="T150">
        <v>171</v>
      </c>
      <c r="U150">
        <v>104</v>
      </c>
      <c r="V150">
        <v>14</v>
      </c>
      <c r="W150">
        <v>180</v>
      </c>
      <c r="X150">
        <v>0</v>
      </c>
      <c r="Y150">
        <v>199</v>
      </c>
      <c r="Z150">
        <v>65</v>
      </c>
      <c r="AA150">
        <v>98</v>
      </c>
      <c r="AB150">
        <v>0</v>
      </c>
      <c r="AC150">
        <v>48</v>
      </c>
      <c r="AD150">
        <v>0</v>
      </c>
      <c r="AE150">
        <v>151</v>
      </c>
      <c r="AF150">
        <v>2356</v>
      </c>
      <c r="AG150">
        <v>119</v>
      </c>
    </row>
    <row r="151" spans="1:33" x14ac:dyDescent="0.35">
      <c r="A151" t="s">
        <v>1003</v>
      </c>
      <c r="B151">
        <v>5233</v>
      </c>
      <c r="C151">
        <v>0</v>
      </c>
      <c r="D151">
        <v>0</v>
      </c>
      <c r="E151">
        <v>0</v>
      </c>
      <c r="F151">
        <v>55</v>
      </c>
      <c r="G151">
        <v>125</v>
      </c>
      <c r="H151">
        <v>6</v>
      </c>
      <c r="I151">
        <v>0</v>
      </c>
      <c r="J151">
        <v>0</v>
      </c>
      <c r="K151">
        <v>13</v>
      </c>
      <c r="L151">
        <v>6</v>
      </c>
      <c r="M151">
        <v>133</v>
      </c>
      <c r="N151">
        <v>5571</v>
      </c>
      <c r="O151">
        <v>329</v>
      </c>
      <c r="P151">
        <v>1390</v>
      </c>
      <c r="Q151">
        <v>1178</v>
      </c>
      <c r="R151">
        <v>62</v>
      </c>
      <c r="S151">
        <v>0</v>
      </c>
      <c r="T151">
        <v>409</v>
      </c>
      <c r="U151">
        <v>0</v>
      </c>
      <c r="V151">
        <v>0</v>
      </c>
      <c r="W151">
        <v>252</v>
      </c>
      <c r="X151">
        <v>921</v>
      </c>
      <c r="Y151">
        <v>483</v>
      </c>
      <c r="Z151">
        <v>202</v>
      </c>
      <c r="AA151">
        <v>829</v>
      </c>
      <c r="AB151">
        <v>0</v>
      </c>
      <c r="AC151">
        <v>891</v>
      </c>
      <c r="AD151">
        <v>0</v>
      </c>
      <c r="AE151">
        <v>132</v>
      </c>
      <c r="AF151">
        <v>6749</v>
      </c>
      <c r="AG151">
        <v>267</v>
      </c>
    </row>
    <row r="152" spans="1:33" x14ac:dyDescent="0.35">
      <c r="A152" t="s">
        <v>1002</v>
      </c>
      <c r="B152">
        <v>3235</v>
      </c>
      <c r="C152">
        <v>0</v>
      </c>
      <c r="D152">
        <v>0</v>
      </c>
      <c r="E152">
        <v>0</v>
      </c>
      <c r="F152">
        <v>1302</v>
      </c>
      <c r="G152">
        <v>0</v>
      </c>
      <c r="H152">
        <v>0</v>
      </c>
      <c r="I152">
        <v>0</v>
      </c>
      <c r="J152">
        <v>0</v>
      </c>
      <c r="K152">
        <v>16</v>
      </c>
      <c r="L152">
        <v>3</v>
      </c>
      <c r="M152">
        <v>109</v>
      </c>
      <c r="N152">
        <v>4665</v>
      </c>
      <c r="O152">
        <v>0</v>
      </c>
      <c r="P152">
        <v>1491</v>
      </c>
      <c r="Q152">
        <v>408</v>
      </c>
      <c r="R152">
        <v>89</v>
      </c>
      <c r="S152">
        <v>0</v>
      </c>
      <c r="T152">
        <v>165</v>
      </c>
      <c r="U152">
        <v>282</v>
      </c>
      <c r="V152">
        <v>0</v>
      </c>
      <c r="W152">
        <v>62</v>
      </c>
      <c r="X152">
        <v>0</v>
      </c>
      <c r="Y152">
        <v>317</v>
      </c>
      <c r="Z152">
        <v>69</v>
      </c>
      <c r="AA152">
        <v>389</v>
      </c>
      <c r="AB152">
        <v>0</v>
      </c>
      <c r="AC152">
        <v>276</v>
      </c>
      <c r="AD152">
        <v>0</v>
      </c>
      <c r="AE152">
        <v>36</v>
      </c>
      <c r="AF152">
        <v>3584</v>
      </c>
      <c r="AG152">
        <v>0</v>
      </c>
    </row>
    <row r="153" spans="1:33" x14ac:dyDescent="0.35">
      <c r="A153" t="s">
        <v>1001</v>
      </c>
      <c r="B153">
        <v>310</v>
      </c>
      <c r="C153">
        <v>0</v>
      </c>
      <c r="D153">
        <v>0</v>
      </c>
      <c r="E153">
        <v>0</v>
      </c>
      <c r="F153">
        <v>106</v>
      </c>
      <c r="G153">
        <v>0</v>
      </c>
      <c r="H153">
        <v>0</v>
      </c>
      <c r="I153">
        <v>0</v>
      </c>
      <c r="J153">
        <v>0</v>
      </c>
      <c r="K153">
        <v>17</v>
      </c>
      <c r="L153">
        <v>0</v>
      </c>
      <c r="M153">
        <v>0</v>
      </c>
      <c r="N153">
        <v>433</v>
      </c>
      <c r="O153">
        <v>0</v>
      </c>
      <c r="P153">
        <v>228</v>
      </c>
      <c r="Q153">
        <v>22</v>
      </c>
      <c r="R153">
        <v>11</v>
      </c>
      <c r="S153">
        <v>0</v>
      </c>
      <c r="T153">
        <v>13</v>
      </c>
      <c r="U153">
        <v>0</v>
      </c>
      <c r="V153">
        <v>0</v>
      </c>
      <c r="W153">
        <v>2</v>
      </c>
      <c r="X153">
        <v>0</v>
      </c>
      <c r="Y153">
        <v>39</v>
      </c>
      <c r="Z153">
        <v>16</v>
      </c>
      <c r="AA153">
        <v>46</v>
      </c>
      <c r="AB153">
        <v>0</v>
      </c>
      <c r="AC153">
        <v>80</v>
      </c>
      <c r="AD153">
        <v>0</v>
      </c>
      <c r="AE153">
        <v>10</v>
      </c>
      <c r="AF153">
        <v>467</v>
      </c>
      <c r="AG153">
        <v>0</v>
      </c>
    </row>
    <row r="154" spans="1:33" x14ac:dyDescent="0.35">
      <c r="A154" t="s">
        <v>1000</v>
      </c>
      <c r="B154">
        <v>3034</v>
      </c>
      <c r="C154">
        <v>0</v>
      </c>
      <c r="D154">
        <v>0</v>
      </c>
      <c r="E154">
        <v>0</v>
      </c>
      <c r="F154">
        <v>544</v>
      </c>
      <c r="G154">
        <v>0</v>
      </c>
      <c r="H154">
        <v>0</v>
      </c>
      <c r="I154">
        <v>0</v>
      </c>
      <c r="J154">
        <v>4</v>
      </c>
      <c r="K154">
        <v>0</v>
      </c>
      <c r="L154">
        <v>0</v>
      </c>
      <c r="M154">
        <v>5</v>
      </c>
      <c r="N154">
        <v>3587</v>
      </c>
      <c r="O154">
        <v>216</v>
      </c>
      <c r="P154">
        <v>942</v>
      </c>
      <c r="Q154">
        <v>149</v>
      </c>
      <c r="R154">
        <v>4</v>
      </c>
      <c r="S154">
        <v>0</v>
      </c>
      <c r="T154">
        <v>265</v>
      </c>
      <c r="U154">
        <v>104</v>
      </c>
      <c r="V154">
        <v>0</v>
      </c>
      <c r="W154">
        <v>195</v>
      </c>
      <c r="X154">
        <v>0</v>
      </c>
      <c r="Y154">
        <v>259</v>
      </c>
      <c r="Z154">
        <v>159</v>
      </c>
      <c r="AA154">
        <v>715</v>
      </c>
      <c r="AB154">
        <v>0</v>
      </c>
      <c r="AC154">
        <v>424</v>
      </c>
      <c r="AD154">
        <v>0</v>
      </c>
      <c r="AE154">
        <v>67</v>
      </c>
      <c r="AF154">
        <v>3283</v>
      </c>
      <c r="AG154">
        <v>186</v>
      </c>
    </row>
    <row r="155" spans="1:33" x14ac:dyDescent="0.35">
      <c r="A155" t="s">
        <v>999</v>
      </c>
      <c r="B155">
        <v>28071</v>
      </c>
      <c r="C155">
        <v>0</v>
      </c>
      <c r="D155">
        <v>0</v>
      </c>
      <c r="E155">
        <v>0</v>
      </c>
      <c r="F155">
        <v>3870</v>
      </c>
      <c r="G155">
        <v>3018</v>
      </c>
      <c r="H155">
        <v>0</v>
      </c>
      <c r="I155">
        <v>0</v>
      </c>
      <c r="J155">
        <v>0</v>
      </c>
      <c r="K155">
        <v>433</v>
      </c>
      <c r="L155">
        <v>438</v>
      </c>
      <c r="M155">
        <v>6991</v>
      </c>
      <c r="N155">
        <v>42821</v>
      </c>
      <c r="O155">
        <v>1300</v>
      </c>
      <c r="P155">
        <v>9338</v>
      </c>
      <c r="Q155">
        <v>2506</v>
      </c>
      <c r="R155">
        <v>68</v>
      </c>
      <c r="S155">
        <v>0</v>
      </c>
      <c r="T155">
        <v>2370</v>
      </c>
      <c r="U155">
        <v>3362</v>
      </c>
      <c r="V155">
        <v>0</v>
      </c>
      <c r="W155">
        <v>7186</v>
      </c>
      <c r="X155">
        <v>407</v>
      </c>
      <c r="Y155">
        <v>1916</v>
      </c>
      <c r="Z155">
        <v>733</v>
      </c>
      <c r="AA155">
        <v>9969</v>
      </c>
      <c r="AB155">
        <v>274</v>
      </c>
      <c r="AC155">
        <v>5819</v>
      </c>
      <c r="AD155">
        <v>21</v>
      </c>
      <c r="AE155">
        <v>839</v>
      </c>
      <c r="AF155">
        <v>44808</v>
      </c>
      <c r="AG155">
        <v>1309</v>
      </c>
    </row>
    <row r="156" spans="1:33" x14ac:dyDescent="0.35">
      <c r="A156" t="s">
        <v>998</v>
      </c>
      <c r="B156">
        <v>1887</v>
      </c>
      <c r="C156">
        <v>0</v>
      </c>
      <c r="D156">
        <v>0</v>
      </c>
      <c r="E156">
        <v>0</v>
      </c>
      <c r="F156">
        <v>724</v>
      </c>
      <c r="G156">
        <v>0</v>
      </c>
      <c r="H156">
        <v>890</v>
      </c>
      <c r="I156">
        <v>0</v>
      </c>
      <c r="J156">
        <v>159</v>
      </c>
      <c r="K156">
        <v>23</v>
      </c>
      <c r="L156">
        <v>0</v>
      </c>
      <c r="M156">
        <v>143</v>
      </c>
      <c r="N156">
        <v>3826</v>
      </c>
      <c r="O156">
        <v>381</v>
      </c>
      <c r="P156">
        <v>1016</v>
      </c>
      <c r="Q156">
        <v>351</v>
      </c>
      <c r="R156">
        <v>617</v>
      </c>
      <c r="S156">
        <v>0</v>
      </c>
      <c r="T156">
        <v>420</v>
      </c>
      <c r="U156">
        <v>0</v>
      </c>
      <c r="V156">
        <v>91</v>
      </c>
      <c r="W156">
        <v>166</v>
      </c>
      <c r="X156">
        <v>0</v>
      </c>
      <c r="Y156">
        <v>281</v>
      </c>
      <c r="Z156">
        <v>53</v>
      </c>
      <c r="AA156">
        <v>319</v>
      </c>
      <c r="AB156">
        <v>0</v>
      </c>
      <c r="AC156">
        <v>243</v>
      </c>
      <c r="AD156">
        <v>298</v>
      </c>
      <c r="AE156">
        <v>49</v>
      </c>
      <c r="AF156">
        <v>3904</v>
      </c>
      <c r="AG156">
        <v>411</v>
      </c>
    </row>
    <row r="157" spans="1:33" x14ac:dyDescent="0.35">
      <c r="A157" t="s">
        <v>997</v>
      </c>
      <c r="B157">
        <v>3705</v>
      </c>
      <c r="C157">
        <v>0</v>
      </c>
      <c r="D157">
        <v>0</v>
      </c>
      <c r="E157">
        <v>0</v>
      </c>
      <c r="F157">
        <v>67</v>
      </c>
      <c r="G157">
        <v>3</v>
      </c>
      <c r="H157">
        <v>0</v>
      </c>
      <c r="I157">
        <v>0</v>
      </c>
      <c r="J157">
        <v>0</v>
      </c>
      <c r="K157">
        <v>6</v>
      </c>
      <c r="L157">
        <v>188</v>
      </c>
      <c r="M157">
        <v>112</v>
      </c>
      <c r="N157">
        <v>4081</v>
      </c>
      <c r="O157">
        <v>425</v>
      </c>
      <c r="P157">
        <v>595</v>
      </c>
      <c r="Q157">
        <v>0</v>
      </c>
      <c r="R157">
        <v>0</v>
      </c>
      <c r="S157">
        <v>0</v>
      </c>
      <c r="T157">
        <v>396</v>
      </c>
      <c r="U157">
        <v>59</v>
      </c>
      <c r="V157">
        <v>0</v>
      </c>
      <c r="W157">
        <v>645</v>
      </c>
      <c r="X157">
        <v>11</v>
      </c>
      <c r="Y157">
        <v>412</v>
      </c>
      <c r="Z157">
        <v>146</v>
      </c>
      <c r="AA157">
        <v>613</v>
      </c>
      <c r="AB157">
        <v>0</v>
      </c>
      <c r="AC157">
        <v>310</v>
      </c>
      <c r="AD157">
        <v>368</v>
      </c>
      <c r="AE157">
        <v>128</v>
      </c>
      <c r="AF157">
        <v>3683</v>
      </c>
      <c r="AG157">
        <v>425</v>
      </c>
    </row>
    <row r="158" spans="1:33" x14ac:dyDescent="0.35">
      <c r="A158" t="s">
        <v>996</v>
      </c>
      <c r="B158">
        <v>2359</v>
      </c>
      <c r="C158">
        <v>0</v>
      </c>
      <c r="D158">
        <v>0</v>
      </c>
      <c r="E158">
        <v>0</v>
      </c>
      <c r="F158">
        <v>35</v>
      </c>
      <c r="G158">
        <v>4</v>
      </c>
      <c r="H158">
        <v>762</v>
      </c>
      <c r="I158">
        <v>0</v>
      </c>
      <c r="J158">
        <v>0</v>
      </c>
      <c r="K158">
        <v>0</v>
      </c>
      <c r="L158">
        <v>0</v>
      </c>
      <c r="M158">
        <v>43</v>
      </c>
      <c r="N158">
        <v>3203</v>
      </c>
      <c r="O158">
        <v>0</v>
      </c>
      <c r="P158">
        <v>191</v>
      </c>
      <c r="Q158">
        <v>151</v>
      </c>
      <c r="R158">
        <v>763</v>
      </c>
      <c r="S158">
        <v>0</v>
      </c>
      <c r="T158">
        <v>219</v>
      </c>
      <c r="U158">
        <v>4</v>
      </c>
      <c r="V158">
        <v>0</v>
      </c>
      <c r="W158">
        <v>164</v>
      </c>
      <c r="X158">
        <v>0</v>
      </c>
      <c r="Y158">
        <v>238</v>
      </c>
      <c r="Z158">
        <v>60</v>
      </c>
      <c r="AA158">
        <v>651</v>
      </c>
      <c r="AB158">
        <v>0</v>
      </c>
      <c r="AC158">
        <v>548</v>
      </c>
      <c r="AD158">
        <v>4</v>
      </c>
      <c r="AE158">
        <v>17</v>
      </c>
      <c r="AF158">
        <v>3010</v>
      </c>
      <c r="AG158">
        <v>0</v>
      </c>
    </row>
    <row r="159" spans="1:33" x14ac:dyDescent="0.35">
      <c r="A159" t="s">
        <v>995</v>
      </c>
      <c r="B159">
        <v>3032</v>
      </c>
      <c r="C159">
        <v>0</v>
      </c>
      <c r="D159">
        <v>0</v>
      </c>
      <c r="E159">
        <v>0</v>
      </c>
      <c r="F159">
        <v>56</v>
      </c>
      <c r="G159">
        <v>22</v>
      </c>
      <c r="H159">
        <v>0</v>
      </c>
      <c r="I159">
        <v>0</v>
      </c>
      <c r="J159">
        <v>0</v>
      </c>
      <c r="K159">
        <v>8</v>
      </c>
      <c r="L159">
        <v>0</v>
      </c>
      <c r="M159">
        <v>90</v>
      </c>
      <c r="N159">
        <v>3208</v>
      </c>
      <c r="O159">
        <v>0</v>
      </c>
      <c r="P159">
        <v>643</v>
      </c>
      <c r="Q159">
        <v>288</v>
      </c>
      <c r="R159">
        <v>0</v>
      </c>
      <c r="S159">
        <v>0</v>
      </c>
      <c r="T159">
        <v>242</v>
      </c>
      <c r="U159">
        <v>45</v>
      </c>
      <c r="V159">
        <v>0</v>
      </c>
      <c r="W159">
        <v>301</v>
      </c>
      <c r="X159">
        <v>0</v>
      </c>
      <c r="Y159">
        <v>490</v>
      </c>
      <c r="Z159">
        <v>144</v>
      </c>
      <c r="AA159">
        <v>378</v>
      </c>
      <c r="AB159">
        <v>0</v>
      </c>
      <c r="AC159">
        <v>190</v>
      </c>
      <c r="AD159">
        <v>401</v>
      </c>
      <c r="AE159">
        <v>42</v>
      </c>
      <c r="AF159">
        <v>3164</v>
      </c>
      <c r="AG159">
        <v>0</v>
      </c>
    </row>
    <row r="160" spans="1:33" x14ac:dyDescent="0.35">
      <c r="A160" t="s">
        <v>994</v>
      </c>
      <c r="B160">
        <v>3531</v>
      </c>
      <c r="C160">
        <v>0</v>
      </c>
      <c r="D160">
        <v>0</v>
      </c>
      <c r="E160">
        <v>0</v>
      </c>
      <c r="F160">
        <v>25</v>
      </c>
      <c r="G160">
        <v>44</v>
      </c>
      <c r="H160">
        <v>456</v>
      </c>
      <c r="I160">
        <v>0</v>
      </c>
      <c r="J160">
        <v>0</v>
      </c>
      <c r="K160">
        <v>0</v>
      </c>
      <c r="L160">
        <v>0</v>
      </c>
      <c r="M160">
        <v>66</v>
      </c>
      <c r="N160">
        <v>4122</v>
      </c>
      <c r="O160">
        <v>87</v>
      </c>
      <c r="P160">
        <v>73</v>
      </c>
      <c r="Q160">
        <v>883</v>
      </c>
      <c r="R160">
        <v>1398</v>
      </c>
      <c r="S160">
        <v>0</v>
      </c>
      <c r="T160">
        <v>182</v>
      </c>
      <c r="U160">
        <v>33</v>
      </c>
      <c r="V160">
        <v>0</v>
      </c>
      <c r="W160">
        <v>183</v>
      </c>
      <c r="X160">
        <v>0</v>
      </c>
      <c r="Y160">
        <v>154</v>
      </c>
      <c r="Z160">
        <v>58</v>
      </c>
      <c r="AA160">
        <v>449</v>
      </c>
      <c r="AB160">
        <v>0</v>
      </c>
      <c r="AC160">
        <v>171</v>
      </c>
      <c r="AD160">
        <v>0</v>
      </c>
      <c r="AE160">
        <v>43</v>
      </c>
      <c r="AF160">
        <v>3627</v>
      </c>
      <c r="AG160">
        <v>95</v>
      </c>
    </row>
    <row r="161" spans="1:33" x14ac:dyDescent="0.35">
      <c r="A161" t="s">
        <v>993</v>
      </c>
      <c r="B161">
        <v>5026</v>
      </c>
      <c r="C161">
        <v>0</v>
      </c>
      <c r="D161">
        <v>0</v>
      </c>
      <c r="E161">
        <v>0</v>
      </c>
      <c r="F161">
        <v>58</v>
      </c>
      <c r="G161">
        <v>1103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158</v>
      </c>
      <c r="N161">
        <v>6345</v>
      </c>
      <c r="O161">
        <v>0</v>
      </c>
      <c r="P161">
        <v>1071</v>
      </c>
      <c r="Q161">
        <v>447</v>
      </c>
      <c r="R161">
        <v>0</v>
      </c>
      <c r="S161">
        <v>0</v>
      </c>
      <c r="T161">
        <v>307</v>
      </c>
      <c r="U161">
        <v>599</v>
      </c>
      <c r="V161">
        <v>0</v>
      </c>
      <c r="W161">
        <v>238</v>
      </c>
      <c r="X161">
        <v>14</v>
      </c>
      <c r="Y161">
        <v>473</v>
      </c>
      <c r="Z161">
        <v>194</v>
      </c>
      <c r="AA161">
        <v>1717</v>
      </c>
      <c r="AB161">
        <v>0</v>
      </c>
      <c r="AC161">
        <v>580</v>
      </c>
      <c r="AD161">
        <v>340</v>
      </c>
      <c r="AE161">
        <v>78</v>
      </c>
      <c r="AF161">
        <v>6058</v>
      </c>
      <c r="AG161">
        <v>0</v>
      </c>
    </row>
    <row r="162" spans="1:33" x14ac:dyDescent="0.35">
      <c r="A162" t="s">
        <v>992</v>
      </c>
      <c r="B162">
        <v>10031</v>
      </c>
      <c r="C162">
        <v>0</v>
      </c>
      <c r="D162">
        <v>0</v>
      </c>
      <c r="E162">
        <v>0</v>
      </c>
      <c r="F162">
        <v>78</v>
      </c>
      <c r="G162">
        <v>3577</v>
      </c>
      <c r="H162">
        <v>4178</v>
      </c>
      <c r="I162">
        <v>7229</v>
      </c>
      <c r="J162">
        <v>0</v>
      </c>
      <c r="K162">
        <v>587</v>
      </c>
      <c r="L162">
        <v>0</v>
      </c>
      <c r="M162">
        <v>276</v>
      </c>
      <c r="N162">
        <v>25956</v>
      </c>
      <c r="O162">
        <v>0</v>
      </c>
      <c r="P162">
        <v>2135</v>
      </c>
      <c r="Q162">
        <v>131</v>
      </c>
      <c r="R162">
        <v>1307</v>
      </c>
      <c r="S162">
        <v>4457</v>
      </c>
      <c r="T162">
        <v>1086</v>
      </c>
      <c r="U162">
        <v>210</v>
      </c>
      <c r="V162">
        <v>0</v>
      </c>
      <c r="W162">
        <v>1392</v>
      </c>
      <c r="X162">
        <v>112</v>
      </c>
      <c r="Y162">
        <v>1149</v>
      </c>
      <c r="Z162">
        <v>482</v>
      </c>
      <c r="AA162">
        <v>9896</v>
      </c>
      <c r="AB162">
        <v>0</v>
      </c>
      <c r="AC162">
        <v>4979</v>
      </c>
      <c r="AD162">
        <v>0</v>
      </c>
      <c r="AE162">
        <v>836</v>
      </c>
      <c r="AF162">
        <v>28172</v>
      </c>
      <c r="AG162">
        <v>0</v>
      </c>
    </row>
    <row r="163" spans="1:33" x14ac:dyDescent="0.35">
      <c r="A163" t="s">
        <v>991</v>
      </c>
      <c r="B163">
        <v>70573</v>
      </c>
      <c r="C163">
        <v>0</v>
      </c>
      <c r="D163">
        <v>0</v>
      </c>
      <c r="E163">
        <v>0</v>
      </c>
      <c r="F163">
        <v>6225</v>
      </c>
      <c r="G163">
        <v>23471</v>
      </c>
      <c r="H163">
        <v>0</v>
      </c>
      <c r="I163">
        <v>0</v>
      </c>
      <c r="J163">
        <v>0</v>
      </c>
      <c r="K163">
        <v>323</v>
      </c>
      <c r="L163">
        <v>1582</v>
      </c>
      <c r="M163">
        <v>38634</v>
      </c>
      <c r="N163">
        <v>140808</v>
      </c>
      <c r="O163">
        <v>0</v>
      </c>
      <c r="P163">
        <v>16664</v>
      </c>
      <c r="Q163">
        <v>6612</v>
      </c>
      <c r="R163">
        <v>0</v>
      </c>
      <c r="S163">
        <v>0</v>
      </c>
      <c r="T163">
        <v>8569</v>
      </c>
      <c r="U163">
        <v>8147</v>
      </c>
      <c r="V163">
        <v>0</v>
      </c>
      <c r="W163">
        <v>37456</v>
      </c>
      <c r="X163">
        <v>12697</v>
      </c>
      <c r="Y163">
        <v>6064</v>
      </c>
      <c r="Z163">
        <v>3078</v>
      </c>
      <c r="AA163">
        <v>13930</v>
      </c>
      <c r="AB163">
        <v>0</v>
      </c>
      <c r="AC163">
        <v>15234</v>
      </c>
      <c r="AD163">
        <v>3216</v>
      </c>
      <c r="AE163">
        <v>2760</v>
      </c>
      <c r="AF163">
        <v>134427</v>
      </c>
      <c r="AG163">
        <v>0</v>
      </c>
    </row>
    <row r="164" spans="1:33" x14ac:dyDescent="0.35">
      <c r="A164" t="s">
        <v>990</v>
      </c>
      <c r="B164">
        <v>2649</v>
      </c>
      <c r="C164">
        <v>0</v>
      </c>
      <c r="D164">
        <v>0</v>
      </c>
      <c r="E164">
        <v>0</v>
      </c>
      <c r="F164">
        <v>30</v>
      </c>
      <c r="G164">
        <v>1334</v>
      </c>
      <c r="H164">
        <v>0</v>
      </c>
      <c r="I164">
        <v>0</v>
      </c>
      <c r="J164">
        <v>0</v>
      </c>
      <c r="K164">
        <v>251</v>
      </c>
      <c r="L164">
        <v>0</v>
      </c>
      <c r="M164">
        <v>87</v>
      </c>
      <c r="N164">
        <v>4351</v>
      </c>
      <c r="O164">
        <v>0</v>
      </c>
      <c r="P164">
        <v>749</v>
      </c>
      <c r="Q164">
        <v>305</v>
      </c>
      <c r="R164">
        <v>0</v>
      </c>
      <c r="S164">
        <v>0</v>
      </c>
      <c r="T164">
        <v>267</v>
      </c>
      <c r="U164">
        <v>215</v>
      </c>
      <c r="V164">
        <v>0</v>
      </c>
      <c r="W164">
        <v>147</v>
      </c>
      <c r="X164">
        <v>270</v>
      </c>
      <c r="Y164">
        <v>235</v>
      </c>
      <c r="Z164">
        <v>51</v>
      </c>
      <c r="AA164">
        <v>1383</v>
      </c>
      <c r="AB164">
        <v>0</v>
      </c>
      <c r="AC164">
        <v>472</v>
      </c>
      <c r="AD164">
        <v>83</v>
      </c>
      <c r="AE164">
        <v>30</v>
      </c>
      <c r="AF164">
        <v>4207</v>
      </c>
      <c r="AG164">
        <v>0</v>
      </c>
    </row>
    <row r="165" spans="1:33" x14ac:dyDescent="0.35">
      <c r="A165" t="s">
        <v>1227</v>
      </c>
      <c r="B165">
        <v>1420</v>
      </c>
      <c r="C165">
        <v>0</v>
      </c>
      <c r="D165">
        <v>0</v>
      </c>
      <c r="E165">
        <v>0</v>
      </c>
      <c r="F165">
        <v>0</v>
      </c>
      <c r="G165">
        <v>2664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26</v>
      </c>
      <c r="N165">
        <v>4110</v>
      </c>
      <c r="O165">
        <v>0</v>
      </c>
      <c r="P165">
        <v>209</v>
      </c>
      <c r="Q165">
        <v>49</v>
      </c>
      <c r="R165">
        <v>0</v>
      </c>
      <c r="S165">
        <v>0</v>
      </c>
      <c r="T165">
        <v>121</v>
      </c>
      <c r="U165">
        <v>56</v>
      </c>
      <c r="V165">
        <v>0</v>
      </c>
      <c r="W165">
        <v>690</v>
      </c>
      <c r="X165">
        <v>1732</v>
      </c>
      <c r="Y165">
        <v>207</v>
      </c>
      <c r="Z165">
        <v>152</v>
      </c>
      <c r="AA165">
        <v>700</v>
      </c>
      <c r="AB165">
        <v>0</v>
      </c>
      <c r="AC165">
        <v>137</v>
      </c>
      <c r="AD165">
        <v>699</v>
      </c>
      <c r="AE165">
        <v>45</v>
      </c>
      <c r="AF165">
        <v>4797</v>
      </c>
      <c r="AG165">
        <v>0</v>
      </c>
    </row>
    <row r="166" spans="1:33" x14ac:dyDescent="0.35">
      <c r="A166" t="s">
        <v>989</v>
      </c>
      <c r="B166">
        <v>9415</v>
      </c>
      <c r="C166">
        <v>0</v>
      </c>
      <c r="D166">
        <v>0</v>
      </c>
      <c r="E166">
        <v>0</v>
      </c>
      <c r="F166">
        <v>1313</v>
      </c>
      <c r="G166">
        <v>1895</v>
      </c>
      <c r="H166">
        <v>0</v>
      </c>
      <c r="I166">
        <v>0</v>
      </c>
      <c r="J166">
        <v>0</v>
      </c>
      <c r="K166">
        <v>1</v>
      </c>
      <c r="L166">
        <v>757</v>
      </c>
      <c r="M166">
        <v>1764</v>
      </c>
      <c r="N166">
        <v>15145</v>
      </c>
      <c r="O166">
        <v>407</v>
      </c>
      <c r="P166">
        <v>1917</v>
      </c>
      <c r="Q166">
        <v>912</v>
      </c>
      <c r="R166">
        <v>0</v>
      </c>
      <c r="S166">
        <v>0</v>
      </c>
      <c r="T166">
        <v>1020</v>
      </c>
      <c r="U166">
        <v>53</v>
      </c>
      <c r="V166">
        <v>0</v>
      </c>
      <c r="W166">
        <v>2492</v>
      </c>
      <c r="X166">
        <v>85</v>
      </c>
      <c r="Y166">
        <v>1231</v>
      </c>
      <c r="Z166">
        <v>340</v>
      </c>
      <c r="AA166">
        <v>3443</v>
      </c>
      <c r="AB166">
        <v>0</v>
      </c>
      <c r="AC166">
        <v>2480</v>
      </c>
      <c r="AD166">
        <v>1400</v>
      </c>
      <c r="AE166">
        <v>247</v>
      </c>
      <c r="AF166">
        <v>15620</v>
      </c>
      <c r="AG166">
        <v>407</v>
      </c>
    </row>
    <row r="167" spans="1:33" x14ac:dyDescent="0.35">
      <c r="A167" t="s">
        <v>988</v>
      </c>
      <c r="B167">
        <v>2891</v>
      </c>
      <c r="C167">
        <v>0</v>
      </c>
      <c r="D167">
        <v>30</v>
      </c>
      <c r="E167">
        <v>0</v>
      </c>
      <c r="F167">
        <v>114</v>
      </c>
      <c r="G167">
        <v>0</v>
      </c>
      <c r="H167">
        <v>760</v>
      </c>
      <c r="I167">
        <v>0</v>
      </c>
      <c r="J167">
        <v>29</v>
      </c>
      <c r="K167">
        <v>90</v>
      </c>
      <c r="L167">
        <v>157</v>
      </c>
      <c r="M167">
        <v>55</v>
      </c>
      <c r="N167">
        <v>4126</v>
      </c>
      <c r="O167">
        <v>0</v>
      </c>
      <c r="P167">
        <v>402</v>
      </c>
      <c r="Q167">
        <v>281</v>
      </c>
      <c r="R167">
        <v>409</v>
      </c>
      <c r="S167">
        <v>0</v>
      </c>
      <c r="T167">
        <v>359</v>
      </c>
      <c r="U167">
        <v>320</v>
      </c>
      <c r="V167">
        <v>12</v>
      </c>
      <c r="W167">
        <v>328</v>
      </c>
      <c r="X167">
        <v>0</v>
      </c>
      <c r="Y167">
        <v>320</v>
      </c>
      <c r="Z167">
        <v>102</v>
      </c>
      <c r="AA167">
        <v>678</v>
      </c>
      <c r="AB167">
        <v>0</v>
      </c>
      <c r="AC167">
        <v>581</v>
      </c>
      <c r="AD167">
        <v>0</v>
      </c>
      <c r="AE167">
        <v>105</v>
      </c>
      <c r="AF167">
        <v>3897</v>
      </c>
      <c r="AG167">
        <v>0</v>
      </c>
    </row>
    <row r="168" spans="1:33" x14ac:dyDescent="0.35">
      <c r="A168" t="s">
        <v>987</v>
      </c>
      <c r="B168">
        <v>46618</v>
      </c>
      <c r="C168">
        <v>0</v>
      </c>
      <c r="D168">
        <v>0</v>
      </c>
      <c r="E168">
        <v>0</v>
      </c>
      <c r="F168">
        <v>826</v>
      </c>
      <c r="G168">
        <v>1750</v>
      </c>
      <c r="H168">
        <v>0</v>
      </c>
      <c r="I168">
        <v>0</v>
      </c>
      <c r="J168">
        <v>0</v>
      </c>
      <c r="K168">
        <v>727</v>
      </c>
      <c r="L168">
        <v>645</v>
      </c>
      <c r="M168">
        <v>11493</v>
      </c>
      <c r="N168">
        <v>62059</v>
      </c>
      <c r="O168">
        <v>339</v>
      </c>
      <c r="P168">
        <v>8602</v>
      </c>
      <c r="Q168">
        <v>5543</v>
      </c>
      <c r="R168">
        <v>0</v>
      </c>
      <c r="S168">
        <v>0</v>
      </c>
      <c r="T168">
        <v>4968</v>
      </c>
      <c r="U168">
        <v>2338</v>
      </c>
      <c r="V168">
        <v>0</v>
      </c>
      <c r="W168">
        <v>10190</v>
      </c>
      <c r="X168">
        <v>131</v>
      </c>
      <c r="Y168">
        <v>4284</v>
      </c>
      <c r="Z168">
        <v>1616</v>
      </c>
      <c r="AA168">
        <v>11678</v>
      </c>
      <c r="AB168">
        <v>0</v>
      </c>
      <c r="AC168">
        <v>9886</v>
      </c>
      <c r="AD168">
        <v>978</v>
      </c>
      <c r="AE168">
        <v>1823</v>
      </c>
      <c r="AF168">
        <v>62037</v>
      </c>
      <c r="AG168">
        <v>330</v>
      </c>
    </row>
    <row r="169" spans="1:33" x14ac:dyDescent="0.35">
      <c r="A169" t="s">
        <v>986</v>
      </c>
      <c r="B169">
        <v>4821</v>
      </c>
      <c r="C169">
        <v>0</v>
      </c>
      <c r="D169">
        <v>0</v>
      </c>
      <c r="E169">
        <v>0</v>
      </c>
      <c r="F169">
        <v>30</v>
      </c>
      <c r="G169">
        <v>2765</v>
      </c>
      <c r="H169">
        <v>1239</v>
      </c>
      <c r="I169">
        <v>1484</v>
      </c>
      <c r="J169">
        <v>0</v>
      </c>
      <c r="K169">
        <v>0</v>
      </c>
      <c r="L169">
        <v>0</v>
      </c>
      <c r="M169">
        <v>129</v>
      </c>
      <c r="N169">
        <v>10468</v>
      </c>
      <c r="O169">
        <v>0</v>
      </c>
      <c r="P169">
        <v>775</v>
      </c>
      <c r="Q169">
        <v>357</v>
      </c>
      <c r="R169">
        <v>1901</v>
      </c>
      <c r="S169">
        <v>941</v>
      </c>
      <c r="T169">
        <v>290</v>
      </c>
      <c r="U169">
        <v>87</v>
      </c>
      <c r="V169">
        <v>0</v>
      </c>
      <c r="W169">
        <v>295</v>
      </c>
      <c r="X169">
        <v>8</v>
      </c>
      <c r="Y169">
        <v>454</v>
      </c>
      <c r="Z169">
        <v>241</v>
      </c>
      <c r="AA169">
        <v>2723</v>
      </c>
      <c r="AB169">
        <v>154</v>
      </c>
      <c r="AC169">
        <v>1951</v>
      </c>
      <c r="AD169">
        <v>20</v>
      </c>
      <c r="AE169">
        <v>21</v>
      </c>
      <c r="AF169">
        <v>10218</v>
      </c>
      <c r="AG169">
        <v>0</v>
      </c>
    </row>
    <row r="170" spans="1:33" x14ac:dyDescent="0.35">
      <c r="A170" t="s">
        <v>985</v>
      </c>
      <c r="B170">
        <v>67085</v>
      </c>
      <c r="C170">
        <v>0</v>
      </c>
      <c r="D170">
        <v>0</v>
      </c>
      <c r="E170">
        <v>0</v>
      </c>
      <c r="F170">
        <v>11515</v>
      </c>
      <c r="G170">
        <v>21594</v>
      </c>
      <c r="H170">
        <v>0</v>
      </c>
      <c r="I170">
        <v>0</v>
      </c>
      <c r="J170">
        <v>0</v>
      </c>
      <c r="K170">
        <v>357</v>
      </c>
      <c r="L170">
        <v>249</v>
      </c>
      <c r="M170">
        <v>18145</v>
      </c>
      <c r="N170">
        <v>118945</v>
      </c>
      <c r="O170">
        <v>0</v>
      </c>
      <c r="P170">
        <v>21676</v>
      </c>
      <c r="Q170">
        <v>7045</v>
      </c>
      <c r="R170">
        <v>0</v>
      </c>
      <c r="S170">
        <v>0</v>
      </c>
      <c r="T170">
        <v>6503</v>
      </c>
      <c r="U170">
        <v>2423</v>
      </c>
      <c r="V170">
        <v>0</v>
      </c>
      <c r="W170">
        <v>21503</v>
      </c>
      <c r="X170">
        <v>882</v>
      </c>
      <c r="Y170">
        <v>5859</v>
      </c>
      <c r="Z170">
        <v>2005</v>
      </c>
      <c r="AA170">
        <v>33644</v>
      </c>
      <c r="AB170">
        <v>0</v>
      </c>
      <c r="AC170">
        <v>11447</v>
      </c>
      <c r="AD170">
        <v>1151</v>
      </c>
      <c r="AE170">
        <v>1827</v>
      </c>
      <c r="AF170">
        <v>115965</v>
      </c>
      <c r="AG170">
        <v>0</v>
      </c>
    </row>
    <row r="171" spans="1:33" x14ac:dyDescent="0.35">
      <c r="A171" t="s">
        <v>1217</v>
      </c>
      <c r="B171">
        <v>3652</v>
      </c>
      <c r="C171">
        <v>0</v>
      </c>
      <c r="D171">
        <v>0</v>
      </c>
      <c r="E171">
        <v>0</v>
      </c>
      <c r="F171">
        <v>45</v>
      </c>
      <c r="G171">
        <v>935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73</v>
      </c>
      <c r="N171">
        <v>4705</v>
      </c>
      <c r="O171">
        <v>216</v>
      </c>
      <c r="P171">
        <v>1744</v>
      </c>
      <c r="Q171">
        <v>343</v>
      </c>
      <c r="R171">
        <v>0</v>
      </c>
      <c r="S171">
        <v>0</v>
      </c>
      <c r="T171">
        <v>129</v>
      </c>
      <c r="U171">
        <v>97</v>
      </c>
      <c r="V171">
        <v>0</v>
      </c>
      <c r="W171">
        <v>176</v>
      </c>
      <c r="X171">
        <v>965</v>
      </c>
      <c r="Y171">
        <v>341</v>
      </c>
      <c r="Z171">
        <v>112</v>
      </c>
      <c r="AA171">
        <v>422</v>
      </c>
      <c r="AB171">
        <v>0</v>
      </c>
      <c r="AC171">
        <v>194</v>
      </c>
      <c r="AD171">
        <v>122</v>
      </c>
      <c r="AE171">
        <v>32</v>
      </c>
      <c r="AF171">
        <v>4677</v>
      </c>
      <c r="AG171">
        <v>236</v>
      </c>
    </row>
    <row r="172" spans="1:33" x14ac:dyDescent="0.35">
      <c r="A172" t="s">
        <v>984</v>
      </c>
      <c r="B172">
        <v>11379</v>
      </c>
      <c r="C172">
        <v>0</v>
      </c>
      <c r="D172">
        <v>0</v>
      </c>
      <c r="E172">
        <v>0</v>
      </c>
      <c r="F172">
        <v>1235</v>
      </c>
      <c r="G172">
        <v>1003</v>
      </c>
      <c r="H172">
        <v>0</v>
      </c>
      <c r="I172">
        <v>0</v>
      </c>
      <c r="J172">
        <v>984</v>
      </c>
      <c r="K172">
        <v>70</v>
      </c>
      <c r="L172">
        <v>0</v>
      </c>
      <c r="M172">
        <v>3110</v>
      </c>
      <c r="N172">
        <v>17781</v>
      </c>
      <c r="O172">
        <v>398</v>
      </c>
      <c r="P172">
        <v>4590</v>
      </c>
      <c r="Q172">
        <v>3170</v>
      </c>
      <c r="R172">
        <v>35</v>
      </c>
      <c r="S172">
        <v>0</v>
      </c>
      <c r="T172">
        <v>1691</v>
      </c>
      <c r="U172">
        <v>3</v>
      </c>
      <c r="V172">
        <v>441</v>
      </c>
      <c r="W172">
        <v>1132</v>
      </c>
      <c r="X172">
        <v>40</v>
      </c>
      <c r="Y172">
        <v>1149</v>
      </c>
      <c r="Z172">
        <v>232</v>
      </c>
      <c r="AA172">
        <v>2711</v>
      </c>
      <c r="AB172">
        <v>0</v>
      </c>
      <c r="AC172">
        <v>1099</v>
      </c>
      <c r="AD172">
        <v>1245</v>
      </c>
      <c r="AE172">
        <v>852</v>
      </c>
      <c r="AF172">
        <v>18390</v>
      </c>
      <c r="AG172">
        <v>401</v>
      </c>
    </row>
    <row r="173" spans="1:33" x14ac:dyDescent="0.35">
      <c r="A173" t="s">
        <v>983</v>
      </c>
      <c r="B173">
        <v>2337</v>
      </c>
      <c r="C173">
        <v>0</v>
      </c>
      <c r="D173">
        <v>0</v>
      </c>
      <c r="E173">
        <v>0</v>
      </c>
      <c r="F173">
        <v>28</v>
      </c>
      <c r="G173">
        <v>686</v>
      </c>
      <c r="H173">
        <v>855</v>
      </c>
      <c r="I173">
        <v>2109</v>
      </c>
      <c r="J173">
        <v>0</v>
      </c>
      <c r="K173">
        <v>3</v>
      </c>
      <c r="L173">
        <v>0</v>
      </c>
      <c r="M173">
        <v>2</v>
      </c>
      <c r="N173">
        <v>6020</v>
      </c>
      <c r="O173">
        <v>0</v>
      </c>
      <c r="P173">
        <v>371</v>
      </c>
      <c r="Q173">
        <v>72</v>
      </c>
      <c r="R173">
        <v>391</v>
      </c>
      <c r="S173">
        <v>1707</v>
      </c>
      <c r="T173">
        <v>498</v>
      </c>
      <c r="U173">
        <v>0</v>
      </c>
      <c r="V173">
        <v>0</v>
      </c>
      <c r="W173">
        <v>207</v>
      </c>
      <c r="X173">
        <v>0</v>
      </c>
      <c r="Y173">
        <v>397</v>
      </c>
      <c r="Z173">
        <v>117</v>
      </c>
      <c r="AA173">
        <v>932</v>
      </c>
      <c r="AB173">
        <v>0</v>
      </c>
      <c r="AC173">
        <v>470</v>
      </c>
      <c r="AD173">
        <v>359</v>
      </c>
      <c r="AE173">
        <v>35</v>
      </c>
      <c r="AF173">
        <v>5556</v>
      </c>
      <c r="AG173">
        <v>0</v>
      </c>
    </row>
    <row r="174" spans="1:33" x14ac:dyDescent="0.35">
      <c r="A174" t="s">
        <v>982</v>
      </c>
      <c r="B174">
        <v>5416</v>
      </c>
      <c r="C174">
        <v>0</v>
      </c>
      <c r="D174">
        <v>0</v>
      </c>
      <c r="E174">
        <v>0</v>
      </c>
      <c r="F174">
        <v>1100</v>
      </c>
      <c r="G174">
        <v>113</v>
      </c>
      <c r="H174">
        <v>0</v>
      </c>
      <c r="I174">
        <v>0</v>
      </c>
      <c r="J174">
        <v>175</v>
      </c>
      <c r="K174">
        <v>0</v>
      </c>
      <c r="L174">
        <v>0</v>
      </c>
      <c r="M174">
        <v>389</v>
      </c>
      <c r="N174">
        <v>7193</v>
      </c>
      <c r="O174">
        <v>0</v>
      </c>
      <c r="P174">
        <v>2724</v>
      </c>
      <c r="Q174">
        <v>569</v>
      </c>
      <c r="R174">
        <v>42</v>
      </c>
      <c r="S174">
        <v>0</v>
      </c>
      <c r="T174">
        <v>595</v>
      </c>
      <c r="U174">
        <v>249</v>
      </c>
      <c r="V174">
        <v>147</v>
      </c>
      <c r="W174">
        <v>278</v>
      </c>
      <c r="X174">
        <v>0</v>
      </c>
      <c r="Y174">
        <v>659</v>
      </c>
      <c r="Z174">
        <v>188</v>
      </c>
      <c r="AA174">
        <v>731</v>
      </c>
      <c r="AB174">
        <v>0</v>
      </c>
      <c r="AC174">
        <v>475</v>
      </c>
      <c r="AD174">
        <v>519</v>
      </c>
      <c r="AE174">
        <v>42</v>
      </c>
      <c r="AF174">
        <v>7218</v>
      </c>
      <c r="AG174">
        <v>0</v>
      </c>
    </row>
    <row r="175" spans="1:33" x14ac:dyDescent="0.35">
      <c r="A175" t="s">
        <v>981</v>
      </c>
      <c r="B175">
        <v>60195</v>
      </c>
      <c r="C175">
        <v>0</v>
      </c>
      <c r="D175">
        <v>0</v>
      </c>
      <c r="E175">
        <v>0</v>
      </c>
      <c r="F175">
        <v>16844</v>
      </c>
      <c r="G175">
        <v>13774</v>
      </c>
      <c r="H175">
        <v>0</v>
      </c>
      <c r="I175">
        <v>0</v>
      </c>
      <c r="J175">
        <v>0</v>
      </c>
      <c r="K175">
        <v>257</v>
      </c>
      <c r="L175">
        <v>0</v>
      </c>
      <c r="M175">
        <v>17429</v>
      </c>
      <c r="N175">
        <v>108499</v>
      </c>
      <c r="O175">
        <v>1647</v>
      </c>
      <c r="P175">
        <v>22668</v>
      </c>
      <c r="Q175">
        <v>9920</v>
      </c>
      <c r="R175">
        <v>0</v>
      </c>
      <c r="S175">
        <v>0</v>
      </c>
      <c r="T175">
        <v>7643</v>
      </c>
      <c r="U175">
        <v>3662</v>
      </c>
      <c r="V175">
        <v>0</v>
      </c>
      <c r="W175">
        <v>14778</v>
      </c>
      <c r="X175">
        <v>56</v>
      </c>
      <c r="Y175">
        <v>5021</v>
      </c>
      <c r="Z175">
        <v>790</v>
      </c>
      <c r="AA175">
        <v>20131</v>
      </c>
      <c r="AB175">
        <v>0</v>
      </c>
      <c r="AC175">
        <v>8989</v>
      </c>
      <c r="AD175">
        <v>0</v>
      </c>
      <c r="AE175">
        <v>4764</v>
      </c>
      <c r="AF175">
        <v>98422</v>
      </c>
      <c r="AG175">
        <v>1138</v>
      </c>
    </row>
    <row r="176" spans="1:33" x14ac:dyDescent="0.35">
      <c r="A176" t="s">
        <v>980</v>
      </c>
      <c r="B176">
        <v>1959</v>
      </c>
      <c r="C176">
        <v>0</v>
      </c>
      <c r="D176">
        <v>1491</v>
      </c>
      <c r="E176">
        <v>0</v>
      </c>
      <c r="F176">
        <v>80</v>
      </c>
      <c r="G176">
        <v>2066</v>
      </c>
      <c r="H176">
        <v>0</v>
      </c>
      <c r="I176">
        <v>0</v>
      </c>
      <c r="J176">
        <v>0</v>
      </c>
      <c r="K176">
        <v>31</v>
      </c>
      <c r="L176">
        <v>0</v>
      </c>
      <c r="M176">
        <v>27</v>
      </c>
      <c r="N176">
        <v>5654</v>
      </c>
      <c r="O176">
        <v>0</v>
      </c>
      <c r="P176">
        <v>738</v>
      </c>
      <c r="Q176">
        <v>339</v>
      </c>
      <c r="R176">
        <v>0</v>
      </c>
      <c r="S176">
        <v>0</v>
      </c>
      <c r="T176">
        <v>336</v>
      </c>
      <c r="U176">
        <v>0</v>
      </c>
      <c r="V176">
        <v>0</v>
      </c>
      <c r="W176">
        <v>464</v>
      </c>
      <c r="X176">
        <v>606</v>
      </c>
      <c r="Y176">
        <v>389</v>
      </c>
      <c r="Z176">
        <v>117</v>
      </c>
      <c r="AA176">
        <v>1181</v>
      </c>
      <c r="AB176">
        <v>0</v>
      </c>
      <c r="AC176">
        <v>802</v>
      </c>
      <c r="AD176">
        <v>0</v>
      </c>
      <c r="AE176">
        <v>38</v>
      </c>
      <c r="AF176">
        <v>5010</v>
      </c>
      <c r="AG176">
        <v>0</v>
      </c>
    </row>
    <row r="177" spans="1:33" x14ac:dyDescent="0.35">
      <c r="A177" t="s">
        <v>979</v>
      </c>
      <c r="B177">
        <v>9075</v>
      </c>
      <c r="C177">
        <v>0</v>
      </c>
      <c r="D177">
        <v>0</v>
      </c>
      <c r="E177">
        <v>0</v>
      </c>
      <c r="F177">
        <v>2290</v>
      </c>
      <c r="G177">
        <v>272</v>
      </c>
      <c r="H177">
        <v>0</v>
      </c>
      <c r="I177">
        <v>0</v>
      </c>
      <c r="J177">
        <v>0</v>
      </c>
      <c r="K177">
        <v>2</v>
      </c>
      <c r="L177">
        <v>882</v>
      </c>
      <c r="M177">
        <v>1484</v>
      </c>
      <c r="N177">
        <v>14005</v>
      </c>
      <c r="O177">
        <v>0</v>
      </c>
      <c r="P177">
        <v>5038</v>
      </c>
      <c r="Q177">
        <v>894</v>
      </c>
      <c r="R177">
        <v>0</v>
      </c>
      <c r="S177">
        <v>0</v>
      </c>
      <c r="T177">
        <v>1017</v>
      </c>
      <c r="U177">
        <v>1009</v>
      </c>
      <c r="V177">
        <v>0</v>
      </c>
      <c r="W177">
        <v>1122</v>
      </c>
      <c r="X177">
        <v>5</v>
      </c>
      <c r="Y177">
        <v>1073</v>
      </c>
      <c r="Z177">
        <v>318</v>
      </c>
      <c r="AA177">
        <v>1576</v>
      </c>
      <c r="AB177">
        <v>0</v>
      </c>
      <c r="AC177">
        <v>847</v>
      </c>
      <c r="AD177">
        <v>30</v>
      </c>
      <c r="AE177">
        <v>241</v>
      </c>
      <c r="AF177">
        <v>13170</v>
      </c>
      <c r="AG177">
        <v>0</v>
      </c>
    </row>
    <row r="178" spans="1:33" x14ac:dyDescent="0.35">
      <c r="A178" t="s">
        <v>978</v>
      </c>
      <c r="B178">
        <v>1390</v>
      </c>
      <c r="C178">
        <v>0</v>
      </c>
      <c r="D178">
        <v>0</v>
      </c>
      <c r="E178">
        <v>0</v>
      </c>
      <c r="F178">
        <v>1017</v>
      </c>
      <c r="G178">
        <v>0</v>
      </c>
      <c r="H178">
        <v>573</v>
      </c>
      <c r="I178">
        <v>0</v>
      </c>
      <c r="J178">
        <v>0</v>
      </c>
      <c r="K178">
        <v>1</v>
      </c>
      <c r="L178">
        <v>5</v>
      </c>
      <c r="M178">
        <v>261</v>
      </c>
      <c r="N178">
        <v>3247</v>
      </c>
      <c r="O178">
        <v>0</v>
      </c>
      <c r="P178">
        <v>1218</v>
      </c>
      <c r="Q178">
        <v>192</v>
      </c>
      <c r="R178">
        <v>422</v>
      </c>
      <c r="S178">
        <v>0</v>
      </c>
      <c r="T178">
        <v>220</v>
      </c>
      <c r="U178">
        <v>22</v>
      </c>
      <c r="V178">
        <v>0</v>
      </c>
      <c r="W178">
        <v>211</v>
      </c>
      <c r="X178">
        <v>0</v>
      </c>
      <c r="Y178">
        <v>241</v>
      </c>
      <c r="Z178">
        <v>62</v>
      </c>
      <c r="AA178">
        <v>521</v>
      </c>
      <c r="AB178">
        <v>0</v>
      </c>
      <c r="AC178">
        <v>230</v>
      </c>
      <c r="AD178">
        <v>0</v>
      </c>
      <c r="AE178">
        <v>23</v>
      </c>
      <c r="AF178">
        <v>3362</v>
      </c>
      <c r="AG178">
        <v>0</v>
      </c>
    </row>
    <row r="179" spans="1:33" x14ac:dyDescent="0.35">
      <c r="A179" t="s">
        <v>977</v>
      </c>
      <c r="B179">
        <v>1409</v>
      </c>
      <c r="C179">
        <v>0</v>
      </c>
      <c r="D179">
        <v>0</v>
      </c>
      <c r="E179">
        <v>0</v>
      </c>
      <c r="F179">
        <v>31</v>
      </c>
      <c r="G179">
        <v>0</v>
      </c>
      <c r="H179">
        <v>141</v>
      </c>
      <c r="I179">
        <v>0</v>
      </c>
      <c r="J179">
        <v>0</v>
      </c>
      <c r="K179">
        <v>0</v>
      </c>
      <c r="L179">
        <v>0</v>
      </c>
      <c r="M179">
        <v>27</v>
      </c>
      <c r="N179">
        <v>1608</v>
      </c>
      <c r="O179">
        <v>175</v>
      </c>
      <c r="P179">
        <v>194</v>
      </c>
      <c r="Q179">
        <v>12</v>
      </c>
      <c r="R179">
        <v>290</v>
      </c>
      <c r="S179">
        <v>0</v>
      </c>
      <c r="T179">
        <v>126</v>
      </c>
      <c r="U179">
        <v>0</v>
      </c>
      <c r="V179">
        <v>0</v>
      </c>
      <c r="W179">
        <v>163</v>
      </c>
      <c r="X179">
        <v>0</v>
      </c>
      <c r="Y179">
        <v>135</v>
      </c>
      <c r="Z179">
        <v>46</v>
      </c>
      <c r="AA179">
        <v>293</v>
      </c>
      <c r="AB179">
        <v>0</v>
      </c>
      <c r="AC179">
        <v>230</v>
      </c>
      <c r="AD179">
        <v>16</v>
      </c>
      <c r="AE179">
        <v>16</v>
      </c>
      <c r="AF179">
        <v>1521</v>
      </c>
      <c r="AG179">
        <v>125</v>
      </c>
    </row>
    <row r="180" spans="1:33" x14ac:dyDescent="0.35">
      <c r="A180" t="s">
        <v>976</v>
      </c>
      <c r="B180">
        <v>12103</v>
      </c>
      <c r="C180">
        <v>0</v>
      </c>
      <c r="D180">
        <v>0</v>
      </c>
      <c r="E180">
        <v>0</v>
      </c>
      <c r="F180">
        <v>2535</v>
      </c>
      <c r="G180">
        <v>834</v>
      </c>
      <c r="H180">
        <v>0</v>
      </c>
      <c r="I180">
        <v>0</v>
      </c>
      <c r="J180">
        <v>0</v>
      </c>
      <c r="K180">
        <v>40</v>
      </c>
      <c r="L180">
        <v>311</v>
      </c>
      <c r="M180">
        <v>261</v>
      </c>
      <c r="N180">
        <v>16084</v>
      </c>
      <c r="O180">
        <v>0</v>
      </c>
      <c r="P180">
        <v>5798</v>
      </c>
      <c r="Q180">
        <v>1824</v>
      </c>
      <c r="R180">
        <v>0</v>
      </c>
      <c r="S180">
        <v>0</v>
      </c>
      <c r="T180">
        <v>909</v>
      </c>
      <c r="U180">
        <v>0</v>
      </c>
      <c r="V180">
        <v>0</v>
      </c>
      <c r="W180">
        <v>1448</v>
      </c>
      <c r="X180">
        <v>938</v>
      </c>
      <c r="Y180">
        <v>1262</v>
      </c>
      <c r="Z180">
        <v>353</v>
      </c>
      <c r="AA180">
        <v>1696</v>
      </c>
      <c r="AB180">
        <v>0</v>
      </c>
      <c r="AC180">
        <v>686</v>
      </c>
      <c r="AD180">
        <v>850</v>
      </c>
      <c r="AE180">
        <v>285</v>
      </c>
      <c r="AF180">
        <v>16049</v>
      </c>
      <c r="AG180">
        <v>0</v>
      </c>
    </row>
    <row r="181" spans="1:33" x14ac:dyDescent="0.35">
      <c r="A181" t="s">
        <v>975</v>
      </c>
      <c r="B181">
        <v>5493</v>
      </c>
      <c r="C181">
        <v>0</v>
      </c>
      <c r="D181">
        <v>0</v>
      </c>
      <c r="E181">
        <v>0</v>
      </c>
      <c r="F181">
        <v>1644</v>
      </c>
      <c r="G181">
        <v>1001</v>
      </c>
      <c r="H181">
        <v>1532</v>
      </c>
      <c r="I181">
        <v>0</v>
      </c>
      <c r="J181">
        <v>0</v>
      </c>
      <c r="K181">
        <v>63</v>
      </c>
      <c r="L181">
        <v>16</v>
      </c>
      <c r="M181">
        <v>132</v>
      </c>
      <c r="N181">
        <v>9881</v>
      </c>
      <c r="O181">
        <v>120</v>
      </c>
      <c r="P181">
        <v>1602</v>
      </c>
      <c r="Q181">
        <v>256</v>
      </c>
      <c r="R181">
        <v>358</v>
      </c>
      <c r="S181">
        <v>0</v>
      </c>
      <c r="T181">
        <v>507</v>
      </c>
      <c r="U181">
        <v>383</v>
      </c>
      <c r="V181">
        <v>0</v>
      </c>
      <c r="W181">
        <v>925</v>
      </c>
      <c r="X181">
        <v>1084</v>
      </c>
      <c r="Y181">
        <v>434</v>
      </c>
      <c r="Z181">
        <v>174</v>
      </c>
      <c r="AA181">
        <v>2051</v>
      </c>
      <c r="AB181">
        <v>0</v>
      </c>
      <c r="AC181">
        <v>799</v>
      </c>
      <c r="AD181">
        <v>13</v>
      </c>
      <c r="AE181">
        <v>129</v>
      </c>
      <c r="AF181">
        <v>8715</v>
      </c>
      <c r="AG181">
        <v>115</v>
      </c>
    </row>
    <row r="182" spans="1:33" x14ac:dyDescent="0.35">
      <c r="A182" t="s">
        <v>974</v>
      </c>
      <c r="B182">
        <v>1427</v>
      </c>
      <c r="C182">
        <v>0</v>
      </c>
      <c r="D182">
        <v>0</v>
      </c>
      <c r="E182">
        <v>0</v>
      </c>
      <c r="F182">
        <v>752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58</v>
      </c>
      <c r="N182">
        <v>2237</v>
      </c>
      <c r="O182">
        <v>221</v>
      </c>
      <c r="P182">
        <v>993</v>
      </c>
      <c r="Q182">
        <v>173</v>
      </c>
      <c r="R182">
        <v>154</v>
      </c>
      <c r="S182">
        <v>0</v>
      </c>
      <c r="T182">
        <v>169</v>
      </c>
      <c r="U182">
        <v>100</v>
      </c>
      <c r="V182">
        <v>0</v>
      </c>
      <c r="W182">
        <v>55</v>
      </c>
      <c r="X182">
        <v>0</v>
      </c>
      <c r="Y182">
        <v>155</v>
      </c>
      <c r="Z182">
        <v>28</v>
      </c>
      <c r="AA182">
        <v>254</v>
      </c>
      <c r="AB182">
        <v>0</v>
      </c>
      <c r="AC182">
        <v>84</v>
      </c>
      <c r="AD182">
        <v>0</v>
      </c>
      <c r="AE182">
        <v>22</v>
      </c>
      <c r="AF182">
        <v>2187</v>
      </c>
      <c r="AG182">
        <v>214</v>
      </c>
    </row>
    <row r="183" spans="1:33" x14ac:dyDescent="0.35">
      <c r="A183" t="s">
        <v>973</v>
      </c>
      <c r="B183">
        <v>872</v>
      </c>
      <c r="C183">
        <v>0</v>
      </c>
      <c r="D183">
        <v>88</v>
      </c>
      <c r="E183">
        <v>0</v>
      </c>
      <c r="F183">
        <v>476</v>
      </c>
      <c r="G183">
        <v>0</v>
      </c>
      <c r="H183">
        <v>0</v>
      </c>
      <c r="I183">
        <v>0</v>
      </c>
      <c r="J183">
        <v>6</v>
      </c>
      <c r="K183">
        <v>0</v>
      </c>
      <c r="L183">
        <v>0</v>
      </c>
      <c r="M183">
        <v>27</v>
      </c>
      <c r="N183">
        <v>1469</v>
      </c>
      <c r="O183">
        <v>0</v>
      </c>
      <c r="P183">
        <v>513</v>
      </c>
      <c r="Q183">
        <v>321</v>
      </c>
      <c r="R183">
        <v>0</v>
      </c>
      <c r="S183">
        <v>0</v>
      </c>
      <c r="T183">
        <v>90</v>
      </c>
      <c r="U183">
        <v>0</v>
      </c>
      <c r="V183">
        <v>0</v>
      </c>
      <c r="W183">
        <v>37</v>
      </c>
      <c r="X183">
        <v>0</v>
      </c>
      <c r="Y183">
        <v>211</v>
      </c>
      <c r="Z183">
        <v>60</v>
      </c>
      <c r="AA183">
        <v>100</v>
      </c>
      <c r="AB183">
        <v>0</v>
      </c>
      <c r="AC183">
        <v>37</v>
      </c>
      <c r="AD183">
        <v>88</v>
      </c>
      <c r="AE183">
        <v>78</v>
      </c>
      <c r="AF183">
        <v>1535</v>
      </c>
      <c r="AG183">
        <v>0</v>
      </c>
    </row>
    <row r="184" spans="1:33" x14ac:dyDescent="0.35">
      <c r="A184" t="s">
        <v>972</v>
      </c>
      <c r="B184">
        <v>2587</v>
      </c>
      <c r="C184">
        <v>0</v>
      </c>
      <c r="D184">
        <v>0</v>
      </c>
      <c r="E184">
        <v>0</v>
      </c>
      <c r="F184">
        <v>947</v>
      </c>
      <c r="G184">
        <v>10</v>
      </c>
      <c r="H184">
        <v>419</v>
      </c>
      <c r="I184">
        <v>2692</v>
      </c>
      <c r="J184">
        <v>373</v>
      </c>
      <c r="K184">
        <v>6</v>
      </c>
      <c r="L184">
        <v>4</v>
      </c>
      <c r="M184">
        <v>282</v>
      </c>
      <c r="N184">
        <v>7320</v>
      </c>
      <c r="O184">
        <v>0</v>
      </c>
      <c r="P184">
        <v>1190</v>
      </c>
      <c r="Q184">
        <v>197</v>
      </c>
      <c r="R184">
        <v>344</v>
      </c>
      <c r="S184">
        <v>2022</v>
      </c>
      <c r="T184">
        <v>400</v>
      </c>
      <c r="U184">
        <v>0</v>
      </c>
      <c r="V184">
        <v>134</v>
      </c>
      <c r="W184">
        <v>433</v>
      </c>
      <c r="X184">
        <v>0</v>
      </c>
      <c r="Y184">
        <v>315</v>
      </c>
      <c r="Z184">
        <v>118</v>
      </c>
      <c r="AA184">
        <v>1180</v>
      </c>
      <c r="AB184">
        <v>0</v>
      </c>
      <c r="AC184">
        <v>468</v>
      </c>
      <c r="AD184">
        <v>0</v>
      </c>
      <c r="AE184">
        <v>150</v>
      </c>
      <c r="AF184">
        <v>6951</v>
      </c>
      <c r="AG184">
        <v>0</v>
      </c>
    </row>
    <row r="185" spans="1:33" x14ac:dyDescent="0.35">
      <c r="A185" t="s">
        <v>971</v>
      </c>
      <c r="B185">
        <v>1932</v>
      </c>
      <c r="C185">
        <v>0</v>
      </c>
      <c r="D185">
        <v>0</v>
      </c>
      <c r="E185">
        <v>0</v>
      </c>
      <c r="F185">
        <v>353</v>
      </c>
      <c r="G185">
        <v>0</v>
      </c>
      <c r="H185">
        <v>1450</v>
      </c>
      <c r="I185">
        <v>2119</v>
      </c>
      <c r="J185">
        <v>0</v>
      </c>
      <c r="K185">
        <v>337</v>
      </c>
      <c r="L185">
        <v>0</v>
      </c>
      <c r="M185">
        <v>49</v>
      </c>
      <c r="N185">
        <v>6240</v>
      </c>
      <c r="O185">
        <v>0</v>
      </c>
      <c r="P185">
        <v>562</v>
      </c>
      <c r="Q185">
        <v>325</v>
      </c>
      <c r="R185">
        <v>409</v>
      </c>
      <c r="S185">
        <v>1472</v>
      </c>
      <c r="T185">
        <v>312</v>
      </c>
      <c r="U185">
        <v>19</v>
      </c>
      <c r="V185">
        <v>0</v>
      </c>
      <c r="W185">
        <v>906</v>
      </c>
      <c r="X185">
        <v>7</v>
      </c>
      <c r="Y185">
        <v>305</v>
      </c>
      <c r="Z185">
        <v>59</v>
      </c>
      <c r="AA185">
        <v>606</v>
      </c>
      <c r="AB185">
        <v>0</v>
      </c>
      <c r="AC185">
        <v>874</v>
      </c>
      <c r="AD185">
        <v>0</v>
      </c>
      <c r="AE185">
        <v>88</v>
      </c>
      <c r="AF185">
        <v>5944</v>
      </c>
      <c r="AG185">
        <v>0</v>
      </c>
    </row>
    <row r="186" spans="1:33" x14ac:dyDescent="0.35">
      <c r="A186" t="s">
        <v>970</v>
      </c>
      <c r="B186">
        <v>1477</v>
      </c>
      <c r="C186">
        <v>0</v>
      </c>
      <c r="D186">
        <v>0</v>
      </c>
      <c r="E186">
        <v>0</v>
      </c>
      <c r="F186">
        <v>574</v>
      </c>
      <c r="G186">
        <v>0</v>
      </c>
      <c r="H186">
        <v>204</v>
      </c>
      <c r="I186">
        <v>0</v>
      </c>
      <c r="J186">
        <v>0</v>
      </c>
      <c r="K186">
        <v>2</v>
      </c>
      <c r="L186">
        <v>0</v>
      </c>
      <c r="M186">
        <v>29</v>
      </c>
      <c r="N186">
        <v>2286</v>
      </c>
      <c r="O186">
        <v>147</v>
      </c>
      <c r="P186">
        <v>1041</v>
      </c>
      <c r="Q186">
        <v>30</v>
      </c>
      <c r="R186">
        <v>206</v>
      </c>
      <c r="S186">
        <v>0</v>
      </c>
      <c r="T186">
        <v>181</v>
      </c>
      <c r="U186">
        <v>0</v>
      </c>
      <c r="V186">
        <v>0</v>
      </c>
      <c r="W186">
        <v>359</v>
      </c>
      <c r="X186">
        <v>0</v>
      </c>
      <c r="Y186">
        <v>182</v>
      </c>
      <c r="Z186">
        <v>58</v>
      </c>
      <c r="AA186">
        <v>191</v>
      </c>
      <c r="AB186">
        <v>0</v>
      </c>
      <c r="AC186">
        <v>206</v>
      </c>
      <c r="AD186">
        <v>0</v>
      </c>
      <c r="AE186">
        <v>6</v>
      </c>
      <c r="AF186">
        <v>2460</v>
      </c>
      <c r="AG186">
        <v>171</v>
      </c>
    </row>
    <row r="187" spans="1:33" x14ac:dyDescent="0.35">
      <c r="A187" t="s">
        <v>1226</v>
      </c>
      <c r="B187">
        <v>2621</v>
      </c>
      <c r="C187">
        <v>0</v>
      </c>
      <c r="D187">
        <v>0</v>
      </c>
      <c r="E187">
        <v>0</v>
      </c>
      <c r="F187">
        <v>36</v>
      </c>
      <c r="G187">
        <v>905</v>
      </c>
      <c r="H187">
        <v>0</v>
      </c>
      <c r="I187">
        <v>0</v>
      </c>
      <c r="J187">
        <v>0</v>
      </c>
      <c r="K187">
        <v>0</v>
      </c>
      <c r="L187">
        <v>503</v>
      </c>
      <c r="M187">
        <v>12</v>
      </c>
      <c r="N187">
        <v>4077</v>
      </c>
      <c r="O187">
        <v>0</v>
      </c>
      <c r="P187">
        <v>342</v>
      </c>
      <c r="Q187">
        <v>199</v>
      </c>
      <c r="R187">
        <v>0</v>
      </c>
      <c r="S187">
        <v>0</v>
      </c>
      <c r="T187">
        <v>153</v>
      </c>
      <c r="U187">
        <v>0</v>
      </c>
      <c r="V187">
        <v>0</v>
      </c>
      <c r="W187">
        <v>703</v>
      </c>
      <c r="X187">
        <v>1</v>
      </c>
      <c r="Y187">
        <v>274</v>
      </c>
      <c r="Z187">
        <v>129</v>
      </c>
      <c r="AA187">
        <v>1511</v>
      </c>
      <c r="AB187">
        <v>0</v>
      </c>
      <c r="AC187">
        <v>951</v>
      </c>
      <c r="AD187">
        <v>33</v>
      </c>
      <c r="AE187">
        <v>114</v>
      </c>
      <c r="AF187">
        <v>4410</v>
      </c>
      <c r="AG187">
        <v>0</v>
      </c>
    </row>
    <row r="188" spans="1:33" x14ac:dyDescent="0.35">
      <c r="A188" t="s">
        <v>969</v>
      </c>
      <c r="B188">
        <v>1342</v>
      </c>
      <c r="C188">
        <v>0</v>
      </c>
      <c r="D188">
        <v>0</v>
      </c>
      <c r="E188">
        <v>0</v>
      </c>
      <c r="F188">
        <v>725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144</v>
      </c>
      <c r="N188">
        <v>2211</v>
      </c>
      <c r="O188">
        <v>0</v>
      </c>
      <c r="P188">
        <v>866</v>
      </c>
      <c r="Q188">
        <v>133</v>
      </c>
      <c r="R188">
        <v>0</v>
      </c>
      <c r="S188">
        <v>0</v>
      </c>
      <c r="T188">
        <v>178</v>
      </c>
      <c r="U188">
        <v>0</v>
      </c>
      <c r="V188">
        <v>0</v>
      </c>
      <c r="W188">
        <v>275</v>
      </c>
      <c r="X188">
        <v>0</v>
      </c>
      <c r="Y188">
        <v>187</v>
      </c>
      <c r="Z188">
        <v>58</v>
      </c>
      <c r="AA188">
        <v>200</v>
      </c>
      <c r="AB188">
        <v>16</v>
      </c>
      <c r="AC188">
        <v>98</v>
      </c>
      <c r="AD188">
        <v>150</v>
      </c>
      <c r="AE188">
        <v>61</v>
      </c>
      <c r="AF188">
        <v>2222</v>
      </c>
      <c r="AG188">
        <v>0</v>
      </c>
    </row>
    <row r="189" spans="1:33" x14ac:dyDescent="0.35">
      <c r="A189" t="s">
        <v>968</v>
      </c>
      <c r="B189">
        <v>1523</v>
      </c>
      <c r="C189">
        <v>0</v>
      </c>
      <c r="D189">
        <v>0</v>
      </c>
      <c r="E189">
        <v>0</v>
      </c>
      <c r="F189">
        <v>635</v>
      </c>
      <c r="G189">
        <v>0</v>
      </c>
      <c r="H189">
        <v>0</v>
      </c>
      <c r="I189">
        <v>0</v>
      </c>
      <c r="J189">
        <v>0</v>
      </c>
      <c r="K189">
        <v>2</v>
      </c>
      <c r="L189">
        <v>2</v>
      </c>
      <c r="M189">
        <v>47</v>
      </c>
      <c r="N189">
        <v>2209</v>
      </c>
      <c r="O189">
        <v>86</v>
      </c>
      <c r="P189">
        <v>1422</v>
      </c>
      <c r="Q189">
        <v>20</v>
      </c>
      <c r="R189">
        <v>0</v>
      </c>
      <c r="S189">
        <v>0</v>
      </c>
      <c r="T189">
        <v>116</v>
      </c>
      <c r="U189">
        <v>0</v>
      </c>
      <c r="V189">
        <v>0</v>
      </c>
      <c r="W189">
        <v>65</v>
      </c>
      <c r="X189">
        <v>0</v>
      </c>
      <c r="Y189">
        <v>160</v>
      </c>
      <c r="Z189">
        <v>40</v>
      </c>
      <c r="AA189">
        <v>40</v>
      </c>
      <c r="AB189">
        <v>0</v>
      </c>
      <c r="AC189">
        <v>61</v>
      </c>
      <c r="AD189">
        <v>41</v>
      </c>
      <c r="AE189">
        <v>14</v>
      </c>
      <c r="AF189">
        <v>1979</v>
      </c>
      <c r="AG189">
        <v>73</v>
      </c>
    </row>
    <row r="190" spans="1:33" x14ac:dyDescent="0.35">
      <c r="A190" t="s">
        <v>967</v>
      </c>
      <c r="B190">
        <v>0</v>
      </c>
      <c r="C190">
        <v>0</v>
      </c>
      <c r="D190">
        <v>794</v>
      </c>
      <c r="E190">
        <v>87</v>
      </c>
      <c r="F190">
        <v>427</v>
      </c>
      <c r="G190">
        <v>0</v>
      </c>
      <c r="H190">
        <v>0</v>
      </c>
      <c r="I190">
        <v>815</v>
      </c>
      <c r="J190">
        <v>0</v>
      </c>
      <c r="K190">
        <v>0</v>
      </c>
      <c r="L190">
        <v>0</v>
      </c>
      <c r="M190">
        <v>133</v>
      </c>
      <c r="N190">
        <v>2256</v>
      </c>
      <c r="O190">
        <v>8</v>
      </c>
      <c r="P190">
        <v>696</v>
      </c>
      <c r="Q190">
        <v>49</v>
      </c>
      <c r="R190">
        <v>0</v>
      </c>
      <c r="S190">
        <v>598</v>
      </c>
      <c r="T190">
        <v>277</v>
      </c>
      <c r="U190">
        <v>0</v>
      </c>
      <c r="V190">
        <v>0</v>
      </c>
      <c r="W190">
        <v>262</v>
      </c>
      <c r="X190">
        <v>0</v>
      </c>
      <c r="Y190">
        <v>134</v>
      </c>
      <c r="Z190">
        <v>30</v>
      </c>
      <c r="AA190">
        <v>0</v>
      </c>
      <c r="AB190">
        <v>0</v>
      </c>
      <c r="AC190">
        <v>284</v>
      </c>
      <c r="AD190">
        <v>0</v>
      </c>
      <c r="AE190">
        <v>0</v>
      </c>
      <c r="AF190">
        <v>2330</v>
      </c>
      <c r="AG190">
        <v>16</v>
      </c>
    </row>
    <row r="191" spans="1:33" x14ac:dyDescent="0.35">
      <c r="A191" t="s">
        <v>966</v>
      </c>
      <c r="B191">
        <v>9158</v>
      </c>
      <c r="C191">
        <v>0</v>
      </c>
      <c r="D191">
        <v>0</v>
      </c>
      <c r="E191">
        <v>0</v>
      </c>
      <c r="F191">
        <v>369</v>
      </c>
      <c r="G191">
        <v>2091</v>
      </c>
      <c r="H191">
        <v>0</v>
      </c>
      <c r="I191">
        <v>0</v>
      </c>
      <c r="J191">
        <v>0</v>
      </c>
      <c r="K191">
        <v>393</v>
      </c>
      <c r="L191">
        <v>0</v>
      </c>
      <c r="M191">
        <v>48</v>
      </c>
      <c r="N191">
        <v>12059</v>
      </c>
      <c r="O191">
        <v>0</v>
      </c>
      <c r="P191">
        <v>2616</v>
      </c>
      <c r="Q191">
        <v>620</v>
      </c>
      <c r="R191">
        <v>0</v>
      </c>
      <c r="S191">
        <v>0</v>
      </c>
      <c r="T191">
        <v>694</v>
      </c>
      <c r="U191">
        <v>0</v>
      </c>
      <c r="V191">
        <v>0</v>
      </c>
      <c r="W191">
        <v>1077</v>
      </c>
      <c r="X191">
        <v>1325</v>
      </c>
      <c r="Y191">
        <v>1087</v>
      </c>
      <c r="Z191">
        <v>216</v>
      </c>
      <c r="AA191">
        <v>2171</v>
      </c>
      <c r="AB191">
        <v>0</v>
      </c>
      <c r="AC191">
        <v>1483</v>
      </c>
      <c r="AD191">
        <v>30</v>
      </c>
      <c r="AE191">
        <v>113</v>
      </c>
      <c r="AF191">
        <v>11432</v>
      </c>
      <c r="AG191">
        <v>0</v>
      </c>
    </row>
    <row r="192" spans="1:33" x14ac:dyDescent="0.35">
      <c r="A192" t="s">
        <v>1216</v>
      </c>
      <c r="B192">
        <v>1105</v>
      </c>
      <c r="C192">
        <v>0</v>
      </c>
      <c r="D192">
        <v>0</v>
      </c>
      <c r="E192">
        <v>0</v>
      </c>
      <c r="F192">
        <v>255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12</v>
      </c>
      <c r="N192">
        <v>1372</v>
      </c>
      <c r="O192">
        <v>84</v>
      </c>
      <c r="P192">
        <v>700</v>
      </c>
      <c r="Q192">
        <v>35</v>
      </c>
      <c r="R192">
        <v>0</v>
      </c>
      <c r="S192">
        <v>0</v>
      </c>
      <c r="T192">
        <v>157</v>
      </c>
      <c r="U192">
        <v>92</v>
      </c>
      <c r="V192">
        <v>0</v>
      </c>
      <c r="W192">
        <v>314</v>
      </c>
      <c r="X192">
        <v>0</v>
      </c>
      <c r="Y192">
        <v>156</v>
      </c>
      <c r="Z192">
        <v>26</v>
      </c>
      <c r="AA192">
        <v>0</v>
      </c>
      <c r="AB192">
        <v>0</v>
      </c>
      <c r="AC192">
        <v>0</v>
      </c>
      <c r="AD192">
        <v>0</v>
      </c>
      <c r="AE192">
        <v>19</v>
      </c>
      <c r="AF192">
        <v>1499</v>
      </c>
      <c r="AG192">
        <v>81</v>
      </c>
    </row>
    <row r="193" spans="1:33" x14ac:dyDescent="0.35">
      <c r="A193" t="s">
        <v>965</v>
      </c>
      <c r="B193">
        <v>1347</v>
      </c>
      <c r="C193">
        <v>0</v>
      </c>
      <c r="D193">
        <v>0</v>
      </c>
      <c r="E193">
        <v>0</v>
      </c>
      <c r="F193">
        <v>176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16</v>
      </c>
      <c r="N193">
        <v>1539</v>
      </c>
      <c r="O193">
        <v>0</v>
      </c>
      <c r="P193">
        <v>474</v>
      </c>
      <c r="Q193">
        <v>21</v>
      </c>
      <c r="R193">
        <v>0</v>
      </c>
      <c r="S193">
        <v>0</v>
      </c>
      <c r="T193">
        <v>61</v>
      </c>
      <c r="U193">
        <v>0</v>
      </c>
      <c r="V193">
        <v>0</v>
      </c>
      <c r="W193">
        <v>192</v>
      </c>
      <c r="X193">
        <v>0</v>
      </c>
      <c r="Y193">
        <v>140</v>
      </c>
      <c r="Z193">
        <v>51</v>
      </c>
      <c r="AA193">
        <v>207</v>
      </c>
      <c r="AB193">
        <v>0</v>
      </c>
      <c r="AC193">
        <v>181</v>
      </c>
      <c r="AD193">
        <v>0</v>
      </c>
      <c r="AE193">
        <v>15</v>
      </c>
      <c r="AF193">
        <v>1342</v>
      </c>
      <c r="AG193">
        <v>0</v>
      </c>
    </row>
    <row r="194" spans="1:33" x14ac:dyDescent="0.35">
      <c r="A194" t="s">
        <v>1215</v>
      </c>
      <c r="B194">
        <v>911</v>
      </c>
      <c r="C194">
        <v>0</v>
      </c>
      <c r="D194">
        <v>0</v>
      </c>
      <c r="E194">
        <v>0</v>
      </c>
      <c r="F194">
        <v>73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10</v>
      </c>
      <c r="N194">
        <v>994</v>
      </c>
      <c r="O194">
        <v>0</v>
      </c>
      <c r="P194">
        <v>624</v>
      </c>
      <c r="Q194">
        <v>49</v>
      </c>
      <c r="R194">
        <v>0</v>
      </c>
      <c r="S194">
        <v>0</v>
      </c>
      <c r="T194">
        <v>84</v>
      </c>
      <c r="U194">
        <v>0</v>
      </c>
      <c r="V194">
        <v>0</v>
      </c>
      <c r="W194">
        <v>43</v>
      </c>
      <c r="X194">
        <v>0</v>
      </c>
      <c r="Y194">
        <v>127</v>
      </c>
      <c r="Z194">
        <v>24</v>
      </c>
      <c r="AA194">
        <v>0</v>
      </c>
      <c r="AB194">
        <v>0</v>
      </c>
      <c r="AC194">
        <v>0</v>
      </c>
      <c r="AD194">
        <v>6</v>
      </c>
      <c r="AE194">
        <v>33</v>
      </c>
      <c r="AF194">
        <v>990</v>
      </c>
      <c r="AG194">
        <v>0</v>
      </c>
    </row>
    <row r="195" spans="1:33" x14ac:dyDescent="0.35">
      <c r="A195" t="s">
        <v>964</v>
      </c>
      <c r="B195">
        <v>2751</v>
      </c>
      <c r="C195">
        <v>0</v>
      </c>
      <c r="D195">
        <v>0</v>
      </c>
      <c r="E195">
        <v>0</v>
      </c>
      <c r="F195">
        <v>249</v>
      </c>
      <c r="G195">
        <v>8</v>
      </c>
      <c r="H195">
        <v>0</v>
      </c>
      <c r="I195">
        <v>0</v>
      </c>
      <c r="J195">
        <v>0</v>
      </c>
      <c r="K195">
        <v>4</v>
      </c>
      <c r="L195">
        <v>0</v>
      </c>
      <c r="M195">
        <v>28</v>
      </c>
      <c r="N195">
        <v>3040</v>
      </c>
      <c r="O195">
        <v>259</v>
      </c>
      <c r="P195">
        <v>543</v>
      </c>
      <c r="Q195">
        <v>165</v>
      </c>
      <c r="R195">
        <v>0</v>
      </c>
      <c r="S195">
        <v>0</v>
      </c>
      <c r="T195">
        <v>231</v>
      </c>
      <c r="U195">
        <v>56</v>
      </c>
      <c r="V195">
        <v>0</v>
      </c>
      <c r="W195">
        <v>135</v>
      </c>
      <c r="X195">
        <v>0</v>
      </c>
      <c r="Y195">
        <v>228</v>
      </c>
      <c r="Z195">
        <v>128</v>
      </c>
      <c r="AA195">
        <v>319</v>
      </c>
      <c r="AB195">
        <v>0</v>
      </c>
      <c r="AC195">
        <v>307</v>
      </c>
      <c r="AD195">
        <v>629</v>
      </c>
      <c r="AE195">
        <v>35</v>
      </c>
      <c r="AF195">
        <v>2776</v>
      </c>
      <c r="AG195">
        <v>235</v>
      </c>
    </row>
    <row r="196" spans="1:33" x14ac:dyDescent="0.35">
      <c r="A196" t="s">
        <v>963</v>
      </c>
      <c r="B196">
        <v>1938</v>
      </c>
      <c r="C196">
        <v>0</v>
      </c>
      <c r="D196">
        <v>0</v>
      </c>
      <c r="E196">
        <v>0</v>
      </c>
      <c r="F196">
        <v>112</v>
      </c>
      <c r="G196">
        <v>0</v>
      </c>
      <c r="H196">
        <v>0</v>
      </c>
      <c r="I196">
        <v>0</v>
      </c>
      <c r="J196">
        <v>14</v>
      </c>
      <c r="K196">
        <v>0</v>
      </c>
      <c r="L196">
        <v>0</v>
      </c>
      <c r="M196">
        <v>91</v>
      </c>
      <c r="N196">
        <v>2155</v>
      </c>
      <c r="O196">
        <v>0</v>
      </c>
      <c r="P196">
        <v>812</v>
      </c>
      <c r="Q196">
        <v>91</v>
      </c>
      <c r="R196">
        <v>0</v>
      </c>
      <c r="S196">
        <v>0</v>
      </c>
      <c r="T196">
        <v>334</v>
      </c>
      <c r="U196">
        <v>91</v>
      </c>
      <c r="V196">
        <v>0</v>
      </c>
      <c r="W196">
        <v>472</v>
      </c>
      <c r="X196">
        <v>0</v>
      </c>
      <c r="Y196">
        <v>235</v>
      </c>
      <c r="Z196">
        <v>55</v>
      </c>
      <c r="AA196">
        <v>0</v>
      </c>
      <c r="AB196">
        <v>0</v>
      </c>
      <c r="AC196">
        <v>0</v>
      </c>
      <c r="AD196">
        <v>0</v>
      </c>
      <c r="AE196">
        <v>66</v>
      </c>
      <c r="AF196">
        <v>2156</v>
      </c>
      <c r="AG196">
        <v>0</v>
      </c>
    </row>
    <row r="197" spans="1:33" x14ac:dyDescent="0.35">
      <c r="A197" t="s">
        <v>962</v>
      </c>
      <c r="B197">
        <v>217</v>
      </c>
      <c r="C197">
        <v>321</v>
      </c>
      <c r="D197">
        <v>0</v>
      </c>
      <c r="E197">
        <v>22</v>
      </c>
      <c r="F197">
        <v>27</v>
      </c>
      <c r="G197">
        <v>0</v>
      </c>
      <c r="H197">
        <v>0</v>
      </c>
      <c r="I197">
        <v>0</v>
      </c>
      <c r="J197">
        <v>2</v>
      </c>
      <c r="K197">
        <v>0</v>
      </c>
      <c r="L197">
        <v>0</v>
      </c>
      <c r="M197">
        <v>0</v>
      </c>
      <c r="N197">
        <v>589</v>
      </c>
      <c r="O197">
        <v>0</v>
      </c>
      <c r="P197">
        <v>344</v>
      </c>
      <c r="Q197">
        <v>90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2</v>
      </c>
      <c r="X197">
        <v>0</v>
      </c>
      <c r="Y197">
        <v>106</v>
      </c>
      <c r="Z197">
        <v>14</v>
      </c>
      <c r="AA197">
        <v>0</v>
      </c>
      <c r="AB197">
        <v>0</v>
      </c>
      <c r="AC197">
        <v>0</v>
      </c>
      <c r="AD197">
        <v>0</v>
      </c>
      <c r="AE197">
        <v>13</v>
      </c>
      <c r="AF197">
        <v>569</v>
      </c>
      <c r="AG197">
        <v>0</v>
      </c>
    </row>
    <row r="198" spans="1:33" x14ac:dyDescent="0.35">
      <c r="A198" t="s">
        <v>961</v>
      </c>
      <c r="B198">
        <v>988</v>
      </c>
      <c r="C198">
        <v>277</v>
      </c>
      <c r="D198">
        <v>0</v>
      </c>
      <c r="E198">
        <v>40</v>
      </c>
      <c r="F198">
        <v>54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89</v>
      </c>
      <c r="N198">
        <v>1449</v>
      </c>
      <c r="O198">
        <v>129</v>
      </c>
      <c r="P198">
        <v>802</v>
      </c>
      <c r="Q198">
        <v>0</v>
      </c>
      <c r="R198">
        <v>42</v>
      </c>
      <c r="S198">
        <v>0</v>
      </c>
      <c r="T198">
        <v>111</v>
      </c>
      <c r="U198">
        <v>0</v>
      </c>
      <c r="V198">
        <v>0</v>
      </c>
      <c r="W198">
        <v>143</v>
      </c>
      <c r="X198">
        <v>0</v>
      </c>
      <c r="Y198">
        <v>208</v>
      </c>
      <c r="Z198">
        <v>48</v>
      </c>
      <c r="AA198">
        <v>28</v>
      </c>
      <c r="AB198">
        <v>0</v>
      </c>
      <c r="AC198">
        <v>11</v>
      </c>
      <c r="AD198">
        <v>0</v>
      </c>
      <c r="AE198">
        <v>318</v>
      </c>
      <c r="AF198">
        <v>1711</v>
      </c>
      <c r="AG198">
        <v>93</v>
      </c>
    </row>
    <row r="199" spans="1:33" x14ac:dyDescent="0.35">
      <c r="A199" t="s">
        <v>960</v>
      </c>
      <c r="B199">
        <v>3089</v>
      </c>
      <c r="C199">
        <v>0</v>
      </c>
      <c r="D199">
        <v>0</v>
      </c>
      <c r="E199">
        <v>6</v>
      </c>
      <c r="F199">
        <v>333</v>
      </c>
      <c r="G199">
        <v>196</v>
      </c>
      <c r="H199">
        <v>438</v>
      </c>
      <c r="I199">
        <v>3267</v>
      </c>
      <c r="J199">
        <v>4</v>
      </c>
      <c r="K199">
        <v>132</v>
      </c>
      <c r="L199">
        <v>0</v>
      </c>
      <c r="M199">
        <v>101</v>
      </c>
      <c r="N199">
        <v>7566</v>
      </c>
      <c r="O199">
        <v>135</v>
      </c>
      <c r="P199">
        <v>724</v>
      </c>
      <c r="Q199">
        <v>358</v>
      </c>
      <c r="R199">
        <v>490</v>
      </c>
      <c r="S199">
        <v>2875</v>
      </c>
      <c r="T199">
        <v>242</v>
      </c>
      <c r="U199">
        <v>72</v>
      </c>
      <c r="V199">
        <v>0</v>
      </c>
      <c r="W199">
        <v>376</v>
      </c>
      <c r="X199">
        <v>266</v>
      </c>
      <c r="Y199">
        <v>225</v>
      </c>
      <c r="Z199">
        <v>164</v>
      </c>
      <c r="AA199">
        <v>995</v>
      </c>
      <c r="AB199">
        <v>0</v>
      </c>
      <c r="AC199">
        <v>644</v>
      </c>
      <c r="AD199">
        <v>0</v>
      </c>
      <c r="AE199">
        <v>2</v>
      </c>
      <c r="AF199">
        <v>7433</v>
      </c>
      <c r="AG199">
        <v>157</v>
      </c>
    </row>
    <row r="200" spans="1:33" x14ac:dyDescent="0.35">
      <c r="A200" t="s">
        <v>959</v>
      </c>
      <c r="B200">
        <v>12059</v>
      </c>
      <c r="C200">
        <v>0</v>
      </c>
      <c r="D200">
        <v>0</v>
      </c>
      <c r="E200">
        <v>0</v>
      </c>
      <c r="F200">
        <v>416</v>
      </c>
      <c r="G200">
        <v>873</v>
      </c>
      <c r="H200">
        <v>0</v>
      </c>
      <c r="I200">
        <v>0</v>
      </c>
      <c r="J200">
        <v>88</v>
      </c>
      <c r="K200">
        <v>56</v>
      </c>
      <c r="L200">
        <v>0</v>
      </c>
      <c r="M200">
        <v>364</v>
      </c>
      <c r="N200">
        <v>13856</v>
      </c>
      <c r="O200">
        <v>480</v>
      </c>
      <c r="P200">
        <v>5063</v>
      </c>
      <c r="Q200">
        <v>1319</v>
      </c>
      <c r="R200">
        <v>0</v>
      </c>
      <c r="S200">
        <v>0</v>
      </c>
      <c r="T200">
        <v>594</v>
      </c>
      <c r="U200">
        <v>18</v>
      </c>
      <c r="V200">
        <v>72</v>
      </c>
      <c r="W200">
        <v>1046</v>
      </c>
      <c r="X200">
        <v>502</v>
      </c>
      <c r="Y200">
        <v>1113</v>
      </c>
      <c r="Z200">
        <v>219</v>
      </c>
      <c r="AA200">
        <v>2353</v>
      </c>
      <c r="AB200">
        <v>0</v>
      </c>
      <c r="AC200">
        <v>2182</v>
      </c>
      <c r="AD200">
        <v>138</v>
      </c>
      <c r="AE200">
        <v>907</v>
      </c>
      <c r="AF200">
        <v>15526</v>
      </c>
      <c r="AG200">
        <v>473</v>
      </c>
    </row>
    <row r="201" spans="1:33" x14ac:dyDescent="0.35">
      <c r="A201" t="s">
        <v>1225</v>
      </c>
      <c r="B201">
        <v>321</v>
      </c>
      <c r="C201">
        <v>163</v>
      </c>
      <c r="D201">
        <v>0</v>
      </c>
      <c r="E201">
        <v>82</v>
      </c>
      <c r="F201">
        <v>331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75</v>
      </c>
      <c r="N201">
        <v>972</v>
      </c>
      <c r="O201">
        <v>74</v>
      </c>
      <c r="P201">
        <v>656</v>
      </c>
      <c r="Q201">
        <v>55</v>
      </c>
      <c r="R201">
        <v>0</v>
      </c>
      <c r="S201">
        <v>0</v>
      </c>
      <c r="T201">
        <v>98</v>
      </c>
      <c r="U201">
        <v>0</v>
      </c>
      <c r="V201">
        <v>0</v>
      </c>
      <c r="W201">
        <v>39</v>
      </c>
      <c r="X201">
        <v>0</v>
      </c>
      <c r="Y201">
        <v>78</v>
      </c>
      <c r="Z201">
        <v>21</v>
      </c>
      <c r="AA201">
        <v>0</v>
      </c>
      <c r="AB201">
        <v>0</v>
      </c>
      <c r="AC201">
        <v>0</v>
      </c>
      <c r="AD201">
        <v>39</v>
      </c>
      <c r="AE201">
        <v>1</v>
      </c>
      <c r="AF201">
        <v>987</v>
      </c>
      <c r="AG201">
        <v>60</v>
      </c>
    </row>
    <row r="202" spans="1:33" x14ac:dyDescent="0.35">
      <c r="A202" t="s">
        <v>958</v>
      </c>
      <c r="B202">
        <v>3124</v>
      </c>
      <c r="C202">
        <v>0</v>
      </c>
      <c r="D202">
        <v>0</v>
      </c>
      <c r="E202">
        <v>0</v>
      </c>
      <c r="F202">
        <v>527</v>
      </c>
      <c r="G202">
        <v>91</v>
      </c>
      <c r="H202">
        <v>0</v>
      </c>
      <c r="I202">
        <v>0</v>
      </c>
      <c r="J202">
        <v>0</v>
      </c>
      <c r="K202">
        <v>35</v>
      </c>
      <c r="L202">
        <v>0</v>
      </c>
      <c r="M202">
        <v>110</v>
      </c>
      <c r="N202">
        <v>3887</v>
      </c>
      <c r="O202">
        <v>0</v>
      </c>
      <c r="P202">
        <v>1276</v>
      </c>
      <c r="Q202">
        <v>232</v>
      </c>
      <c r="R202">
        <v>0</v>
      </c>
      <c r="S202">
        <v>0</v>
      </c>
      <c r="T202">
        <v>441</v>
      </c>
      <c r="U202">
        <v>13</v>
      </c>
      <c r="V202">
        <v>0</v>
      </c>
      <c r="W202">
        <v>663</v>
      </c>
      <c r="X202">
        <v>79</v>
      </c>
      <c r="Y202">
        <v>363</v>
      </c>
      <c r="Z202">
        <v>153</v>
      </c>
      <c r="AA202">
        <v>336</v>
      </c>
      <c r="AB202">
        <v>0</v>
      </c>
      <c r="AC202">
        <v>108</v>
      </c>
      <c r="AD202">
        <v>0</v>
      </c>
      <c r="AE202">
        <v>138</v>
      </c>
      <c r="AF202">
        <v>3802</v>
      </c>
      <c r="AG202">
        <v>0</v>
      </c>
    </row>
    <row r="203" spans="1:33" x14ac:dyDescent="0.35">
      <c r="A203" t="s">
        <v>957</v>
      </c>
      <c r="B203">
        <v>555</v>
      </c>
      <c r="C203">
        <v>0</v>
      </c>
      <c r="D203">
        <v>0</v>
      </c>
      <c r="E203">
        <v>0</v>
      </c>
      <c r="F203">
        <v>293</v>
      </c>
      <c r="G203">
        <v>0</v>
      </c>
      <c r="H203">
        <v>169</v>
      </c>
      <c r="I203">
        <v>0</v>
      </c>
      <c r="J203">
        <v>0</v>
      </c>
      <c r="K203">
        <v>3</v>
      </c>
      <c r="L203">
        <v>17</v>
      </c>
      <c r="M203">
        <v>13</v>
      </c>
      <c r="N203">
        <v>1050</v>
      </c>
      <c r="O203">
        <v>0</v>
      </c>
      <c r="P203">
        <v>316</v>
      </c>
      <c r="Q203">
        <v>14</v>
      </c>
      <c r="R203">
        <v>195</v>
      </c>
      <c r="S203">
        <v>0</v>
      </c>
      <c r="T203">
        <v>144</v>
      </c>
      <c r="U203">
        <v>0</v>
      </c>
      <c r="V203">
        <v>0</v>
      </c>
      <c r="W203">
        <v>25</v>
      </c>
      <c r="X203">
        <v>0</v>
      </c>
      <c r="Y203">
        <v>125</v>
      </c>
      <c r="Z203">
        <v>41</v>
      </c>
      <c r="AA203">
        <v>40</v>
      </c>
      <c r="AB203">
        <v>0</v>
      </c>
      <c r="AC203">
        <v>23</v>
      </c>
      <c r="AD203">
        <v>15</v>
      </c>
      <c r="AE203">
        <v>8</v>
      </c>
      <c r="AF203">
        <v>946</v>
      </c>
      <c r="AG203">
        <v>0</v>
      </c>
    </row>
    <row r="204" spans="1:33" x14ac:dyDescent="0.35">
      <c r="A204" t="s">
        <v>956</v>
      </c>
      <c r="B204">
        <v>993</v>
      </c>
      <c r="C204">
        <v>0</v>
      </c>
      <c r="D204">
        <v>0</v>
      </c>
      <c r="E204">
        <v>0</v>
      </c>
      <c r="F204">
        <v>84</v>
      </c>
      <c r="G204">
        <v>0</v>
      </c>
      <c r="H204">
        <v>211</v>
      </c>
      <c r="I204">
        <v>0</v>
      </c>
      <c r="J204">
        <v>0</v>
      </c>
      <c r="K204">
        <v>0</v>
      </c>
      <c r="L204">
        <v>0</v>
      </c>
      <c r="M204">
        <v>16</v>
      </c>
      <c r="N204">
        <v>1304</v>
      </c>
      <c r="O204">
        <v>0</v>
      </c>
      <c r="P204">
        <v>249</v>
      </c>
      <c r="Q204">
        <v>39</v>
      </c>
      <c r="R204">
        <v>40</v>
      </c>
      <c r="S204">
        <v>0</v>
      </c>
      <c r="T204">
        <v>120</v>
      </c>
      <c r="U204">
        <v>0</v>
      </c>
      <c r="V204">
        <v>0</v>
      </c>
      <c r="W204">
        <v>61</v>
      </c>
      <c r="X204">
        <v>0</v>
      </c>
      <c r="Y204">
        <v>115</v>
      </c>
      <c r="Z204">
        <v>35</v>
      </c>
      <c r="AA204">
        <v>326</v>
      </c>
      <c r="AB204">
        <v>0</v>
      </c>
      <c r="AC204">
        <v>230</v>
      </c>
      <c r="AD204">
        <v>14</v>
      </c>
      <c r="AE204">
        <v>0</v>
      </c>
      <c r="AF204">
        <v>1229</v>
      </c>
      <c r="AG204">
        <v>0</v>
      </c>
    </row>
    <row r="205" spans="1:33" x14ac:dyDescent="0.35">
      <c r="A205" t="s">
        <v>955</v>
      </c>
      <c r="B205">
        <v>126</v>
      </c>
      <c r="C205">
        <v>126</v>
      </c>
      <c r="D205">
        <v>0</v>
      </c>
      <c r="E205">
        <v>61</v>
      </c>
      <c r="F205">
        <v>45</v>
      </c>
      <c r="G205">
        <v>1</v>
      </c>
      <c r="H205">
        <v>28</v>
      </c>
      <c r="I205">
        <v>0</v>
      </c>
      <c r="J205">
        <v>0</v>
      </c>
      <c r="K205">
        <v>0</v>
      </c>
      <c r="L205">
        <v>0</v>
      </c>
      <c r="M205">
        <v>3</v>
      </c>
      <c r="N205">
        <v>390</v>
      </c>
      <c r="O205">
        <v>2</v>
      </c>
      <c r="P205">
        <v>152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5</v>
      </c>
      <c r="X205">
        <v>0</v>
      </c>
      <c r="Y205">
        <v>102</v>
      </c>
      <c r="Z205">
        <v>14</v>
      </c>
      <c r="AA205">
        <v>9</v>
      </c>
      <c r="AB205">
        <v>0</v>
      </c>
      <c r="AC205">
        <v>9</v>
      </c>
      <c r="AD205">
        <v>17</v>
      </c>
      <c r="AE205">
        <v>0</v>
      </c>
      <c r="AF205">
        <v>308</v>
      </c>
      <c r="AG205">
        <v>0</v>
      </c>
    </row>
    <row r="206" spans="1:33" x14ac:dyDescent="0.35">
      <c r="A206" t="s">
        <v>954</v>
      </c>
      <c r="B206">
        <v>1052</v>
      </c>
      <c r="C206">
        <v>236</v>
      </c>
      <c r="D206">
        <v>0</v>
      </c>
      <c r="E206">
        <v>70</v>
      </c>
      <c r="F206">
        <v>10</v>
      </c>
      <c r="G206">
        <v>92</v>
      </c>
      <c r="H206">
        <v>205</v>
      </c>
      <c r="I206">
        <v>0</v>
      </c>
      <c r="J206">
        <v>0</v>
      </c>
      <c r="K206">
        <v>0</v>
      </c>
      <c r="L206">
        <v>7</v>
      </c>
      <c r="M206">
        <v>33</v>
      </c>
      <c r="N206">
        <v>1705</v>
      </c>
      <c r="O206">
        <v>0</v>
      </c>
      <c r="P206">
        <v>513</v>
      </c>
      <c r="Q206">
        <v>9</v>
      </c>
      <c r="R206">
        <v>206</v>
      </c>
      <c r="S206">
        <v>4</v>
      </c>
      <c r="T206">
        <v>0</v>
      </c>
      <c r="U206">
        <v>0</v>
      </c>
      <c r="V206">
        <v>0</v>
      </c>
      <c r="W206">
        <v>48</v>
      </c>
      <c r="X206">
        <v>191</v>
      </c>
      <c r="Y206">
        <v>174</v>
      </c>
      <c r="Z206">
        <v>57</v>
      </c>
      <c r="AA206">
        <v>372</v>
      </c>
      <c r="AB206">
        <v>0</v>
      </c>
      <c r="AC206">
        <v>218</v>
      </c>
      <c r="AD206">
        <v>5</v>
      </c>
      <c r="AE206">
        <v>0</v>
      </c>
      <c r="AF206">
        <v>1797</v>
      </c>
      <c r="AG206">
        <v>0</v>
      </c>
    </row>
    <row r="207" spans="1:33" x14ac:dyDescent="0.35">
      <c r="A207" t="s">
        <v>953</v>
      </c>
      <c r="B207">
        <v>2339</v>
      </c>
      <c r="C207">
        <v>0</v>
      </c>
      <c r="D207">
        <v>0</v>
      </c>
      <c r="E207">
        <v>0</v>
      </c>
      <c r="F207">
        <v>220</v>
      </c>
      <c r="G207">
        <v>185</v>
      </c>
      <c r="H207">
        <v>0</v>
      </c>
      <c r="I207">
        <v>0</v>
      </c>
      <c r="J207">
        <v>0</v>
      </c>
      <c r="K207">
        <v>19</v>
      </c>
      <c r="L207">
        <v>54</v>
      </c>
      <c r="M207">
        <v>85</v>
      </c>
      <c r="N207">
        <v>2902</v>
      </c>
      <c r="O207">
        <v>52</v>
      </c>
      <c r="P207">
        <v>694</v>
      </c>
      <c r="Q207">
        <v>114</v>
      </c>
      <c r="R207">
        <v>0</v>
      </c>
      <c r="S207">
        <v>0</v>
      </c>
      <c r="T207">
        <v>237</v>
      </c>
      <c r="U207">
        <v>73</v>
      </c>
      <c r="V207">
        <v>0</v>
      </c>
      <c r="W207">
        <v>380</v>
      </c>
      <c r="X207">
        <v>151</v>
      </c>
      <c r="Y207">
        <v>257</v>
      </c>
      <c r="Z207">
        <v>107</v>
      </c>
      <c r="AA207">
        <v>554</v>
      </c>
      <c r="AB207">
        <v>0</v>
      </c>
      <c r="AC207">
        <v>192</v>
      </c>
      <c r="AD207">
        <v>57</v>
      </c>
      <c r="AE207">
        <v>166</v>
      </c>
      <c r="AF207">
        <v>2982</v>
      </c>
      <c r="AG207">
        <v>0</v>
      </c>
    </row>
    <row r="208" spans="1:33" x14ac:dyDescent="0.35">
      <c r="A208" t="s">
        <v>952</v>
      </c>
      <c r="B208">
        <v>381</v>
      </c>
      <c r="C208">
        <v>0</v>
      </c>
      <c r="D208">
        <v>0</v>
      </c>
      <c r="E208">
        <v>0</v>
      </c>
      <c r="F208">
        <v>20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28</v>
      </c>
      <c r="N208">
        <v>429</v>
      </c>
      <c r="O208">
        <v>0</v>
      </c>
      <c r="P208">
        <v>120</v>
      </c>
      <c r="Q208">
        <v>0</v>
      </c>
      <c r="R208">
        <v>34</v>
      </c>
      <c r="S208">
        <v>0</v>
      </c>
      <c r="T208">
        <v>61</v>
      </c>
      <c r="U208">
        <v>0</v>
      </c>
      <c r="V208">
        <v>0</v>
      </c>
      <c r="W208">
        <v>70</v>
      </c>
      <c r="X208">
        <v>0</v>
      </c>
      <c r="Y208">
        <v>60</v>
      </c>
      <c r="Z208">
        <v>14</v>
      </c>
      <c r="AA208">
        <v>0</v>
      </c>
      <c r="AB208">
        <v>0</v>
      </c>
      <c r="AC208">
        <v>0</v>
      </c>
      <c r="AD208">
        <v>5</v>
      </c>
      <c r="AE208">
        <v>6</v>
      </c>
      <c r="AF208">
        <v>370</v>
      </c>
      <c r="AG208">
        <v>0</v>
      </c>
    </row>
    <row r="209" spans="1:33" x14ac:dyDescent="0.35">
      <c r="A209" t="s">
        <v>951</v>
      </c>
      <c r="B209">
        <v>665</v>
      </c>
      <c r="C209">
        <v>133</v>
      </c>
      <c r="D209">
        <v>0</v>
      </c>
      <c r="E209">
        <v>77</v>
      </c>
      <c r="F209">
        <v>25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3</v>
      </c>
      <c r="M209">
        <v>3</v>
      </c>
      <c r="N209">
        <v>906</v>
      </c>
      <c r="O209">
        <v>38</v>
      </c>
      <c r="P209">
        <v>470</v>
      </c>
      <c r="Q209">
        <v>14</v>
      </c>
      <c r="R209">
        <v>4</v>
      </c>
      <c r="S209">
        <v>0</v>
      </c>
      <c r="T209">
        <v>0</v>
      </c>
      <c r="U209">
        <v>0</v>
      </c>
      <c r="V209">
        <v>0</v>
      </c>
      <c r="W209">
        <v>113</v>
      </c>
      <c r="X209">
        <v>0</v>
      </c>
      <c r="Y209">
        <v>132</v>
      </c>
      <c r="Z209">
        <v>94</v>
      </c>
      <c r="AA209">
        <v>111</v>
      </c>
      <c r="AB209">
        <v>0</v>
      </c>
      <c r="AC209">
        <v>112</v>
      </c>
      <c r="AD209">
        <v>10</v>
      </c>
      <c r="AE209">
        <v>46</v>
      </c>
      <c r="AF209">
        <v>1106</v>
      </c>
      <c r="AG209">
        <v>28</v>
      </c>
    </row>
    <row r="210" spans="1:33" x14ac:dyDescent="0.35">
      <c r="A210" t="s">
        <v>950</v>
      </c>
      <c r="B210">
        <v>609</v>
      </c>
      <c r="C210">
        <v>0</v>
      </c>
      <c r="D210">
        <v>0</v>
      </c>
      <c r="E210">
        <v>0</v>
      </c>
      <c r="F210">
        <v>456</v>
      </c>
      <c r="G210">
        <v>0</v>
      </c>
      <c r="H210">
        <v>10</v>
      </c>
      <c r="I210">
        <v>0</v>
      </c>
      <c r="J210">
        <v>0</v>
      </c>
      <c r="K210">
        <v>0</v>
      </c>
      <c r="L210">
        <v>1</v>
      </c>
      <c r="M210">
        <v>12</v>
      </c>
      <c r="N210">
        <v>1088</v>
      </c>
      <c r="O210">
        <v>0</v>
      </c>
      <c r="P210">
        <v>587</v>
      </c>
      <c r="Q210">
        <v>21</v>
      </c>
      <c r="R210">
        <v>21</v>
      </c>
      <c r="S210">
        <v>0</v>
      </c>
      <c r="T210">
        <v>119</v>
      </c>
      <c r="U210">
        <v>0</v>
      </c>
      <c r="V210">
        <v>0</v>
      </c>
      <c r="W210">
        <v>44</v>
      </c>
      <c r="X210">
        <v>0</v>
      </c>
      <c r="Y210">
        <v>127</v>
      </c>
      <c r="Z210">
        <v>42</v>
      </c>
      <c r="AA210">
        <v>80</v>
      </c>
      <c r="AB210">
        <v>0</v>
      </c>
      <c r="AC210">
        <v>36</v>
      </c>
      <c r="AD210">
        <v>24</v>
      </c>
      <c r="AE210">
        <v>11</v>
      </c>
      <c r="AF210">
        <v>1112</v>
      </c>
      <c r="AG210">
        <v>0</v>
      </c>
    </row>
    <row r="211" spans="1:33" x14ac:dyDescent="0.35">
      <c r="A211" t="s">
        <v>949</v>
      </c>
      <c r="B211">
        <v>2925</v>
      </c>
      <c r="C211">
        <v>0</v>
      </c>
      <c r="D211">
        <v>0</v>
      </c>
      <c r="E211">
        <v>0</v>
      </c>
      <c r="F211">
        <v>523</v>
      </c>
      <c r="G211">
        <v>0</v>
      </c>
      <c r="H211">
        <v>756</v>
      </c>
      <c r="I211">
        <v>0</v>
      </c>
      <c r="J211">
        <v>0</v>
      </c>
      <c r="K211">
        <v>4</v>
      </c>
      <c r="L211">
        <v>0</v>
      </c>
      <c r="M211">
        <v>509</v>
      </c>
      <c r="N211">
        <v>4717</v>
      </c>
      <c r="O211">
        <v>0</v>
      </c>
      <c r="P211">
        <v>1901</v>
      </c>
      <c r="Q211">
        <v>32</v>
      </c>
      <c r="R211">
        <v>599</v>
      </c>
      <c r="S211">
        <v>0</v>
      </c>
      <c r="T211">
        <v>350</v>
      </c>
      <c r="U211">
        <v>51</v>
      </c>
      <c r="V211">
        <v>0</v>
      </c>
      <c r="W211">
        <v>336</v>
      </c>
      <c r="X211">
        <v>0</v>
      </c>
      <c r="Y211">
        <v>402</v>
      </c>
      <c r="Z211">
        <v>72</v>
      </c>
      <c r="AA211">
        <v>670</v>
      </c>
      <c r="AB211">
        <v>0</v>
      </c>
      <c r="AC211">
        <v>412</v>
      </c>
      <c r="AD211">
        <v>0</v>
      </c>
      <c r="AE211">
        <v>132</v>
      </c>
      <c r="AF211">
        <v>4957</v>
      </c>
      <c r="AG211">
        <v>0</v>
      </c>
    </row>
    <row r="212" spans="1:33" x14ac:dyDescent="0.35">
      <c r="A212" t="s">
        <v>948</v>
      </c>
      <c r="B212">
        <v>1688</v>
      </c>
      <c r="C212">
        <v>0</v>
      </c>
      <c r="D212">
        <v>75</v>
      </c>
      <c r="E212">
        <v>0</v>
      </c>
      <c r="F212">
        <v>589</v>
      </c>
      <c r="G212">
        <v>0</v>
      </c>
      <c r="H212">
        <v>839</v>
      </c>
      <c r="I212">
        <v>0</v>
      </c>
      <c r="J212">
        <v>0</v>
      </c>
      <c r="K212">
        <v>0</v>
      </c>
      <c r="L212">
        <v>1</v>
      </c>
      <c r="M212">
        <v>53</v>
      </c>
      <c r="N212">
        <v>3245</v>
      </c>
      <c r="O212">
        <v>0</v>
      </c>
      <c r="P212">
        <v>1082</v>
      </c>
      <c r="Q212">
        <v>25</v>
      </c>
      <c r="R212">
        <v>335</v>
      </c>
      <c r="S212">
        <v>0</v>
      </c>
      <c r="T212">
        <v>281</v>
      </c>
      <c r="U212">
        <v>0</v>
      </c>
      <c r="V212">
        <v>0</v>
      </c>
      <c r="W212">
        <v>196</v>
      </c>
      <c r="X212">
        <v>0</v>
      </c>
      <c r="Y212">
        <v>307</v>
      </c>
      <c r="Z212">
        <v>227</v>
      </c>
      <c r="AA212">
        <v>344</v>
      </c>
      <c r="AB212">
        <v>0</v>
      </c>
      <c r="AC212">
        <v>232</v>
      </c>
      <c r="AD212">
        <v>76</v>
      </c>
      <c r="AE212">
        <v>57</v>
      </c>
      <c r="AF212">
        <v>3162</v>
      </c>
      <c r="AG212">
        <v>0</v>
      </c>
    </row>
    <row r="213" spans="1:33" x14ac:dyDescent="0.35">
      <c r="A213" t="s">
        <v>947</v>
      </c>
      <c r="B213">
        <v>303</v>
      </c>
      <c r="C213">
        <v>271</v>
      </c>
      <c r="D213">
        <v>0</v>
      </c>
      <c r="E213">
        <v>69</v>
      </c>
      <c r="F213">
        <v>30</v>
      </c>
      <c r="G213">
        <v>2</v>
      </c>
      <c r="H213">
        <v>0</v>
      </c>
      <c r="I213">
        <v>0</v>
      </c>
      <c r="J213">
        <v>9</v>
      </c>
      <c r="K213">
        <v>0</v>
      </c>
      <c r="L213">
        <v>0</v>
      </c>
      <c r="M213">
        <v>1</v>
      </c>
      <c r="N213">
        <v>685</v>
      </c>
      <c r="O213">
        <v>0</v>
      </c>
      <c r="P213">
        <v>288</v>
      </c>
      <c r="Q213">
        <v>80</v>
      </c>
      <c r="R213">
        <v>30</v>
      </c>
      <c r="S213">
        <v>0</v>
      </c>
      <c r="T213">
        <v>59</v>
      </c>
      <c r="U213">
        <v>0</v>
      </c>
      <c r="V213">
        <v>0</v>
      </c>
      <c r="W213">
        <v>1</v>
      </c>
      <c r="X213">
        <v>0</v>
      </c>
      <c r="Y213">
        <v>142</v>
      </c>
      <c r="Z213">
        <v>52</v>
      </c>
      <c r="AA213">
        <v>0</v>
      </c>
      <c r="AB213">
        <v>0</v>
      </c>
      <c r="AC213">
        <v>0</v>
      </c>
      <c r="AD213">
        <v>0</v>
      </c>
      <c r="AE213">
        <v>16</v>
      </c>
      <c r="AF213">
        <v>668</v>
      </c>
      <c r="AG213">
        <v>0</v>
      </c>
    </row>
    <row r="214" spans="1:33" x14ac:dyDescent="0.35">
      <c r="A214" t="s">
        <v>1214</v>
      </c>
      <c r="B214">
        <v>2566</v>
      </c>
      <c r="C214">
        <v>0</v>
      </c>
      <c r="D214">
        <v>0</v>
      </c>
      <c r="E214">
        <v>0</v>
      </c>
      <c r="F214">
        <v>301</v>
      </c>
      <c r="G214">
        <v>525</v>
      </c>
      <c r="H214">
        <v>0</v>
      </c>
      <c r="I214">
        <v>0</v>
      </c>
      <c r="J214">
        <v>0</v>
      </c>
      <c r="K214">
        <v>86</v>
      </c>
      <c r="L214">
        <v>0</v>
      </c>
      <c r="M214">
        <v>0</v>
      </c>
      <c r="N214">
        <v>3478</v>
      </c>
      <c r="O214">
        <v>0</v>
      </c>
      <c r="P214">
        <v>757</v>
      </c>
      <c r="Q214">
        <v>169</v>
      </c>
      <c r="R214">
        <v>9</v>
      </c>
      <c r="S214">
        <v>0</v>
      </c>
      <c r="T214">
        <v>132</v>
      </c>
      <c r="U214">
        <v>0</v>
      </c>
      <c r="V214">
        <v>0</v>
      </c>
      <c r="W214">
        <v>91</v>
      </c>
      <c r="X214">
        <v>506</v>
      </c>
      <c r="Y214">
        <v>248</v>
      </c>
      <c r="Z214">
        <v>80</v>
      </c>
      <c r="AA214">
        <v>470</v>
      </c>
      <c r="AB214">
        <v>0</v>
      </c>
      <c r="AC214">
        <v>921</v>
      </c>
      <c r="AD214">
        <v>3</v>
      </c>
      <c r="AE214">
        <v>139</v>
      </c>
      <c r="AF214">
        <v>3525</v>
      </c>
      <c r="AG214">
        <v>0</v>
      </c>
    </row>
    <row r="215" spans="1:33" x14ac:dyDescent="0.35">
      <c r="A215" t="s">
        <v>946</v>
      </c>
      <c r="B215">
        <v>859</v>
      </c>
      <c r="C215">
        <v>0</v>
      </c>
      <c r="D215">
        <v>0</v>
      </c>
      <c r="E215">
        <v>0</v>
      </c>
      <c r="F215">
        <v>247</v>
      </c>
      <c r="G215">
        <v>0</v>
      </c>
      <c r="H215">
        <v>247</v>
      </c>
      <c r="I215">
        <v>0</v>
      </c>
      <c r="J215">
        <v>0</v>
      </c>
      <c r="K215">
        <v>0</v>
      </c>
      <c r="L215">
        <v>0</v>
      </c>
      <c r="M215">
        <v>19</v>
      </c>
      <c r="N215">
        <v>1372</v>
      </c>
      <c r="O215">
        <v>0</v>
      </c>
      <c r="P215">
        <v>384</v>
      </c>
      <c r="Q215">
        <v>64</v>
      </c>
      <c r="R215">
        <v>247</v>
      </c>
      <c r="S215">
        <v>0</v>
      </c>
      <c r="T215">
        <v>106</v>
      </c>
      <c r="U215">
        <v>0</v>
      </c>
      <c r="V215">
        <v>0</v>
      </c>
      <c r="W215">
        <v>18</v>
      </c>
      <c r="X215">
        <v>0</v>
      </c>
      <c r="Y215">
        <v>100</v>
      </c>
      <c r="Z215">
        <v>53</v>
      </c>
      <c r="AA215">
        <v>211</v>
      </c>
      <c r="AB215">
        <v>0</v>
      </c>
      <c r="AC215">
        <v>160</v>
      </c>
      <c r="AD215">
        <v>12</v>
      </c>
      <c r="AE215">
        <v>23</v>
      </c>
      <c r="AF215">
        <v>1378</v>
      </c>
      <c r="AG215">
        <v>0</v>
      </c>
    </row>
    <row r="216" spans="1:33" x14ac:dyDescent="0.35">
      <c r="A216" t="s">
        <v>945</v>
      </c>
      <c r="B216">
        <v>940</v>
      </c>
      <c r="C216">
        <v>0</v>
      </c>
      <c r="D216">
        <v>0</v>
      </c>
      <c r="E216">
        <v>0</v>
      </c>
      <c r="F216">
        <v>555</v>
      </c>
      <c r="G216">
        <v>0</v>
      </c>
      <c r="H216">
        <v>225</v>
      </c>
      <c r="I216">
        <v>605</v>
      </c>
      <c r="J216">
        <v>0</v>
      </c>
      <c r="K216">
        <v>0</v>
      </c>
      <c r="L216">
        <v>0</v>
      </c>
      <c r="M216">
        <v>10</v>
      </c>
      <c r="N216">
        <v>2335</v>
      </c>
      <c r="O216">
        <v>0</v>
      </c>
      <c r="P216">
        <v>744</v>
      </c>
      <c r="Q216">
        <v>36</v>
      </c>
      <c r="R216">
        <v>34</v>
      </c>
      <c r="S216">
        <v>289</v>
      </c>
      <c r="T216">
        <v>167</v>
      </c>
      <c r="U216">
        <v>0</v>
      </c>
      <c r="V216">
        <v>0</v>
      </c>
      <c r="W216">
        <v>58</v>
      </c>
      <c r="X216">
        <v>0</v>
      </c>
      <c r="Y216">
        <v>195</v>
      </c>
      <c r="Z216">
        <v>40</v>
      </c>
      <c r="AA216">
        <v>364</v>
      </c>
      <c r="AB216">
        <v>0</v>
      </c>
      <c r="AC216">
        <v>175</v>
      </c>
      <c r="AD216">
        <v>0</v>
      </c>
      <c r="AE216">
        <v>3</v>
      </c>
      <c r="AF216">
        <v>2105</v>
      </c>
      <c r="AG216">
        <v>0</v>
      </c>
    </row>
    <row r="217" spans="1:33" x14ac:dyDescent="0.35">
      <c r="A217" t="s">
        <v>944</v>
      </c>
      <c r="B217">
        <v>587</v>
      </c>
      <c r="C217">
        <v>0</v>
      </c>
      <c r="D217">
        <v>0</v>
      </c>
      <c r="E217">
        <v>0</v>
      </c>
      <c r="F217">
        <v>1080</v>
      </c>
      <c r="G217">
        <v>0</v>
      </c>
      <c r="H217">
        <v>11</v>
      </c>
      <c r="I217">
        <v>0</v>
      </c>
      <c r="J217">
        <v>0</v>
      </c>
      <c r="K217">
        <v>0</v>
      </c>
      <c r="L217">
        <v>0</v>
      </c>
      <c r="M217">
        <v>8</v>
      </c>
      <c r="N217">
        <v>1686</v>
      </c>
      <c r="O217">
        <v>0</v>
      </c>
      <c r="P217">
        <v>1139</v>
      </c>
      <c r="Q217">
        <v>40</v>
      </c>
      <c r="R217">
        <v>45</v>
      </c>
      <c r="S217">
        <v>0</v>
      </c>
      <c r="T217">
        <v>17</v>
      </c>
      <c r="U217">
        <v>0</v>
      </c>
      <c r="V217">
        <v>0</v>
      </c>
      <c r="W217">
        <v>18</v>
      </c>
      <c r="X217">
        <v>0</v>
      </c>
      <c r="Y217">
        <v>115</v>
      </c>
      <c r="Z217">
        <v>16</v>
      </c>
      <c r="AA217">
        <v>10</v>
      </c>
      <c r="AB217">
        <v>0</v>
      </c>
      <c r="AC217">
        <v>11</v>
      </c>
      <c r="AD217">
        <v>0</v>
      </c>
      <c r="AE217">
        <v>10</v>
      </c>
      <c r="AF217">
        <v>1421</v>
      </c>
      <c r="AG217">
        <v>0</v>
      </c>
    </row>
    <row r="218" spans="1:33" x14ac:dyDescent="0.35">
      <c r="A218" t="s">
        <v>943</v>
      </c>
      <c r="B218">
        <v>2794</v>
      </c>
      <c r="C218">
        <v>0</v>
      </c>
      <c r="D218">
        <v>0</v>
      </c>
      <c r="E218">
        <v>0</v>
      </c>
      <c r="F218">
        <v>587</v>
      </c>
      <c r="G218">
        <v>0</v>
      </c>
      <c r="H218">
        <v>774</v>
      </c>
      <c r="I218">
        <v>0</v>
      </c>
      <c r="J218">
        <v>261</v>
      </c>
      <c r="K218">
        <v>165</v>
      </c>
      <c r="L218">
        <v>8</v>
      </c>
      <c r="M218">
        <v>57</v>
      </c>
      <c r="N218">
        <v>4646</v>
      </c>
      <c r="O218">
        <v>0</v>
      </c>
      <c r="P218">
        <v>1529</v>
      </c>
      <c r="Q218">
        <v>36</v>
      </c>
      <c r="R218">
        <v>306</v>
      </c>
      <c r="S218">
        <v>0</v>
      </c>
      <c r="T218">
        <v>414</v>
      </c>
      <c r="U218">
        <v>0</v>
      </c>
      <c r="V218">
        <v>284</v>
      </c>
      <c r="W218">
        <v>174</v>
      </c>
      <c r="X218">
        <v>0</v>
      </c>
      <c r="Y218">
        <v>413</v>
      </c>
      <c r="Z218">
        <v>141</v>
      </c>
      <c r="AA218">
        <v>707</v>
      </c>
      <c r="AB218">
        <v>112</v>
      </c>
      <c r="AC218">
        <v>435</v>
      </c>
      <c r="AD218">
        <v>0</v>
      </c>
      <c r="AE218">
        <v>366</v>
      </c>
      <c r="AF218">
        <v>4917</v>
      </c>
      <c r="AG218">
        <v>0</v>
      </c>
    </row>
    <row r="219" spans="1:33" x14ac:dyDescent="0.35">
      <c r="A219" t="s">
        <v>942</v>
      </c>
      <c r="B219">
        <v>1372</v>
      </c>
      <c r="C219">
        <v>0</v>
      </c>
      <c r="D219">
        <v>0</v>
      </c>
      <c r="E219">
        <v>0</v>
      </c>
      <c r="F219">
        <v>223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54</v>
      </c>
      <c r="N219">
        <v>1649</v>
      </c>
      <c r="O219">
        <v>0</v>
      </c>
      <c r="P219">
        <v>420</v>
      </c>
      <c r="Q219">
        <v>138</v>
      </c>
      <c r="R219">
        <v>54</v>
      </c>
      <c r="S219">
        <v>0</v>
      </c>
      <c r="T219">
        <v>111</v>
      </c>
      <c r="U219">
        <v>4</v>
      </c>
      <c r="V219">
        <v>0</v>
      </c>
      <c r="W219">
        <v>64</v>
      </c>
      <c r="X219">
        <v>0</v>
      </c>
      <c r="Y219">
        <v>171</v>
      </c>
      <c r="Z219">
        <v>51</v>
      </c>
      <c r="AA219">
        <v>339</v>
      </c>
      <c r="AB219">
        <v>0</v>
      </c>
      <c r="AC219">
        <v>403</v>
      </c>
      <c r="AD219">
        <v>0</v>
      </c>
      <c r="AE219">
        <v>5</v>
      </c>
      <c r="AF219">
        <v>1760</v>
      </c>
      <c r="AG219">
        <v>0</v>
      </c>
    </row>
    <row r="220" spans="1:33" x14ac:dyDescent="0.35">
      <c r="A220" t="s">
        <v>941</v>
      </c>
      <c r="B220">
        <v>1328</v>
      </c>
      <c r="C220">
        <v>0</v>
      </c>
      <c r="D220">
        <v>0</v>
      </c>
      <c r="E220">
        <v>0</v>
      </c>
      <c r="F220">
        <v>126</v>
      </c>
      <c r="G220">
        <v>0</v>
      </c>
      <c r="H220">
        <v>450</v>
      </c>
      <c r="I220">
        <v>0</v>
      </c>
      <c r="J220">
        <v>0</v>
      </c>
      <c r="K220">
        <v>0</v>
      </c>
      <c r="L220">
        <v>0</v>
      </c>
      <c r="M220">
        <v>11</v>
      </c>
      <c r="N220">
        <v>1915</v>
      </c>
      <c r="O220">
        <v>0</v>
      </c>
      <c r="P220">
        <v>513</v>
      </c>
      <c r="Q220">
        <v>103</v>
      </c>
      <c r="R220">
        <v>127</v>
      </c>
      <c r="S220">
        <v>0</v>
      </c>
      <c r="T220">
        <v>224</v>
      </c>
      <c r="U220">
        <v>0</v>
      </c>
      <c r="V220">
        <v>0</v>
      </c>
      <c r="W220">
        <v>130</v>
      </c>
      <c r="X220">
        <v>0</v>
      </c>
      <c r="Y220">
        <v>220</v>
      </c>
      <c r="Z220">
        <v>37</v>
      </c>
      <c r="AA220">
        <v>387</v>
      </c>
      <c r="AB220">
        <v>0</v>
      </c>
      <c r="AC220">
        <v>186</v>
      </c>
      <c r="AD220">
        <v>0</v>
      </c>
      <c r="AE220">
        <v>41</v>
      </c>
      <c r="AF220">
        <v>1968</v>
      </c>
      <c r="AG220">
        <v>0</v>
      </c>
    </row>
    <row r="221" spans="1:33" x14ac:dyDescent="0.35">
      <c r="A221" t="s">
        <v>939</v>
      </c>
      <c r="B221">
        <v>0</v>
      </c>
      <c r="C221">
        <v>0</v>
      </c>
      <c r="D221">
        <v>1860</v>
      </c>
      <c r="E221">
        <v>0</v>
      </c>
      <c r="F221">
        <v>624</v>
      </c>
      <c r="G221">
        <v>141</v>
      </c>
      <c r="H221">
        <v>451</v>
      </c>
      <c r="I221">
        <v>0</v>
      </c>
      <c r="J221">
        <v>0</v>
      </c>
      <c r="K221">
        <v>0</v>
      </c>
      <c r="L221">
        <v>0</v>
      </c>
      <c r="M221">
        <v>197</v>
      </c>
      <c r="N221">
        <v>3273</v>
      </c>
      <c r="O221">
        <v>0</v>
      </c>
      <c r="P221">
        <v>1145</v>
      </c>
      <c r="Q221">
        <v>110</v>
      </c>
      <c r="R221">
        <v>109</v>
      </c>
      <c r="S221">
        <v>0</v>
      </c>
      <c r="T221">
        <v>153</v>
      </c>
      <c r="U221">
        <v>69</v>
      </c>
      <c r="V221">
        <v>1</v>
      </c>
      <c r="W221">
        <v>131</v>
      </c>
      <c r="X221">
        <v>20</v>
      </c>
      <c r="Y221">
        <v>233</v>
      </c>
      <c r="Z221">
        <v>110</v>
      </c>
      <c r="AA221">
        <v>643</v>
      </c>
      <c r="AB221">
        <v>60</v>
      </c>
      <c r="AC221">
        <v>583</v>
      </c>
      <c r="AD221">
        <v>0</v>
      </c>
      <c r="AE221">
        <v>37</v>
      </c>
      <c r="AF221">
        <v>3404</v>
      </c>
      <c r="AG221">
        <v>0</v>
      </c>
    </row>
    <row r="222" spans="1:33" x14ac:dyDescent="0.35">
      <c r="A222" t="s">
        <v>938</v>
      </c>
      <c r="B222">
        <v>3591</v>
      </c>
      <c r="C222">
        <v>0</v>
      </c>
      <c r="D222">
        <v>0</v>
      </c>
      <c r="E222">
        <v>0</v>
      </c>
      <c r="F222">
        <v>332</v>
      </c>
      <c r="G222">
        <v>0</v>
      </c>
      <c r="H222">
        <v>751</v>
      </c>
      <c r="I222">
        <v>0</v>
      </c>
      <c r="J222">
        <v>0</v>
      </c>
      <c r="K222">
        <v>1</v>
      </c>
      <c r="L222">
        <v>0</v>
      </c>
      <c r="M222">
        <v>31</v>
      </c>
      <c r="N222">
        <v>4706</v>
      </c>
      <c r="O222">
        <v>0</v>
      </c>
      <c r="P222">
        <v>828</v>
      </c>
      <c r="Q222">
        <v>189</v>
      </c>
      <c r="R222">
        <v>345</v>
      </c>
      <c r="S222">
        <v>0</v>
      </c>
      <c r="T222">
        <v>355</v>
      </c>
      <c r="U222">
        <v>0</v>
      </c>
      <c r="V222">
        <v>0</v>
      </c>
      <c r="W222">
        <v>489</v>
      </c>
      <c r="X222">
        <v>0</v>
      </c>
      <c r="Y222">
        <v>345</v>
      </c>
      <c r="Z222">
        <v>157</v>
      </c>
      <c r="AA222">
        <v>1054</v>
      </c>
      <c r="AB222">
        <v>0</v>
      </c>
      <c r="AC222">
        <v>369</v>
      </c>
      <c r="AD222">
        <v>0</v>
      </c>
      <c r="AE222">
        <v>115</v>
      </c>
      <c r="AF222">
        <v>4246</v>
      </c>
      <c r="AG222">
        <v>0</v>
      </c>
    </row>
    <row r="223" spans="1:33" x14ac:dyDescent="0.35">
      <c r="A223" t="s">
        <v>937</v>
      </c>
      <c r="B223">
        <v>7582</v>
      </c>
      <c r="C223">
        <v>0</v>
      </c>
      <c r="D223">
        <v>0</v>
      </c>
      <c r="E223">
        <v>0</v>
      </c>
      <c r="F223">
        <v>940</v>
      </c>
      <c r="G223">
        <v>0</v>
      </c>
      <c r="H223">
        <v>3218</v>
      </c>
      <c r="I223">
        <v>0</v>
      </c>
      <c r="J223">
        <v>0</v>
      </c>
      <c r="K223">
        <v>549</v>
      </c>
      <c r="L223">
        <v>361</v>
      </c>
      <c r="M223">
        <v>629</v>
      </c>
      <c r="N223">
        <v>13279</v>
      </c>
      <c r="O223">
        <v>0</v>
      </c>
      <c r="P223">
        <v>2154</v>
      </c>
      <c r="Q223">
        <v>123</v>
      </c>
      <c r="R223">
        <v>244</v>
      </c>
      <c r="S223">
        <v>0</v>
      </c>
      <c r="T223">
        <v>705</v>
      </c>
      <c r="U223">
        <v>10</v>
      </c>
      <c r="V223">
        <v>0</v>
      </c>
      <c r="W223">
        <v>1498</v>
      </c>
      <c r="X223">
        <v>0</v>
      </c>
      <c r="Y223">
        <v>668</v>
      </c>
      <c r="Z223">
        <v>232</v>
      </c>
      <c r="AA223">
        <v>2564</v>
      </c>
      <c r="AB223">
        <v>0</v>
      </c>
      <c r="AC223">
        <v>1519</v>
      </c>
      <c r="AD223">
        <v>2524</v>
      </c>
      <c r="AE223">
        <v>759</v>
      </c>
      <c r="AF223">
        <v>13000</v>
      </c>
      <c r="AG223">
        <v>0</v>
      </c>
    </row>
    <row r="224" spans="1:33" x14ac:dyDescent="0.35">
      <c r="A224" t="s">
        <v>936</v>
      </c>
      <c r="B224">
        <v>12931</v>
      </c>
      <c r="C224">
        <v>0</v>
      </c>
      <c r="D224">
        <v>0</v>
      </c>
      <c r="E224">
        <v>0</v>
      </c>
      <c r="F224">
        <v>670</v>
      </c>
      <c r="G224">
        <v>483</v>
      </c>
      <c r="H224">
        <v>2805</v>
      </c>
      <c r="I224">
        <v>0</v>
      </c>
      <c r="J224">
        <v>0</v>
      </c>
      <c r="K224">
        <v>2</v>
      </c>
      <c r="L224">
        <v>10</v>
      </c>
      <c r="M224">
        <v>486</v>
      </c>
      <c r="N224">
        <v>17387</v>
      </c>
      <c r="O224">
        <v>0</v>
      </c>
      <c r="P224">
        <v>3333</v>
      </c>
      <c r="Q224">
        <v>519</v>
      </c>
      <c r="R224">
        <v>993</v>
      </c>
      <c r="S224">
        <v>0</v>
      </c>
      <c r="T224">
        <v>886</v>
      </c>
      <c r="U224">
        <v>92</v>
      </c>
      <c r="V224">
        <v>0</v>
      </c>
      <c r="W224">
        <v>943</v>
      </c>
      <c r="X224">
        <v>335</v>
      </c>
      <c r="Y224">
        <v>1016</v>
      </c>
      <c r="Z224">
        <v>245</v>
      </c>
      <c r="AA224">
        <v>2116</v>
      </c>
      <c r="AB224">
        <v>0</v>
      </c>
      <c r="AC224">
        <v>2988</v>
      </c>
      <c r="AD224">
        <v>20</v>
      </c>
      <c r="AE224">
        <v>460</v>
      </c>
      <c r="AF224">
        <v>13946</v>
      </c>
      <c r="AG224">
        <v>0</v>
      </c>
    </row>
    <row r="225" spans="1:33" x14ac:dyDescent="0.35">
      <c r="A225" t="s">
        <v>935</v>
      </c>
      <c r="B225">
        <v>5172</v>
      </c>
      <c r="C225">
        <v>0</v>
      </c>
      <c r="D225">
        <v>0</v>
      </c>
      <c r="E225">
        <v>0</v>
      </c>
      <c r="F225">
        <v>780</v>
      </c>
      <c r="G225">
        <v>45</v>
      </c>
      <c r="H225">
        <v>0</v>
      </c>
      <c r="I225">
        <v>0</v>
      </c>
      <c r="J225">
        <v>0</v>
      </c>
      <c r="K225">
        <v>3</v>
      </c>
      <c r="L225">
        <v>0</v>
      </c>
      <c r="M225">
        <v>148</v>
      </c>
      <c r="N225">
        <v>6148</v>
      </c>
      <c r="O225">
        <v>57</v>
      </c>
      <c r="P225">
        <v>1445</v>
      </c>
      <c r="Q225">
        <v>495</v>
      </c>
      <c r="R225">
        <v>0</v>
      </c>
      <c r="S225">
        <v>0</v>
      </c>
      <c r="T225">
        <v>516</v>
      </c>
      <c r="U225">
        <v>977</v>
      </c>
      <c r="V225">
        <v>0</v>
      </c>
      <c r="W225">
        <v>317</v>
      </c>
      <c r="X225">
        <v>0</v>
      </c>
      <c r="Y225">
        <v>655</v>
      </c>
      <c r="Z225">
        <v>164</v>
      </c>
      <c r="AA225">
        <v>676</v>
      </c>
      <c r="AB225">
        <v>0</v>
      </c>
      <c r="AC225">
        <v>762</v>
      </c>
      <c r="AD225">
        <v>171</v>
      </c>
      <c r="AE225">
        <v>368</v>
      </c>
      <c r="AF225">
        <v>6546</v>
      </c>
      <c r="AG225">
        <v>57</v>
      </c>
    </row>
    <row r="226" spans="1:33" x14ac:dyDescent="0.35">
      <c r="A226" t="s">
        <v>1213</v>
      </c>
      <c r="B226">
        <v>666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178</v>
      </c>
      <c r="K226">
        <v>0</v>
      </c>
      <c r="L226">
        <v>0</v>
      </c>
      <c r="M226">
        <v>74</v>
      </c>
      <c r="N226">
        <v>918</v>
      </c>
      <c r="O226">
        <v>0</v>
      </c>
      <c r="P226">
        <v>659</v>
      </c>
      <c r="Q226">
        <v>9</v>
      </c>
      <c r="R226">
        <v>27</v>
      </c>
      <c r="S226">
        <v>0</v>
      </c>
      <c r="T226">
        <v>55</v>
      </c>
      <c r="U226">
        <v>0</v>
      </c>
      <c r="V226">
        <v>54</v>
      </c>
      <c r="W226">
        <v>81</v>
      </c>
      <c r="X226">
        <v>3</v>
      </c>
      <c r="Y226">
        <v>94</v>
      </c>
      <c r="Z226">
        <v>49</v>
      </c>
      <c r="AA226">
        <v>0</v>
      </c>
      <c r="AB226">
        <v>0</v>
      </c>
      <c r="AC226">
        <v>0</v>
      </c>
      <c r="AD226">
        <v>90</v>
      </c>
      <c r="AE226">
        <v>8</v>
      </c>
      <c r="AF226">
        <v>1129</v>
      </c>
      <c r="AG226">
        <v>0</v>
      </c>
    </row>
    <row r="227" spans="1:33" x14ac:dyDescent="0.35">
      <c r="A227" t="s">
        <v>934</v>
      </c>
      <c r="B227">
        <v>10290</v>
      </c>
      <c r="C227">
        <v>0</v>
      </c>
      <c r="D227">
        <v>70</v>
      </c>
      <c r="E227">
        <v>2</v>
      </c>
      <c r="F227">
        <v>965</v>
      </c>
      <c r="G227">
        <v>125</v>
      </c>
      <c r="H227">
        <v>3124</v>
      </c>
      <c r="I227">
        <v>0</v>
      </c>
      <c r="J227">
        <v>472</v>
      </c>
      <c r="K227">
        <v>434</v>
      </c>
      <c r="L227">
        <v>0</v>
      </c>
      <c r="M227">
        <v>206</v>
      </c>
      <c r="N227">
        <v>15688</v>
      </c>
      <c r="O227">
        <v>0</v>
      </c>
      <c r="P227">
        <v>3684</v>
      </c>
      <c r="Q227">
        <v>380</v>
      </c>
      <c r="R227">
        <v>890</v>
      </c>
      <c r="S227">
        <v>0</v>
      </c>
      <c r="T227">
        <v>1126</v>
      </c>
      <c r="U227">
        <v>297</v>
      </c>
      <c r="V227">
        <v>634</v>
      </c>
      <c r="W227">
        <v>1406</v>
      </c>
      <c r="X227">
        <v>96</v>
      </c>
      <c r="Y227">
        <v>853</v>
      </c>
      <c r="Z227">
        <v>247</v>
      </c>
      <c r="AA227">
        <v>3166</v>
      </c>
      <c r="AB227">
        <v>0</v>
      </c>
      <c r="AC227">
        <v>2401</v>
      </c>
      <c r="AD227">
        <v>0</v>
      </c>
      <c r="AE227">
        <v>644</v>
      </c>
      <c r="AF227">
        <v>15824</v>
      </c>
      <c r="AG227">
        <v>0</v>
      </c>
    </row>
    <row r="228" spans="1:33" x14ac:dyDescent="0.35">
      <c r="A228" t="s">
        <v>933</v>
      </c>
      <c r="B228">
        <v>601</v>
      </c>
      <c r="C228">
        <v>0</v>
      </c>
      <c r="D228">
        <v>0</v>
      </c>
      <c r="E228">
        <v>0</v>
      </c>
      <c r="F228">
        <v>217</v>
      </c>
      <c r="G228">
        <v>0</v>
      </c>
      <c r="H228">
        <v>139</v>
      </c>
      <c r="I228">
        <v>0</v>
      </c>
      <c r="J228">
        <v>0</v>
      </c>
      <c r="K228">
        <v>0</v>
      </c>
      <c r="L228">
        <v>0</v>
      </c>
      <c r="M228">
        <v>52</v>
      </c>
      <c r="N228">
        <v>1009</v>
      </c>
      <c r="O228">
        <v>0</v>
      </c>
      <c r="P228">
        <v>374</v>
      </c>
      <c r="Q228">
        <v>11</v>
      </c>
      <c r="R228">
        <v>36</v>
      </c>
      <c r="S228">
        <v>0</v>
      </c>
      <c r="T228">
        <v>54</v>
      </c>
      <c r="U228">
        <v>0</v>
      </c>
      <c r="V228">
        <v>0</v>
      </c>
      <c r="W228">
        <v>85</v>
      </c>
      <c r="X228">
        <v>0</v>
      </c>
      <c r="Y228">
        <v>110</v>
      </c>
      <c r="Z228">
        <v>57</v>
      </c>
      <c r="AA228">
        <v>59</v>
      </c>
      <c r="AB228">
        <v>12</v>
      </c>
      <c r="AC228">
        <v>53</v>
      </c>
      <c r="AD228">
        <v>0</v>
      </c>
      <c r="AE228">
        <v>10</v>
      </c>
      <c r="AF228">
        <v>861</v>
      </c>
      <c r="AG228">
        <v>0</v>
      </c>
    </row>
    <row r="229" spans="1:33" x14ac:dyDescent="0.35">
      <c r="A229" t="s">
        <v>932</v>
      </c>
      <c r="B229">
        <v>1193</v>
      </c>
      <c r="C229">
        <v>0</v>
      </c>
      <c r="D229">
        <v>0</v>
      </c>
      <c r="E229">
        <v>0</v>
      </c>
      <c r="F229">
        <v>476</v>
      </c>
      <c r="G229">
        <v>3</v>
      </c>
      <c r="H229">
        <v>134</v>
      </c>
      <c r="I229">
        <v>0</v>
      </c>
      <c r="J229">
        <v>0</v>
      </c>
      <c r="K229">
        <v>0</v>
      </c>
      <c r="L229">
        <v>0</v>
      </c>
      <c r="M229">
        <v>56</v>
      </c>
      <c r="N229">
        <v>1862</v>
      </c>
      <c r="O229">
        <v>0</v>
      </c>
      <c r="P229">
        <v>615</v>
      </c>
      <c r="Q229">
        <v>57</v>
      </c>
      <c r="R229">
        <v>124</v>
      </c>
      <c r="S229">
        <v>0</v>
      </c>
      <c r="T229">
        <v>161</v>
      </c>
      <c r="U229">
        <v>0</v>
      </c>
      <c r="V229">
        <v>0</v>
      </c>
      <c r="W229">
        <v>109</v>
      </c>
      <c r="X229">
        <v>0</v>
      </c>
      <c r="Y229">
        <v>140</v>
      </c>
      <c r="Z229">
        <v>26</v>
      </c>
      <c r="AA229">
        <v>122</v>
      </c>
      <c r="AB229">
        <v>0</v>
      </c>
      <c r="AC229">
        <v>66</v>
      </c>
      <c r="AD229">
        <v>8</v>
      </c>
      <c r="AE229">
        <v>21</v>
      </c>
      <c r="AF229">
        <v>1449</v>
      </c>
      <c r="AG229">
        <v>0</v>
      </c>
    </row>
    <row r="230" spans="1:33" x14ac:dyDescent="0.35">
      <c r="A230" t="s">
        <v>931</v>
      </c>
      <c r="B230">
        <v>1893</v>
      </c>
      <c r="C230">
        <v>0</v>
      </c>
      <c r="D230">
        <v>0</v>
      </c>
      <c r="E230">
        <v>0</v>
      </c>
      <c r="F230">
        <v>359</v>
      </c>
      <c r="G230">
        <v>0</v>
      </c>
      <c r="H230">
        <v>530</v>
      </c>
      <c r="I230">
        <v>0</v>
      </c>
      <c r="J230">
        <v>28</v>
      </c>
      <c r="K230">
        <v>151</v>
      </c>
      <c r="L230">
        <v>0</v>
      </c>
      <c r="M230">
        <v>46</v>
      </c>
      <c r="N230">
        <v>3007</v>
      </c>
      <c r="O230">
        <v>0</v>
      </c>
      <c r="P230">
        <v>1059</v>
      </c>
      <c r="Q230">
        <v>17</v>
      </c>
      <c r="R230">
        <v>417</v>
      </c>
      <c r="S230">
        <v>0</v>
      </c>
      <c r="T230">
        <v>211</v>
      </c>
      <c r="U230">
        <v>102</v>
      </c>
      <c r="V230">
        <v>46</v>
      </c>
      <c r="W230">
        <v>241</v>
      </c>
      <c r="X230">
        <v>0</v>
      </c>
      <c r="Y230">
        <v>269</v>
      </c>
      <c r="Z230">
        <v>87</v>
      </c>
      <c r="AA230">
        <v>425</v>
      </c>
      <c r="AB230">
        <v>0</v>
      </c>
      <c r="AC230">
        <v>283</v>
      </c>
      <c r="AD230">
        <v>0</v>
      </c>
      <c r="AE230">
        <v>57</v>
      </c>
      <c r="AF230">
        <v>3214</v>
      </c>
      <c r="AG230">
        <v>0</v>
      </c>
    </row>
    <row r="231" spans="1:33" x14ac:dyDescent="0.35">
      <c r="A231" t="s">
        <v>930</v>
      </c>
      <c r="B231">
        <v>6395</v>
      </c>
      <c r="C231">
        <v>0</v>
      </c>
      <c r="D231">
        <v>0</v>
      </c>
      <c r="E231">
        <v>0</v>
      </c>
      <c r="F231">
        <v>3480</v>
      </c>
      <c r="G231">
        <v>267</v>
      </c>
      <c r="H231">
        <v>0</v>
      </c>
      <c r="I231">
        <v>0</v>
      </c>
      <c r="J231">
        <v>1091</v>
      </c>
      <c r="K231">
        <v>12</v>
      </c>
      <c r="L231">
        <v>0</v>
      </c>
      <c r="M231">
        <v>1033</v>
      </c>
      <c r="N231">
        <v>12278</v>
      </c>
      <c r="O231">
        <v>0</v>
      </c>
      <c r="P231">
        <v>3451</v>
      </c>
      <c r="Q231">
        <v>1333</v>
      </c>
      <c r="R231">
        <v>0</v>
      </c>
      <c r="S231">
        <v>0</v>
      </c>
      <c r="T231">
        <v>835</v>
      </c>
      <c r="U231">
        <v>2</v>
      </c>
      <c r="V231">
        <v>252</v>
      </c>
      <c r="W231">
        <v>3611</v>
      </c>
      <c r="X231">
        <v>151</v>
      </c>
      <c r="Y231">
        <v>959</v>
      </c>
      <c r="Z231">
        <v>189</v>
      </c>
      <c r="AA231">
        <v>444</v>
      </c>
      <c r="AB231">
        <v>94</v>
      </c>
      <c r="AC231">
        <v>427</v>
      </c>
      <c r="AD231">
        <v>425</v>
      </c>
      <c r="AE231">
        <v>151</v>
      </c>
      <c r="AF231">
        <v>12324</v>
      </c>
      <c r="AG231">
        <v>0</v>
      </c>
    </row>
    <row r="232" spans="1:33" x14ac:dyDescent="0.35">
      <c r="A232" t="s">
        <v>929</v>
      </c>
      <c r="B232">
        <v>3260</v>
      </c>
      <c r="C232">
        <v>0</v>
      </c>
      <c r="D232">
        <v>0</v>
      </c>
      <c r="E232">
        <v>0</v>
      </c>
      <c r="F232">
        <v>320</v>
      </c>
      <c r="G232">
        <v>641</v>
      </c>
      <c r="H232">
        <v>490</v>
      </c>
      <c r="I232">
        <v>0</v>
      </c>
      <c r="J232">
        <v>0</v>
      </c>
      <c r="K232">
        <v>4</v>
      </c>
      <c r="L232">
        <v>0</v>
      </c>
      <c r="M232">
        <v>59</v>
      </c>
      <c r="N232">
        <v>4774</v>
      </c>
      <c r="O232">
        <v>0</v>
      </c>
      <c r="P232">
        <v>1201</v>
      </c>
      <c r="Q232">
        <v>199</v>
      </c>
      <c r="R232">
        <v>157</v>
      </c>
      <c r="S232">
        <v>0</v>
      </c>
      <c r="T232">
        <v>234</v>
      </c>
      <c r="U232">
        <v>0</v>
      </c>
      <c r="V232">
        <v>0</v>
      </c>
      <c r="W232">
        <v>154</v>
      </c>
      <c r="X232">
        <v>737</v>
      </c>
      <c r="Y232">
        <v>313</v>
      </c>
      <c r="Z232">
        <v>144</v>
      </c>
      <c r="AA232">
        <v>690</v>
      </c>
      <c r="AB232">
        <v>0</v>
      </c>
      <c r="AC232">
        <v>1352</v>
      </c>
      <c r="AD232">
        <v>30</v>
      </c>
      <c r="AE232">
        <v>52</v>
      </c>
      <c r="AF232">
        <v>5263</v>
      </c>
      <c r="AG232">
        <v>0</v>
      </c>
    </row>
    <row r="233" spans="1:33" x14ac:dyDescent="0.35">
      <c r="A233" t="s">
        <v>928</v>
      </c>
      <c r="B233">
        <v>1463</v>
      </c>
      <c r="C233">
        <v>0</v>
      </c>
      <c r="D233">
        <v>0</v>
      </c>
      <c r="E233">
        <v>0</v>
      </c>
      <c r="F233">
        <v>176</v>
      </c>
      <c r="G233">
        <v>0</v>
      </c>
      <c r="H233">
        <v>4</v>
      </c>
      <c r="I233">
        <v>0</v>
      </c>
      <c r="J233">
        <v>0</v>
      </c>
      <c r="K233">
        <v>0</v>
      </c>
      <c r="L233">
        <v>0</v>
      </c>
      <c r="M233">
        <v>82</v>
      </c>
      <c r="N233">
        <v>1725</v>
      </c>
      <c r="O233">
        <v>0</v>
      </c>
      <c r="P233">
        <v>956</v>
      </c>
      <c r="Q233">
        <v>6</v>
      </c>
      <c r="R233">
        <v>23</v>
      </c>
      <c r="S233">
        <v>0</v>
      </c>
      <c r="T233">
        <v>110</v>
      </c>
      <c r="U233">
        <v>0</v>
      </c>
      <c r="V233">
        <v>0</v>
      </c>
      <c r="W233">
        <v>70</v>
      </c>
      <c r="X233">
        <v>0</v>
      </c>
      <c r="Y233">
        <v>181</v>
      </c>
      <c r="Z233">
        <v>56</v>
      </c>
      <c r="AA233">
        <v>188</v>
      </c>
      <c r="AB233">
        <v>0</v>
      </c>
      <c r="AC233">
        <v>195</v>
      </c>
      <c r="AD233">
        <v>0</v>
      </c>
      <c r="AE233">
        <v>18</v>
      </c>
      <c r="AF233">
        <v>1803</v>
      </c>
      <c r="AG233">
        <v>0</v>
      </c>
    </row>
    <row r="234" spans="1:33" x14ac:dyDescent="0.35">
      <c r="A234" t="s">
        <v>927</v>
      </c>
      <c r="B234">
        <v>6754</v>
      </c>
      <c r="C234">
        <v>0</v>
      </c>
      <c r="D234">
        <v>0</v>
      </c>
      <c r="E234">
        <v>0</v>
      </c>
      <c r="F234">
        <v>564</v>
      </c>
      <c r="G234">
        <v>185</v>
      </c>
      <c r="H234">
        <v>3810</v>
      </c>
      <c r="I234">
        <v>0</v>
      </c>
      <c r="J234">
        <v>0</v>
      </c>
      <c r="K234">
        <v>35</v>
      </c>
      <c r="L234">
        <v>0</v>
      </c>
      <c r="M234">
        <v>1271</v>
      </c>
      <c r="N234">
        <v>12619</v>
      </c>
      <c r="O234">
        <v>0</v>
      </c>
      <c r="P234">
        <v>1759</v>
      </c>
      <c r="Q234">
        <v>171</v>
      </c>
      <c r="R234">
        <v>393</v>
      </c>
      <c r="S234">
        <v>0</v>
      </c>
      <c r="T234">
        <v>825</v>
      </c>
      <c r="U234">
        <v>202</v>
      </c>
      <c r="V234">
        <v>0</v>
      </c>
      <c r="W234">
        <v>1872</v>
      </c>
      <c r="X234">
        <v>199</v>
      </c>
      <c r="Y234">
        <v>745</v>
      </c>
      <c r="Z234">
        <v>110</v>
      </c>
      <c r="AA234">
        <v>1559</v>
      </c>
      <c r="AB234">
        <v>2178</v>
      </c>
      <c r="AC234">
        <v>3014</v>
      </c>
      <c r="AD234">
        <v>0</v>
      </c>
      <c r="AE234">
        <v>97</v>
      </c>
      <c r="AF234">
        <v>13124</v>
      </c>
      <c r="AG234">
        <v>0</v>
      </c>
    </row>
    <row r="235" spans="1:33" x14ac:dyDescent="0.35">
      <c r="A235" t="s">
        <v>924</v>
      </c>
      <c r="B235">
        <v>816</v>
      </c>
      <c r="C235">
        <v>0</v>
      </c>
      <c r="D235">
        <v>0</v>
      </c>
      <c r="E235">
        <v>0</v>
      </c>
      <c r="F235">
        <v>74</v>
      </c>
      <c r="G235">
        <v>1</v>
      </c>
      <c r="H235">
        <v>334</v>
      </c>
      <c r="I235">
        <v>0</v>
      </c>
      <c r="J235">
        <v>0</v>
      </c>
      <c r="K235">
        <v>0</v>
      </c>
      <c r="L235">
        <v>0</v>
      </c>
      <c r="M235">
        <v>20</v>
      </c>
      <c r="N235">
        <v>1245</v>
      </c>
      <c r="O235">
        <v>63</v>
      </c>
      <c r="P235">
        <v>400</v>
      </c>
      <c r="Q235">
        <v>32</v>
      </c>
      <c r="R235">
        <v>179</v>
      </c>
      <c r="S235">
        <v>0</v>
      </c>
      <c r="T235">
        <v>116</v>
      </c>
      <c r="U235">
        <v>0</v>
      </c>
      <c r="V235">
        <v>0</v>
      </c>
      <c r="W235">
        <v>121</v>
      </c>
      <c r="X235">
        <v>0</v>
      </c>
      <c r="Y235">
        <v>100</v>
      </c>
      <c r="Z235">
        <v>39</v>
      </c>
      <c r="AA235">
        <v>140</v>
      </c>
      <c r="AB235">
        <v>0</v>
      </c>
      <c r="AC235">
        <v>102</v>
      </c>
      <c r="AD235">
        <v>0</v>
      </c>
      <c r="AE235">
        <v>13</v>
      </c>
      <c r="AF235">
        <v>1242</v>
      </c>
      <c r="AG235">
        <v>61</v>
      </c>
    </row>
    <row r="236" spans="1:33" x14ac:dyDescent="0.35">
      <c r="A236" t="s">
        <v>923</v>
      </c>
      <c r="B236">
        <v>1102</v>
      </c>
      <c r="C236">
        <v>0</v>
      </c>
      <c r="D236">
        <v>0</v>
      </c>
      <c r="E236">
        <v>0</v>
      </c>
      <c r="F236">
        <v>92</v>
      </c>
      <c r="G236">
        <v>0</v>
      </c>
      <c r="H236">
        <v>357</v>
      </c>
      <c r="I236">
        <v>0</v>
      </c>
      <c r="J236">
        <v>0</v>
      </c>
      <c r="K236">
        <v>4</v>
      </c>
      <c r="L236">
        <v>4</v>
      </c>
      <c r="M236">
        <v>45</v>
      </c>
      <c r="N236">
        <v>1604</v>
      </c>
      <c r="O236">
        <v>0</v>
      </c>
      <c r="P236">
        <v>320</v>
      </c>
      <c r="Q236">
        <v>0</v>
      </c>
      <c r="R236">
        <v>301</v>
      </c>
      <c r="S236">
        <v>0</v>
      </c>
      <c r="T236">
        <v>168</v>
      </c>
      <c r="U236">
        <v>0</v>
      </c>
      <c r="V236">
        <v>0</v>
      </c>
      <c r="W236">
        <v>52</v>
      </c>
      <c r="X236">
        <v>0</v>
      </c>
      <c r="Y236">
        <v>105</v>
      </c>
      <c r="Z236">
        <v>54</v>
      </c>
      <c r="AA236">
        <v>148</v>
      </c>
      <c r="AB236">
        <v>0</v>
      </c>
      <c r="AC236">
        <v>76</v>
      </c>
      <c r="AD236">
        <v>0</v>
      </c>
      <c r="AE236">
        <v>64</v>
      </c>
      <c r="AF236">
        <v>1288</v>
      </c>
      <c r="AG236">
        <v>0</v>
      </c>
    </row>
    <row r="237" spans="1:33" x14ac:dyDescent="0.35">
      <c r="A237" t="s">
        <v>922</v>
      </c>
      <c r="B237">
        <v>3054</v>
      </c>
      <c r="C237">
        <v>0</v>
      </c>
      <c r="D237">
        <v>0</v>
      </c>
      <c r="E237">
        <v>0</v>
      </c>
      <c r="F237">
        <v>248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32</v>
      </c>
      <c r="M237">
        <v>49</v>
      </c>
      <c r="N237">
        <v>3384</v>
      </c>
      <c r="O237">
        <v>0</v>
      </c>
      <c r="P237">
        <v>843</v>
      </c>
      <c r="Q237">
        <v>59</v>
      </c>
      <c r="R237">
        <v>0</v>
      </c>
      <c r="S237">
        <v>0</v>
      </c>
      <c r="T237">
        <v>422</v>
      </c>
      <c r="U237">
        <v>39</v>
      </c>
      <c r="V237">
        <v>0</v>
      </c>
      <c r="W237">
        <v>500</v>
      </c>
      <c r="X237">
        <v>0</v>
      </c>
      <c r="Y237">
        <v>280</v>
      </c>
      <c r="Z237">
        <v>137</v>
      </c>
      <c r="AA237">
        <v>568</v>
      </c>
      <c r="AB237">
        <v>0</v>
      </c>
      <c r="AC237">
        <v>435</v>
      </c>
      <c r="AD237">
        <v>0</v>
      </c>
      <c r="AE237">
        <v>59</v>
      </c>
      <c r="AF237">
        <v>3342</v>
      </c>
      <c r="AG237">
        <v>0</v>
      </c>
    </row>
    <row r="238" spans="1:33" x14ac:dyDescent="0.35">
      <c r="A238" t="s">
        <v>921</v>
      </c>
      <c r="B238">
        <v>2352</v>
      </c>
      <c r="C238">
        <v>0</v>
      </c>
      <c r="D238">
        <v>0</v>
      </c>
      <c r="E238">
        <v>0</v>
      </c>
      <c r="F238">
        <v>516</v>
      </c>
      <c r="G238">
        <v>15</v>
      </c>
      <c r="H238">
        <v>0</v>
      </c>
      <c r="I238">
        <v>0</v>
      </c>
      <c r="J238">
        <v>0</v>
      </c>
      <c r="K238">
        <v>3</v>
      </c>
      <c r="L238">
        <v>95</v>
      </c>
      <c r="M238">
        <v>82</v>
      </c>
      <c r="N238">
        <v>3063</v>
      </c>
      <c r="O238">
        <v>0</v>
      </c>
      <c r="P238">
        <v>1241</v>
      </c>
      <c r="Q238">
        <v>309</v>
      </c>
      <c r="R238">
        <v>0</v>
      </c>
      <c r="S238">
        <v>0</v>
      </c>
      <c r="T238">
        <v>707</v>
      </c>
      <c r="U238">
        <v>0</v>
      </c>
      <c r="V238">
        <v>0</v>
      </c>
      <c r="W238">
        <v>204</v>
      </c>
      <c r="X238">
        <v>0</v>
      </c>
      <c r="Y238">
        <v>234</v>
      </c>
      <c r="Z238">
        <v>142</v>
      </c>
      <c r="AA238">
        <v>51</v>
      </c>
      <c r="AB238">
        <v>0</v>
      </c>
      <c r="AC238">
        <v>63</v>
      </c>
      <c r="AD238">
        <v>57</v>
      </c>
      <c r="AE238">
        <v>19</v>
      </c>
      <c r="AF238">
        <v>3027</v>
      </c>
      <c r="AG238">
        <v>0</v>
      </c>
    </row>
    <row r="239" spans="1:33" x14ac:dyDescent="0.35">
      <c r="A239" t="s">
        <v>920</v>
      </c>
      <c r="B239">
        <v>7705</v>
      </c>
      <c r="C239">
        <v>0</v>
      </c>
      <c r="D239">
        <v>0</v>
      </c>
      <c r="E239">
        <v>0</v>
      </c>
      <c r="F239">
        <v>380</v>
      </c>
      <c r="G239">
        <v>20</v>
      </c>
      <c r="H239">
        <v>3518</v>
      </c>
      <c r="I239">
        <v>5001</v>
      </c>
      <c r="J239">
        <v>84</v>
      </c>
      <c r="K239">
        <v>73</v>
      </c>
      <c r="L239">
        <v>0</v>
      </c>
      <c r="M239">
        <v>501</v>
      </c>
      <c r="N239">
        <v>17282</v>
      </c>
      <c r="O239">
        <v>312</v>
      </c>
      <c r="P239">
        <v>2517</v>
      </c>
      <c r="Q239">
        <v>658</v>
      </c>
      <c r="R239">
        <v>1905</v>
      </c>
      <c r="S239">
        <v>3783</v>
      </c>
      <c r="T239">
        <v>1261</v>
      </c>
      <c r="U239">
        <v>127</v>
      </c>
      <c r="V239">
        <v>62</v>
      </c>
      <c r="W239">
        <v>1105</v>
      </c>
      <c r="X239">
        <v>0</v>
      </c>
      <c r="Y239">
        <v>978</v>
      </c>
      <c r="Z239">
        <v>489</v>
      </c>
      <c r="AA239">
        <v>2669</v>
      </c>
      <c r="AB239">
        <v>0</v>
      </c>
      <c r="AC239">
        <v>1698</v>
      </c>
      <c r="AD239">
        <v>0</v>
      </c>
      <c r="AE239">
        <v>133</v>
      </c>
      <c r="AF239">
        <v>17385</v>
      </c>
      <c r="AG239">
        <v>307</v>
      </c>
    </row>
    <row r="240" spans="1:33" x14ac:dyDescent="0.35">
      <c r="A240" t="s">
        <v>919</v>
      </c>
      <c r="B240">
        <v>4534</v>
      </c>
      <c r="C240">
        <v>0</v>
      </c>
      <c r="D240">
        <v>0</v>
      </c>
      <c r="E240">
        <v>0</v>
      </c>
      <c r="F240">
        <v>1188</v>
      </c>
      <c r="G240">
        <v>887</v>
      </c>
      <c r="H240">
        <v>0</v>
      </c>
      <c r="I240">
        <v>0</v>
      </c>
      <c r="J240">
        <v>0</v>
      </c>
      <c r="K240">
        <v>12</v>
      </c>
      <c r="L240">
        <v>36</v>
      </c>
      <c r="M240">
        <v>256</v>
      </c>
      <c r="N240">
        <v>6913</v>
      </c>
      <c r="O240">
        <v>0</v>
      </c>
      <c r="P240">
        <v>2196</v>
      </c>
      <c r="Q240">
        <v>130</v>
      </c>
      <c r="R240">
        <v>0</v>
      </c>
      <c r="S240">
        <v>0</v>
      </c>
      <c r="T240">
        <v>442</v>
      </c>
      <c r="U240">
        <v>245</v>
      </c>
      <c r="V240">
        <v>0</v>
      </c>
      <c r="W240">
        <v>926</v>
      </c>
      <c r="X240">
        <v>3</v>
      </c>
      <c r="Y240">
        <v>564</v>
      </c>
      <c r="Z240">
        <v>260</v>
      </c>
      <c r="AA240">
        <v>1144</v>
      </c>
      <c r="AB240">
        <v>0</v>
      </c>
      <c r="AC240">
        <v>289</v>
      </c>
      <c r="AD240">
        <v>0</v>
      </c>
      <c r="AE240">
        <v>276</v>
      </c>
      <c r="AF240">
        <v>6475</v>
      </c>
      <c r="AG240">
        <v>0</v>
      </c>
    </row>
    <row r="241" spans="1:33" x14ac:dyDescent="0.35">
      <c r="A241" t="s">
        <v>918</v>
      </c>
      <c r="B241">
        <v>7496</v>
      </c>
      <c r="C241">
        <v>0</v>
      </c>
      <c r="D241">
        <v>0</v>
      </c>
      <c r="E241">
        <v>2</v>
      </c>
      <c r="F241">
        <v>3851</v>
      </c>
      <c r="G241">
        <v>748</v>
      </c>
      <c r="H241">
        <v>1123</v>
      </c>
      <c r="I241">
        <v>5899</v>
      </c>
      <c r="J241">
        <v>0</v>
      </c>
      <c r="K241">
        <v>88</v>
      </c>
      <c r="L241">
        <v>0</v>
      </c>
      <c r="M241">
        <v>1149</v>
      </c>
      <c r="N241">
        <v>20356</v>
      </c>
      <c r="O241">
        <v>0</v>
      </c>
      <c r="P241">
        <v>5348</v>
      </c>
      <c r="Q241">
        <v>1357</v>
      </c>
      <c r="R241">
        <v>2468</v>
      </c>
      <c r="S241">
        <v>6663</v>
      </c>
      <c r="T241">
        <v>500</v>
      </c>
      <c r="U241">
        <v>0</v>
      </c>
      <c r="V241">
        <v>0</v>
      </c>
      <c r="W241">
        <v>457</v>
      </c>
      <c r="X241">
        <v>72</v>
      </c>
      <c r="Y241">
        <v>969</v>
      </c>
      <c r="Z241">
        <v>480</v>
      </c>
      <c r="AA241">
        <v>1470</v>
      </c>
      <c r="AB241">
        <v>0</v>
      </c>
      <c r="AC241">
        <v>3202</v>
      </c>
      <c r="AD241">
        <v>0</v>
      </c>
      <c r="AE241">
        <v>572</v>
      </c>
      <c r="AF241">
        <v>23558</v>
      </c>
      <c r="AG241">
        <v>0</v>
      </c>
    </row>
    <row r="242" spans="1:33" x14ac:dyDescent="0.35">
      <c r="A242" t="s">
        <v>917</v>
      </c>
      <c r="B242">
        <v>2619</v>
      </c>
      <c r="C242">
        <v>0</v>
      </c>
      <c r="D242">
        <v>0</v>
      </c>
      <c r="E242">
        <v>0</v>
      </c>
      <c r="F242">
        <v>351</v>
      </c>
      <c r="G242">
        <v>0</v>
      </c>
      <c r="H242">
        <v>811</v>
      </c>
      <c r="I242">
        <v>0</v>
      </c>
      <c r="J242">
        <v>0</v>
      </c>
      <c r="K242">
        <v>0</v>
      </c>
      <c r="L242">
        <v>0</v>
      </c>
      <c r="M242">
        <v>115</v>
      </c>
      <c r="N242">
        <v>3896</v>
      </c>
      <c r="O242">
        <v>0</v>
      </c>
      <c r="P242">
        <v>1112</v>
      </c>
      <c r="Q242">
        <v>308</v>
      </c>
      <c r="R242">
        <v>814</v>
      </c>
      <c r="S242">
        <v>0</v>
      </c>
      <c r="T242">
        <v>452</v>
      </c>
      <c r="U242">
        <v>2</v>
      </c>
      <c r="V242">
        <v>0</v>
      </c>
      <c r="W242">
        <v>486</v>
      </c>
      <c r="X242">
        <v>0</v>
      </c>
      <c r="Y242">
        <v>453</v>
      </c>
      <c r="Z242">
        <v>116</v>
      </c>
      <c r="AA242">
        <v>459</v>
      </c>
      <c r="AB242">
        <v>0</v>
      </c>
      <c r="AC242">
        <v>158</v>
      </c>
      <c r="AD242">
        <v>44</v>
      </c>
      <c r="AE242">
        <v>81</v>
      </c>
      <c r="AF242">
        <v>4485</v>
      </c>
      <c r="AG242">
        <v>0</v>
      </c>
    </row>
    <row r="243" spans="1:33" x14ac:dyDescent="0.35">
      <c r="A243" t="s">
        <v>916</v>
      </c>
      <c r="B243">
        <v>2875</v>
      </c>
      <c r="C243">
        <v>0</v>
      </c>
      <c r="D243">
        <v>0</v>
      </c>
      <c r="E243">
        <v>0</v>
      </c>
      <c r="F243">
        <v>341</v>
      </c>
      <c r="G243">
        <v>0</v>
      </c>
      <c r="H243">
        <v>0</v>
      </c>
      <c r="I243">
        <v>0</v>
      </c>
      <c r="J243">
        <v>0</v>
      </c>
      <c r="K243">
        <v>38</v>
      </c>
      <c r="L243">
        <v>0</v>
      </c>
      <c r="M243">
        <v>83</v>
      </c>
      <c r="N243">
        <v>3337</v>
      </c>
      <c r="O243">
        <v>54</v>
      </c>
      <c r="P243">
        <v>1017</v>
      </c>
      <c r="Q243">
        <v>17</v>
      </c>
      <c r="R243">
        <v>27</v>
      </c>
      <c r="S243">
        <v>0</v>
      </c>
      <c r="T243">
        <v>332</v>
      </c>
      <c r="U243">
        <v>0</v>
      </c>
      <c r="V243">
        <v>0</v>
      </c>
      <c r="W243">
        <v>114</v>
      </c>
      <c r="X243">
        <v>0</v>
      </c>
      <c r="Y243">
        <v>346</v>
      </c>
      <c r="Z243">
        <v>172</v>
      </c>
      <c r="AA243">
        <v>545</v>
      </c>
      <c r="AB243">
        <v>0</v>
      </c>
      <c r="AC243">
        <v>394</v>
      </c>
      <c r="AD243">
        <v>0</v>
      </c>
      <c r="AE243">
        <v>1048</v>
      </c>
      <c r="AF243">
        <v>4012</v>
      </c>
      <c r="AG243">
        <v>40</v>
      </c>
    </row>
    <row r="244" spans="1:33" x14ac:dyDescent="0.35">
      <c r="A244" t="s">
        <v>915</v>
      </c>
      <c r="B244">
        <v>1353</v>
      </c>
      <c r="C244">
        <v>0</v>
      </c>
      <c r="D244">
        <v>0</v>
      </c>
      <c r="E244">
        <v>0</v>
      </c>
      <c r="F244">
        <v>585</v>
      </c>
      <c r="G244">
        <v>73</v>
      </c>
      <c r="H244">
        <v>0</v>
      </c>
      <c r="I244">
        <v>0</v>
      </c>
      <c r="J244">
        <v>0</v>
      </c>
      <c r="K244">
        <v>90</v>
      </c>
      <c r="L244">
        <v>0</v>
      </c>
      <c r="M244">
        <v>71</v>
      </c>
      <c r="N244">
        <v>2172</v>
      </c>
      <c r="O244">
        <v>0</v>
      </c>
      <c r="P244">
        <v>807</v>
      </c>
      <c r="Q244">
        <v>71</v>
      </c>
      <c r="R244">
        <v>0</v>
      </c>
      <c r="S244">
        <v>0</v>
      </c>
      <c r="T244">
        <v>266</v>
      </c>
      <c r="U244">
        <v>0</v>
      </c>
      <c r="V244">
        <v>0</v>
      </c>
      <c r="W244">
        <v>569</v>
      </c>
      <c r="X244">
        <v>0</v>
      </c>
      <c r="Y244">
        <v>220</v>
      </c>
      <c r="Z244">
        <v>41</v>
      </c>
      <c r="AA244">
        <v>50</v>
      </c>
      <c r="AB244">
        <v>0</v>
      </c>
      <c r="AC244">
        <v>23</v>
      </c>
      <c r="AD244">
        <v>59</v>
      </c>
      <c r="AE244">
        <v>42</v>
      </c>
      <c r="AF244">
        <v>2148</v>
      </c>
      <c r="AG244">
        <v>0</v>
      </c>
    </row>
    <row r="245" spans="1:33" x14ac:dyDescent="0.35">
      <c r="A245" t="s">
        <v>914</v>
      </c>
      <c r="B245">
        <v>1877</v>
      </c>
      <c r="C245">
        <v>0</v>
      </c>
      <c r="D245">
        <v>0</v>
      </c>
      <c r="E245">
        <v>0</v>
      </c>
      <c r="F245">
        <v>240</v>
      </c>
      <c r="G245">
        <v>1</v>
      </c>
      <c r="H245">
        <v>1128</v>
      </c>
      <c r="I245">
        <v>0</v>
      </c>
      <c r="J245">
        <v>31</v>
      </c>
      <c r="K245">
        <v>60</v>
      </c>
      <c r="L245">
        <v>0</v>
      </c>
      <c r="M245">
        <v>14</v>
      </c>
      <c r="N245">
        <v>3351</v>
      </c>
      <c r="O245">
        <v>0</v>
      </c>
      <c r="P245">
        <v>720</v>
      </c>
      <c r="Q245">
        <v>25</v>
      </c>
      <c r="R245">
        <v>510</v>
      </c>
      <c r="S245">
        <v>0</v>
      </c>
      <c r="T245">
        <v>256</v>
      </c>
      <c r="U245">
        <v>0</v>
      </c>
      <c r="V245">
        <v>0</v>
      </c>
      <c r="W245">
        <v>163</v>
      </c>
      <c r="X245">
        <v>0</v>
      </c>
      <c r="Y245">
        <v>203</v>
      </c>
      <c r="Z245">
        <v>55</v>
      </c>
      <c r="AA245">
        <v>633</v>
      </c>
      <c r="AB245">
        <v>0</v>
      </c>
      <c r="AC245">
        <v>590</v>
      </c>
      <c r="AD245">
        <v>106</v>
      </c>
      <c r="AE245">
        <v>11</v>
      </c>
      <c r="AF245">
        <v>3272</v>
      </c>
      <c r="AG245">
        <v>0</v>
      </c>
    </row>
    <row r="246" spans="1:33" x14ac:dyDescent="0.35">
      <c r="A246" t="s">
        <v>913</v>
      </c>
      <c r="B246">
        <v>4281</v>
      </c>
      <c r="C246">
        <v>0</v>
      </c>
      <c r="D246">
        <v>19</v>
      </c>
      <c r="E246">
        <v>1</v>
      </c>
      <c r="F246">
        <v>70</v>
      </c>
      <c r="G246">
        <v>0</v>
      </c>
      <c r="H246">
        <v>0</v>
      </c>
      <c r="I246">
        <v>0</v>
      </c>
      <c r="J246">
        <v>63</v>
      </c>
      <c r="K246">
        <v>6</v>
      </c>
      <c r="L246">
        <v>0</v>
      </c>
      <c r="M246">
        <v>303</v>
      </c>
      <c r="N246">
        <v>4743</v>
      </c>
      <c r="O246">
        <v>0</v>
      </c>
      <c r="P246">
        <v>1963</v>
      </c>
      <c r="Q246">
        <v>85</v>
      </c>
      <c r="R246">
        <v>0</v>
      </c>
      <c r="S246">
        <v>0</v>
      </c>
      <c r="T246">
        <v>893</v>
      </c>
      <c r="U246">
        <v>246</v>
      </c>
      <c r="V246">
        <v>42</v>
      </c>
      <c r="W246">
        <v>310</v>
      </c>
      <c r="X246">
        <v>0</v>
      </c>
      <c r="Y246">
        <v>455</v>
      </c>
      <c r="Z246">
        <v>88</v>
      </c>
      <c r="AA246">
        <v>606</v>
      </c>
      <c r="AB246">
        <v>0</v>
      </c>
      <c r="AC246">
        <v>246</v>
      </c>
      <c r="AD246">
        <v>34</v>
      </c>
      <c r="AE246">
        <v>100</v>
      </c>
      <c r="AF246">
        <v>5068</v>
      </c>
      <c r="AG246">
        <v>0</v>
      </c>
    </row>
    <row r="247" spans="1:33" x14ac:dyDescent="0.35">
      <c r="A247" t="s">
        <v>912</v>
      </c>
      <c r="B247">
        <v>1993</v>
      </c>
      <c r="C247">
        <v>0</v>
      </c>
      <c r="D247">
        <v>0</v>
      </c>
      <c r="E247">
        <v>0</v>
      </c>
      <c r="F247">
        <v>1393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</v>
      </c>
      <c r="M247">
        <v>163</v>
      </c>
      <c r="N247">
        <v>3558</v>
      </c>
      <c r="O247">
        <v>0</v>
      </c>
      <c r="P247">
        <v>1612</v>
      </c>
      <c r="Q247">
        <v>500</v>
      </c>
      <c r="R247">
        <v>0</v>
      </c>
      <c r="S247">
        <v>0</v>
      </c>
      <c r="T247">
        <v>165</v>
      </c>
      <c r="U247">
        <v>0</v>
      </c>
      <c r="V247">
        <v>0</v>
      </c>
      <c r="W247">
        <v>161</v>
      </c>
      <c r="X247">
        <v>0</v>
      </c>
      <c r="Y247">
        <v>210</v>
      </c>
      <c r="Z247">
        <v>64</v>
      </c>
      <c r="AA247">
        <v>119</v>
      </c>
      <c r="AB247">
        <v>0</v>
      </c>
      <c r="AC247">
        <v>196</v>
      </c>
      <c r="AD247">
        <v>262</v>
      </c>
      <c r="AE247">
        <v>30</v>
      </c>
      <c r="AF247">
        <v>3319</v>
      </c>
      <c r="AG247">
        <v>0</v>
      </c>
    </row>
    <row r="248" spans="1:33" x14ac:dyDescent="0.35">
      <c r="A248" t="s">
        <v>911</v>
      </c>
      <c r="B248">
        <v>4989</v>
      </c>
      <c r="C248">
        <v>0</v>
      </c>
      <c r="D248">
        <v>0</v>
      </c>
      <c r="E248">
        <v>0</v>
      </c>
      <c r="F248">
        <v>978</v>
      </c>
      <c r="G248">
        <v>0</v>
      </c>
      <c r="H248">
        <v>2108</v>
      </c>
      <c r="I248">
        <v>0</v>
      </c>
      <c r="J248">
        <v>0</v>
      </c>
      <c r="K248">
        <v>0</v>
      </c>
      <c r="L248">
        <v>0</v>
      </c>
      <c r="M248">
        <v>230</v>
      </c>
      <c r="N248">
        <v>8305</v>
      </c>
      <c r="O248">
        <v>0</v>
      </c>
      <c r="P248">
        <v>1908</v>
      </c>
      <c r="Q248">
        <v>387</v>
      </c>
      <c r="R248">
        <v>971</v>
      </c>
      <c r="S248">
        <v>0</v>
      </c>
      <c r="T248">
        <v>460</v>
      </c>
      <c r="U248">
        <v>43</v>
      </c>
      <c r="V248">
        <v>0</v>
      </c>
      <c r="W248">
        <v>1225</v>
      </c>
      <c r="X248">
        <v>0</v>
      </c>
      <c r="Y248">
        <v>632</v>
      </c>
      <c r="Z248">
        <v>137</v>
      </c>
      <c r="AA248">
        <v>1749</v>
      </c>
      <c r="AB248">
        <v>0</v>
      </c>
      <c r="AC248">
        <v>840</v>
      </c>
      <c r="AD248">
        <v>0</v>
      </c>
      <c r="AE248">
        <v>3</v>
      </c>
      <c r="AF248">
        <v>8355</v>
      </c>
      <c r="AG248">
        <v>0</v>
      </c>
    </row>
    <row r="249" spans="1:33" x14ac:dyDescent="0.35">
      <c r="A249" t="s">
        <v>910</v>
      </c>
      <c r="B249">
        <v>1436</v>
      </c>
      <c r="C249">
        <v>0</v>
      </c>
      <c r="D249">
        <v>0</v>
      </c>
      <c r="E249">
        <v>0</v>
      </c>
      <c r="F249">
        <v>699</v>
      </c>
      <c r="G249">
        <v>0</v>
      </c>
      <c r="H249">
        <v>407</v>
      </c>
      <c r="I249">
        <v>0</v>
      </c>
      <c r="J249">
        <v>0</v>
      </c>
      <c r="K249">
        <v>0</v>
      </c>
      <c r="L249">
        <v>0</v>
      </c>
      <c r="M249">
        <v>23</v>
      </c>
      <c r="N249">
        <v>2565</v>
      </c>
      <c r="O249">
        <v>0</v>
      </c>
      <c r="P249">
        <v>1016</v>
      </c>
      <c r="Q249">
        <v>12</v>
      </c>
      <c r="R249">
        <v>310</v>
      </c>
      <c r="S249">
        <v>0</v>
      </c>
      <c r="T249">
        <v>146</v>
      </c>
      <c r="U249">
        <v>0</v>
      </c>
      <c r="V249">
        <v>0</v>
      </c>
      <c r="W249">
        <v>59</v>
      </c>
      <c r="X249">
        <v>0</v>
      </c>
      <c r="Y249">
        <v>181</v>
      </c>
      <c r="Z249">
        <v>70</v>
      </c>
      <c r="AA249">
        <v>410</v>
      </c>
      <c r="AB249">
        <v>0</v>
      </c>
      <c r="AC249">
        <v>157</v>
      </c>
      <c r="AD249">
        <v>119</v>
      </c>
      <c r="AE249">
        <v>24</v>
      </c>
      <c r="AF249">
        <v>2504</v>
      </c>
      <c r="AG249">
        <v>0</v>
      </c>
    </row>
    <row r="250" spans="1:33" x14ac:dyDescent="0.35">
      <c r="A250" t="s">
        <v>909</v>
      </c>
      <c r="B250">
        <v>901</v>
      </c>
      <c r="C250">
        <v>0</v>
      </c>
      <c r="D250">
        <v>0</v>
      </c>
      <c r="E250">
        <v>0</v>
      </c>
      <c r="F250">
        <v>609</v>
      </c>
      <c r="G250">
        <v>0</v>
      </c>
      <c r="H250">
        <v>26</v>
      </c>
      <c r="I250">
        <v>0</v>
      </c>
      <c r="J250">
        <v>0</v>
      </c>
      <c r="K250">
        <v>0</v>
      </c>
      <c r="L250">
        <v>0</v>
      </c>
      <c r="M250">
        <v>97</v>
      </c>
      <c r="N250">
        <v>1633</v>
      </c>
      <c r="O250">
        <v>0</v>
      </c>
      <c r="P250">
        <v>565</v>
      </c>
      <c r="Q250">
        <v>88</v>
      </c>
      <c r="R250">
        <v>13</v>
      </c>
      <c r="S250">
        <v>0</v>
      </c>
      <c r="T250">
        <v>208</v>
      </c>
      <c r="U250">
        <v>0</v>
      </c>
      <c r="V250">
        <v>0</v>
      </c>
      <c r="W250">
        <v>57</v>
      </c>
      <c r="X250">
        <v>0</v>
      </c>
      <c r="Y250">
        <v>125</v>
      </c>
      <c r="Z250">
        <v>50</v>
      </c>
      <c r="AA250">
        <v>253</v>
      </c>
      <c r="AB250">
        <v>0</v>
      </c>
      <c r="AC250">
        <v>37</v>
      </c>
      <c r="AD250">
        <v>307</v>
      </c>
      <c r="AE250">
        <v>3</v>
      </c>
      <c r="AF250">
        <v>1706</v>
      </c>
      <c r="AG250">
        <v>0</v>
      </c>
    </row>
    <row r="251" spans="1:33" x14ac:dyDescent="0.35">
      <c r="A251" t="s">
        <v>908</v>
      </c>
      <c r="B251">
        <v>2002</v>
      </c>
      <c r="C251">
        <v>0</v>
      </c>
      <c r="D251">
        <v>28</v>
      </c>
      <c r="E251">
        <v>4</v>
      </c>
      <c r="F251">
        <v>496</v>
      </c>
      <c r="G251">
        <v>0</v>
      </c>
      <c r="H251">
        <v>680</v>
      </c>
      <c r="I251">
        <v>0</v>
      </c>
      <c r="J251">
        <v>66</v>
      </c>
      <c r="K251">
        <v>0</v>
      </c>
      <c r="L251">
        <v>29</v>
      </c>
      <c r="M251">
        <v>141</v>
      </c>
      <c r="N251">
        <v>3446</v>
      </c>
      <c r="O251">
        <v>0</v>
      </c>
      <c r="P251">
        <v>1474</v>
      </c>
      <c r="Q251">
        <v>188</v>
      </c>
      <c r="R251">
        <v>108</v>
      </c>
      <c r="S251">
        <v>0</v>
      </c>
      <c r="T251">
        <v>193</v>
      </c>
      <c r="U251">
        <v>160</v>
      </c>
      <c r="V251">
        <v>2</v>
      </c>
      <c r="W251">
        <v>76</v>
      </c>
      <c r="X251">
        <v>0</v>
      </c>
      <c r="Y251">
        <v>234</v>
      </c>
      <c r="Z251">
        <v>122</v>
      </c>
      <c r="AA251">
        <v>589</v>
      </c>
      <c r="AB251">
        <v>0</v>
      </c>
      <c r="AC251">
        <v>239</v>
      </c>
      <c r="AD251">
        <v>200</v>
      </c>
      <c r="AE251">
        <v>75</v>
      </c>
      <c r="AF251">
        <v>3660</v>
      </c>
      <c r="AG251">
        <v>0</v>
      </c>
    </row>
    <row r="252" spans="1:33" x14ac:dyDescent="0.35">
      <c r="A252" t="s">
        <v>907</v>
      </c>
      <c r="B252">
        <v>1800</v>
      </c>
      <c r="C252">
        <v>0</v>
      </c>
      <c r="D252">
        <v>0</v>
      </c>
      <c r="E252">
        <v>0</v>
      </c>
      <c r="F252">
        <v>490</v>
      </c>
      <c r="G252">
        <v>0</v>
      </c>
      <c r="H252">
        <v>0</v>
      </c>
      <c r="I252">
        <v>0</v>
      </c>
      <c r="J252">
        <v>12</v>
      </c>
      <c r="K252">
        <v>0</v>
      </c>
      <c r="L252">
        <v>0</v>
      </c>
      <c r="M252">
        <v>47</v>
      </c>
      <c r="N252">
        <v>2349</v>
      </c>
      <c r="O252">
        <v>0</v>
      </c>
      <c r="P252">
        <v>841</v>
      </c>
      <c r="Q252">
        <v>36</v>
      </c>
      <c r="R252">
        <v>0</v>
      </c>
      <c r="S252">
        <v>0</v>
      </c>
      <c r="T252">
        <v>220</v>
      </c>
      <c r="U252">
        <v>106</v>
      </c>
      <c r="V252">
        <v>7</v>
      </c>
      <c r="W252">
        <v>126</v>
      </c>
      <c r="X252">
        <v>14</v>
      </c>
      <c r="Y252">
        <v>204</v>
      </c>
      <c r="Z252">
        <v>73</v>
      </c>
      <c r="AA252">
        <v>406</v>
      </c>
      <c r="AB252">
        <v>0</v>
      </c>
      <c r="AC252">
        <v>283</v>
      </c>
      <c r="AD252">
        <v>0</v>
      </c>
      <c r="AE252">
        <v>112</v>
      </c>
      <c r="AF252">
        <v>2428</v>
      </c>
      <c r="AG252">
        <v>0</v>
      </c>
    </row>
    <row r="253" spans="1:33" x14ac:dyDescent="0.35">
      <c r="A253" t="s">
        <v>906</v>
      </c>
      <c r="B253">
        <v>2698</v>
      </c>
      <c r="C253">
        <v>0</v>
      </c>
      <c r="D253">
        <v>0</v>
      </c>
      <c r="E253">
        <v>0</v>
      </c>
      <c r="F253">
        <v>93</v>
      </c>
      <c r="G253">
        <v>493</v>
      </c>
      <c r="H253">
        <v>0</v>
      </c>
      <c r="I253">
        <v>0</v>
      </c>
      <c r="J253">
        <v>0</v>
      </c>
      <c r="K253">
        <v>15</v>
      </c>
      <c r="L253">
        <v>0</v>
      </c>
      <c r="M253">
        <v>7</v>
      </c>
      <c r="N253">
        <v>3306</v>
      </c>
      <c r="O253">
        <v>112</v>
      </c>
      <c r="P253">
        <v>546</v>
      </c>
      <c r="Q253">
        <v>166</v>
      </c>
      <c r="R253">
        <v>0</v>
      </c>
      <c r="S253">
        <v>0</v>
      </c>
      <c r="T253">
        <v>227</v>
      </c>
      <c r="U253">
        <v>0</v>
      </c>
      <c r="V253">
        <v>0</v>
      </c>
      <c r="W253">
        <v>118</v>
      </c>
      <c r="X253">
        <v>17</v>
      </c>
      <c r="Y253">
        <v>266</v>
      </c>
      <c r="Z253">
        <v>107</v>
      </c>
      <c r="AA253">
        <v>1037</v>
      </c>
      <c r="AB253">
        <v>0</v>
      </c>
      <c r="AC253">
        <v>547</v>
      </c>
      <c r="AD253">
        <v>20</v>
      </c>
      <c r="AE253">
        <v>79</v>
      </c>
      <c r="AF253">
        <v>3130</v>
      </c>
      <c r="AG253">
        <v>112</v>
      </c>
    </row>
    <row r="254" spans="1:33" x14ac:dyDescent="0.35">
      <c r="A254" t="s">
        <v>905</v>
      </c>
      <c r="B254">
        <v>1147</v>
      </c>
      <c r="C254">
        <v>0</v>
      </c>
      <c r="D254">
        <v>0</v>
      </c>
      <c r="E254">
        <v>0</v>
      </c>
      <c r="F254">
        <v>719</v>
      </c>
      <c r="G254">
        <v>35</v>
      </c>
      <c r="H254">
        <v>742</v>
      </c>
      <c r="I254">
        <v>0</v>
      </c>
      <c r="J254">
        <v>0</v>
      </c>
      <c r="K254">
        <v>2</v>
      </c>
      <c r="L254">
        <v>259</v>
      </c>
      <c r="M254">
        <v>18</v>
      </c>
      <c r="N254">
        <v>2922</v>
      </c>
      <c r="O254">
        <v>0</v>
      </c>
      <c r="P254">
        <v>1019</v>
      </c>
      <c r="Q254">
        <v>118</v>
      </c>
      <c r="R254">
        <v>222</v>
      </c>
      <c r="S254">
        <v>0</v>
      </c>
      <c r="T254">
        <v>153</v>
      </c>
      <c r="U254">
        <v>154</v>
      </c>
      <c r="V254">
        <v>0</v>
      </c>
      <c r="W254">
        <v>134</v>
      </c>
      <c r="X254">
        <v>124</v>
      </c>
      <c r="Y254">
        <v>255</v>
      </c>
      <c r="Z254">
        <v>133</v>
      </c>
      <c r="AA254">
        <v>325</v>
      </c>
      <c r="AB254">
        <v>0</v>
      </c>
      <c r="AC254">
        <v>495</v>
      </c>
      <c r="AD254">
        <v>0</v>
      </c>
      <c r="AE254">
        <v>38</v>
      </c>
      <c r="AF254">
        <v>3170</v>
      </c>
      <c r="AG254">
        <v>0</v>
      </c>
    </row>
    <row r="255" spans="1:33" x14ac:dyDescent="0.35">
      <c r="A255" t="s">
        <v>904</v>
      </c>
      <c r="B255">
        <v>5227</v>
      </c>
      <c r="C255">
        <v>0</v>
      </c>
      <c r="D255">
        <v>0</v>
      </c>
      <c r="E255">
        <v>0</v>
      </c>
      <c r="F255">
        <v>2720</v>
      </c>
      <c r="G255">
        <v>0</v>
      </c>
      <c r="H255">
        <v>0</v>
      </c>
      <c r="I255">
        <v>0</v>
      </c>
      <c r="J255">
        <v>15</v>
      </c>
      <c r="K255">
        <v>65</v>
      </c>
      <c r="L255">
        <v>0</v>
      </c>
      <c r="M255">
        <v>270</v>
      </c>
      <c r="N255">
        <v>8297</v>
      </c>
      <c r="O255">
        <v>0</v>
      </c>
      <c r="P255">
        <v>3128</v>
      </c>
      <c r="Q255">
        <v>1087</v>
      </c>
      <c r="R255">
        <v>0</v>
      </c>
      <c r="S255">
        <v>0</v>
      </c>
      <c r="T255">
        <v>291</v>
      </c>
      <c r="U255">
        <v>0</v>
      </c>
      <c r="V255">
        <v>10</v>
      </c>
      <c r="W255">
        <v>533</v>
      </c>
      <c r="X255">
        <v>0</v>
      </c>
      <c r="Y255">
        <v>378</v>
      </c>
      <c r="Z255">
        <v>102</v>
      </c>
      <c r="AA255">
        <v>554</v>
      </c>
      <c r="AB255">
        <v>0</v>
      </c>
      <c r="AC255">
        <v>326</v>
      </c>
      <c r="AD255">
        <v>0</v>
      </c>
      <c r="AE255">
        <v>101</v>
      </c>
      <c r="AF255">
        <v>6510</v>
      </c>
      <c r="AG255">
        <v>0</v>
      </c>
    </row>
    <row r="256" spans="1:33" x14ac:dyDescent="0.35">
      <c r="A256" t="s">
        <v>903</v>
      </c>
      <c r="B256">
        <v>1664</v>
      </c>
      <c r="C256">
        <v>0</v>
      </c>
      <c r="D256">
        <v>0</v>
      </c>
      <c r="E256">
        <v>0</v>
      </c>
      <c r="F256">
        <v>384</v>
      </c>
      <c r="G256">
        <v>250</v>
      </c>
      <c r="H256">
        <v>1002</v>
      </c>
      <c r="I256">
        <v>0</v>
      </c>
      <c r="J256">
        <v>0</v>
      </c>
      <c r="K256">
        <v>0</v>
      </c>
      <c r="L256">
        <v>0</v>
      </c>
      <c r="M256">
        <v>232</v>
      </c>
      <c r="N256">
        <v>3532</v>
      </c>
      <c r="O256">
        <v>0</v>
      </c>
      <c r="P256">
        <v>767</v>
      </c>
      <c r="Q256">
        <v>105</v>
      </c>
      <c r="R256">
        <v>3</v>
      </c>
      <c r="S256">
        <v>0</v>
      </c>
      <c r="T256">
        <v>161</v>
      </c>
      <c r="U256">
        <v>0</v>
      </c>
      <c r="V256">
        <v>0</v>
      </c>
      <c r="W256">
        <v>55</v>
      </c>
      <c r="X256">
        <v>171</v>
      </c>
      <c r="Y256">
        <v>235</v>
      </c>
      <c r="Z256">
        <v>86</v>
      </c>
      <c r="AA256">
        <v>119</v>
      </c>
      <c r="AB256">
        <v>0</v>
      </c>
      <c r="AC256">
        <v>175</v>
      </c>
      <c r="AD256">
        <v>229</v>
      </c>
      <c r="AE256">
        <v>0</v>
      </c>
      <c r="AF256">
        <v>2106</v>
      </c>
      <c r="AG256">
        <v>0</v>
      </c>
    </row>
    <row r="257" spans="1:33" x14ac:dyDescent="0.35">
      <c r="A257" t="s">
        <v>1236</v>
      </c>
      <c r="B257">
        <v>464</v>
      </c>
      <c r="C257">
        <v>0</v>
      </c>
      <c r="D257">
        <v>0</v>
      </c>
      <c r="E257">
        <v>0</v>
      </c>
      <c r="F257">
        <v>129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594</v>
      </c>
      <c r="O257">
        <v>0</v>
      </c>
      <c r="P257">
        <v>220</v>
      </c>
      <c r="Q257">
        <v>8</v>
      </c>
      <c r="R257">
        <v>0</v>
      </c>
      <c r="S257">
        <v>0</v>
      </c>
      <c r="T257">
        <v>40</v>
      </c>
      <c r="U257">
        <v>0</v>
      </c>
      <c r="V257">
        <v>0</v>
      </c>
      <c r="W257">
        <v>24</v>
      </c>
      <c r="X257">
        <v>0</v>
      </c>
      <c r="Y257">
        <v>72</v>
      </c>
      <c r="Z257">
        <v>54</v>
      </c>
      <c r="AA257">
        <v>0</v>
      </c>
      <c r="AB257">
        <v>0</v>
      </c>
      <c r="AC257">
        <v>0</v>
      </c>
      <c r="AD257">
        <v>36</v>
      </c>
      <c r="AE257">
        <v>130</v>
      </c>
      <c r="AF257">
        <v>584</v>
      </c>
      <c r="AG257">
        <v>0</v>
      </c>
    </row>
    <row r="258" spans="1:33" x14ac:dyDescent="0.35">
      <c r="A258" t="s">
        <v>902</v>
      </c>
      <c r="B258">
        <v>1978</v>
      </c>
      <c r="C258">
        <v>0</v>
      </c>
      <c r="D258">
        <v>0</v>
      </c>
      <c r="E258">
        <v>0</v>
      </c>
      <c r="F258">
        <v>583</v>
      </c>
      <c r="G258">
        <v>0</v>
      </c>
      <c r="H258">
        <v>907</v>
      </c>
      <c r="I258">
        <v>0</v>
      </c>
      <c r="J258">
        <v>0</v>
      </c>
      <c r="K258">
        <v>20</v>
      </c>
      <c r="L258">
        <v>0</v>
      </c>
      <c r="M258">
        <v>81</v>
      </c>
      <c r="N258">
        <v>3569</v>
      </c>
      <c r="O258">
        <v>0</v>
      </c>
      <c r="P258">
        <v>1334</v>
      </c>
      <c r="Q258">
        <v>34</v>
      </c>
      <c r="R258">
        <v>655</v>
      </c>
      <c r="S258">
        <v>0</v>
      </c>
      <c r="T258">
        <v>489</v>
      </c>
      <c r="U258">
        <v>0</v>
      </c>
      <c r="V258">
        <v>0</v>
      </c>
      <c r="W258">
        <v>189</v>
      </c>
      <c r="X258">
        <v>0</v>
      </c>
      <c r="Y258">
        <v>270</v>
      </c>
      <c r="Z258">
        <v>67</v>
      </c>
      <c r="AA258">
        <v>390</v>
      </c>
      <c r="AB258">
        <v>0</v>
      </c>
      <c r="AC258">
        <v>196</v>
      </c>
      <c r="AD258">
        <v>0</v>
      </c>
      <c r="AE258">
        <v>60</v>
      </c>
      <c r="AF258">
        <v>3684</v>
      </c>
      <c r="AG258">
        <v>0</v>
      </c>
    </row>
    <row r="259" spans="1:33" x14ac:dyDescent="0.35">
      <c r="A259" t="s">
        <v>901</v>
      </c>
      <c r="B259">
        <v>20814</v>
      </c>
      <c r="C259">
        <v>0</v>
      </c>
      <c r="D259">
        <v>0</v>
      </c>
      <c r="E259">
        <v>0</v>
      </c>
      <c r="F259">
        <v>478</v>
      </c>
      <c r="G259">
        <v>70</v>
      </c>
      <c r="H259">
        <v>9741</v>
      </c>
      <c r="I259">
        <v>0</v>
      </c>
      <c r="J259">
        <v>371</v>
      </c>
      <c r="K259">
        <v>2794</v>
      </c>
      <c r="L259">
        <v>0</v>
      </c>
      <c r="M259">
        <v>4268</v>
      </c>
      <c r="N259">
        <v>38536</v>
      </c>
      <c r="O259">
        <v>481</v>
      </c>
      <c r="P259">
        <v>7149</v>
      </c>
      <c r="Q259">
        <v>856</v>
      </c>
      <c r="R259">
        <v>4464</v>
      </c>
      <c r="S259">
        <v>0</v>
      </c>
      <c r="T259">
        <v>1977</v>
      </c>
      <c r="U259">
        <v>940</v>
      </c>
      <c r="V259">
        <v>143</v>
      </c>
      <c r="W259">
        <v>8301</v>
      </c>
      <c r="X259">
        <v>30</v>
      </c>
      <c r="Y259">
        <v>1352</v>
      </c>
      <c r="Z259">
        <v>471</v>
      </c>
      <c r="AA259">
        <v>1112</v>
      </c>
      <c r="AB259">
        <v>5594</v>
      </c>
      <c r="AC259">
        <v>7444</v>
      </c>
      <c r="AD259">
        <v>0</v>
      </c>
      <c r="AE259">
        <v>707</v>
      </c>
      <c r="AF259">
        <v>40540</v>
      </c>
      <c r="AG259">
        <v>483</v>
      </c>
    </row>
    <row r="260" spans="1:33" x14ac:dyDescent="0.35">
      <c r="A260" t="s">
        <v>900</v>
      </c>
      <c r="B260">
        <v>470</v>
      </c>
      <c r="C260">
        <v>0</v>
      </c>
      <c r="D260">
        <v>0</v>
      </c>
      <c r="E260">
        <v>0</v>
      </c>
      <c r="F260">
        <v>125</v>
      </c>
      <c r="G260">
        <v>0</v>
      </c>
      <c r="H260">
        <v>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601</v>
      </c>
      <c r="O260">
        <v>0</v>
      </c>
      <c r="P260">
        <v>325</v>
      </c>
      <c r="Q260">
        <v>104</v>
      </c>
      <c r="R260">
        <v>74</v>
      </c>
      <c r="S260">
        <v>0</v>
      </c>
      <c r="T260">
        <v>143</v>
      </c>
      <c r="U260">
        <v>0</v>
      </c>
      <c r="V260">
        <v>0</v>
      </c>
      <c r="W260">
        <v>20</v>
      </c>
      <c r="X260">
        <v>0</v>
      </c>
      <c r="Y260">
        <v>114</v>
      </c>
      <c r="Z260">
        <v>24</v>
      </c>
      <c r="AA260">
        <v>0</v>
      </c>
      <c r="AB260">
        <v>0</v>
      </c>
      <c r="AC260">
        <v>0</v>
      </c>
      <c r="AD260">
        <v>0</v>
      </c>
      <c r="AE260">
        <v>23</v>
      </c>
      <c r="AF260">
        <v>827</v>
      </c>
      <c r="AG260">
        <v>0</v>
      </c>
    </row>
    <row r="261" spans="1:33" x14ac:dyDescent="0.35">
      <c r="A261" t="s">
        <v>899</v>
      </c>
      <c r="B261">
        <v>3666</v>
      </c>
      <c r="C261">
        <v>0</v>
      </c>
      <c r="D261">
        <v>0</v>
      </c>
      <c r="E261">
        <v>0</v>
      </c>
      <c r="F261">
        <v>751</v>
      </c>
      <c r="G261">
        <v>15</v>
      </c>
      <c r="H261">
        <v>779</v>
      </c>
      <c r="I261">
        <v>0</v>
      </c>
      <c r="J261">
        <v>5</v>
      </c>
      <c r="K261">
        <v>6</v>
      </c>
      <c r="L261">
        <v>0</v>
      </c>
      <c r="M261">
        <v>218</v>
      </c>
      <c r="N261">
        <v>5440</v>
      </c>
      <c r="O261">
        <v>0</v>
      </c>
      <c r="P261">
        <v>1066</v>
      </c>
      <c r="Q261">
        <v>481</v>
      </c>
      <c r="R261">
        <v>640</v>
      </c>
      <c r="S261">
        <v>0</v>
      </c>
      <c r="T261">
        <v>586</v>
      </c>
      <c r="U261">
        <v>0</v>
      </c>
      <c r="V261">
        <v>0</v>
      </c>
      <c r="W261">
        <v>331</v>
      </c>
      <c r="X261">
        <v>0</v>
      </c>
      <c r="Y261">
        <v>303</v>
      </c>
      <c r="Z261">
        <v>182</v>
      </c>
      <c r="AA261">
        <v>1112</v>
      </c>
      <c r="AB261">
        <v>0</v>
      </c>
      <c r="AC261">
        <v>635</v>
      </c>
      <c r="AD261">
        <v>119</v>
      </c>
      <c r="AE261">
        <v>19</v>
      </c>
      <c r="AF261">
        <v>5474</v>
      </c>
      <c r="AG261">
        <v>0</v>
      </c>
    </row>
    <row r="262" spans="1:33" x14ac:dyDescent="0.35">
      <c r="A262" t="s">
        <v>898</v>
      </c>
      <c r="B262">
        <v>661</v>
      </c>
      <c r="C262">
        <v>0</v>
      </c>
      <c r="D262">
        <v>0</v>
      </c>
      <c r="E262">
        <v>0</v>
      </c>
      <c r="F262">
        <v>596</v>
      </c>
      <c r="G262">
        <v>0</v>
      </c>
      <c r="H262">
        <v>0</v>
      </c>
      <c r="I262">
        <v>0</v>
      </c>
      <c r="J262">
        <v>13</v>
      </c>
      <c r="K262">
        <v>13</v>
      </c>
      <c r="L262">
        <v>0</v>
      </c>
      <c r="M262">
        <v>15</v>
      </c>
      <c r="N262">
        <v>1298</v>
      </c>
      <c r="O262">
        <v>0</v>
      </c>
      <c r="P262">
        <v>677</v>
      </c>
      <c r="Q262">
        <v>11</v>
      </c>
      <c r="R262">
        <v>10</v>
      </c>
      <c r="S262">
        <v>0</v>
      </c>
      <c r="T262">
        <v>165</v>
      </c>
      <c r="U262">
        <v>19</v>
      </c>
      <c r="V262">
        <v>12</v>
      </c>
      <c r="W262">
        <v>0</v>
      </c>
      <c r="X262">
        <v>0</v>
      </c>
      <c r="Y262">
        <v>185</v>
      </c>
      <c r="Z262">
        <v>84</v>
      </c>
      <c r="AA262">
        <v>50</v>
      </c>
      <c r="AB262">
        <v>0</v>
      </c>
      <c r="AC262">
        <v>22</v>
      </c>
      <c r="AD262">
        <v>0</v>
      </c>
      <c r="AE262">
        <v>270</v>
      </c>
      <c r="AF262">
        <v>1505</v>
      </c>
      <c r="AG262">
        <v>0</v>
      </c>
    </row>
    <row r="263" spans="1:33" x14ac:dyDescent="0.35">
      <c r="A263" t="s">
        <v>895</v>
      </c>
      <c r="B263">
        <v>4646</v>
      </c>
      <c r="C263">
        <v>0</v>
      </c>
      <c r="D263">
        <v>350</v>
      </c>
      <c r="E263">
        <v>0</v>
      </c>
      <c r="F263">
        <v>3847</v>
      </c>
      <c r="G263">
        <v>804</v>
      </c>
      <c r="H263">
        <v>0</v>
      </c>
      <c r="I263">
        <v>0</v>
      </c>
      <c r="J263">
        <v>169</v>
      </c>
      <c r="K263">
        <v>383</v>
      </c>
      <c r="L263">
        <v>0</v>
      </c>
      <c r="M263">
        <v>1836</v>
      </c>
      <c r="N263">
        <v>12035</v>
      </c>
      <c r="O263">
        <v>0</v>
      </c>
      <c r="P263">
        <v>2371</v>
      </c>
      <c r="Q263">
        <v>520</v>
      </c>
      <c r="R263">
        <v>0</v>
      </c>
      <c r="S263">
        <v>0</v>
      </c>
      <c r="T263">
        <v>877</v>
      </c>
      <c r="U263">
        <v>64</v>
      </c>
      <c r="V263">
        <v>228</v>
      </c>
      <c r="W263">
        <v>6407</v>
      </c>
      <c r="X263">
        <v>388</v>
      </c>
      <c r="Y263">
        <v>523</v>
      </c>
      <c r="Z263">
        <v>292</v>
      </c>
      <c r="AA263">
        <v>1256</v>
      </c>
      <c r="AB263">
        <v>0</v>
      </c>
      <c r="AC263">
        <v>508</v>
      </c>
      <c r="AD263">
        <v>412</v>
      </c>
      <c r="AE263">
        <v>246</v>
      </c>
      <c r="AF263">
        <v>14092</v>
      </c>
      <c r="AG263">
        <v>0</v>
      </c>
    </row>
    <row r="264" spans="1:33" x14ac:dyDescent="0.35">
      <c r="A264" t="s">
        <v>894</v>
      </c>
      <c r="B264">
        <v>2123</v>
      </c>
      <c r="C264">
        <v>0</v>
      </c>
      <c r="D264">
        <v>0</v>
      </c>
      <c r="E264">
        <v>0</v>
      </c>
      <c r="F264">
        <v>1550</v>
      </c>
      <c r="G264">
        <v>25</v>
      </c>
      <c r="H264">
        <v>1048</v>
      </c>
      <c r="I264">
        <v>0</v>
      </c>
      <c r="J264">
        <v>0</v>
      </c>
      <c r="K264">
        <v>2</v>
      </c>
      <c r="L264">
        <v>38</v>
      </c>
      <c r="M264">
        <v>570</v>
      </c>
      <c r="N264">
        <v>5356</v>
      </c>
      <c r="O264">
        <v>0</v>
      </c>
      <c r="P264">
        <v>1492</v>
      </c>
      <c r="Q264">
        <v>231</v>
      </c>
      <c r="R264">
        <v>580</v>
      </c>
      <c r="S264">
        <v>0</v>
      </c>
      <c r="T264">
        <v>318</v>
      </c>
      <c r="U264">
        <v>45</v>
      </c>
      <c r="V264">
        <v>0</v>
      </c>
      <c r="W264">
        <v>311</v>
      </c>
      <c r="X264">
        <v>0</v>
      </c>
      <c r="Y264">
        <v>350</v>
      </c>
      <c r="Z264">
        <v>86</v>
      </c>
      <c r="AA264">
        <v>844</v>
      </c>
      <c r="AB264">
        <v>0</v>
      </c>
      <c r="AC264">
        <v>582</v>
      </c>
      <c r="AD264">
        <v>0</v>
      </c>
      <c r="AE264">
        <v>22</v>
      </c>
      <c r="AF264">
        <v>4861</v>
      </c>
      <c r="AG264">
        <v>0</v>
      </c>
    </row>
    <row r="265" spans="1:33" x14ac:dyDescent="0.35">
      <c r="A265" t="s">
        <v>893</v>
      </c>
      <c r="B265">
        <v>1677</v>
      </c>
      <c r="C265">
        <v>0</v>
      </c>
      <c r="D265">
        <v>0</v>
      </c>
      <c r="E265">
        <v>0</v>
      </c>
      <c r="F265">
        <v>1081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356</v>
      </c>
      <c r="M265">
        <v>14</v>
      </c>
      <c r="N265">
        <v>3128</v>
      </c>
      <c r="O265">
        <v>196</v>
      </c>
      <c r="P265">
        <v>1577</v>
      </c>
      <c r="Q265">
        <v>55</v>
      </c>
      <c r="R265">
        <v>0</v>
      </c>
      <c r="S265">
        <v>0</v>
      </c>
      <c r="T265">
        <v>205</v>
      </c>
      <c r="U265">
        <v>0</v>
      </c>
      <c r="V265">
        <v>0</v>
      </c>
      <c r="W265">
        <v>65</v>
      </c>
      <c r="X265">
        <v>0</v>
      </c>
      <c r="Y265">
        <v>247</v>
      </c>
      <c r="Z265">
        <v>87</v>
      </c>
      <c r="AA265">
        <v>144</v>
      </c>
      <c r="AB265">
        <v>0</v>
      </c>
      <c r="AC265">
        <v>133</v>
      </c>
      <c r="AD265">
        <v>664</v>
      </c>
      <c r="AE265">
        <v>36</v>
      </c>
      <c r="AF265">
        <v>3213</v>
      </c>
      <c r="AG265">
        <v>196</v>
      </c>
    </row>
    <row r="266" spans="1:33" x14ac:dyDescent="0.35">
      <c r="A266" t="s">
        <v>892</v>
      </c>
      <c r="B266">
        <v>562</v>
      </c>
      <c r="C266">
        <v>0</v>
      </c>
      <c r="D266">
        <v>0</v>
      </c>
      <c r="E266">
        <v>0</v>
      </c>
      <c r="F266">
        <v>32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20</v>
      </c>
      <c r="N266">
        <v>614</v>
      </c>
      <c r="O266">
        <v>0</v>
      </c>
      <c r="P266">
        <v>182</v>
      </c>
      <c r="Q266">
        <v>1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2</v>
      </c>
      <c r="X266">
        <v>0</v>
      </c>
      <c r="Y266">
        <v>65</v>
      </c>
      <c r="Z266">
        <v>30</v>
      </c>
      <c r="AA266">
        <v>67</v>
      </c>
      <c r="AB266">
        <v>0</v>
      </c>
      <c r="AC266">
        <v>24</v>
      </c>
      <c r="AD266">
        <v>0</v>
      </c>
      <c r="AE266">
        <v>136</v>
      </c>
      <c r="AF266">
        <v>507</v>
      </c>
      <c r="AG266">
        <v>0</v>
      </c>
    </row>
    <row r="267" spans="1:33" x14ac:dyDescent="0.35">
      <c r="A267" t="s">
        <v>891</v>
      </c>
      <c r="B267">
        <v>1902</v>
      </c>
      <c r="C267">
        <v>0</v>
      </c>
      <c r="D267">
        <v>0</v>
      </c>
      <c r="E267">
        <v>0</v>
      </c>
      <c r="F267">
        <v>320</v>
      </c>
      <c r="G267">
        <v>0</v>
      </c>
      <c r="H267">
        <v>0</v>
      </c>
      <c r="I267">
        <v>0</v>
      </c>
      <c r="J267">
        <v>0</v>
      </c>
      <c r="K267">
        <v>10</v>
      </c>
      <c r="L267">
        <v>67</v>
      </c>
      <c r="M267">
        <v>46</v>
      </c>
      <c r="N267">
        <v>2345</v>
      </c>
      <c r="O267">
        <v>0</v>
      </c>
      <c r="P267">
        <v>1175</v>
      </c>
      <c r="Q267">
        <v>184</v>
      </c>
      <c r="R267">
        <v>0</v>
      </c>
      <c r="S267">
        <v>0</v>
      </c>
      <c r="T267">
        <v>140</v>
      </c>
      <c r="U267">
        <v>14</v>
      </c>
      <c r="V267">
        <v>0</v>
      </c>
      <c r="W267">
        <v>110</v>
      </c>
      <c r="X267">
        <v>3</v>
      </c>
      <c r="Y267">
        <v>266</v>
      </c>
      <c r="Z267">
        <v>60</v>
      </c>
      <c r="AA267">
        <v>325</v>
      </c>
      <c r="AB267">
        <v>0</v>
      </c>
      <c r="AC267">
        <v>155</v>
      </c>
      <c r="AD267">
        <v>0</v>
      </c>
      <c r="AE267">
        <v>312</v>
      </c>
      <c r="AF267">
        <v>2744</v>
      </c>
      <c r="AG267">
        <v>0</v>
      </c>
    </row>
    <row r="268" spans="1:33" x14ac:dyDescent="0.35">
      <c r="A268" t="s">
        <v>890</v>
      </c>
      <c r="B268">
        <v>5387</v>
      </c>
      <c r="C268">
        <v>0</v>
      </c>
      <c r="D268">
        <v>0</v>
      </c>
      <c r="E268">
        <v>0</v>
      </c>
      <c r="F268">
        <v>1569</v>
      </c>
      <c r="G268">
        <v>11</v>
      </c>
      <c r="H268">
        <v>1427</v>
      </c>
      <c r="I268">
        <v>0</v>
      </c>
      <c r="J268">
        <v>282</v>
      </c>
      <c r="K268">
        <v>80</v>
      </c>
      <c r="L268">
        <v>0</v>
      </c>
      <c r="M268">
        <v>173</v>
      </c>
      <c r="N268">
        <v>8929</v>
      </c>
      <c r="O268">
        <v>0</v>
      </c>
      <c r="P268">
        <v>3545</v>
      </c>
      <c r="Q268">
        <v>131</v>
      </c>
      <c r="R268">
        <v>563</v>
      </c>
      <c r="S268">
        <v>0</v>
      </c>
      <c r="T268">
        <v>746</v>
      </c>
      <c r="U268">
        <v>0</v>
      </c>
      <c r="V268">
        <v>230</v>
      </c>
      <c r="W268">
        <v>531</v>
      </c>
      <c r="X268">
        <v>0</v>
      </c>
      <c r="Y268">
        <v>502</v>
      </c>
      <c r="Z268">
        <v>330</v>
      </c>
      <c r="AA268">
        <v>1033</v>
      </c>
      <c r="AB268">
        <v>0</v>
      </c>
      <c r="AC268">
        <v>946</v>
      </c>
      <c r="AD268">
        <v>338</v>
      </c>
      <c r="AE268">
        <v>40</v>
      </c>
      <c r="AF268">
        <v>8935</v>
      </c>
      <c r="AG268">
        <v>0</v>
      </c>
    </row>
    <row r="269" spans="1:33" x14ac:dyDescent="0.35">
      <c r="A269" t="s">
        <v>889</v>
      </c>
      <c r="B269">
        <v>508</v>
      </c>
      <c r="C269">
        <v>0</v>
      </c>
      <c r="D269">
        <v>0</v>
      </c>
      <c r="E269">
        <v>0</v>
      </c>
      <c r="F269">
        <v>25</v>
      </c>
      <c r="G269">
        <v>0</v>
      </c>
      <c r="H269">
        <v>81</v>
      </c>
      <c r="I269">
        <v>0</v>
      </c>
      <c r="J269">
        <v>0</v>
      </c>
      <c r="K269">
        <v>1</v>
      </c>
      <c r="L269">
        <v>0</v>
      </c>
      <c r="M269">
        <v>2</v>
      </c>
      <c r="N269">
        <v>617</v>
      </c>
      <c r="O269">
        <v>0</v>
      </c>
      <c r="P269">
        <v>94</v>
      </c>
      <c r="Q269">
        <v>30</v>
      </c>
      <c r="R269">
        <v>18</v>
      </c>
      <c r="S269">
        <v>0</v>
      </c>
      <c r="T269">
        <v>63</v>
      </c>
      <c r="U269">
        <v>0</v>
      </c>
      <c r="V269">
        <v>0</v>
      </c>
      <c r="W269">
        <v>108</v>
      </c>
      <c r="X269">
        <v>0</v>
      </c>
      <c r="Y269">
        <v>139</v>
      </c>
      <c r="Z269">
        <v>29</v>
      </c>
      <c r="AA269">
        <v>49</v>
      </c>
      <c r="AB269">
        <v>0</v>
      </c>
      <c r="AC269">
        <v>6</v>
      </c>
      <c r="AD269">
        <v>103</v>
      </c>
      <c r="AE269">
        <v>13</v>
      </c>
      <c r="AF269">
        <v>652</v>
      </c>
      <c r="AG269">
        <v>0</v>
      </c>
    </row>
    <row r="270" spans="1:33" x14ac:dyDescent="0.35">
      <c r="A270" t="s">
        <v>888</v>
      </c>
      <c r="B270">
        <v>816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365</v>
      </c>
      <c r="M270">
        <v>29</v>
      </c>
      <c r="N270">
        <v>1210</v>
      </c>
      <c r="O270">
        <v>0</v>
      </c>
      <c r="P270">
        <v>155</v>
      </c>
      <c r="Q270">
        <v>333</v>
      </c>
      <c r="R270">
        <v>0</v>
      </c>
      <c r="S270">
        <v>0</v>
      </c>
      <c r="T270">
        <v>103</v>
      </c>
      <c r="U270">
        <v>0</v>
      </c>
      <c r="V270">
        <v>0</v>
      </c>
      <c r="W270">
        <v>68</v>
      </c>
      <c r="X270">
        <v>0</v>
      </c>
      <c r="Y270">
        <v>78</v>
      </c>
      <c r="Z270">
        <v>146</v>
      </c>
      <c r="AA270">
        <v>26</v>
      </c>
      <c r="AB270">
        <v>0</v>
      </c>
      <c r="AC270">
        <v>26</v>
      </c>
      <c r="AD270">
        <v>10</v>
      </c>
      <c r="AE270">
        <v>157</v>
      </c>
      <c r="AF270">
        <v>1102</v>
      </c>
      <c r="AG270">
        <v>0</v>
      </c>
    </row>
    <row r="271" spans="1:33" x14ac:dyDescent="0.35">
      <c r="A271" t="s">
        <v>887</v>
      </c>
      <c r="B271">
        <v>4455</v>
      </c>
      <c r="C271">
        <v>0</v>
      </c>
      <c r="D271">
        <v>0</v>
      </c>
      <c r="E271">
        <v>0</v>
      </c>
      <c r="F271">
        <v>1420</v>
      </c>
      <c r="G271">
        <v>221</v>
      </c>
      <c r="H271">
        <v>0</v>
      </c>
      <c r="I271">
        <v>0</v>
      </c>
      <c r="J271">
        <v>0</v>
      </c>
      <c r="K271">
        <v>26</v>
      </c>
      <c r="L271">
        <v>0</v>
      </c>
      <c r="M271">
        <v>118</v>
      </c>
      <c r="N271">
        <v>6240</v>
      </c>
      <c r="O271">
        <v>0</v>
      </c>
      <c r="P271">
        <v>3161</v>
      </c>
      <c r="Q271">
        <v>235</v>
      </c>
      <c r="R271">
        <v>0</v>
      </c>
      <c r="S271">
        <v>0</v>
      </c>
      <c r="T271">
        <v>925</v>
      </c>
      <c r="U271">
        <v>0</v>
      </c>
      <c r="V271">
        <v>0</v>
      </c>
      <c r="W271">
        <v>122</v>
      </c>
      <c r="X271">
        <v>163</v>
      </c>
      <c r="Y271">
        <v>404</v>
      </c>
      <c r="Z271">
        <v>186</v>
      </c>
      <c r="AA271">
        <v>1293</v>
      </c>
      <c r="AB271">
        <v>0</v>
      </c>
      <c r="AC271">
        <v>258</v>
      </c>
      <c r="AD271">
        <v>2</v>
      </c>
      <c r="AE271">
        <v>307</v>
      </c>
      <c r="AF271">
        <v>7056</v>
      </c>
      <c r="AG271">
        <v>0</v>
      </c>
    </row>
    <row r="272" spans="1:33" x14ac:dyDescent="0.35">
      <c r="A272" t="s">
        <v>886</v>
      </c>
      <c r="B272">
        <v>434</v>
      </c>
      <c r="C272">
        <v>387</v>
      </c>
      <c r="D272">
        <v>0</v>
      </c>
      <c r="E272">
        <v>28</v>
      </c>
      <c r="F272">
        <v>22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12</v>
      </c>
      <c r="N272">
        <v>883</v>
      </c>
      <c r="O272">
        <v>0</v>
      </c>
      <c r="P272">
        <v>401</v>
      </c>
      <c r="Q272">
        <v>0</v>
      </c>
      <c r="R272">
        <v>0</v>
      </c>
      <c r="S272">
        <v>0</v>
      </c>
      <c r="T272">
        <v>139</v>
      </c>
      <c r="U272">
        <v>0</v>
      </c>
      <c r="V272">
        <v>0</v>
      </c>
      <c r="W272">
        <v>122</v>
      </c>
      <c r="X272">
        <v>0</v>
      </c>
      <c r="Y272">
        <v>123</v>
      </c>
      <c r="Z272">
        <v>20</v>
      </c>
      <c r="AA272">
        <v>0</v>
      </c>
      <c r="AB272">
        <v>0</v>
      </c>
      <c r="AC272">
        <v>0</v>
      </c>
      <c r="AD272">
        <v>18</v>
      </c>
      <c r="AE272">
        <v>21</v>
      </c>
      <c r="AF272">
        <v>844</v>
      </c>
      <c r="AG272">
        <v>0</v>
      </c>
    </row>
    <row r="273" spans="1:33" x14ac:dyDescent="0.35">
      <c r="A273" t="s">
        <v>885</v>
      </c>
      <c r="B273">
        <v>342</v>
      </c>
      <c r="C273">
        <v>0</v>
      </c>
      <c r="D273">
        <v>0</v>
      </c>
      <c r="E273">
        <v>0</v>
      </c>
      <c r="F273">
        <v>36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</v>
      </c>
      <c r="N273">
        <v>379</v>
      </c>
      <c r="O273">
        <v>52</v>
      </c>
      <c r="P273">
        <v>78</v>
      </c>
      <c r="Q273">
        <v>0</v>
      </c>
      <c r="R273">
        <v>0</v>
      </c>
      <c r="S273">
        <v>0</v>
      </c>
      <c r="T273">
        <v>89</v>
      </c>
      <c r="U273">
        <v>0</v>
      </c>
      <c r="V273">
        <v>0</v>
      </c>
      <c r="W273">
        <v>16</v>
      </c>
      <c r="X273">
        <v>0</v>
      </c>
      <c r="Y273">
        <v>49</v>
      </c>
      <c r="Z273">
        <v>19</v>
      </c>
      <c r="AA273">
        <v>0</v>
      </c>
      <c r="AB273">
        <v>0</v>
      </c>
      <c r="AC273">
        <v>0</v>
      </c>
      <c r="AD273">
        <v>0</v>
      </c>
      <c r="AE273">
        <v>6</v>
      </c>
      <c r="AF273">
        <v>257</v>
      </c>
      <c r="AG273">
        <v>52</v>
      </c>
    </row>
    <row r="274" spans="1:33" x14ac:dyDescent="0.35">
      <c r="A274" t="s">
        <v>884</v>
      </c>
      <c r="B274">
        <v>173</v>
      </c>
      <c r="C274">
        <v>0</v>
      </c>
      <c r="D274">
        <v>0</v>
      </c>
      <c r="E274">
        <v>0</v>
      </c>
      <c r="F274">
        <v>48</v>
      </c>
      <c r="G274">
        <v>0</v>
      </c>
      <c r="H274">
        <v>165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386</v>
      </c>
      <c r="O274">
        <v>0</v>
      </c>
      <c r="P274">
        <v>55</v>
      </c>
      <c r="Q274">
        <v>0</v>
      </c>
      <c r="R274">
        <v>185</v>
      </c>
      <c r="S274">
        <v>0</v>
      </c>
      <c r="T274">
        <v>77</v>
      </c>
      <c r="U274">
        <v>0</v>
      </c>
      <c r="V274">
        <v>0</v>
      </c>
      <c r="W274">
        <v>3</v>
      </c>
      <c r="X274">
        <v>0</v>
      </c>
      <c r="Y274">
        <v>75</v>
      </c>
      <c r="Z274">
        <v>12</v>
      </c>
      <c r="AA274">
        <v>0</v>
      </c>
      <c r="AB274">
        <v>0</v>
      </c>
      <c r="AC274">
        <v>0</v>
      </c>
      <c r="AD274">
        <v>14</v>
      </c>
      <c r="AE274">
        <v>2</v>
      </c>
      <c r="AF274">
        <v>423</v>
      </c>
      <c r="AG274">
        <v>0</v>
      </c>
    </row>
    <row r="275" spans="1:33" x14ac:dyDescent="0.35">
      <c r="A275" t="s">
        <v>883</v>
      </c>
      <c r="B275">
        <v>5076</v>
      </c>
      <c r="C275">
        <v>0</v>
      </c>
      <c r="D275">
        <v>0</v>
      </c>
      <c r="E275">
        <v>0</v>
      </c>
      <c r="F275">
        <v>1190</v>
      </c>
      <c r="G275">
        <v>0</v>
      </c>
      <c r="H275">
        <v>1572</v>
      </c>
      <c r="I275">
        <v>0</v>
      </c>
      <c r="J275">
        <v>0</v>
      </c>
      <c r="K275">
        <v>15</v>
      </c>
      <c r="L275">
        <v>0</v>
      </c>
      <c r="M275">
        <v>437</v>
      </c>
      <c r="N275">
        <v>8290</v>
      </c>
      <c r="O275">
        <v>0</v>
      </c>
      <c r="P275">
        <v>2114</v>
      </c>
      <c r="Q275">
        <v>217</v>
      </c>
      <c r="R275">
        <v>520</v>
      </c>
      <c r="S275">
        <v>0</v>
      </c>
      <c r="T275">
        <v>933</v>
      </c>
      <c r="U275">
        <v>278</v>
      </c>
      <c r="V275">
        <v>0</v>
      </c>
      <c r="W275">
        <v>644</v>
      </c>
      <c r="X275">
        <v>0</v>
      </c>
      <c r="Y275">
        <v>940</v>
      </c>
      <c r="Z275">
        <v>255</v>
      </c>
      <c r="AA275">
        <v>785</v>
      </c>
      <c r="AB275">
        <v>13</v>
      </c>
      <c r="AC275">
        <v>436</v>
      </c>
      <c r="AD275">
        <v>315</v>
      </c>
      <c r="AE275">
        <v>501</v>
      </c>
      <c r="AF275">
        <v>7951</v>
      </c>
      <c r="AG275">
        <v>0</v>
      </c>
    </row>
    <row r="276" spans="1:33" x14ac:dyDescent="0.35">
      <c r="A276" t="s">
        <v>882</v>
      </c>
      <c r="B276">
        <v>578</v>
      </c>
      <c r="C276">
        <v>0</v>
      </c>
      <c r="D276">
        <v>0</v>
      </c>
      <c r="E276">
        <v>0</v>
      </c>
      <c r="F276">
        <v>175</v>
      </c>
      <c r="G276">
        <v>0</v>
      </c>
      <c r="H276">
        <v>180</v>
      </c>
      <c r="I276">
        <v>0</v>
      </c>
      <c r="J276">
        <v>34</v>
      </c>
      <c r="K276">
        <v>70</v>
      </c>
      <c r="L276">
        <v>0</v>
      </c>
      <c r="M276">
        <v>37</v>
      </c>
      <c r="N276">
        <v>1074</v>
      </c>
      <c r="O276">
        <v>0</v>
      </c>
      <c r="P276">
        <v>333</v>
      </c>
      <c r="Q276">
        <v>139</v>
      </c>
      <c r="R276">
        <v>173</v>
      </c>
      <c r="S276">
        <v>0</v>
      </c>
      <c r="T276">
        <v>109</v>
      </c>
      <c r="U276">
        <v>0</v>
      </c>
      <c r="V276">
        <v>21</v>
      </c>
      <c r="W276">
        <v>18</v>
      </c>
      <c r="X276">
        <v>0</v>
      </c>
      <c r="Y276">
        <v>124</v>
      </c>
      <c r="Z276">
        <v>33</v>
      </c>
      <c r="AA276">
        <v>105</v>
      </c>
      <c r="AB276">
        <v>0</v>
      </c>
      <c r="AC276">
        <v>104</v>
      </c>
      <c r="AD276">
        <v>0</v>
      </c>
      <c r="AE276">
        <v>1</v>
      </c>
      <c r="AF276">
        <v>1160</v>
      </c>
      <c r="AG276">
        <v>0</v>
      </c>
    </row>
    <row r="277" spans="1:33" x14ac:dyDescent="0.35">
      <c r="A277" t="s">
        <v>881</v>
      </c>
      <c r="B277">
        <v>428</v>
      </c>
      <c r="C277">
        <v>0</v>
      </c>
      <c r="D277">
        <v>0</v>
      </c>
      <c r="E277">
        <v>0</v>
      </c>
      <c r="F277">
        <v>64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493</v>
      </c>
      <c r="O277">
        <v>0</v>
      </c>
      <c r="P277">
        <v>293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127</v>
      </c>
      <c r="Z277">
        <v>22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442</v>
      </c>
      <c r="AG277">
        <v>0</v>
      </c>
    </row>
    <row r="278" spans="1:33" x14ac:dyDescent="0.35">
      <c r="A278" t="s">
        <v>880</v>
      </c>
      <c r="B278">
        <v>578</v>
      </c>
      <c r="C278">
        <v>0</v>
      </c>
      <c r="D278">
        <v>0</v>
      </c>
      <c r="E278">
        <v>0</v>
      </c>
      <c r="F278">
        <v>305</v>
      </c>
      <c r="G278">
        <v>0</v>
      </c>
      <c r="H278">
        <v>127</v>
      </c>
      <c r="I278">
        <v>0</v>
      </c>
      <c r="J278">
        <v>35</v>
      </c>
      <c r="K278">
        <v>0</v>
      </c>
      <c r="L278">
        <v>0</v>
      </c>
      <c r="M278">
        <v>38</v>
      </c>
      <c r="N278">
        <v>1083</v>
      </c>
      <c r="O278">
        <v>0</v>
      </c>
      <c r="P278">
        <v>332</v>
      </c>
      <c r="Q278">
        <v>145</v>
      </c>
      <c r="R278">
        <v>86</v>
      </c>
      <c r="S278">
        <v>0</v>
      </c>
      <c r="T278">
        <v>95</v>
      </c>
      <c r="U278">
        <v>0</v>
      </c>
      <c r="V278">
        <v>8</v>
      </c>
      <c r="W278">
        <v>36</v>
      </c>
      <c r="X278">
        <v>0</v>
      </c>
      <c r="Y278">
        <v>120</v>
      </c>
      <c r="Z278">
        <v>55</v>
      </c>
      <c r="AA278">
        <v>131</v>
      </c>
      <c r="AB278">
        <v>0</v>
      </c>
      <c r="AC278">
        <v>121</v>
      </c>
      <c r="AD278">
        <v>9</v>
      </c>
      <c r="AE278">
        <v>10</v>
      </c>
      <c r="AF278">
        <v>1148</v>
      </c>
      <c r="AG278">
        <v>0</v>
      </c>
    </row>
    <row r="279" spans="1:33" x14ac:dyDescent="0.35">
      <c r="A279" t="s">
        <v>879</v>
      </c>
      <c r="B279">
        <v>304</v>
      </c>
      <c r="C279">
        <v>0</v>
      </c>
      <c r="D279">
        <v>636</v>
      </c>
      <c r="E279">
        <v>54</v>
      </c>
      <c r="F279">
        <v>240</v>
      </c>
      <c r="G279">
        <v>12</v>
      </c>
      <c r="H279">
        <v>0</v>
      </c>
      <c r="I279">
        <v>0</v>
      </c>
      <c r="J279">
        <v>61</v>
      </c>
      <c r="K279">
        <v>0</v>
      </c>
      <c r="L279">
        <v>0</v>
      </c>
      <c r="M279">
        <v>8</v>
      </c>
      <c r="N279">
        <v>1315</v>
      </c>
      <c r="O279">
        <v>0</v>
      </c>
      <c r="P279">
        <v>380</v>
      </c>
      <c r="Q279">
        <v>59</v>
      </c>
      <c r="R279">
        <v>0</v>
      </c>
      <c r="S279">
        <v>0</v>
      </c>
      <c r="T279">
        <v>108</v>
      </c>
      <c r="U279">
        <v>0</v>
      </c>
      <c r="V279">
        <v>20</v>
      </c>
      <c r="W279">
        <v>42</v>
      </c>
      <c r="X279">
        <v>0</v>
      </c>
      <c r="Y279">
        <v>106</v>
      </c>
      <c r="Z279">
        <v>31</v>
      </c>
      <c r="AA279">
        <v>158</v>
      </c>
      <c r="AB279">
        <v>0</v>
      </c>
      <c r="AC279">
        <v>159</v>
      </c>
      <c r="AD279">
        <v>62</v>
      </c>
      <c r="AE279">
        <v>60</v>
      </c>
      <c r="AF279">
        <v>1185</v>
      </c>
      <c r="AG279">
        <v>0</v>
      </c>
    </row>
    <row r="280" spans="1:33" x14ac:dyDescent="0.35">
      <c r="A280" t="s">
        <v>878</v>
      </c>
      <c r="B280">
        <v>1882</v>
      </c>
      <c r="C280">
        <v>0</v>
      </c>
      <c r="D280">
        <v>105</v>
      </c>
      <c r="E280">
        <v>0</v>
      </c>
      <c r="F280">
        <v>389</v>
      </c>
      <c r="G280">
        <v>0</v>
      </c>
      <c r="H280">
        <v>266</v>
      </c>
      <c r="I280">
        <v>0</v>
      </c>
      <c r="J280">
        <v>0</v>
      </c>
      <c r="K280">
        <v>0</v>
      </c>
      <c r="L280">
        <v>0</v>
      </c>
      <c r="M280">
        <v>100</v>
      </c>
      <c r="N280">
        <v>2742</v>
      </c>
      <c r="O280">
        <v>0</v>
      </c>
      <c r="P280">
        <v>596</v>
      </c>
      <c r="Q280">
        <v>243</v>
      </c>
      <c r="R280">
        <v>239</v>
      </c>
      <c r="S280">
        <v>0</v>
      </c>
      <c r="T280">
        <v>221</v>
      </c>
      <c r="U280">
        <v>0</v>
      </c>
      <c r="V280">
        <v>0</v>
      </c>
      <c r="W280">
        <v>119</v>
      </c>
      <c r="X280">
        <v>0</v>
      </c>
      <c r="Y280">
        <v>192</v>
      </c>
      <c r="Z280">
        <v>43</v>
      </c>
      <c r="AA280">
        <v>450</v>
      </c>
      <c r="AB280">
        <v>0</v>
      </c>
      <c r="AC280">
        <v>341</v>
      </c>
      <c r="AD280">
        <v>105</v>
      </c>
      <c r="AE280">
        <v>4</v>
      </c>
      <c r="AF280">
        <v>2553</v>
      </c>
      <c r="AG280">
        <v>0</v>
      </c>
    </row>
    <row r="281" spans="1:33" x14ac:dyDescent="0.35">
      <c r="A281" t="s">
        <v>877</v>
      </c>
      <c r="B281">
        <v>1377</v>
      </c>
      <c r="C281">
        <v>0</v>
      </c>
      <c r="D281">
        <v>0</v>
      </c>
      <c r="E281">
        <v>0</v>
      </c>
      <c r="F281">
        <v>280</v>
      </c>
      <c r="G281">
        <v>0</v>
      </c>
      <c r="H281">
        <v>0</v>
      </c>
      <c r="I281">
        <v>0</v>
      </c>
      <c r="J281">
        <v>179</v>
      </c>
      <c r="K281">
        <v>20</v>
      </c>
      <c r="L281">
        <v>111</v>
      </c>
      <c r="M281">
        <v>66</v>
      </c>
      <c r="N281">
        <v>2033</v>
      </c>
      <c r="O281">
        <v>0</v>
      </c>
      <c r="P281">
        <v>737</v>
      </c>
      <c r="Q281">
        <v>120</v>
      </c>
      <c r="R281">
        <v>0</v>
      </c>
      <c r="S281">
        <v>0</v>
      </c>
      <c r="T281">
        <v>330</v>
      </c>
      <c r="U281">
        <v>0</v>
      </c>
      <c r="V281">
        <v>50</v>
      </c>
      <c r="W281">
        <v>290</v>
      </c>
      <c r="X281">
        <v>0</v>
      </c>
      <c r="Y281">
        <v>250</v>
      </c>
      <c r="Z281">
        <v>190</v>
      </c>
      <c r="AA281">
        <v>116</v>
      </c>
      <c r="AB281">
        <v>0</v>
      </c>
      <c r="AC281">
        <v>69</v>
      </c>
      <c r="AD281">
        <v>0</v>
      </c>
      <c r="AE281">
        <v>5</v>
      </c>
      <c r="AF281">
        <v>2157</v>
      </c>
      <c r="AG281">
        <v>0</v>
      </c>
    </row>
    <row r="282" spans="1:33" x14ac:dyDescent="0.35">
      <c r="A282" t="s">
        <v>876</v>
      </c>
      <c r="B282">
        <v>584</v>
      </c>
      <c r="C282">
        <v>0</v>
      </c>
      <c r="D282">
        <v>0</v>
      </c>
      <c r="E282">
        <v>0</v>
      </c>
      <c r="F282">
        <v>13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</v>
      </c>
      <c r="N282">
        <v>602</v>
      </c>
      <c r="O282">
        <v>0</v>
      </c>
      <c r="P282">
        <v>93</v>
      </c>
      <c r="Q282">
        <v>23</v>
      </c>
      <c r="R282">
        <v>0</v>
      </c>
      <c r="S282">
        <v>0</v>
      </c>
      <c r="T282">
        <v>97</v>
      </c>
      <c r="U282">
        <v>0</v>
      </c>
      <c r="V282">
        <v>0</v>
      </c>
      <c r="W282">
        <v>42</v>
      </c>
      <c r="X282">
        <v>0</v>
      </c>
      <c r="Y282">
        <v>105</v>
      </c>
      <c r="Z282">
        <v>58</v>
      </c>
      <c r="AA282">
        <v>51</v>
      </c>
      <c r="AB282">
        <v>0</v>
      </c>
      <c r="AC282">
        <v>10</v>
      </c>
      <c r="AD282">
        <v>0</v>
      </c>
      <c r="AE282">
        <v>34</v>
      </c>
      <c r="AF282">
        <v>513</v>
      </c>
      <c r="AG282">
        <v>0</v>
      </c>
    </row>
    <row r="283" spans="1:33" x14ac:dyDescent="0.35">
      <c r="A283" t="s">
        <v>875</v>
      </c>
      <c r="B283">
        <v>1730</v>
      </c>
      <c r="C283">
        <v>0</v>
      </c>
      <c r="D283">
        <v>0</v>
      </c>
      <c r="E283">
        <v>0</v>
      </c>
      <c r="F283">
        <v>185</v>
      </c>
      <c r="G283">
        <v>0</v>
      </c>
      <c r="H283">
        <v>0</v>
      </c>
      <c r="I283">
        <v>0</v>
      </c>
      <c r="J283">
        <v>39</v>
      </c>
      <c r="K283">
        <v>9</v>
      </c>
      <c r="L283">
        <v>0</v>
      </c>
      <c r="M283">
        <v>0</v>
      </c>
      <c r="N283">
        <v>1963</v>
      </c>
      <c r="O283">
        <v>0</v>
      </c>
      <c r="P283">
        <v>588</v>
      </c>
      <c r="Q283">
        <v>40</v>
      </c>
      <c r="R283">
        <v>226</v>
      </c>
      <c r="S283">
        <v>0</v>
      </c>
      <c r="T283">
        <v>412</v>
      </c>
      <c r="U283">
        <v>0</v>
      </c>
      <c r="V283">
        <v>57</v>
      </c>
      <c r="W283">
        <v>111</v>
      </c>
      <c r="X283">
        <v>0</v>
      </c>
      <c r="Y283">
        <v>203</v>
      </c>
      <c r="Z283">
        <v>107</v>
      </c>
      <c r="AA283">
        <v>38</v>
      </c>
      <c r="AB283">
        <v>0</v>
      </c>
      <c r="AC283">
        <v>49</v>
      </c>
      <c r="AD283">
        <v>0</v>
      </c>
      <c r="AE283">
        <v>30</v>
      </c>
      <c r="AF283">
        <v>1861</v>
      </c>
      <c r="AG283">
        <v>0</v>
      </c>
    </row>
    <row r="284" spans="1:33" x14ac:dyDescent="0.35">
      <c r="A284" t="s">
        <v>874</v>
      </c>
      <c r="B284">
        <v>653</v>
      </c>
      <c r="C284">
        <v>0</v>
      </c>
      <c r="D284">
        <v>0</v>
      </c>
      <c r="E284">
        <v>0</v>
      </c>
      <c r="F284">
        <v>289</v>
      </c>
      <c r="G284">
        <v>0</v>
      </c>
      <c r="H284">
        <v>298</v>
      </c>
      <c r="I284">
        <v>1129</v>
      </c>
      <c r="J284">
        <v>462</v>
      </c>
      <c r="K284">
        <v>18</v>
      </c>
      <c r="L284">
        <v>0</v>
      </c>
      <c r="M284">
        <v>78</v>
      </c>
      <c r="N284">
        <v>2927</v>
      </c>
      <c r="O284">
        <v>0</v>
      </c>
      <c r="P284">
        <v>380</v>
      </c>
      <c r="Q284">
        <v>1</v>
      </c>
      <c r="R284">
        <v>272</v>
      </c>
      <c r="S284">
        <v>823</v>
      </c>
      <c r="T284">
        <v>124</v>
      </c>
      <c r="U284">
        <v>0</v>
      </c>
      <c r="V284">
        <v>155</v>
      </c>
      <c r="W284">
        <v>97</v>
      </c>
      <c r="X284">
        <v>0</v>
      </c>
      <c r="Y284">
        <v>118</v>
      </c>
      <c r="Z284">
        <v>27</v>
      </c>
      <c r="AA284">
        <v>535</v>
      </c>
      <c r="AB284">
        <v>0</v>
      </c>
      <c r="AC284">
        <v>370</v>
      </c>
      <c r="AD284">
        <v>0</v>
      </c>
      <c r="AE284">
        <v>28</v>
      </c>
      <c r="AF284">
        <v>2930</v>
      </c>
      <c r="AG284">
        <v>0</v>
      </c>
    </row>
    <row r="285" spans="1:33" x14ac:dyDescent="0.35">
      <c r="A285" t="s">
        <v>873</v>
      </c>
      <c r="B285">
        <v>1737</v>
      </c>
      <c r="C285">
        <v>0</v>
      </c>
      <c r="D285">
        <v>0</v>
      </c>
      <c r="E285">
        <v>0</v>
      </c>
      <c r="F285">
        <v>27</v>
      </c>
      <c r="G285">
        <v>0</v>
      </c>
      <c r="H285">
        <v>442</v>
      </c>
      <c r="I285">
        <v>0</v>
      </c>
      <c r="J285">
        <v>0</v>
      </c>
      <c r="K285">
        <v>2</v>
      </c>
      <c r="L285">
        <v>27</v>
      </c>
      <c r="M285">
        <v>202</v>
      </c>
      <c r="N285">
        <v>2437</v>
      </c>
      <c r="O285">
        <v>0</v>
      </c>
      <c r="P285">
        <v>396</v>
      </c>
      <c r="Q285">
        <v>426</v>
      </c>
      <c r="R285">
        <v>320</v>
      </c>
      <c r="S285">
        <v>0</v>
      </c>
      <c r="T285">
        <v>245</v>
      </c>
      <c r="U285">
        <v>56</v>
      </c>
      <c r="V285">
        <v>0</v>
      </c>
      <c r="W285">
        <v>467</v>
      </c>
      <c r="X285">
        <v>0</v>
      </c>
      <c r="Y285">
        <v>148</v>
      </c>
      <c r="Z285">
        <v>107</v>
      </c>
      <c r="AA285">
        <v>244</v>
      </c>
      <c r="AB285">
        <v>0</v>
      </c>
      <c r="AC285">
        <v>392</v>
      </c>
      <c r="AD285">
        <v>0</v>
      </c>
      <c r="AE285">
        <v>131</v>
      </c>
      <c r="AF285">
        <v>2932</v>
      </c>
      <c r="AG285">
        <v>0</v>
      </c>
    </row>
    <row r="286" spans="1:33" x14ac:dyDescent="0.35">
      <c r="A286" t="s">
        <v>872</v>
      </c>
      <c r="B286">
        <v>2873</v>
      </c>
      <c r="C286">
        <v>0</v>
      </c>
      <c r="D286">
        <v>0</v>
      </c>
      <c r="E286">
        <v>0</v>
      </c>
      <c r="F286">
        <v>69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2</v>
      </c>
      <c r="N286">
        <v>2944</v>
      </c>
      <c r="O286">
        <v>0</v>
      </c>
      <c r="P286">
        <v>950</v>
      </c>
      <c r="Q286">
        <v>204</v>
      </c>
      <c r="R286">
        <v>0</v>
      </c>
      <c r="S286">
        <v>0</v>
      </c>
      <c r="T286">
        <v>566</v>
      </c>
      <c r="U286">
        <v>0</v>
      </c>
      <c r="V286">
        <v>0</v>
      </c>
      <c r="W286">
        <v>538</v>
      </c>
      <c r="X286">
        <v>0</v>
      </c>
      <c r="Y286">
        <v>345</v>
      </c>
      <c r="Z286">
        <v>121</v>
      </c>
      <c r="AA286">
        <v>0</v>
      </c>
      <c r="AB286">
        <v>0</v>
      </c>
      <c r="AC286">
        <v>0</v>
      </c>
      <c r="AD286">
        <v>0</v>
      </c>
      <c r="AE286">
        <v>6</v>
      </c>
      <c r="AF286">
        <v>2730</v>
      </c>
      <c r="AG286">
        <v>0</v>
      </c>
    </row>
    <row r="287" spans="1:33" x14ac:dyDescent="0.35">
      <c r="A287" t="s">
        <v>871</v>
      </c>
      <c r="B287">
        <v>0</v>
      </c>
      <c r="C287">
        <v>1152</v>
      </c>
      <c r="D287">
        <v>3529</v>
      </c>
      <c r="E287">
        <v>8</v>
      </c>
      <c r="F287">
        <v>186</v>
      </c>
      <c r="G287">
        <v>0</v>
      </c>
      <c r="H287">
        <v>1381</v>
      </c>
      <c r="I287">
        <v>0</v>
      </c>
      <c r="J287">
        <v>0</v>
      </c>
      <c r="K287">
        <v>36</v>
      </c>
      <c r="L287">
        <v>0</v>
      </c>
      <c r="M287">
        <v>219</v>
      </c>
      <c r="N287">
        <v>6511</v>
      </c>
      <c r="O287">
        <v>0</v>
      </c>
      <c r="P287">
        <v>1078</v>
      </c>
      <c r="Q287">
        <v>694</v>
      </c>
      <c r="R287">
        <v>666</v>
      </c>
      <c r="S287">
        <v>0</v>
      </c>
      <c r="T287">
        <v>992</v>
      </c>
      <c r="U287">
        <v>0</v>
      </c>
      <c r="V287">
        <v>0</v>
      </c>
      <c r="W287">
        <v>405</v>
      </c>
      <c r="X287">
        <v>0</v>
      </c>
      <c r="Y287">
        <v>222</v>
      </c>
      <c r="Z287">
        <v>232</v>
      </c>
      <c r="AA287">
        <v>1109</v>
      </c>
      <c r="AB287">
        <v>0</v>
      </c>
      <c r="AC287">
        <v>834</v>
      </c>
      <c r="AD287">
        <v>112</v>
      </c>
      <c r="AE287">
        <v>61</v>
      </c>
      <c r="AF287">
        <v>6405</v>
      </c>
      <c r="AG287">
        <v>0</v>
      </c>
    </row>
    <row r="288" spans="1:33" x14ac:dyDescent="0.35">
      <c r="A288" t="s">
        <v>1212</v>
      </c>
      <c r="B288">
        <v>859</v>
      </c>
      <c r="C288">
        <v>0</v>
      </c>
      <c r="D288">
        <v>0</v>
      </c>
      <c r="E288">
        <v>0</v>
      </c>
      <c r="F288">
        <v>175</v>
      </c>
      <c r="G288">
        <v>0</v>
      </c>
      <c r="H288">
        <v>441</v>
      </c>
      <c r="I288">
        <v>0</v>
      </c>
      <c r="J288">
        <v>7</v>
      </c>
      <c r="K288">
        <v>0</v>
      </c>
      <c r="L288">
        <v>25</v>
      </c>
      <c r="M288">
        <v>21</v>
      </c>
      <c r="N288">
        <v>1528</v>
      </c>
      <c r="O288">
        <v>0</v>
      </c>
      <c r="P288">
        <v>264</v>
      </c>
      <c r="Q288">
        <v>74</v>
      </c>
      <c r="R288">
        <v>341</v>
      </c>
      <c r="S288">
        <v>0</v>
      </c>
      <c r="T288">
        <v>172</v>
      </c>
      <c r="U288">
        <v>8</v>
      </c>
      <c r="V288">
        <v>24</v>
      </c>
      <c r="W288">
        <v>112</v>
      </c>
      <c r="X288">
        <v>0</v>
      </c>
      <c r="Y288">
        <v>139</v>
      </c>
      <c r="Z288">
        <v>43</v>
      </c>
      <c r="AA288">
        <v>186</v>
      </c>
      <c r="AB288">
        <v>0</v>
      </c>
      <c r="AC288">
        <v>75</v>
      </c>
      <c r="AD288">
        <v>0</v>
      </c>
      <c r="AE288">
        <v>0</v>
      </c>
      <c r="AF288">
        <v>1438</v>
      </c>
      <c r="AG288">
        <v>0</v>
      </c>
    </row>
    <row r="289" spans="1:33" x14ac:dyDescent="0.35">
      <c r="A289" t="s">
        <v>870</v>
      </c>
      <c r="B289">
        <v>2687</v>
      </c>
      <c r="C289">
        <v>0</v>
      </c>
      <c r="D289">
        <v>0</v>
      </c>
      <c r="E289">
        <v>0</v>
      </c>
      <c r="F289">
        <v>30</v>
      </c>
      <c r="G289">
        <v>24</v>
      </c>
      <c r="H289">
        <v>772</v>
      </c>
      <c r="I289">
        <v>0</v>
      </c>
      <c r="J289">
        <v>1254</v>
      </c>
      <c r="K289">
        <v>14</v>
      </c>
      <c r="L289">
        <v>0</v>
      </c>
      <c r="M289">
        <v>91</v>
      </c>
      <c r="N289">
        <v>4872</v>
      </c>
      <c r="O289">
        <v>0</v>
      </c>
      <c r="P289">
        <v>1182</v>
      </c>
      <c r="Q289">
        <v>97</v>
      </c>
      <c r="R289">
        <v>536</v>
      </c>
      <c r="S289">
        <v>0</v>
      </c>
      <c r="T289">
        <v>579</v>
      </c>
      <c r="U289">
        <v>0</v>
      </c>
      <c r="V289">
        <v>463</v>
      </c>
      <c r="W289">
        <v>253</v>
      </c>
      <c r="X289">
        <v>15</v>
      </c>
      <c r="Y289">
        <v>432</v>
      </c>
      <c r="Z289">
        <v>54</v>
      </c>
      <c r="AA289">
        <v>84</v>
      </c>
      <c r="AB289">
        <v>250</v>
      </c>
      <c r="AC289">
        <v>505</v>
      </c>
      <c r="AD289">
        <v>170</v>
      </c>
      <c r="AE289">
        <v>145</v>
      </c>
      <c r="AF289">
        <v>4765</v>
      </c>
      <c r="AG289">
        <v>0</v>
      </c>
    </row>
    <row r="290" spans="1:33" x14ac:dyDescent="0.35">
      <c r="A290" t="s">
        <v>869</v>
      </c>
      <c r="B290">
        <v>1970</v>
      </c>
      <c r="C290">
        <v>0</v>
      </c>
      <c r="D290">
        <v>0</v>
      </c>
      <c r="E290">
        <v>0</v>
      </c>
      <c r="F290">
        <v>30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9</v>
      </c>
      <c r="N290">
        <v>2009</v>
      </c>
      <c r="O290">
        <v>0</v>
      </c>
      <c r="P290">
        <v>318</v>
      </c>
      <c r="Q290">
        <v>31</v>
      </c>
      <c r="R290">
        <v>0</v>
      </c>
      <c r="S290">
        <v>0</v>
      </c>
      <c r="T290">
        <v>4</v>
      </c>
      <c r="U290">
        <v>0</v>
      </c>
      <c r="V290">
        <v>0</v>
      </c>
      <c r="W290">
        <v>197</v>
      </c>
      <c r="X290">
        <v>0</v>
      </c>
      <c r="Y290">
        <v>195</v>
      </c>
      <c r="Z290">
        <v>52</v>
      </c>
      <c r="AA290">
        <v>52</v>
      </c>
      <c r="AB290">
        <v>0</v>
      </c>
      <c r="AC290">
        <v>24</v>
      </c>
      <c r="AD290">
        <v>1135</v>
      </c>
      <c r="AE290">
        <v>22</v>
      </c>
      <c r="AF290">
        <v>2030</v>
      </c>
      <c r="AG290">
        <v>0</v>
      </c>
    </row>
    <row r="291" spans="1:33" x14ac:dyDescent="0.35">
      <c r="A291" t="s">
        <v>868</v>
      </c>
      <c r="B291">
        <v>3782</v>
      </c>
      <c r="C291">
        <v>0</v>
      </c>
      <c r="D291">
        <v>120</v>
      </c>
      <c r="E291">
        <v>5</v>
      </c>
      <c r="F291">
        <v>827</v>
      </c>
      <c r="G291">
        <v>737</v>
      </c>
      <c r="H291">
        <v>1775</v>
      </c>
      <c r="I291">
        <v>1216</v>
      </c>
      <c r="J291">
        <v>73</v>
      </c>
      <c r="K291">
        <v>8</v>
      </c>
      <c r="L291">
        <v>20</v>
      </c>
      <c r="M291">
        <v>43</v>
      </c>
      <c r="N291">
        <v>8606</v>
      </c>
      <c r="O291">
        <v>0</v>
      </c>
      <c r="P291">
        <v>1555</v>
      </c>
      <c r="Q291">
        <v>466</v>
      </c>
      <c r="R291">
        <v>962</v>
      </c>
      <c r="S291">
        <v>2179</v>
      </c>
      <c r="T291">
        <v>534</v>
      </c>
      <c r="U291">
        <v>0</v>
      </c>
      <c r="V291">
        <v>0</v>
      </c>
      <c r="W291">
        <v>894</v>
      </c>
      <c r="X291">
        <v>0</v>
      </c>
      <c r="Y291">
        <v>476</v>
      </c>
      <c r="Z291">
        <v>97</v>
      </c>
      <c r="AA291">
        <v>1006</v>
      </c>
      <c r="AB291">
        <v>0</v>
      </c>
      <c r="AC291">
        <v>667</v>
      </c>
      <c r="AD291">
        <v>71</v>
      </c>
      <c r="AE291">
        <v>318</v>
      </c>
      <c r="AF291">
        <v>9225</v>
      </c>
      <c r="AG291">
        <v>0</v>
      </c>
    </row>
    <row r="292" spans="1:33" x14ac:dyDescent="0.35">
      <c r="A292" t="s">
        <v>867</v>
      </c>
      <c r="B292">
        <v>2933</v>
      </c>
      <c r="C292">
        <v>0</v>
      </c>
      <c r="D292">
        <v>40</v>
      </c>
      <c r="E292">
        <v>2</v>
      </c>
      <c r="F292">
        <v>943</v>
      </c>
      <c r="G292">
        <v>0</v>
      </c>
      <c r="H292">
        <v>604</v>
      </c>
      <c r="I292">
        <v>0</v>
      </c>
      <c r="J292">
        <v>0</v>
      </c>
      <c r="K292">
        <v>91</v>
      </c>
      <c r="L292">
        <v>0</v>
      </c>
      <c r="M292">
        <v>107</v>
      </c>
      <c r="N292">
        <v>4720</v>
      </c>
      <c r="O292">
        <v>0</v>
      </c>
      <c r="P292">
        <v>1674</v>
      </c>
      <c r="Q292">
        <v>98</v>
      </c>
      <c r="R292">
        <v>380</v>
      </c>
      <c r="S292">
        <v>0</v>
      </c>
      <c r="T292">
        <v>0</v>
      </c>
      <c r="U292">
        <v>228</v>
      </c>
      <c r="V292">
        <v>0</v>
      </c>
      <c r="W292">
        <v>485</v>
      </c>
      <c r="X292">
        <v>224</v>
      </c>
      <c r="Y292">
        <v>300</v>
      </c>
      <c r="Z292">
        <v>46</v>
      </c>
      <c r="AA292">
        <v>685</v>
      </c>
      <c r="AB292">
        <v>0</v>
      </c>
      <c r="AC292">
        <v>259</v>
      </c>
      <c r="AD292">
        <v>0</v>
      </c>
      <c r="AE292">
        <v>102</v>
      </c>
      <c r="AF292">
        <v>4481</v>
      </c>
      <c r="AG292">
        <v>0</v>
      </c>
    </row>
    <row r="293" spans="1:33" x14ac:dyDescent="0.35">
      <c r="A293" t="s">
        <v>866</v>
      </c>
      <c r="B293">
        <v>10698</v>
      </c>
      <c r="C293">
        <v>0</v>
      </c>
      <c r="D293">
        <v>275</v>
      </c>
      <c r="E293">
        <v>1</v>
      </c>
      <c r="F293">
        <v>1651</v>
      </c>
      <c r="G293">
        <v>0</v>
      </c>
      <c r="H293">
        <v>5361</v>
      </c>
      <c r="I293">
        <v>0</v>
      </c>
      <c r="J293">
        <v>1075</v>
      </c>
      <c r="K293">
        <v>164</v>
      </c>
      <c r="L293">
        <v>71</v>
      </c>
      <c r="M293">
        <v>1917</v>
      </c>
      <c r="N293">
        <v>21213</v>
      </c>
      <c r="O293">
        <v>0</v>
      </c>
      <c r="P293">
        <v>3862</v>
      </c>
      <c r="Q293">
        <v>611</v>
      </c>
      <c r="R293">
        <v>3237</v>
      </c>
      <c r="S293">
        <v>0</v>
      </c>
      <c r="T293">
        <v>1227</v>
      </c>
      <c r="U293">
        <v>193</v>
      </c>
      <c r="V293">
        <v>615</v>
      </c>
      <c r="W293">
        <v>3428</v>
      </c>
      <c r="X293">
        <v>0</v>
      </c>
      <c r="Y293">
        <v>1167</v>
      </c>
      <c r="Z293">
        <v>343</v>
      </c>
      <c r="AA293">
        <v>2145</v>
      </c>
      <c r="AB293">
        <v>0</v>
      </c>
      <c r="AC293">
        <v>2497</v>
      </c>
      <c r="AD293">
        <v>52</v>
      </c>
      <c r="AE293">
        <v>482</v>
      </c>
      <c r="AF293">
        <v>19859</v>
      </c>
      <c r="AG293">
        <v>0</v>
      </c>
    </row>
    <row r="294" spans="1:33" x14ac:dyDescent="0.35">
      <c r="A294" t="s">
        <v>865</v>
      </c>
      <c r="B294">
        <v>4642</v>
      </c>
      <c r="C294">
        <v>0</v>
      </c>
      <c r="D294">
        <v>0</v>
      </c>
      <c r="E294">
        <v>0</v>
      </c>
      <c r="F294">
        <v>906</v>
      </c>
      <c r="G294">
        <v>0</v>
      </c>
      <c r="H294">
        <v>0</v>
      </c>
      <c r="I294">
        <v>0</v>
      </c>
      <c r="J294">
        <v>0</v>
      </c>
      <c r="K294">
        <v>136</v>
      </c>
      <c r="L294">
        <v>87</v>
      </c>
      <c r="M294">
        <v>517</v>
      </c>
      <c r="N294">
        <v>6288</v>
      </c>
      <c r="O294">
        <v>0</v>
      </c>
      <c r="P294">
        <v>1742</v>
      </c>
      <c r="Q294">
        <v>249</v>
      </c>
      <c r="R294">
        <v>0</v>
      </c>
      <c r="S294">
        <v>0</v>
      </c>
      <c r="T294">
        <v>257</v>
      </c>
      <c r="U294">
        <v>0</v>
      </c>
      <c r="V294">
        <v>0</v>
      </c>
      <c r="W294">
        <v>1426</v>
      </c>
      <c r="X294">
        <v>0</v>
      </c>
      <c r="Y294">
        <v>522</v>
      </c>
      <c r="Z294">
        <v>305</v>
      </c>
      <c r="AA294">
        <v>364</v>
      </c>
      <c r="AB294">
        <v>0</v>
      </c>
      <c r="AC294">
        <v>70</v>
      </c>
      <c r="AD294">
        <v>207</v>
      </c>
      <c r="AE294">
        <v>66</v>
      </c>
      <c r="AF294">
        <v>5208</v>
      </c>
      <c r="AG294">
        <v>0</v>
      </c>
    </row>
    <row r="295" spans="1:33" x14ac:dyDescent="0.35">
      <c r="A295" t="s">
        <v>864</v>
      </c>
      <c r="B295">
        <v>6227</v>
      </c>
      <c r="C295">
        <v>0</v>
      </c>
      <c r="D295">
        <v>0</v>
      </c>
      <c r="E295">
        <v>0</v>
      </c>
      <c r="F295">
        <v>956</v>
      </c>
      <c r="G295">
        <v>0</v>
      </c>
      <c r="H295">
        <v>0</v>
      </c>
      <c r="I295">
        <v>0</v>
      </c>
      <c r="J295">
        <v>0</v>
      </c>
      <c r="K295">
        <v>17</v>
      </c>
      <c r="L295">
        <v>400</v>
      </c>
      <c r="M295">
        <v>672</v>
      </c>
      <c r="N295">
        <v>8272</v>
      </c>
      <c r="O295">
        <v>0</v>
      </c>
      <c r="P295">
        <v>4138</v>
      </c>
      <c r="Q295">
        <v>2875</v>
      </c>
      <c r="R295">
        <v>0</v>
      </c>
      <c r="S295">
        <v>0</v>
      </c>
      <c r="T295">
        <v>382</v>
      </c>
      <c r="U295">
        <v>332</v>
      </c>
      <c r="V295">
        <v>0</v>
      </c>
      <c r="W295">
        <v>909</v>
      </c>
      <c r="X295">
        <v>0</v>
      </c>
      <c r="Y295">
        <v>570</v>
      </c>
      <c r="Z295">
        <v>152</v>
      </c>
      <c r="AA295">
        <v>795</v>
      </c>
      <c r="AB295">
        <v>0</v>
      </c>
      <c r="AC295">
        <v>510</v>
      </c>
      <c r="AD295">
        <v>0</v>
      </c>
      <c r="AE295">
        <v>185</v>
      </c>
      <c r="AF295">
        <v>10848</v>
      </c>
      <c r="AG295">
        <v>0</v>
      </c>
    </row>
    <row r="296" spans="1:33" x14ac:dyDescent="0.35">
      <c r="A296" t="s">
        <v>863</v>
      </c>
      <c r="B296">
        <v>9176</v>
      </c>
      <c r="C296">
        <v>0</v>
      </c>
      <c r="D296">
        <v>0</v>
      </c>
      <c r="E296">
        <v>0</v>
      </c>
      <c r="F296">
        <v>782</v>
      </c>
      <c r="G296">
        <v>18</v>
      </c>
      <c r="H296">
        <v>0</v>
      </c>
      <c r="I296">
        <v>0</v>
      </c>
      <c r="J296">
        <v>0</v>
      </c>
      <c r="K296">
        <v>34</v>
      </c>
      <c r="L296">
        <v>0</v>
      </c>
      <c r="M296">
        <v>506</v>
      </c>
      <c r="N296">
        <v>10516</v>
      </c>
      <c r="O296">
        <v>179</v>
      </c>
      <c r="P296">
        <v>2625</v>
      </c>
      <c r="Q296">
        <v>524</v>
      </c>
      <c r="R296">
        <v>0</v>
      </c>
      <c r="S296">
        <v>0</v>
      </c>
      <c r="T296">
        <v>491</v>
      </c>
      <c r="U296">
        <v>135</v>
      </c>
      <c r="V296">
        <v>0</v>
      </c>
      <c r="W296">
        <v>1029</v>
      </c>
      <c r="X296">
        <v>21</v>
      </c>
      <c r="Y296">
        <v>626</v>
      </c>
      <c r="Z296">
        <v>262</v>
      </c>
      <c r="AA296">
        <v>2253</v>
      </c>
      <c r="AB296">
        <v>0</v>
      </c>
      <c r="AC296">
        <v>777</v>
      </c>
      <c r="AD296">
        <v>0</v>
      </c>
      <c r="AE296">
        <v>33</v>
      </c>
      <c r="AF296">
        <v>8776</v>
      </c>
      <c r="AG296">
        <v>179</v>
      </c>
    </row>
    <row r="297" spans="1:33" x14ac:dyDescent="0.35">
      <c r="A297" t="s">
        <v>862</v>
      </c>
      <c r="B297">
        <v>3709</v>
      </c>
      <c r="C297">
        <v>0</v>
      </c>
      <c r="D297">
        <v>0</v>
      </c>
      <c r="E297">
        <v>0</v>
      </c>
      <c r="F297">
        <v>1183</v>
      </c>
      <c r="G297">
        <v>0</v>
      </c>
      <c r="H297">
        <v>0</v>
      </c>
      <c r="I297">
        <v>0</v>
      </c>
      <c r="J297">
        <v>0</v>
      </c>
      <c r="K297">
        <v>29</v>
      </c>
      <c r="L297">
        <v>0</v>
      </c>
      <c r="M297">
        <v>85</v>
      </c>
      <c r="N297">
        <v>5006</v>
      </c>
      <c r="O297">
        <v>0</v>
      </c>
      <c r="P297">
        <v>2635</v>
      </c>
      <c r="Q297">
        <v>328</v>
      </c>
      <c r="R297">
        <v>0</v>
      </c>
      <c r="S297">
        <v>0</v>
      </c>
      <c r="T297">
        <v>334</v>
      </c>
      <c r="U297">
        <v>0</v>
      </c>
      <c r="V297">
        <v>0</v>
      </c>
      <c r="W297">
        <v>1061</v>
      </c>
      <c r="X297">
        <v>0</v>
      </c>
      <c r="Y297">
        <v>625</v>
      </c>
      <c r="Z297">
        <v>110</v>
      </c>
      <c r="AA297">
        <v>0</v>
      </c>
      <c r="AB297">
        <v>0</v>
      </c>
      <c r="AC297">
        <v>0</v>
      </c>
      <c r="AD297">
        <v>60</v>
      </c>
      <c r="AE297">
        <v>1038</v>
      </c>
      <c r="AF297">
        <v>6191</v>
      </c>
      <c r="AG297">
        <v>0</v>
      </c>
    </row>
    <row r="298" spans="1:33" x14ac:dyDescent="0.35">
      <c r="A298" t="s">
        <v>861</v>
      </c>
      <c r="B298">
        <v>6636</v>
      </c>
      <c r="C298">
        <v>0</v>
      </c>
      <c r="D298">
        <v>0</v>
      </c>
      <c r="E298">
        <v>0</v>
      </c>
      <c r="F298">
        <v>305</v>
      </c>
      <c r="G298">
        <v>0</v>
      </c>
      <c r="H298">
        <v>0</v>
      </c>
      <c r="I298">
        <v>0</v>
      </c>
      <c r="J298">
        <v>0</v>
      </c>
      <c r="K298">
        <v>119</v>
      </c>
      <c r="L298">
        <v>0</v>
      </c>
      <c r="M298">
        <v>1162</v>
      </c>
      <c r="N298">
        <v>8222</v>
      </c>
      <c r="O298">
        <v>396</v>
      </c>
      <c r="P298">
        <v>1953</v>
      </c>
      <c r="Q298">
        <v>577</v>
      </c>
      <c r="R298">
        <v>0</v>
      </c>
      <c r="S298">
        <v>0</v>
      </c>
      <c r="T298">
        <v>376</v>
      </c>
      <c r="U298">
        <v>92</v>
      </c>
      <c r="V298">
        <v>0</v>
      </c>
      <c r="W298">
        <v>1605</v>
      </c>
      <c r="X298">
        <v>0</v>
      </c>
      <c r="Y298">
        <v>535</v>
      </c>
      <c r="Z298">
        <v>287</v>
      </c>
      <c r="AA298">
        <v>1573</v>
      </c>
      <c r="AB298">
        <v>0</v>
      </c>
      <c r="AC298">
        <v>988</v>
      </c>
      <c r="AD298">
        <v>0</v>
      </c>
      <c r="AE298">
        <v>12</v>
      </c>
      <c r="AF298">
        <v>7998</v>
      </c>
      <c r="AG298">
        <v>390</v>
      </c>
    </row>
    <row r="299" spans="1:33" x14ac:dyDescent="0.35">
      <c r="A299" t="s">
        <v>860</v>
      </c>
      <c r="B299">
        <v>12635</v>
      </c>
      <c r="C299">
        <v>0</v>
      </c>
      <c r="D299">
        <v>0</v>
      </c>
      <c r="E299">
        <v>0</v>
      </c>
      <c r="F299">
        <v>1793</v>
      </c>
      <c r="G299">
        <v>64</v>
      </c>
      <c r="H299">
        <v>0</v>
      </c>
      <c r="I299">
        <v>15429</v>
      </c>
      <c r="J299">
        <v>0</v>
      </c>
      <c r="K299">
        <v>94</v>
      </c>
      <c r="L299">
        <v>0</v>
      </c>
      <c r="M299">
        <v>3523</v>
      </c>
      <c r="N299">
        <v>33538</v>
      </c>
      <c r="O299">
        <v>0</v>
      </c>
      <c r="P299">
        <v>3050</v>
      </c>
      <c r="Q299">
        <v>4584</v>
      </c>
      <c r="R299">
        <v>0</v>
      </c>
      <c r="S299">
        <v>11438</v>
      </c>
      <c r="T299">
        <v>1573</v>
      </c>
      <c r="U299">
        <v>0</v>
      </c>
      <c r="V299">
        <v>0</v>
      </c>
      <c r="W299">
        <v>2700</v>
      </c>
      <c r="X299">
        <v>0</v>
      </c>
      <c r="Y299">
        <v>954</v>
      </c>
      <c r="Z299">
        <v>284</v>
      </c>
      <c r="AA299">
        <v>2398</v>
      </c>
      <c r="AB299">
        <v>0</v>
      </c>
      <c r="AC299">
        <v>3118</v>
      </c>
      <c r="AD299">
        <v>1052</v>
      </c>
      <c r="AE299">
        <v>1108</v>
      </c>
      <c r="AF299">
        <v>32259</v>
      </c>
      <c r="AG299">
        <v>0</v>
      </c>
    </row>
    <row r="300" spans="1:33" x14ac:dyDescent="0.35">
      <c r="A300" t="s">
        <v>859</v>
      </c>
      <c r="B300">
        <v>36769</v>
      </c>
      <c r="C300">
        <v>0</v>
      </c>
      <c r="D300">
        <v>0</v>
      </c>
      <c r="E300">
        <v>0</v>
      </c>
      <c r="F300">
        <v>4929</v>
      </c>
      <c r="G300">
        <v>2153</v>
      </c>
      <c r="H300">
        <v>0</v>
      </c>
      <c r="I300">
        <v>0</v>
      </c>
      <c r="J300">
        <v>0</v>
      </c>
      <c r="K300">
        <v>65</v>
      </c>
      <c r="L300">
        <v>127</v>
      </c>
      <c r="M300">
        <v>1488</v>
      </c>
      <c r="N300">
        <v>45531</v>
      </c>
      <c r="O300">
        <v>0</v>
      </c>
      <c r="P300">
        <v>6642</v>
      </c>
      <c r="Q300">
        <v>46</v>
      </c>
      <c r="R300">
        <v>0</v>
      </c>
      <c r="S300">
        <v>0</v>
      </c>
      <c r="T300">
        <v>954</v>
      </c>
      <c r="U300">
        <v>0</v>
      </c>
      <c r="V300">
        <v>0</v>
      </c>
      <c r="W300">
        <v>9994</v>
      </c>
      <c r="X300">
        <v>1140</v>
      </c>
      <c r="Y300">
        <v>2440</v>
      </c>
      <c r="Z300">
        <v>1174</v>
      </c>
      <c r="AA300">
        <v>6503</v>
      </c>
      <c r="AB300">
        <v>0</v>
      </c>
      <c r="AC300">
        <v>3892</v>
      </c>
      <c r="AD300">
        <v>7995</v>
      </c>
      <c r="AE300">
        <v>342</v>
      </c>
      <c r="AF300">
        <v>41122</v>
      </c>
      <c r="AG300">
        <v>0</v>
      </c>
    </row>
    <row r="301" spans="1:33" x14ac:dyDescent="0.35">
      <c r="A301" t="s">
        <v>858</v>
      </c>
      <c r="B301">
        <v>1379</v>
      </c>
      <c r="C301">
        <v>0</v>
      </c>
      <c r="D301">
        <v>0</v>
      </c>
      <c r="E301">
        <v>0</v>
      </c>
      <c r="F301">
        <v>244</v>
      </c>
      <c r="G301">
        <v>0</v>
      </c>
      <c r="H301">
        <v>4</v>
      </c>
      <c r="I301">
        <v>0</v>
      </c>
      <c r="J301">
        <v>17</v>
      </c>
      <c r="K301">
        <v>28</v>
      </c>
      <c r="L301">
        <v>0</v>
      </c>
      <c r="M301">
        <v>9</v>
      </c>
      <c r="N301">
        <v>1681</v>
      </c>
      <c r="O301">
        <v>0</v>
      </c>
      <c r="P301">
        <v>367</v>
      </c>
      <c r="Q301">
        <v>94</v>
      </c>
      <c r="R301">
        <v>6</v>
      </c>
      <c r="S301">
        <v>0</v>
      </c>
      <c r="T301">
        <v>187</v>
      </c>
      <c r="U301">
        <v>0</v>
      </c>
      <c r="V301">
        <v>0</v>
      </c>
      <c r="W301">
        <v>452</v>
      </c>
      <c r="X301">
        <v>0</v>
      </c>
      <c r="Y301">
        <v>202</v>
      </c>
      <c r="Z301">
        <v>122</v>
      </c>
      <c r="AA301">
        <v>94</v>
      </c>
      <c r="AB301">
        <v>0</v>
      </c>
      <c r="AC301">
        <v>88</v>
      </c>
      <c r="AD301">
        <v>24</v>
      </c>
      <c r="AE301">
        <v>26</v>
      </c>
      <c r="AF301">
        <v>1662</v>
      </c>
      <c r="AG301">
        <v>0</v>
      </c>
    </row>
    <row r="302" spans="1:33" x14ac:dyDescent="0.35">
      <c r="A302" t="s">
        <v>857</v>
      </c>
      <c r="B302">
        <v>0</v>
      </c>
      <c r="C302">
        <v>0</v>
      </c>
      <c r="D302">
        <v>5717</v>
      </c>
      <c r="E302">
        <v>2</v>
      </c>
      <c r="F302">
        <v>976</v>
      </c>
      <c r="G302">
        <v>175</v>
      </c>
      <c r="H302">
        <v>2232</v>
      </c>
      <c r="I302">
        <v>12640</v>
      </c>
      <c r="J302">
        <v>667</v>
      </c>
      <c r="K302">
        <v>951</v>
      </c>
      <c r="L302">
        <v>29</v>
      </c>
      <c r="M302">
        <v>2986</v>
      </c>
      <c r="N302">
        <v>26375</v>
      </c>
      <c r="O302">
        <v>0</v>
      </c>
      <c r="P302">
        <v>1958</v>
      </c>
      <c r="Q302">
        <v>816</v>
      </c>
      <c r="R302">
        <v>419</v>
      </c>
      <c r="S302">
        <v>11089</v>
      </c>
      <c r="T302">
        <v>271</v>
      </c>
      <c r="U302">
        <v>496</v>
      </c>
      <c r="V302">
        <v>375</v>
      </c>
      <c r="W302">
        <v>5026</v>
      </c>
      <c r="X302">
        <v>0</v>
      </c>
      <c r="Y302">
        <v>957</v>
      </c>
      <c r="Z302">
        <v>216</v>
      </c>
      <c r="AA302">
        <v>2113</v>
      </c>
      <c r="AB302">
        <v>379</v>
      </c>
      <c r="AC302">
        <v>2212</v>
      </c>
      <c r="AD302">
        <v>86</v>
      </c>
      <c r="AE302">
        <v>774</v>
      </c>
      <c r="AF302">
        <v>27187</v>
      </c>
      <c r="AG302">
        <v>0</v>
      </c>
    </row>
    <row r="303" spans="1:33" x14ac:dyDescent="0.35">
      <c r="A303" t="s">
        <v>856</v>
      </c>
      <c r="B303">
        <v>1663</v>
      </c>
      <c r="C303">
        <v>0</v>
      </c>
      <c r="D303">
        <v>0</v>
      </c>
      <c r="E303">
        <v>0</v>
      </c>
      <c r="F303">
        <v>50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94</v>
      </c>
      <c r="N303">
        <v>1807</v>
      </c>
      <c r="O303">
        <v>0</v>
      </c>
      <c r="P303">
        <v>592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98</v>
      </c>
      <c r="X303">
        <v>0</v>
      </c>
      <c r="Y303">
        <v>273</v>
      </c>
      <c r="Z303">
        <v>88</v>
      </c>
      <c r="AA303">
        <v>0</v>
      </c>
      <c r="AB303">
        <v>0</v>
      </c>
      <c r="AC303">
        <v>0</v>
      </c>
      <c r="AD303">
        <v>160</v>
      </c>
      <c r="AE303">
        <v>4</v>
      </c>
      <c r="AF303">
        <v>1215</v>
      </c>
      <c r="AG303">
        <v>0</v>
      </c>
    </row>
    <row r="304" spans="1:33" x14ac:dyDescent="0.35">
      <c r="A304" t="s">
        <v>855</v>
      </c>
      <c r="B304">
        <v>1939</v>
      </c>
      <c r="C304">
        <v>0</v>
      </c>
      <c r="D304">
        <v>0</v>
      </c>
      <c r="E304">
        <v>0</v>
      </c>
      <c r="F304">
        <v>206</v>
      </c>
      <c r="G304">
        <v>88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37</v>
      </c>
      <c r="N304">
        <v>2270</v>
      </c>
      <c r="O304">
        <v>0</v>
      </c>
      <c r="P304">
        <v>435</v>
      </c>
      <c r="Q304">
        <v>0</v>
      </c>
      <c r="R304">
        <v>0</v>
      </c>
      <c r="S304">
        <v>0</v>
      </c>
      <c r="T304">
        <v>214</v>
      </c>
      <c r="U304">
        <v>0</v>
      </c>
      <c r="V304">
        <v>0</v>
      </c>
      <c r="W304">
        <v>436</v>
      </c>
      <c r="X304">
        <v>38</v>
      </c>
      <c r="Y304">
        <v>245</v>
      </c>
      <c r="Z304">
        <v>58</v>
      </c>
      <c r="AA304">
        <v>167</v>
      </c>
      <c r="AB304">
        <v>0</v>
      </c>
      <c r="AC304">
        <v>118</v>
      </c>
      <c r="AD304">
        <v>589</v>
      </c>
      <c r="AE304">
        <v>84</v>
      </c>
      <c r="AF304">
        <v>2384</v>
      </c>
      <c r="AG304">
        <v>0</v>
      </c>
    </row>
    <row r="305" spans="1:33" x14ac:dyDescent="0.35">
      <c r="A305" t="s">
        <v>854</v>
      </c>
      <c r="B305">
        <v>14952</v>
      </c>
      <c r="C305">
        <v>0</v>
      </c>
      <c r="D305">
        <v>0</v>
      </c>
      <c r="E305">
        <v>0</v>
      </c>
      <c r="F305">
        <v>2008</v>
      </c>
      <c r="G305">
        <v>2023</v>
      </c>
      <c r="H305">
        <v>0</v>
      </c>
      <c r="I305">
        <v>0</v>
      </c>
      <c r="J305">
        <v>0</v>
      </c>
      <c r="K305">
        <v>12</v>
      </c>
      <c r="L305">
        <v>91</v>
      </c>
      <c r="M305">
        <v>291</v>
      </c>
      <c r="N305">
        <v>19377</v>
      </c>
      <c r="O305">
        <v>0</v>
      </c>
      <c r="P305">
        <v>5242</v>
      </c>
      <c r="Q305">
        <v>307</v>
      </c>
      <c r="R305">
        <v>0</v>
      </c>
      <c r="S305">
        <v>0</v>
      </c>
      <c r="T305">
        <v>511</v>
      </c>
      <c r="U305">
        <v>72</v>
      </c>
      <c r="V305">
        <v>0</v>
      </c>
      <c r="W305">
        <v>3812</v>
      </c>
      <c r="X305">
        <v>1062</v>
      </c>
      <c r="Y305">
        <v>1224</v>
      </c>
      <c r="Z305">
        <v>230</v>
      </c>
      <c r="AA305">
        <v>1771</v>
      </c>
      <c r="AB305">
        <v>0</v>
      </c>
      <c r="AC305">
        <v>1167</v>
      </c>
      <c r="AD305">
        <v>3418</v>
      </c>
      <c r="AE305">
        <v>77</v>
      </c>
      <c r="AF305">
        <v>18893</v>
      </c>
      <c r="AG305">
        <v>0</v>
      </c>
    </row>
    <row r="306" spans="1:33" x14ac:dyDescent="0.35">
      <c r="A306" t="s">
        <v>853</v>
      </c>
      <c r="B306">
        <v>1654</v>
      </c>
      <c r="C306">
        <v>0</v>
      </c>
      <c r="D306">
        <v>0</v>
      </c>
      <c r="E306">
        <v>0</v>
      </c>
      <c r="F306">
        <v>446</v>
      </c>
      <c r="G306">
        <v>9</v>
      </c>
      <c r="H306">
        <v>536</v>
      </c>
      <c r="I306">
        <v>0</v>
      </c>
      <c r="J306">
        <v>88</v>
      </c>
      <c r="K306">
        <v>110</v>
      </c>
      <c r="L306">
        <v>49</v>
      </c>
      <c r="M306">
        <v>56</v>
      </c>
      <c r="N306">
        <v>2948</v>
      </c>
      <c r="O306">
        <v>0</v>
      </c>
      <c r="P306">
        <v>857</v>
      </c>
      <c r="Q306">
        <v>588</v>
      </c>
      <c r="R306">
        <v>169</v>
      </c>
      <c r="S306">
        <v>0</v>
      </c>
      <c r="T306">
        <v>245</v>
      </c>
      <c r="U306">
        <v>38</v>
      </c>
      <c r="V306">
        <v>69</v>
      </c>
      <c r="W306">
        <v>365</v>
      </c>
      <c r="X306">
        <v>0</v>
      </c>
      <c r="Y306">
        <v>235</v>
      </c>
      <c r="Z306">
        <v>72</v>
      </c>
      <c r="AA306">
        <v>506</v>
      </c>
      <c r="AB306">
        <v>0</v>
      </c>
      <c r="AC306">
        <v>744</v>
      </c>
      <c r="AD306">
        <v>28</v>
      </c>
      <c r="AE306">
        <v>64</v>
      </c>
      <c r="AF306">
        <v>3980</v>
      </c>
      <c r="AG306">
        <v>0</v>
      </c>
    </row>
    <row r="307" spans="1:33" x14ac:dyDescent="0.35">
      <c r="A307" t="s">
        <v>852</v>
      </c>
      <c r="B307">
        <v>2417</v>
      </c>
      <c r="C307">
        <v>0</v>
      </c>
      <c r="D307">
        <v>0</v>
      </c>
      <c r="E307">
        <v>0</v>
      </c>
      <c r="F307">
        <v>1367</v>
      </c>
      <c r="G307">
        <v>3</v>
      </c>
      <c r="H307">
        <v>0</v>
      </c>
      <c r="I307">
        <v>4227</v>
      </c>
      <c r="J307">
        <v>0</v>
      </c>
      <c r="K307">
        <v>10</v>
      </c>
      <c r="L307">
        <v>0</v>
      </c>
      <c r="M307">
        <v>144</v>
      </c>
      <c r="N307">
        <v>8168</v>
      </c>
      <c r="O307">
        <v>0</v>
      </c>
      <c r="P307">
        <v>1948</v>
      </c>
      <c r="Q307">
        <v>34</v>
      </c>
      <c r="R307">
        <v>0</v>
      </c>
      <c r="S307">
        <v>3369</v>
      </c>
      <c r="T307">
        <v>405</v>
      </c>
      <c r="U307">
        <v>63</v>
      </c>
      <c r="V307">
        <v>0</v>
      </c>
      <c r="W307">
        <v>692</v>
      </c>
      <c r="X307">
        <v>5</v>
      </c>
      <c r="Y307">
        <v>520</v>
      </c>
      <c r="Z307">
        <v>154</v>
      </c>
      <c r="AA307">
        <v>450</v>
      </c>
      <c r="AB307">
        <v>0</v>
      </c>
      <c r="AC307">
        <v>304</v>
      </c>
      <c r="AD307">
        <v>0</v>
      </c>
      <c r="AE307">
        <v>81</v>
      </c>
      <c r="AF307">
        <v>8025</v>
      </c>
      <c r="AG307">
        <v>0</v>
      </c>
    </row>
    <row r="308" spans="1:33" x14ac:dyDescent="0.35">
      <c r="A308" t="s">
        <v>851</v>
      </c>
      <c r="B308">
        <v>934</v>
      </c>
      <c r="C308">
        <v>0</v>
      </c>
      <c r="D308">
        <v>0</v>
      </c>
      <c r="E308">
        <v>0</v>
      </c>
      <c r="F308">
        <v>115</v>
      </c>
      <c r="G308">
        <v>37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33</v>
      </c>
      <c r="N308">
        <v>1119</v>
      </c>
      <c r="O308">
        <v>0</v>
      </c>
      <c r="P308">
        <v>613</v>
      </c>
      <c r="Q308">
        <v>51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109</v>
      </c>
      <c r="X308">
        <v>0</v>
      </c>
      <c r="Y308">
        <v>143</v>
      </c>
      <c r="Z308">
        <v>50</v>
      </c>
      <c r="AA308">
        <v>0</v>
      </c>
      <c r="AB308">
        <v>0</v>
      </c>
      <c r="AC308">
        <v>0</v>
      </c>
      <c r="AD308">
        <v>39</v>
      </c>
      <c r="AE308">
        <v>1</v>
      </c>
      <c r="AF308">
        <v>1006</v>
      </c>
      <c r="AG308">
        <v>0</v>
      </c>
    </row>
    <row r="309" spans="1:33" x14ac:dyDescent="0.35">
      <c r="A309" t="s">
        <v>850</v>
      </c>
      <c r="B309">
        <v>1213</v>
      </c>
      <c r="C309">
        <v>0</v>
      </c>
      <c r="D309">
        <v>0</v>
      </c>
      <c r="E309">
        <v>0</v>
      </c>
      <c r="F309">
        <v>378</v>
      </c>
      <c r="G309">
        <v>396</v>
      </c>
      <c r="H309">
        <v>0</v>
      </c>
      <c r="I309">
        <v>0</v>
      </c>
      <c r="J309">
        <v>0</v>
      </c>
      <c r="K309">
        <v>8</v>
      </c>
      <c r="L309">
        <v>0</v>
      </c>
      <c r="M309">
        <v>15</v>
      </c>
      <c r="N309">
        <v>2010</v>
      </c>
      <c r="O309">
        <v>241</v>
      </c>
      <c r="P309">
        <v>439</v>
      </c>
      <c r="Q309">
        <v>92</v>
      </c>
      <c r="R309">
        <v>0</v>
      </c>
      <c r="S309">
        <v>0</v>
      </c>
      <c r="T309">
        <v>228</v>
      </c>
      <c r="U309">
        <v>0</v>
      </c>
      <c r="V309">
        <v>0</v>
      </c>
      <c r="W309">
        <v>299</v>
      </c>
      <c r="X309">
        <v>336</v>
      </c>
      <c r="Y309">
        <v>219</v>
      </c>
      <c r="Z309">
        <v>107</v>
      </c>
      <c r="AA309">
        <v>0</v>
      </c>
      <c r="AB309">
        <v>0</v>
      </c>
      <c r="AC309">
        <v>0</v>
      </c>
      <c r="AD309">
        <v>0</v>
      </c>
      <c r="AE309">
        <v>154</v>
      </c>
      <c r="AF309">
        <v>1874</v>
      </c>
      <c r="AG309">
        <v>241</v>
      </c>
    </row>
    <row r="310" spans="1:33" x14ac:dyDescent="0.35">
      <c r="A310" t="s">
        <v>849</v>
      </c>
      <c r="B310">
        <v>4095</v>
      </c>
      <c r="C310">
        <v>0</v>
      </c>
      <c r="D310">
        <v>0</v>
      </c>
      <c r="E310">
        <v>0</v>
      </c>
      <c r="F310">
        <v>630</v>
      </c>
      <c r="G310">
        <v>104</v>
      </c>
      <c r="H310">
        <v>914</v>
      </c>
      <c r="I310">
        <v>0</v>
      </c>
      <c r="J310">
        <v>0</v>
      </c>
      <c r="K310">
        <v>21</v>
      </c>
      <c r="L310">
        <v>0</v>
      </c>
      <c r="M310">
        <v>52</v>
      </c>
      <c r="N310">
        <v>5816</v>
      </c>
      <c r="O310">
        <v>0</v>
      </c>
      <c r="P310">
        <v>1037</v>
      </c>
      <c r="Q310">
        <v>837</v>
      </c>
      <c r="R310">
        <v>484</v>
      </c>
      <c r="S310">
        <v>0</v>
      </c>
      <c r="T310">
        <v>194</v>
      </c>
      <c r="U310">
        <v>0</v>
      </c>
      <c r="V310">
        <v>0</v>
      </c>
      <c r="W310">
        <v>795</v>
      </c>
      <c r="X310">
        <v>200</v>
      </c>
      <c r="Y310">
        <v>395</v>
      </c>
      <c r="Z310">
        <v>76</v>
      </c>
      <c r="AA310">
        <v>631</v>
      </c>
      <c r="AB310">
        <v>0</v>
      </c>
      <c r="AC310">
        <v>583</v>
      </c>
      <c r="AD310">
        <v>150</v>
      </c>
      <c r="AE310">
        <v>113</v>
      </c>
      <c r="AF310">
        <v>5495</v>
      </c>
      <c r="AG310">
        <v>0</v>
      </c>
    </row>
    <row r="311" spans="1:33" x14ac:dyDescent="0.35">
      <c r="A311" t="s">
        <v>848</v>
      </c>
      <c r="B311">
        <v>3865</v>
      </c>
      <c r="C311">
        <v>0</v>
      </c>
      <c r="D311">
        <v>0</v>
      </c>
      <c r="E311">
        <v>0</v>
      </c>
      <c r="F311">
        <v>802</v>
      </c>
      <c r="G311">
        <v>37</v>
      </c>
      <c r="H311">
        <v>0</v>
      </c>
      <c r="I311">
        <v>0</v>
      </c>
      <c r="J311">
        <v>0</v>
      </c>
      <c r="K311">
        <v>23</v>
      </c>
      <c r="L311">
        <v>0</v>
      </c>
      <c r="M311">
        <v>97</v>
      </c>
      <c r="N311">
        <v>4824</v>
      </c>
      <c r="O311">
        <v>0</v>
      </c>
      <c r="P311">
        <v>1935</v>
      </c>
      <c r="Q311">
        <v>175</v>
      </c>
      <c r="R311">
        <v>0</v>
      </c>
      <c r="S311">
        <v>0</v>
      </c>
      <c r="T311">
        <v>447</v>
      </c>
      <c r="U311">
        <v>0</v>
      </c>
      <c r="V311">
        <v>0</v>
      </c>
      <c r="W311">
        <v>216</v>
      </c>
      <c r="X311">
        <v>27</v>
      </c>
      <c r="Y311">
        <v>425</v>
      </c>
      <c r="Z311">
        <v>121</v>
      </c>
      <c r="AA311">
        <v>480</v>
      </c>
      <c r="AB311">
        <v>0</v>
      </c>
      <c r="AC311">
        <v>417</v>
      </c>
      <c r="AD311">
        <v>239</v>
      </c>
      <c r="AE311">
        <v>458</v>
      </c>
      <c r="AF311">
        <v>4940</v>
      </c>
      <c r="AG311">
        <v>0</v>
      </c>
    </row>
    <row r="312" spans="1:33" x14ac:dyDescent="0.35">
      <c r="A312" t="s">
        <v>847</v>
      </c>
      <c r="B312">
        <v>10972</v>
      </c>
      <c r="C312">
        <v>0</v>
      </c>
      <c r="D312">
        <v>0</v>
      </c>
      <c r="E312">
        <v>0</v>
      </c>
      <c r="F312">
        <v>1880</v>
      </c>
      <c r="G312">
        <v>57</v>
      </c>
      <c r="H312">
        <v>0</v>
      </c>
      <c r="I312">
        <v>17442</v>
      </c>
      <c r="J312">
        <v>0</v>
      </c>
      <c r="K312">
        <v>19</v>
      </c>
      <c r="L312">
        <v>71</v>
      </c>
      <c r="M312">
        <v>1506</v>
      </c>
      <c r="N312">
        <v>31947</v>
      </c>
      <c r="O312">
        <v>436</v>
      </c>
      <c r="P312">
        <v>4138</v>
      </c>
      <c r="Q312">
        <v>769</v>
      </c>
      <c r="R312">
        <v>0</v>
      </c>
      <c r="S312">
        <v>15426</v>
      </c>
      <c r="T312">
        <v>1639</v>
      </c>
      <c r="U312">
        <v>695</v>
      </c>
      <c r="V312">
        <v>0</v>
      </c>
      <c r="W312">
        <v>3115</v>
      </c>
      <c r="X312">
        <v>476</v>
      </c>
      <c r="Y312">
        <v>834</v>
      </c>
      <c r="Z312">
        <v>138</v>
      </c>
      <c r="AA312">
        <v>3151</v>
      </c>
      <c r="AB312">
        <v>0</v>
      </c>
      <c r="AC312">
        <v>3565</v>
      </c>
      <c r="AD312">
        <v>0</v>
      </c>
      <c r="AE312">
        <v>301</v>
      </c>
      <c r="AF312">
        <v>34247</v>
      </c>
      <c r="AG312">
        <v>397</v>
      </c>
    </row>
    <row r="313" spans="1:33" x14ac:dyDescent="0.35">
      <c r="A313" t="s">
        <v>846</v>
      </c>
      <c r="B313">
        <v>10859</v>
      </c>
      <c r="C313">
        <v>0</v>
      </c>
      <c r="D313">
        <v>0</v>
      </c>
      <c r="E313">
        <v>0</v>
      </c>
      <c r="F313">
        <v>1378</v>
      </c>
      <c r="G313">
        <v>1403</v>
      </c>
      <c r="H313">
        <v>0</v>
      </c>
      <c r="I313">
        <v>0</v>
      </c>
      <c r="J313">
        <v>837</v>
      </c>
      <c r="K313">
        <v>376</v>
      </c>
      <c r="L313">
        <v>27</v>
      </c>
      <c r="M313">
        <v>453</v>
      </c>
      <c r="N313">
        <v>15333</v>
      </c>
      <c r="O313">
        <v>0</v>
      </c>
      <c r="P313">
        <v>3139</v>
      </c>
      <c r="Q313">
        <v>1036</v>
      </c>
      <c r="R313">
        <v>0</v>
      </c>
      <c r="S313">
        <v>0</v>
      </c>
      <c r="T313">
        <v>1104</v>
      </c>
      <c r="U313">
        <v>17</v>
      </c>
      <c r="V313">
        <v>407</v>
      </c>
      <c r="W313">
        <v>3490</v>
      </c>
      <c r="X313">
        <v>576</v>
      </c>
      <c r="Y313">
        <v>962</v>
      </c>
      <c r="Z313">
        <v>337</v>
      </c>
      <c r="AA313">
        <v>2375</v>
      </c>
      <c r="AB313">
        <v>0</v>
      </c>
      <c r="AC313">
        <v>1890</v>
      </c>
      <c r="AD313">
        <v>428</v>
      </c>
      <c r="AE313">
        <v>175</v>
      </c>
      <c r="AF313">
        <v>15936</v>
      </c>
      <c r="AG313">
        <v>0</v>
      </c>
    </row>
    <row r="314" spans="1:33" x14ac:dyDescent="0.35">
      <c r="A314" t="s">
        <v>845</v>
      </c>
      <c r="B314">
        <v>2614</v>
      </c>
      <c r="C314">
        <v>0</v>
      </c>
      <c r="D314">
        <v>0</v>
      </c>
      <c r="E314">
        <v>0</v>
      </c>
      <c r="F314">
        <v>226</v>
      </c>
      <c r="G314">
        <v>6</v>
      </c>
      <c r="H314">
        <v>625</v>
      </c>
      <c r="I314">
        <v>0</v>
      </c>
      <c r="J314">
        <v>130</v>
      </c>
      <c r="K314">
        <v>228</v>
      </c>
      <c r="L314">
        <v>0</v>
      </c>
      <c r="M314">
        <v>133</v>
      </c>
      <c r="N314">
        <v>3962</v>
      </c>
      <c r="O314">
        <v>0</v>
      </c>
      <c r="P314">
        <v>670</v>
      </c>
      <c r="Q314">
        <v>20</v>
      </c>
      <c r="R314">
        <v>192</v>
      </c>
      <c r="S314">
        <v>0</v>
      </c>
      <c r="T314">
        <v>428</v>
      </c>
      <c r="U314">
        <v>0</v>
      </c>
      <c r="V314">
        <v>9</v>
      </c>
      <c r="W314">
        <v>841</v>
      </c>
      <c r="X314">
        <v>0</v>
      </c>
      <c r="Y314">
        <v>261</v>
      </c>
      <c r="Z314">
        <v>73</v>
      </c>
      <c r="AA314">
        <v>509</v>
      </c>
      <c r="AB314">
        <v>0</v>
      </c>
      <c r="AC314">
        <v>609</v>
      </c>
      <c r="AD314">
        <v>0</v>
      </c>
      <c r="AE314">
        <v>179</v>
      </c>
      <c r="AF314">
        <v>3791</v>
      </c>
      <c r="AG314">
        <v>0</v>
      </c>
    </row>
    <row r="315" spans="1:33" x14ac:dyDescent="0.35">
      <c r="A315" t="s">
        <v>844</v>
      </c>
      <c r="B315">
        <v>2122</v>
      </c>
      <c r="C315">
        <v>0</v>
      </c>
      <c r="D315">
        <v>0</v>
      </c>
      <c r="E315">
        <v>0</v>
      </c>
      <c r="F315">
        <v>0</v>
      </c>
      <c r="G315">
        <v>98</v>
      </c>
      <c r="H315">
        <v>0</v>
      </c>
      <c r="I315">
        <v>0</v>
      </c>
      <c r="J315">
        <v>0</v>
      </c>
      <c r="K315">
        <v>38</v>
      </c>
      <c r="L315">
        <v>2</v>
      </c>
      <c r="M315">
        <v>70</v>
      </c>
      <c r="N315">
        <v>2330</v>
      </c>
      <c r="O315">
        <v>0</v>
      </c>
      <c r="P315">
        <v>983</v>
      </c>
      <c r="Q315">
        <v>119</v>
      </c>
      <c r="R315">
        <v>0</v>
      </c>
      <c r="S315">
        <v>0</v>
      </c>
      <c r="T315">
        <v>74</v>
      </c>
      <c r="U315">
        <v>76</v>
      </c>
      <c r="V315">
        <v>0</v>
      </c>
      <c r="W315">
        <v>100</v>
      </c>
      <c r="X315">
        <v>570</v>
      </c>
      <c r="Y315">
        <v>202</v>
      </c>
      <c r="Z315">
        <v>83</v>
      </c>
      <c r="AA315">
        <v>178</v>
      </c>
      <c r="AB315">
        <v>0</v>
      </c>
      <c r="AC315">
        <v>208</v>
      </c>
      <c r="AD315">
        <v>11</v>
      </c>
      <c r="AE315">
        <v>34</v>
      </c>
      <c r="AF315">
        <v>2638</v>
      </c>
      <c r="AG315">
        <v>0</v>
      </c>
    </row>
    <row r="316" spans="1:33" x14ac:dyDescent="0.35">
      <c r="A316" t="s">
        <v>843</v>
      </c>
      <c r="B316">
        <v>3052</v>
      </c>
      <c r="C316">
        <v>0</v>
      </c>
      <c r="D316">
        <v>0</v>
      </c>
      <c r="E316">
        <v>0</v>
      </c>
      <c r="F316">
        <v>60</v>
      </c>
      <c r="G316">
        <v>85</v>
      </c>
      <c r="H316">
        <v>0</v>
      </c>
      <c r="I316">
        <v>0</v>
      </c>
      <c r="J316">
        <v>0</v>
      </c>
      <c r="K316">
        <v>56</v>
      </c>
      <c r="L316">
        <v>14</v>
      </c>
      <c r="M316">
        <v>304</v>
      </c>
      <c r="N316">
        <v>3571</v>
      </c>
      <c r="O316">
        <v>0</v>
      </c>
      <c r="P316">
        <v>560</v>
      </c>
      <c r="Q316">
        <v>296</v>
      </c>
      <c r="R316">
        <v>0</v>
      </c>
      <c r="S316">
        <v>0</v>
      </c>
      <c r="T316">
        <v>293</v>
      </c>
      <c r="U316">
        <v>122</v>
      </c>
      <c r="V316">
        <v>0</v>
      </c>
      <c r="W316">
        <v>756</v>
      </c>
      <c r="X316">
        <v>86</v>
      </c>
      <c r="Y316">
        <v>292</v>
      </c>
      <c r="Z316">
        <v>125</v>
      </c>
      <c r="AA316">
        <v>515</v>
      </c>
      <c r="AB316">
        <v>0</v>
      </c>
      <c r="AC316">
        <v>537</v>
      </c>
      <c r="AD316">
        <v>47</v>
      </c>
      <c r="AE316">
        <v>4</v>
      </c>
      <c r="AF316">
        <v>3633</v>
      </c>
      <c r="AG316">
        <v>0</v>
      </c>
    </row>
    <row r="317" spans="1:33" x14ac:dyDescent="0.35">
      <c r="A317" t="s">
        <v>842</v>
      </c>
      <c r="B317">
        <v>7702</v>
      </c>
      <c r="C317">
        <v>0</v>
      </c>
      <c r="D317">
        <v>0</v>
      </c>
      <c r="E317">
        <v>0</v>
      </c>
      <c r="F317">
        <v>531</v>
      </c>
      <c r="G317">
        <v>1061</v>
      </c>
      <c r="H317">
        <v>0</v>
      </c>
      <c r="I317">
        <v>0</v>
      </c>
      <c r="J317">
        <v>46</v>
      </c>
      <c r="K317">
        <v>21</v>
      </c>
      <c r="L317">
        <v>42</v>
      </c>
      <c r="M317">
        <v>383</v>
      </c>
      <c r="N317">
        <v>9786</v>
      </c>
      <c r="O317">
        <v>187</v>
      </c>
      <c r="P317">
        <v>2555</v>
      </c>
      <c r="Q317">
        <v>628</v>
      </c>
      <c r="R317">
        <v>0</v>
      </c>
      <c r="S317">
        <v>0</v>
      </c>
      <c r="T317">
        <v>692</v>
      </c>
      <c r="U317">
        <v>545</v>
      </c>
      <c r="V317">
        <v>0</v>
      </c>
      <c r="W317">
        <v>2122</v>
      </c>
      <c r="X317">
        <v>1271</v>
      </c>
      <c r="Y317">
        <v>817</v>
      </c>
      <c r="Z317">
        <v>338</v>
      </c>
      <c r="AA317">
        <v>1339</v>
      </c>
      <c r="AB317">
        <v>0</v>
      </c>
      <c r="AC317">
        <v>887</v>
      </c>
      <c r="AD317">
        <v>40</v>
      </c>
      <c r="AE317">
        <v>151</v>
      </c>
      <c r="AF317">
        <v>11385</v>
      </c>
      <c r="AG317">
        <v>174</v>
      </c>
    </row>
    <row r="318" spans="1:33" x14ac:dyDescent="0.35">
      <c r="A318" t="s">
        <v>841</v>
      </c>
      <c r="B318">
        <v>39757</v>
      </c>
      <c r="C318">
        <v>0</v>
      </c>
      <c r="D318">
        <v>0</v>
      </c>
      <c r="E318">
        <v>0</v>
      </c>
      <c r="F318">
        <v>3176</v>
      </c>
      <c r="G318">
        <v>209</v>
      </c>
      <c r="H318">
        <v>0</v>
      </c>
      <c r="I318">
        <v>0</v>
      </c>
      <c r="J318">
        <v>0</v>
      </c>
      <c r="K318">
        <v>3383</v>
      </c>
      <c r="L318">
        <v>2211</v>
      </c>
      <c r="M318">
        <v>4834</v>
      </c>
      <c r="N318">
        <v>53570</v>
      </c>
      <c r="O318">
        <v>0</v>
      </c>
      <c r="P318">
        <v>8735</v>
      </c>
      <c r="Q318">
        <v>901</v>
      </c>
      <c r="R318">
        <v>0</v>
      </c>
      <c r="S318">
        <v>0</v>
      </c>
      <c r="T318">
        <v>904</v>
      </c>
      <c r="U318">
        <v>2546</v>
      </c>
      <c r="V318">
        <v>0</v>
      </c>
      <c r="W318">
        <v>13919</v>
      </c>
      <c r="X318">
        <v>25</v>
      </c>
      <c r="Y318">
        <v>2769</v>
      </c>
      <c r="Z318">
        <v>968</v>
      </c>
      <c r="AA318">
        <v>6937</v>
      </c>
      <c r="AB318">
        <v>0</v>
      </c>
      <c r="AC318">
        <v>3480</v>
      </c>
      <c r="AD318">
        <v>6991</v>
      </c>
      <c r="AE318">
        <v>951</v>
      </c>
      <c r="AF318">
        <v>49126</v>
      </c>
      <c r="AG318">
        <v>0</v>
      </c>
    </row>
    <row r="319" spans="1:33" x14ac:dyDescent="0.35">
      <c r="A319" t="s">
        <v>840</v>
      </c>
      <c r="B319">
        <v>121</v>
      </c>
      <c r="C319">
        <v>240</v>
      </c>
      <c r="D319">
        <v>0</v>
      </c>
      <c r="E319">
        <v>29</v>
      </c>
      <c r="F319">
        <v>230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5</v>
      </c>
      <c r="M319">
        <v>115</v>
      </c>
      <c r="N319">
        <v>740</v>
      </c>
      <c r="O319">
        <v>0</v>
      </c>
      <c r="P319">
        <v>584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159</v>
      </c>
      <c r="X319">
        <v>0</v>
      </c>
      <c r="Y319">
        <v>67</v>
      </c>
      <c r="Z319">
        <v>39</v>
      </c>
      <c r="AA319">
        <v>0</v>
      </c>
      <c r="AB319">
        <v>0</v>
      </c>
      <c r="AC319">
        <v>0</v>
      </c>
      <c r="AD319">
        <v>0</v>
      </c>
      <c r="AE319">
        <v>14</v>
      </c>
      <c r="AF319">
        <v>863</v>
      </c>
      <c r="AG319">
        <v>0</v>
      </c>
    </row>
    <row r="320" spans="1:33" x14ac:dyDescent="0.35">
      <c r="A320" t="s">
        <v>839</v>
      </c>
      <c r="B320">
        <v>12608</v>
      </c>
      <c r="C320">
        <v>0</v>
      </c>
      <c r="D320">
        <v>0</v>
      </c>
      <c r="E320">
        <v>0</v>
      </c>
      <c r="F320">
        <v>2234</v>
      </c>
      <c r="G320">
        <v>5783</v>
      </c>
      <c r="H320">
        <v>0</v>
      </c>
      <c r="I320">
        <v>0</v>
      </c>
      <c r="J320">
        <v>0</v>
      </c>
      <c r="K320">
        <v>27</v>
      </c>
      <c r="L320">
        <v>47</v>
      </c>
      <c r="M320">
        <v>366</v>
      </c>
      <c r="N320">
        <v>21065</v>
      </c>
      <c r="O320">
        <v>0</v>
      </c>
      <c r="P320">
        <v>4580</v>
      </c>
      <c r="Q320">
        <v>455</v>
      </c>
      <c r="R320">
        <v>0</v>
      </c>
      <c r="S320">
        <v>0</v>
      </c>
      <c r="T320">
        <v>467</v>
      </c>
      <c r="U320">
        <v>0</v>
      </c>
      <c r="V320">
        <v>0</v>
      </c>
      <c r="W320">
        <v>1616</v>
      </c>
      <c r="X320">
        <v>3560</v>
      </c>
      <c r="Y320">
        <v>1415</v>
      </c>
      <c r="Z320">
        <v>515</v>
      </c>
      <c r="AA320">
        <v>2728</v>
      </c>
      <c r="AB320">
        <v>0</v>
      </c>
      <c r="AC320">
        <v>1322</v>
      </c>
      <c r="AD320">
        <v>2469</v>
      </c>
      <c r="AE320">
        <v>734</v>
      </c>
      <c r="AF320">
        <v>19861</v>
      </c>
      <c r="AG320">
        <v>0</v>
      </c>
    </row>
    <row r="321" spans="1:33" x14ac:dyDescent="0.35">
      <c r="A321" t="s">
        <v>838</v>
      </c>
      <c r="B321">
        <v>3038</v>
      </c>
      <c r="C321">
        <v>0</v>
      </c>
      <c r="D321">
        <v>0</v>
      </c>
      <c r="E321">
        <v>0</v>
      </c>
      <c r="F321">
        <v>545</v>
      </c>
      <c r="G321">
        <v>0</v>
      </c>
      <c r="H321">
        <v>0</v>
      </c>
      <c r="I321">
        <v>0</v>
      </c>
      <c r="J321">
        <v>0</v>
      </c>
      <c r="K321">
        <v>107</v>
      </c>
      <c r="L321">
        <v>0</v>
      </c>
      <c r="M321">
        <v>142</v>
      </c>
      <c r="N321">
        <v>3832</v>
      </c>
      <c r="O321">
        <v>0</v>
      </c>
      <c r="P321">
        <v>1545</v>
      </c>
      <c r="Q321">
        <v>219</v>
      </c>
      <c r="R321">
        <v>0</v>
      </c>
      <c r="S321">
        <v>0</v>
      </c>
      <c r="T321">
        <v>245</v>
      </c>
      <c r="U321">
        <v>0</v>
      </c>
      <c r="V321">
        <v>0</v>
      </c>
      <c r="W321">
        <v>319</v>
      </c>
      <c r="X321">
        <v>0</v>
      </c>
      <c r="Y321">
        <v>392</v>
      </c>
      <c r="Z321">
        <v>124</v>
      </c>
      <c r="AA321">
        <v>392</v>
      </c>
      <c r="AB321">
        <v>0</v>
      </c>
      <c r="AC321">
        <v>382</v>
      </c>
      <c r="AD321">
        <v>185</v>
      </c>
      <c r="AE321">
        <v>27</v>
      </c>
      <c r="AF321">
        <v>3830</v>
      </c>
      <c r="AG321">
        <v>0</v>
      </c>
    </row>
    <row r="322" spans="1:33" x14ac:dyDescent="0.35">
      <c r="A322" t="s">
        <v>837</v>
      </c>
      <c r="B322">
        <v>19900</v>
      </c>
      <c r="C322">
        <v>0</v>
      </c>
      <c r="D322">
        <v>130</v>
      </c>
      <c r="E322">
        <v>6</v>
      </c>
      <c r="F322">
        <v>2132</v>
      </c>
      <c r="G322">
        <v>419</v>
      </c>
      <c r="H322">
        <v>5790</v>
      </c>
      <c r="I322">
        <v>0</v>
      </c>
      <c r="J322">
        <v>433</v>
      </c>
      <c r="K322">
        <v>219</v>
      </c>
      <c r="L322">
        <v>4</v>
      </c>
      <c r="M322">
        <v>2244</v>
      </c>
      <c r="N322">
        <v>31277</v>
      </c>
      <c r="O322">
        <v>0</v>
      </c>
      <c r="P322">
        <v>7577</v>
      </c>
      <c r="Q322">
        <v>2847</v>
      </c>
      <c r="R322">
        <v>3006</v>
      </c>
      <c r="S322">
        <v>0</v>
      </c>
      <c r="T322">
        <v>1137</v>
      </c>
      <c r="U322">
        <v>1037</v>
      </c>
      <c r="V322">
        <v>97</v>
      </c>
      <c r="W322">
        <v>3039</v>
      </c>
      <c r="X322">
        <v>829</v>
      </c>
      <c r="Y322">
        <v>1343</v>
      </c>
      <c r="Z322">
        <v>743</v>
      </c>
      <c r="AA322">
        <v>5223</v>
      </c>
      <c r="AB322">
        <v>205</v>
      </c>
      <c r="AC322">
        <v>5473</v>
      </c>
      <c r="AD322">
        <v>0</v>
      </c>
      <c r="AE322">
        <v>1302</v>
      </c>
      <c r="AF322">
        <v>33858</v>
      </c>
      <c r="AG322">
        <v>0</v>
      </c>
    </row>
    <row r="323" spans="1:33" x14ac:dyDescent="0.35">
      <c r="A323" t="s">
        <v>836</v>
      </c>
      <c r="B323">
        <v>15074</v>
      </c>
      <c r="C323">
        <v>0</v>
      </c>
      <c r="D323">
        <v>95</v>
      </c>
      <c r="E323">
        <v>0</v>
      </c>
      <c r="F323">
        <v>1367</v>
      </c>
      <c r="G323">
        <v>825</v>
      </c>
      <c r="H323">
        <v>3360</v>
      </c>
      <c r="I323">
        <v>0</v>
      </c>
      <c r="J323">
        <v>2288</v>
      </c>
      <c r="K323">
        <v>299</v>
      </c>
      <c r="L323">
        <v>181</v>
      </c>
      <c r="M323">
        <v>887</v>
      </c>
      <c r="N323">
        <v>24376</v>
      </c>
      <c r="O323">
        <v>1022</v>
      </c>
      <c r="P323">
        <v>4302</v>
      </c>
      <c r="Q323">
        <v>1230</v>
      </c>
      <c r="R323">
        <v>2635</v>
      </c>
      <c r="S323">
        <v>0</v>
      </c>
      <c r="T323">
        <v>1164</v>
      </c>
      <c r="U323">
        <v>84</v>
      </c>
      <c r="V323">
        <v>879</v>
      </c>
      <c r="W323">
        <v>2637</v>
      </c>
      <c r="X323">
        <v>512</v>
      </c>
      <c r="Y323">
        <v>1099</v>
      </c>
      <c r="Z323">
        <v>727</v>
      </c>
      <c r="AA323">
        <v>4371</v>
      </c>
      <c r="AB323">
        <v>24</v>
      </c>
      <c r="AC323">
        <v>2379</v>
      </c>
      <c r="AD323">
        <v>562</v>
      </c>
      <c r="AE323">
        <v>1065</v>
      </c>
      <c r="AF323">
        <v>23670</v>
      </c>
      <c r="AG323">
        <v>809</v>
      </c>
    </row>
    <row r="324" spans="1:33" x14ac:dyDescent="0.35">
      <c r="A324" t="s">
        <v>835</v>
      </c>
      <c r="B324">
        <v>4771</v>
      </c>
      <c r="C324">
        <v>0</v>
      </c>
      <c r="D324">
        <v>0</v>
      </c>
      <c r="E324">
        <v>0</v>
      </c>
      <c r="F324">
        <v>582</v>
      </c>
      <c r="G324">
        <v>0</v>
      </c>
      <c r="H324">
        <v>0</v>
      </c>
      <c r="I324">
        <v>0</v>
      </c>
      <c r="J324">
        <v>291</v>
      </c>
      <c r="K324">
        <v>0</v>
      </c>
      <c r="L324">
        <v>8</v>
      </c>
      <c r="M324">
        <v>223</v>
      </c>
      <c r="N324">
        <v>5875</v>
      </c>
      <c r="O324">
        <v>0</v>
      </c>
      <c r="P324">
        <v>1381</v>
      </c>
      <c r="Q324">
        <v>351</v>
      </c>
      <c r="R324">
        <v>0</v>
      </c>
      <c r="S324">
        <v>0</v>
      </c>
      <c r="T324">
        <v>643</v>
      </c>
      <c r="U324">
        <v>0</v>
      </c>
      <c r="V324">
        <v>171</v>
      </c>
      <c r="W324">
        <v>486</v>
      </c>
      <c r="X324">
        <v>0</v>
      </c>
      <c r="Y324">
        <v>358</v>
      </c>
      <c r="Z324">
        <v>99</v>
      </c>
      <c r="AA324">
        <v>460</v>
      </c>
      <c r="AB324">
        <v>0</v>
      </c>
      <c r="AC324">
        <v>249</v>
      </c>
      <c r="AD324">
        <v>795</v>
      </c>
      <c r="AE324">
        <v>715</v>
      </c>
      <c r="AF324">
        <v>5708</v>
      </c>
      <c r="AG324">
        <v>0</v>
      </c>
    </row>
    <row r="325" spans="1:33" x14ac:dyDescent="0.35">
      <c r="A325" t="s">
        <v>834</v>
      </c>
      <c r="B325">
        <v>41144</v>
      </c>
      <c r="C325">
        <v>0</v>
      </c>
      <c r="D325">
        <v>0</v>
      </c>
      <c r="E325">
        <v>0</v>
      </c>
      <c r="F325">
        <v>177</v>
      </c>
      <c r="G325">
        <v>4860</v>
      </c>
      <c r="H325">
        <v>129</v>
      </c>
      <c r="I325">
        <v>0</v>
      </c>
      <c r="J325">
        <v>0</v>
      </c>
      <c r="K325">
        <v>20</v>
      </c>
      <c r="L325">
        <v>1456</v>
      </c>
      <c r="M325">
        <v>3474</v>
      </c>
      <c r="N325">
        <v>51260</v>
      </c>
      <c r="O325">
        <v>0</v>
      </c>
      <c r="P325">
        <v>8032</v>
      </c>
      <c r="Q325">
        <v>987</v>
      </c>
      <c r="R325">
        <v>314</v>
      </c>
      <c r="S325">
        <v>0</v>
      </c>
      <c r="T325">
        <v>2891</v>
      </c>
      <c r="U325">
        <v>4183</v>
      </c>
      <c r="V325">
        <v>0</v>
      </c>
      <c r="W325">
        <v>9916</v>
      </c>
      <c r="X325">
        <v>1651</v>
      </c>
      <c r="Y325">
        <v>4174</v>
      </c>
      <c r="Z325">
        <v>1544</v>
      </c>
      <c r="AA325">
        <v>7610</v>
      </c>
      <c r="AB325">
        <v>0</v>
      </c>
      <c r="AC325">
        <v>3899</v>
      </c>
      <c r="AD325">
        <v>8526</v>
      </c>
      <c r="AE325">
        <v>1165</v>
      </c>
      <c r="AF325">
        <v>54892</v>
      </c>
      <c r="AG325">
        <v>0</v>
      </c>
    </row>
    <row r="326" spans="1:33" x14ac:dyDescent="0.35">
      <c r="A326" t="s">
        <v>833</v>
      </c>
      <c r="B326">
        <v>3667</v>
      </c>
      <c r="C326">
        <v>0</v>
      </c>
      <c r="D326">
        <v>0</v>
      </c>
      <c r="E326">
        <v>0</v>
      </c>
      <c r="F326">
        <v>55</v>
      </c>
      <c r="G326">
        <v>635</v>
      </c>
      <c r="H326">
        <v>0</v>
      </c>
      <c r="I326">
        <v>0</v>
      </c>
      <c r="J326">
        <v>0</v>
      </c>
      <c r="K326">
        <v>5</v>
      </c>
      <c r="L326">
        <v>15</v>
      </c>
      <c r="M326">
        <v>23</v>
      </c>
      <c r="N326">
        <v>4400</v>
      </c>
      <c r="O326">
        <v>690</v>
      </c>
      <c r="P326">
        <v>814</v>
      </c>
      <c r="Q326">
        <v>48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530</v>
      </c>
      <c r="X326">
        <v>655</v>
      </c>
      <c r="Y326">
        <v>255</v>
      </c>
      <c r="Z326">
        <v>102</v>
      </c>
      <c r="AA326">
        <v>186</v>
      </c>
      <c r="AB326">
        <v>0</v>
      </c>
      <c r="AC326">
        <v>215</v>
      </c>
      <c r="AD326">
        <v>1758</v>
      </c>
      <c r="AE326">
        <v>118</v>
      </c>
      <c r="AF326">
        <v>4681</v>
      </c>
      <c r="AG326">
        <v>688</v>
      </c>
    </row>
    <row r="327" spans="1:33" x14ac:dyDescent="0.35">
      <c r="A327" t="s">
        <v>832</v>
      </c>
      <c r="B327">
        <v>18198</v>
      </c>
      <c r="C327">
        <v>0</v>
      </c>
      <c r="D327">
        <v>173</v>
      </c>
      <c r="E327">
        <v>0</v>
      </c>
      <c r="F327">
        <v>2469</v>
      </c>
      <c r="G327">
        <v>908</v>
      </c>
      <c r="H327">
        <v>3672</v>
      </c>
      <c r="I327">
        <v>23230</v>
      </c>
      <c r="J327">
        <v>118</v>
      </c>
      <c r="K327">
        <v>95</v>
      </c>
      <c r="L327">
        <v>382</v>
      </c>
      <c r="M327">
        <v>787</v>
      </c>
      <c r="N327">
        <v>50032</v>
      </c>
      <c r="O327">
        <v>0</v>
      </c>
      <c r="P327">
        <v>4714</v>
      </c>
      <c r="Q327">
        <v>1082</v>
      </c>
      <c r="R327">
        <v>2370</v>
      </c>
      <c r="S327">
        <v>14077</v>
      </c>
      <c r="T327">
        <v>2575</v>
      </c>
      <c r="U327">
        <v>1240</v>
      </c>
      <c r="V327">
        <v>97</v>
      </c>
      <c r="W327">
        <v>1995</v>
      </c>
      <c r="X327">
        <v>767</v>
      </c>
      <c r="Y327">
        <v>1270</v>
      </c>
      <c r="Z327">
        <v>1543</v>
      </c>
      <c r="AA327">
        <v>7254</v>
      </c>
      <c r="AB327">
        <v>0</v>
      </c>
      <c r="AC327">
        <v>9015</v>
      </c>
      <c r="AD327">
        <v>183</v>
      </c>
      <c r="AE327">
        <v>117</v>
      </c>
      <c r="AF327">
        <v>48299</v>
      </c>
      <c r="AG327">
        <v>0</v>
      </c>
    </row>
    <row r="328" spans="1:33" x14ac:dyDescent="0.35">
      <c r="A328" t="s">
        <v>831</v>
      </c>
      <c r="B328">
        <v>795</v>
      </c>
      <c r="C328">
        <v>1229</v>
      </c>
      <c r="D328">
        <v>0</v>
      </c>
      <c r="E328">
        <v>119</v>
      </c>
      <c r="F328">
        <v>80</v>
      </c>
      <c r="G328">
        <v>0</v>
      </c>
      <c r="H328">
        <v>0</v>
      </c>
      <c r="I328">
        <v>0</v>
      </c>
      <c r="J328">
        <v>0</v>
      </c>
      <c r="K328">
        <v>28</v>
      </c>
      <c r="L328">
        <v>3</v>
      </c>
      <c r="M328">
        <v>292</v>
      </c>
      <c r="N328">
        <v>2546</v>
      </c>
      <c r="O328">
        <v>0</v>
      </c>
      <c r="P328">
        <v>1354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133</v>
      </c>
      <c r="X328">
        <v>0</v>
      </c>
      <c r="Y328">
        <v>228</v>
      </c>
      <c r="Z328">
        <v>104</v>
      </c>
      <c r="AA328">
        <v>32</v>
      </c>
      <c r="AB328">
        <v>0</v>
      </c>
      <c r="AC328">
        <v>132</v>
      </c>
      <c r="AD328">
        <v>320</v>
      </c>
      <c r="AE328">
        <v>224</v>
      </c>
      <c r="AF328">
        <v>2527</v>
      </c>
      <c r="AG328">
        <v>0</v>
      </c>
    </row>
    <row r="329" spans="1:33" x14ac:dyDescent="0.35">
      <c r="A329" t="s">
        <v>830</v>
      </c>
      <c r="B329">
        <v>16971</v>
      </c>
      <c r="C329">
        <v>0</v>
      </c>
      <c r="D329">
        <v>0</v>
      </c>
      <c r="E329">
        <v>0</v>
      </c>
      <c r="F329">
        <v>907</v>
      </c>
      <c r="G329">
        <v>388</v>
      </c>
      <c r="H329">
        <v>0</v>
      </c>
      <c r="I329">
        <v>17303</v>
      </c>
      <c r="J329">
        <v>72</v>
      </c>
      <c r="K329">
        <v>15</v>
      </c>
      <c r="L329">
        <v>0</v>
      </c>
      <c r="M329">
        <v>766</v>
      </c>
      <c r="N329">
        <v>36422</v>
      </c>
      <c r="O329">
        <v>525</v>
      </c>
      <c r="P329">
        <v>4004</v>
      </c>
      <c r="Q329">
        <v>2052</v>
      </c>
      <c r="R329">
        <v>65</v>
      </c>
      <c r="S329">
        <v>14708</v>
      </c>
      <c r="T329">
        <v>1886</v>
      </c>
      <c r="U329">
        <v>386</v>
      </c>
      <c r="V329">
        <v>29</v>
      </c>
      <c r="W329">
        <v>4194</v>
      </c>
      <c r="X329">
        <v>763</v>
      </c>
      <c r="Y329">
        <v>1260</v>
      </c>
      <c r="Z329">
        <v>259</v>
      </c>
      <c r="AA329">
        <v>2386</v>
      </c>
      <c r="AB329">
        <v>1159</v>
      </c>
      <c r="AC329">
        <v>4250</v>
      </c>
      <c r="AD329">
        <v>100</v>
      </c>
      <c r="AE329">
        <v>696</v>
      </c>
      <c r="AF329">
        <v>38197</v>
      </c>
      <c r="AG329">
        <v>524</v>
      </c>
    </row>
    <row r="330" spans="1:33" x14ac:dyDescent="0.35">
      <c r="A330" t="s">
        <v>829</v>
      </c>
      <c r="B330">
        <v>8405</v>
      </c>
      <c r="C330">
        <v>0</v>
      </c>
      <c r="D330">
        <v>11</v>
      </c>
      <c r="E330">
        <v>0</v>
      </c>
      <c r="F330">
        <v>636</v>
      </c>
      <c r="G330">
        <v>0</v>
      </c>
      <c r="H330">
        <v>0</v>
      </c>
      <c r="I330">
        <v>0</v>
      </c>
      <c r="J330">
        <v>75</v>
      </c>
      <c r="K330">
        <v>24</v>
      </c>
      <c r="L330">
        <v>0</v>
      </c>
      <c r="M330">
        <v>2180</v>
      </c>
      <c r="N330">
        <v>11331</v>
      </c>
      <c r="O330">
        <v>0</v>
      </c>
      <c r="P330">
        <v>1429</v>
      </c>
      <c r="Q330">
        <v>361</v>
      </c>
      <c r="R330">
        <v>0</v>
      </c>
      <c r="S330">
        <v>0</v>
      </c>
      <c r="T330">
        <v>928</v>
      </c>
      <c r="U330">
        <v>0</v>
      </c>
      <c r="V330">
        <v>37</v>
      </c>
      <c r="W330">
        <v>3369</v>
      </c>
      <c r="X330">
        <v>0</v>
      </c>
      <c r="Y330">
        <v>746</v>
      </c>
      <c r="Z330">
        <v>249</v>
      </c>
      <c r="AA330">
        <v>2431</v>
      </c>
      <c r="AB330">
        <v>0</v>
      </c>
      <c r="AC330">
        <v>1271</v>
      </c>
      <c r="AD330">
        <v>621</v>
      </c>
      <c r="AE330">
        <v>46</v>
      </c>
      <c r="AF330">
        <v>11488</v>
      </c>
      <c r="AG330">
        <v>0</v>
      </c>
    </row>
    <row r="331" spans="1:33" x14ac:dyDescent="0.35">
      <c r="A331" t="s">
        <v>828</v>
      </c>
      <c r="B331">
        <v>10539</v>
      </c>
      <c r="C331">
        <v>0</v>
      </c>
      <c r="D331">
        <v>0</v>
      </c>
      <c r="E331">
        <v>0</v>
      </c>
      <c r="F331">
        <v>1169</v>
      </c>
      <c r="G331">
        <v>101</v>
      </c>
      <c r="H331">
        <v>0</v>
      </c>
      <c r="I331">
        <v>29528</v>
      </c>
      <c r="J331">
        <v>213</v>
      </c>
      <c r="K331">
        <v>247</v>
      </c>
      <c r="L331">
        <v>44</v>
      </c>
      <c r="M331">
        <v>714</v>
      </c>
      <c r="N331">
        <v>42555</v>
      </c>
      <c r="O331">
        <v>494</v>
      </c>
      <c r="P331">
        <v>3825</v>
      </c>
      <c r="Q331">
        <v>298</v>
      </c>
      <c r="R331">
        <v>0</v>
      </c>
      <c r="S331">
        <v>23827</v>
      </c>
      <c r="T331">
        <v>1378</v>
      </c>
      <c r="U331">
        <v>0</v>
      </c>
      <c r="V331">
        <v>394</v>
      </c>
      <c r="W331">
        <v>1004</v>
      </c>
      <c r="X331">
        <v>75</v>
      </c>
      <c r="Y331">
        <v>1131</v>
      </c>
      <c r="Z331">
        <v>342</v>
      </c>
      <c r="AA331">
        <v>3003</v>
      </c>
      <c r="AB331">
        <v>953</v>
      </c>
      <c r="AC331">
        <v>5822</v>
      </c>
      <c r="AD331">
        <v>2568</v>
      </c>
      <c r="AE331">
        <v>257</v>
      </c>
      <c r="AF331">
        <v>44877</v>
      </c>
      <c r="AG331">
        <v>653</v>
      </c>
    </row>
    <row r="332" spans="1:33" x14ac:dyDescent="0.35">
      <c r="A332" t="s">
        <v>827</v>
      </c>
      <c r="B332">
        <v>2138</v>
      </c>
      <c r="C332">
        <v>0</v>
      </c>
      <c r="D332">
        <v>0</v>
      </c>
      <c r="E332">
        <v>0</v>
      </c>
      <c r="F332">
        <v>247</v>
      </c>
      <c r="G332">
        <v>390</v>
      </c>
      <c r="H332">
        <v>537</v>
      </c>
      <c r="I332">
        <v>0</v>
      </c>
      <c r="J332">
        <v>2</v>
      </c>
      <c r="K332">
        <v>46</v>
      </c>
      <c r="L332">
        <v>0</v>
      </c>
      <c r="M332">
        <v>57</v>
      </c>
      <c r="N332">
        <v>3417</v>
      </c>
      <c r="O332">
        <v>0</v>
      </c>
      <c r="P332">
        <v>502</v>
      </c>
      <c r="Q332">
        <v>6</v>
      </c>
      <c r="R332">
        <v>88</v>
      </c>
      <c r="S332">
        <v>0</v>
      </c>
      <c r="T332">
        <v>403</v>
      </c>
      <c r="U332">
        <v>0</v>
      </c>
      <c r="V332">
        <v>3</v>
      </c>
      <c r="W332">
        <v>405</v>
      </c>
      <c r="X332">
        <v>0</v>
      </c>
      <c r="Y332">
        <v>326</v>
      </c>
      <c r="Z332">
        <v>79</v>
      </c>
      <c r="AA332">
        <v>249</v>
      </c>
      <c r="AB332">
        <v>0</v>
      </c>
      <c r="AC332">
        <v>114</v>
      </c>
      <c r="AD332">
        <v>746</v>
      </c>
      <c r="AE332">
        <v>291</v>
      </c>
      <c r="AF332">
        <v>3212</v>
      </c>
      <c r="AG332">
        <v>0</v>
      </c>
    </row>
    <row r="333" spans="1:33" x14ac:dyDescent="0.35">
      <c r="A333" t="s">
        <v>826</v>
      </c>
      <c r="B333">
        <v>8728</v>
      </c>
      <c r="C333">
        <v>0</v>
      </c>
      <c r="D333">
        <v>0</v>
      </c>
      <c r="E333">
        <v>0</v>
      </c>
      <c r="F333">
        <v>605</v>
      </c>
      <c r="G333">
        <v>99</v>
      </c>
      <c r="H333">
        <v>3096</v>
      </c>
      <c r="I333">
        <v>0</v>
      </c>
      <c r="J333">
        <v>47</v>
      </c>
      <c r="K333">
        <v>25</v>
      </c>
      <c r="L333">
        <v>0</v>
      </c>
      <c r="M333">
        <v>216</v>
      </c>
      <c r="N333">
        <v>12816</v>
      </c>
      <c r="O333">
        <v>0</v>
      </c>
      <c r="P333">
        <v>1493</v>
      </c>
      <c r="Q333">
        <v>555</v>
      </c>
      <c r="R333">
        <v>1495</v>
      </c>
      <c r="S333">
        <v>0</v>
      </c>
      <c r="T333">
        <v>811</v>
      </c>
      <c r="U333">
        <v>0</v>
      </c>
      <c r="V333">
        <v>88</v>
      </c>
      <c r="W333">
        <v>1407</v>
      </c>
      <c r="X333">
        <v>24</v>
      </c>
      <c r="Y333">
        <v>704</v>
      </c>
      <c r="Z333">
        <v>145</v>
      </c>
      <c r="AA333">
        <v>2148</v>
      </c>
      <c r="AB333">
        <v>0</v>
      </c>
      <c r="AC333">
        <v>2247</v>
      </c>
      <c r="AD333">
        <v>449</v>
      </c>
      <c r="AE333">
        <v>250</v>
      </c>
      <c r="AF333">
        <v>11816</v>
      </c>
      <c r="AG333">
        <v>0</v>
      </c>
    </row>
    <row r="334" spans="1:33" x14ac:dyDescent="0.35">
      <c r="A334" t="s">
        <v>825</v>
      </c>
      <c r="B334">
        <v>304</v>
      </c>
      <c r="C334">
        <v>0</v>
      </c>
      <c r="D334">
        <v>0</v>
      </c>
      <c r="E334">
        <v>0</v>
      </c>
      <c r="F334">
        <v>321</v>
      </c>
      <c r="G334">
        <v>0</v>
      </c>
      <c r="H334">
        <v>0</v>
      </c>
      <c r="I334">
        <v>0</v>
      </c>
      <c r="J334">
        <v>0</v>
      </c>
      <c r="K334">
        <v>6</v>
      </c>
      <c r="L334">
        <v>263</v>
      </c>
      <c r="M334">
        <v>49</v>
      </c>
      <c r="N334">
        <v>943</v>
      </c>
      <c r="O334">
        <v>0</v>
      </c>
      <c r="P334">
        <v>127</v>
      </c>
      <c r="Q334">
        <v>49</v>
      </c>
      <c r="R334">
        <v>0</v>
      </c>
      <c r="S334">
        <v>0</v>
      </c>
      <c r="T334">
        <v>62</v>
      </c>
      <c r="U334">
        <v>0</v>
      </c>
      <c r="V334">
        <v>0</v>
      </c>
      <c r="W334">
        <v>166</v>
      </c>
      <c r="X334">
        <v>0</v>
      </c>
      <c r="Y334">
        <v>86</v>
      </c>
      <c r="Z334">
        <v>33</v>
      </c>
      <c r="AA334">
        <v>24</v>
      </c>
      <c r="AB334">
        <v>0</v>
      </c>
      <c r="AC334">
        <v>4</v>
      </c>
      <c r="AD334">
        <v>0</v>
      </c>
      <c r="AE334">
        <v>54</v>
      </c>
      <c r="AF334">
        <v>605</v>
      </c>
      <c r="AG334">
        <v>0</v>
      </c>
    </row>
    <row r="335" spans="1:33" x14ac:dyDescent="0.35">
      <c r="A335" t="s">
        <v>824</v>
      </c>
      <c r="B335">
        <v>1858</v>
      </c>
      <c r="C335">
        <v>0</v>
      </c>
      <c r="D335">
        <v>0</v>
      </c>
      <c r="E335">
        <v>0</v>
      </c>
      <c r="F335">
        <v>680</v>
      </c>
      <c r="G335">
        <v>0</v>
      </c>
      <c r="H335">
        <v>495</v>
      </c>
      <c r="I335">
        <v>0</v>
      </c>
      <c r="J335">
        <v>251</v>
      </c>
      <c r="K335">
        <v>1</v>
      </c>
      <c r="L335">
        <v>26</v>
      </c>
      <c r="M335">
        <v>215</v>
      </c>
      <c r="N335">
        <v>3526</v>
      </c>
      <c r="O335">
        <v>0</v>
      </c>
      <c r="P335">
        <v>1229</v>
      </c>
      <c r="Q335">
        <v>19</v>
      </c>
      <c r="R335">
        <v>242</v>
      </c>
      <c r="S335">
        <v>0</v>
      </c>
      <c r="T335">
        <v>275</v>
      </c>
      <c r="U335">
        <v>336</v>
      </c>
      <c r="V335">
        <v>159</v>
      </c>
      <c r="W335">
        <v>189</v>
      </c>
      <c r="X335">
        <v>0</v>
      </c>
      <c r="Y335">
        <v>226</v>
      </c>
      <c r="Z335">
        <v>63</v>
      </c>
      <c r="AA335">
        <v>377</v>
      </c>
      <c r="AB335">
        <v>0</v>
      </c>
      <c r="AC335">
        <v>346</v>
      </c>
      <c r="AD335">
        <v>0</v>
      </c>
      <c r="AE335">
        <v>382</v>
      </c>
      <c r="AF335">
        <v>3843</v>
      </c>
      <c r="AG335">
        <v>0</v>
      </c>
    </row>
    <row r="336" spans="1:33" x14ac:dyDescent="0.35">
      <c r="A336" t="s">
        <v>823</v>
      </c>
      <c r="B336">
        <v>1763</v>
      </c>
      <c r="C336">
        <v>0</v>
      </c>
      <c r="D336">
        <v>0</v>
      </c>
      <c r="E336">
        <v>0</v>
      </c>
      <c r="F336">
        <v>963</v>
      </c>
      <c r="G336">
        <v>17</v>
      </c>
      <c r="H336">
        <v>516</v>
      </c>
      <c r="I336">
        <v>2224</v>
      </c>
      <c r="J336">
        <v>269</v>
      </c>
      <c r="K336">
        <v>0</v>
      </c>
      <c r="L336">
        <v>0</v>
      </c>
      <c r="M336">
        <v>60</v>
      </c>
      <c r="N336">
        <v>5812</v>
      </c>
      <c r="O336">
        <v>102</v>
      </c>
      <c r="P336">
        <v>1182</v>
      </c>
      <c r="Q336">
        <v>20</v>
      </c>
      <c r="R336">
        <v>106</v>
      </c>
      <c r="S336">
        <v>1574</v>
      </c>
      <c r="T336">
        <v>342</v>
      </c>
      <c r="U336">
        <v>57</v>
      </c>
      <c r="V336">
        <v>91</v>
      </c>
      <c r="W336">
        <v>244</v>
      </c>
      <c r="X336">
        <v>17</v>
      </c>
      <c r="Y336">
        <v>262</v>
      </c>
      <c r="Z336">
        <v>64</v>
      </c>
      <c r="AA336">
        <v>716</v>
      </c>
      <c r="AB336">
        <v>0</v>
      </c>
      <c r="AC336">
        <v>695</v>
      </c>
      <c r="AD336">
        <v>15</v>
      </c>
      <c r="AE336">
        <v>91</v>
      </c>
      <c r="AF336">
        <v>5476</v>
      </c>
      <c r="AG336">
        <v>106</v>
      </c>
    </row>
    <row r="337" spans="1:33" x14ac:dyDescent="0.35">
      <c r="A337" t="s">
        <v>822</v>
      </c>
      <c r="B337">
        <v>132</v>
      </c>
      <c r="C337">
        <v>0</v>
      </c>
      <c r="D337">
        <v>0</v>
      </c>
      <c r="E337">
        <v>0</v>
      </c>
      <c r="F337">
        <v>402</v>
      </c>
      <c r="G337">
        <v>0</v>
      </c>
      <c r="H337">
        <v>0</v>
      </c>
      <c r="I337">
        <v>0</v>
      </c>
      <c r="J337">
        <v>0</v>
      </c>
      <c r="K337">
        <v>1</v>
      </c>
      <c r="L337">
        <v>0</v>
      </c>
      <c r="M337">
        <v>2</v>
      </c>
      <c r="N337">
        <v>537</v>
      </c>
      <c r="O337">
        <v>0</v>
      </c>
      <c r="P337">
        <v>422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8</v>
      </c>
      <c r="X337">
        <v>0</v>
      </c>
      <c r="Y337">
        <v>56</v>
      </c>
      <c r="Z337">
        <v>12</v>
      </c>
      <c r="AA337">
        <v>0</v>
      </c>
      <c r="AB337">
        <v>0</v>
      </c>
      <c r="AC337">
        <v>0</v>
      </c>
      <c r="AD337">
        <v>3</v>
      </c>
      <c r="AE337">
        <v>9</v>
      </c>
      <c r="AF337">
        <v>510</v>
      </c>
      <c r="AG337">
        <v>0</v>
      </c>
    </row>
    <row r="338" spans="1:33" x14ac:dyDescent="0.35">
      <c r="A338" t="s">
        <v>821</v>
      </c>
      <c r="B338">
        <v>2928</v>
      </c>
      <c r="C338">
        <v>0</v>
      </c>
      <c r="D338">
        <v>0</v>
      </c>
      <c r="E338">
        <v>0</v>
      </c>
      <c r="F338">
        <v>747</v>
      </c>
      <c r="G338">
        <v>227</v>
      </c>
      <c r="H338">
        <v>1300</v>
      </c>
      <c r="I338">
        <v>0</v>
      </c>
      <c r="J338">
        <v>0</v>
      </c>
      <c r="K338">
        <v>59</v>
      </c>
      <c r="L338">
        <v>0</v>
      </c>
      <c r="M338">
        <v>95</v>
      </c>
      <c r="N338">
        <v>5356</v>
      </c>
      <c r="O338">
        <v>421</v>
      </c>
      <c r="P338">
        <v>2109</v>
      </c>
      <c r="Q338">
        <v>4</v>
      </c>
      <c r="R338">
        <v>869</v>
      </c>
      <c r="S338">
        <v>0</v>
      </c>
      <c r="T338">
        <v>569</v>
      </c>
      <c r="U338">
        <v>0</v>
      </c>
      <c r="V338">
        <v>0</v>
      </c>
      <c r="W338">
        <v>612</v>
      </c>
      <c r="X338">
        <v>50</v>
      </c>
      <c r="Y338">
        <v>421</v>
      </c>
      <c r="Z338">
        <v>126</v>
      </c>
      <c r="AA338">
        <v>93</v>
      </c>
      <c r="AB338">
        <v>0</v>
      </c>
      <c r="AC338">
        <v>141</v>
      </c>
      <c r="AD338">
        <v>434</v>
      </c>
      <c r="AE338">
        <v>58</v>
      </c>
      <c r="AF338">
        <v>5486</v>
      </c>
      <c r="AG338">
        <v>388</v>
      </c>
    </row>
    <row r="339" spans="1:33" x14ac:dyDescent="0.35">
      <c r="A339" t="s">
        <v>820</v>
      </c>
      <c r="B339">
        <v>3210</v>
      </c>
      <c r="C339">
        <v>0</v>
      </c>
      <c r="D339">
        <v>0</v>
      </c>
      <c r="E339">
        <v>0</v>
      </c>
      <c r="F339">
        <v>595</v>
      </c>
      <c r="G339">
        <v>0</v>
      </c>
      <c r="H339">
        <v>0</v>
      </c>
      <c r="I339">
        <v>0</v>
      </c>
      <c r="J339">
        <v>24</v>
      </c>
      <c r="K339">
        <v>0</v>
      </c>
      <c r="L339">
        <v>0</v>
      </c>
      <c r="M339">
        <v>28</v>
      </c>
      <c r="N339">
        <v>3857</v>
      </c>
      <c r="O339">
        <v>0</v>
      </c>
      <c r="P339">
        <v>1954</v>
      </c>
      <c r="Q339">
        <v>119</v>
      </c>
      <c r="R339">
        <v>2</v>
      </c>
      <c r="S339">
        <v>0</v>
      </c>
      <c r="T339">
        <v>260</v>
      </c>
      <c r="U339">
        <v>0</v>
      </c>
      <c r="V339">
        <v>0</v>
      </c>
      <c r="W339">
        <v>534</v>
      </c>
      <c r="X339">
        <v>0</v>
      </c>
      <c r="Y339">
        <v>194</v>
      </c>
      <c r="Z339">
        <v>84</v>
      </c>
      <c r="AA339">
        <v>422</v>
      </c>
      <c r="AB339">
        <v>0</v>
      </c>
      <c r="AC339">
        <v>222</v>
      </c>
      <c r="AD339">
        <v>31</v>
      </c>
      <c r="AE339">
        <v>24</v>
      </c>
      <c r="AF339">
        <v>3846</v>
      </c>
      <c r="AG339">
        <v>0</v>
      </c>
    </row>
    <row r="340" spans="1:33" x14ac:dyDescent="0.35">
      <c r="A340" t="s">
        <v>819</v>
      </c>
      <c r="B340">
        <v>198</v>
      </c>
      <c r="C340">
        <v>99</v>
      </c>
      <c r="D340">
        <v>0</v>
      </c>
      <c r="E340">
        <v>32</v>
      </c>
      <c r="F340">
        <v>227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557</v>
      </c>
      <c r="O340">
        <v>0</v>
      </c>
      <c r="P340">
        <v>263</v>
      </c>
      <c r="Q340">
        <v>7</v>
      </c>
      <c r="R340">
        <v>34</v>
      </c>
      <c r="S340">
        <v>0</v>
      </c>
      <c r="T340">
        <v>0</v>
      </c>
      <c r="U340">
        <v>0</v>
      </c>
      <c r="V340">
        <v>0</v>
      </c>
      <c r="W340">
        <v>41</v>
      </c>
      <c r="X340">
        <v>0</v>
      </c>
      <c r="Y340">
        <v>88</v>
      </c>
      <c r="Z340">
        <v>46</v>
      </c>
      <c r="AA340">
        <v>0</v>
      </c>
      <c r="AB340">
        <v>0</v>
      </c>
      <c r="AC340">
        <v>0</v>
      </c>
      <c r="AD340">
        <v>4</v>
      </c>
      <c r="AE340">
        <v>13</v>
      </c>
      <c r="AF340">
        <v>496</v>
      </c>
      <c r="AG340">
        <v>0</v>
      </c>
    </row>
    <row r="341" spans="1:33" x14ac:dyDescent="0.35">
      <c r="A341" t="s">
        <v>818</v>
      </c>
      <c r="B341">
        <v>828</v>
      </c>
      <c r="C341">
        <v>0</v>
      </c>
      <c r="D341">
        <v>0</v>
      </c>
      <c r="E341">
        <v>0</v>
      </c>
      <c r="F341">
        <v>714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702</v>
      </c>
      <c r="M341">
        <v>0</v>
      </c>
      <c r="N341">
        <v>2244</v>
      </c>
      <c r="O341">
        <v>0</v>
      </c>
      <c r="P341">
        <v>1011</v>
      </c>
      <c r="Q341">
        <v>8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1</v>
      </c>
      <c r="X341">
        <v>0</v>
      </c>
      <c r="Y341">
        <v>155</v>
      </c>
      <c r="Z341">
        <v>25</v>
      </c>
      <c r="AA341">
        <v>837</v>
      </c>
      <c r="AB341">
        <v>0</v>
      </c>
      <c r="AC341">
        <v>255</v>
      </c>
      <c r="AD341">
        <v>15</v>
      </c>
      <c r="AE341">
        <v>27</v>
      </c>
      <c r="AF341">
        <v>2334</v>
      </c>
      <c r="AG341">
        <v>0</v>
      </c>
    </row>
    <row r="342" spans="1:33" x14ac:dyDescent="0.35">
      <c r="A342" t="s">
        <v>817</v>
      </c>
      <c r="B342">
        <v>12862</v>
      </c>
      <c r="C342">
        <v>0</v>
      </c>
      <c r="D342">
        <v>0</v>
      </c>
      <c r="E342">
        <v>0</v>
      </c>
      <c r="F342">
        <v>1274</v>
      </c>
      <c r="G342">
        <v>681</v>
      </c>
      <c r="H342">
        <v>5152</v>
      </c>
      <c r="I342">
        <v>15443</v>
      </c>
      <c r="J342">
        <v>119</v>
      </c>
      <c r="K342">
        <v>385</v>
      </c>
      <c r="L342">
        <v>78</v>
      </c>
      <c r="M342">
        <v>4778</v>
      </c>
      <c r="N342">
        <v>40772</v>
      </c>
      <c r="O342">
        <v>0</v>
      </c>
      <c r="P342">
        <v>3302</v>
      </c>
      <c r="Q342">
        <v>901</v>
      </c>
      <c r="R342">
        <v>829</v>
      </c>
      <c r="S342">
        <v>11156</v>
      </c>
      <c r="T342">
        <v>1803</v>
      </c>
      <c r="U342">
        <v>944</v>
      </c>
      <c r="V342">
        <v>27</v>
      </c>
      <c r="W342">
        <v>5312</v>
      </c>
      <c r="X342">
        <v>776</v>
      </c>
      <c r="Y342">
        <v>1552</v>
      </c>
      <c r="Z342">
        <v>395</v>
      </c>
      <c r="AA342">
        <v>7231</v>
      </c>
      <c r="AB342">
        <v>364</v>
      </c>
      <c r="AC342">
        <v>5845</v>
      </c>
      <c r="AD342">
        <v>0</v>
      </c>
      <c r="AE342">
        <v>387</v>
      </c>
      <c r="AF342">
        <v>40824</v>
      </c>
      <c r="AG342">
        <v>0</v>
      </c>
    </row>
    <row r="343" spans="1:33" x14ac:dyDescent="0.35">
      <c r="A343" t="s">
        <v>816</v>
      </c>
      <c r="B343">
        <v>1819</v>
      </c>
      <c r="C343">
        <v>0</v>
      </c>
      <c r="D343">
        <v>0</v>
      </c>
      <c r="E343">
        <v>0</v>
      </c>
      <c r="F343">
        <v>54</v>
      </c>
      <c r="G343">
        <v>3</v>
      </c>
      <c r="H343">
        <v>1493</v>
      </c>
      <c r="I343">
        <v>0</v>
      </c>
      <c r="J343">
        <v>0</v>
      </c>
      <c r="K343">
        <v>73</v>
      </c>
      <c r="L343">
        <v>0</v>
      </c>
      <c r="M343">
        <v>85</v>
      </c>
      <c r="N343">
        <v>3527</v>
      </c>
      <c r="O343">
        <v>0</v>
      </c>
      <c r="P343">
        <v>671</v>
      </c>
      <c r="Q343">
        <v>184</v>
      </c>
      <c r="R343">
        <v>430</v>
      </c>
      <c r="S343">
        <v>0</v>
      </c>
      <c r="T343">
        <v>136</v>
      </c>
      <c r="U343">
        <v>19</v>
      </c>
      <c r="V343">
        <v>0</v>
      </c>
      <c r="W343">
        <v>732</v>
      </c>
      <c r="X343">
        <v>3</v>
      </c>
      <c r="Y343">
        <v>280</v>
      </c>
      <c r="Z343">
        <v>64</v>
      </c>
      <c r="AA343">
        <v>624</v>
      </c>
      <c r="AB343">
        <v>0</v>
      </c>
      <c r="AC343">
        <v>708</v>
      </c>
      <c r="AD343">
        <v>38</v>
      </c>
      <c r="AE343">
        <v>22</v>
      </c>
      <c r="AF343">
        <v>3911</v>
      </c>
      <c r="AG343">
        <v>0</v>
      </c>
    </row>
    <row r="344" spans="1:33" x14ac:dyDescent="0.35">
      <c r="A344" t="s">
        <v>815</v>
      </c>
      <c r="B344">
        <v>1564</v>
      </c>
      <c r="C344">
        <v>0</v>
      </c>
      <c r="D344">
        <v>151</v>
      </c>
      <c r="E344">
        <v>0</v>
      </c>
      <c r="F344">
        <v>28</v>
      </c>
      <c r="G344">
        <v>149</v>
      </c>
      <c r="H344">
        <v>596</v>
      </c>
      <c r="I344">
        <v>0</v>
      </c>
      <c r="J344">
        <v>0</v>
      </c>
      <c r="K344">
        <v>14</v>
      </c>
      <c r="L344">
        <v>0</v>
      </c>
      <c r="M344">
        <v>93</v>
      </c>
      <c r="N344">
        <v>2595</v>
      </c>
      <c r="O344">
        <v>0</v>
      </c>
      <c r="P344">
        <v>463</v>
      </c>
      <c r="Q344">
        <v>148</v>
      </c>
      <c r="R344">
        <v>70</v>
      </c>
      <c r="S344">
        <v>0</v>
      </c>
      <c r="T344">
        <v>187</v>
      </c>
      <c r="U344">
        <v>22</v>
      </c>
      <c r="V344">
        <v>0</v>
      </c>
      <c r="W344">
        <v>256</v>
      </c>
      <c r="X344">
        <v>261</v>
      </c>
      <c r="Y344">
        <v>165</v>
      </c>
      <c r="Z344">
        <v>75</v>
      </c>
      <c r="AA344">
        <v>579</v>
      </c>
      <c r="AB344">
        <v>0</v>
      </c>
      <c r="AC344">
        <v>326</v>
      </c>
      <c r="AD344">
        <v>243</v>
      </c>
      <c r="AE344">
        <v>11</v>
      </c>
      <c r="AF344">
        <v>2806</v>
      </c>
      <c r="AG344">
        <v>0</v>
      </c>
    </row>
    <row r="345" spans="1:33" x14ac:dyDescent="0.35">
      <c r="A345" t="s">
        <v>814</v>
      </c>
      <c r="B345">
        <v>1303</v>
      </c>
      <c r="C345">
        <v>0</v>
      </c>
      <c r="D345">
        <v>0</v>
      </c>
      <c r="E345">
        <v>0</v>
      </c>
      <c r="F345">
        <v>379</v>
      </c>
      <c r="G345">
        <v>6</v>
      </c>
      <c r="H345">
        <v>456</v>
      </c>
      <c r="I345">
        <v>0</v>
      </c>
      <c r="J345">
        <v>0</v>
      </c>
      <c r="K345">
        <v>15</v>
      </c>
      <c r="L345">
        <v>0</v>
      </c>
      <c r="M345">
        <v>62</v>
      </c>
      <c r="N345">
        <v>2221</v>
      </c>
      <c r="O345">
        <v>0</v>
      </c>
      <c r="P345">
        <v>609</v>
      </c>
      <c r="Q345">
        <v>94</v>
      </c>
      <c r="R345">
        <v>91</v>
      </c>
      <c r="S345">
        <v>0</v>
      </c>
      <c r="T345">
        <v>126</v>
      </c>
      <c r="U345">
        <v>0</v>
      </c>
      <c r="V345">
        <v>0</v>
      </c>
      <c r="W345">
        <v>230</v>
      </c>
      <c r="X345">
        <v>6</v>
      </c>
      <c r="Y345">
        <v>293</v>
      </c>
      <c r="Z345">
        <v>53</v>
      </c>
      <c r="AA345">
        <v>448</v>
      </c>
      <c r="AB345">
        <v>0</v>
      </c>
      <c r="AC345">
        <v>276</v>
      </c>
      <c r="AD345">
        <v>263</v>
      </c>
      <c r="AE345">
        <v>13</v>
      </c>
      <c r="AF345">
        <v>2502</v>
      </c>
      <c r="AG345">
        <v>0</v>
      </c>
    </row>
    <row r="346" spans="1:33" x14ac:dyDescent="0.35">
      <c r="A346" t="s">
        <v>813</v>
      </c>
      <c r="B346">
        <v>735</v>
      </c>
      <c r="C346">
        <v>0</v>
      </c>
      <c r="D346">
        <v>0</v>
      </c>
      <c r="E346">
        <v>0</v>
      </c>
      <c r="F346">
        <v>188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923</v>
      </c>
      <c r="O346">
        <v>0</v>
      </c>
      <c r="P346">
        <v>383</v>
      </c>
      <c r="Q346">
        <v>57</v>
      </c>
      <c r="R346">
        <v>4</v>
      </c>
      <c r="S346">
        <v>0</v>
      </c>
      <c r="T346">
        <v>2</v>
      </c>
      <c r="U346">
        <v>0</v>
      </c>
      <c r="V346">
        <v>0</v>
      </c>
      <c r="W346">
        <v>25</v>
      </c>
      <c r="X346">
        <v>0</v>
      </c>
      <c r="Y346">
        <v>78</v>
      </c>
      <c r="Z346">
        <v>22</v>
      </c>
      <c r="AA346">
        <v>78</v>
      </c>
      <c r="AB346">
        <v>0</v>
      </c>
      <c r="AC346">
        <v>66</v>
      </c>
      <c r="AD346">
        <v>99</v>
      </c>
      <c r="AE346">
        <v>13</v>
      </c>
      <c r="AF346">
        <v>827</v>
      </c>
      <c r="AG346">
        <v>0</v>
      </c>
    </row>
    <row r="347" spans="1:33" x14ac:dyDescent="0.35">
      <c r="A347" t="s">
        <v>812</v>
      </c>
      <c r="B347">
        <v>8684</v>
      </c>
      <c r="C347">
        <v>0</v>
      </c>
      <c r="D347">
        <v>90</v>
      </c>
      <c r="E347">
        <v>4</v>
      </c>
      <c r="F347">
        <v>631</v>
      </c>
      <c r="G347">
        <v>623</v>
      </c>
      <c r="H347">
        <v>1186</v>
      </c>
      <c r="I347">
        <v>0</v>
      </c>
      <c r="J347">
        <v>88</v>
      </c>
      <c r="K347">
        <v>58</v>
      </c>
      <c r="L347">
        <v>0</v>
      </c>
      <c r="M347">
        <v>1553</v>
      </c>
      <c r="N347">
        <v>12917</v>
      </c>
      <c r="O347">
        <v>0</v>
      </c>
      <c r="P347">
        <v>1689</v>
      </c>
      <c r="Q347">
        <v>1987</v>
      </c>
      <c r="R347">
        <v>1231</v>
      </c>
      <c r="S347">
        <v>0</v>
      </c>
      <c r="T347">
        <v>572</v>
      </c>
      <c r="U347">
        <v>57</v>
      </c>
      <c r="V347">
        <v>66</v>
      </c>
      <c r="W347">
        <v>2801</v>
      </c>
      <c r="X347">
        <v>324</v>
      </c>
      <c r="Y347">
        <v>468</v>
      </c>
      <c r="Z347">
        <v>92</v>
      </c>
      <c r="AA347">
        <v>2616</v>
      </c>
      <c r="AB347">
        <v>0</v>
      </c>
      <c r="AC347">
        <v>687</v>
      </c>
      <c r="AD347">
        <v>109</v>
      </c>
      <c r="AE347">
        <v>171</v>
      </c>
      <c r="AF347">
        <v>12870</v>
      </c>
      <c r="AG347">
        <v>0</v>
      </c>
    </row>
    <row r="348" spans="1:33" x14ac:dyDescent="0.35">
      <c r="A348" t="s">
        <v>811</v>
      </c>
      <c r="B348">
        <v>10286</v>
      </c>
      <c r="C348">
        <v>0</v>
      </c>
      <c r="D348">
        <v>0</v>
      </c>
      <c r="E348">
        <v>0</v>
      </c>
      <c r="F348">
        <v>161</v>
      </c>
      <c r="G348">
        <v>21</v>
      </c>
      <c r="H348">
        <v>1435</v>
      </c>
      <c r="I348">
        <v>0</v>
      </c>
      <c r="J348">
        <v>37</v>
      </c>
      <c r="K348">
        <v>70</v>
      </c>
      <c r="L348">
        <v>728</v>
      </c>
      <c r="M348">
        <v>646</v>
      </c>
      <c r="N348">
        <v>13384</v>
      </c>
      <c r="O348">
        <v>0</v>
      </c>
      <c r="P348">
        <v>2179</v>
      </c>
      <c r="Q348">
        <v>1476</v>
      </c>
      <c r="R348">
        <v>977</v>
      </c>
      <c r="S348">
        <v>0</v>
      </c>
      <c r="T348">
        <v>638</v>
      </c>
      <c r="U348">
        <v>116</v>
      </c>
      <c r="V348">
        <v>3</v>
      </c>
      <c r="W348">
        <v>1672</v>
      </c>
      <c r="X348">
        <v>21</v>
      </c>
      <c r="Y348">
        <v>696</v>
      </c>
      <c r="Z348">
        <v>240</v>
      </c>
      <c r="AA348">
        <v>1597</v>
      </c>
      <c r="AB348">
        <v>0</v>
      </c>
      <c r="AC348">
        <v>1879</v>
      </c>
      <c r="AD348">
        <v>265</v>
      </c>
      <c r="AE348">
        <v>286</v>
      </c>
      <c r="AF348">
        <v>12045</v>
      </c>
      <c r="AG348">
        <v>0</v>
      </c>
    </row>
    <row r="349" spans="1:33" x14ac:dyDescent="0.35">
      <c r="A349" t="s">
        <v>810</v>
      </c>
      <c r="B349">
        <v>5613</v>
      </c>
      <c r="C349">
        <v>0</v>
      </c>
      <c r="D349">
        <v>0</v>
      </c>
      <c r="E349">
        <v>0</v>
      </c>
      <c r="F349">
        <v>972</v>
      </c>
      <c r="G349">
        <v>59</v>
      </c>
      <c r="H349">
        <v>1805</v>
      </c>
      <c r="I349">
        <v>0</v>
      </c>
      <c r="J349">
        <v>0</v>
      </c>
      <c r="K349">
        <v>136</v>
      </c>
      <c r="L349">
        <v>30</v>
      </c>
      <c r="M349">
        <v>1310</v>
      </c>
      <c r="N349">
        <v>9925</v>
      </c>
      <c r="O349">
        <v>0</v>
      </c>
      <c r="P349">
        <v>2442</v>
      </c>
      <c r="Q349">
        <v>300</v>
      </c>
      <c r="R349">
        <v>542</v>
      </c>
      <c r="S349">
        <v>0</v>
      </c>
      <c r="T349">
        <v>427</v>
      </c>
      <c r="U349">
        <v>0</v>
      </c>
      <c r="V349">
        <v>0</v>
      </c>
      <c r="W349">
        <v>1643</v>
      </c>
      <c r="X349">
        <v>38</v>
      </c>
      <c r="Y349">
        <v>509</v>
      </c>
      <c r="Z349">
        <v>258</v>
      </c>
      <c r="AA349">
        <v>1906</v>
      </c>
      <c r="AB349">
        <v>0</v>
      </c>
      <c r="AC349">
        <v>1610</v>
      </c>
      <c r="AD349">
        <v>17</v>
      </c>
      <c r="AE349">
        <v>207</v>
      </c>
      <c r="AF349">
        <v>9899</v>
      </c>
      <c r="AG349">
        <v>0</v>
      </c>
    </row>
    <row r="350" spans="1:33" x14ac:dyDescent="0.35">
      <c r="A350" t="s">
        <v>809</v>
      </c>
      <c r="B350">
        <v>1743</v>
      </c>
      <c r="C350">
        <v>0</v>
      </c>
      <c r="D350">
        <v>0</v>
      </c>
      <c r="E350">
        <v>0</v>
      </c>
      <c r="F350">
        <v>579</v>
      </c>
      <c r="G350">
        <v>0</v>
      </c>
      <c r="H350">
        <v>505</v>
      </c>
      <c r="I350">
        <v>3499</v>
      </c>
      <c r="J350">
        <v>0</v>
      </c>
      <c r="K350">
        <v>2</v>
      </c>
      <c r="L350">
        <v>0</v>
      </c>
      <c r="M350">
        <v>268</v>
      </c>
      <c r="N350">
        <v>6596</v>
      </c>
      <c r="O350">
        <v>0</v>
      </c>
      <c r="P350">
        <v>821</v>
      </c>
      <c r="Q350">
        <v>126</v>
      </c>
      <c r="R350">
        <v>228</v>
      </c>
      <c r="S350">
        <v>1881</v>
      </c>
      <c r="T350">
        <v>325</v>
      </c>
      <c r="U350">
        <v>0</v>
      </c>
      <c r="V350">
        <v>0</v>
      </c>
      <c r="W350">
        <v>639</v>
      </c>
      <c r="X350">
        <v>0</v>
      </c>
      <c r="Y350">
        <v>258</v>
      </c>
      <c r="Z350">
        <v>128</v>
      </c>
      <c r="AA350">
        <v>846</v>
      </c>
      <c r="AB350">
        <v>0</v>
      </c>
      <c r="AC350">
        <v>881</v>
      </c>
      <c r="AD350">
        <v>26</v>
      </c>
      <c r="AE350">
        <v>112</v>
      </c>
      <c r="AF350">
        <v>6271</v>
      </c>
      <c r="AG350">
        <v>0</v>
      </c>
    </row>
    <row r="351" spans="1:33" x14ac:dyDescent="0.35">
      <c r="A351" t="s">
        <v>808</v>
      </c>
      <c r="B351">
        <v>1676</v>
      </c>
      <c r="C351">
        <v>0</v>
      </c>
      <c r="D351">
        <v>0</v>
      </c>
      <c r="E351">
        <v>0</v>
      </c>
      <c r="F351">
        <v>559</v>
      </c>
      <c r="G351">
        <v>0</v>
      </c>
      <c r="H351">
        <v>0</v>
      </c>
      <c r="I351">
        <v>0</v>
      </c>
      <c r="J351">
        <v>0</v>
      </c>
      <c r="K351">
        <v>11</v>
      </c>
      <c r="L351">
        <v>130</v>
      </c>
      <c r="M351">
        <v>75</v>
      </c>
      <c r="N351">
        <v>2451</v>
      </c>
      <c r="O351">
        <v>0</v>
      </c>
      <c r="P351">
        <v>749</v>
      </c>
      <c r="Q351">
        <v>145</v>
      </c>
      <c r="R351">
        <v>0</v>
      </c>
      <c r="S351">
        <v>0</v>
      </c>
      <c r="T351">
        <v>218</v>
      </c>
      <c r="U351">
        <v>0</v>
      </c>
      <c r="V351">
        <v>0</v>
      </c>
      <c r="W351">
        <v>243</v>
      </c>
      <c r="X351">
        <v>0</v>
      </c>
      <c r="Y351">
        <v>160</v>
      </c>
      <c r="Z351">
        <v>19</v>
      </c>
      <c r="AA351">
        <v>672</v>
      </c>
      <c r="AB351">
        <v>0</v>
      </c>
      <c r="AC351">
        <v>74</v>
      </c>
      <c r="AD351">
        <v>52</v>
      </c>
      <c r="AE351">
        <v>12</v>
      </c>
      <c r="AF351">
        <v>2344</v>
      </c>
      <c r="AG351">
        <v>0</v>
      </c>
    </row>
    <row r="352" spans="1:33" x14ac:dyDescent="0.35">
      <c r="A352" t="s">
        <v>807</v>
      </c>
      <c r="B352">
        <v>3725</v>
      </c>
      <c r="C352">
        <v>0</v>
      </c>
      <c r="D352">
        <v>0</v>
      </c>
      <c r="E352">
        <v>0</v>
      </c>
      <c r="F352">
        <v>1548</v>
      </c>
      <c r="G352">
        <v>256</v>
      </c>
      <c r="H352">
        <v>0</v>
      </c>
      <c r="I352">
        <v>3624</v>
      </c>
      <c r="J352">
        <v>70</v>
      </c>
      <c r="K352">
        <v>181</v>
      </c>
      <c r="L352">
        <v>0</v>
      </c>
      <c r="M352">
        <v>159</v>
      </c>
      <c r="N352">
        <v>9563</v>
      </c>
      <c r="O352">
        <v>0</v>
      </c>
      <c r="P352">
        <v>2016</v>
      </c>
      <c r="Q352">
        <v>361</v>
      </c>
      <c r="R352">
        <v>18</v>
      </c>
      <c r="S352">
        <v>2135</v>
      </c>
      <c r="T352">
        <v>354</v>
      </c>
      <c r="U352">
        <v>0</v>
      </c>
      <c r="V352">
        <v>0</v>
      </c>
      <c r="W352">
        <v>187</v>
      </c>
      <c r="X352">
        <v>73</v>
      </c>
      <c r="Y352">
        <v>467</v>
      </c>
      <c r="Z352">
        <v>245</v>
      </c>
      <c r="AA352">
        <v>556</v>
      </c>
      <c r="AB352">
        <v>640</v>
      </c>
      <c r="AC352">
        <v>1280</v>
      </c>
      <c r="AD352">
        <v>488</v>
      </c>
      <c r="AE352">
        <v>281</v>
      </c>
      <c r="AF352">
        <v>9101</v>
      </c>
      <c r="AG352">
        <v>0</v>
      </c>
    </row>
    <row r="353" spans="1:33" x14ac:dyDescent="0.35">
      <c r="A353" t="s">
        <v>806</v>
      </c>
      <c r="B353">
        <v>549</v>
      </c>
      <c r="C353">
        <v>894</v>
      </c>
      <c r="D353">
        <v>0</v>
      </c>
      <c r="E353">
        <v>109</v>
      </c>
      <c r="F353">
        <v>814</v>
      </c>
      <c r="G353">
        <v>0</v>
      </c>
      <c r="H353">
        <v>18</v>
      </c>
      <c r="I353">
        <v>0</v>
      </c>
      <c r="J353">
        <v>0</v>
      </c>
      <c r="K353">
        <v>4</v>
      </c>
      <c r="L353">
        <v>4</v>
      </c>
      <c r="M353">
        <v>62</v>
      </c>
      <c r="N353">
        <v>2454</v>
      </c>
      <c r="O353">
        <v>0</v>
      </c>
      <c r="P353">
        <v>1882</v>
      </c>
      <c r="Q353">
        <v>6</v>
      </c>
      <c r="R353">
        <v>7</v>
      </c>
      <c r="S353">
        <v>0</v>
      </c>
      <c r="T353">
        <v>92</v>
      </c>
      <c r="U353">
        <v>50</v>
      </c>
      <c r="V353">
        <v>0</v>
      </c>
      <c r="W353">
        <v>6</v>
      </c>
      <c r="X353">
        <v>0</v>
      </c>
      <c r="Y353">
        <v>211</v>
      </c>
      <c r="Z353">
        <v>50</v>
      </c>
      <c r="AA353">
        <v>10</v>
      </c>
      <c r="AB353">
        <v>0</v>
      </c>
      <c r="AC353">
        <v>7</v>
      </c>
      <c r="AD353">
        <v>10</v>
      </c>
      <c r="AE353">
        <v>111</v>
      </c>
      <c r="AF353">
        <v>2442</v>
      </c>
      <c r="AG353">
        <v>0</v>
      </c>
    </row>
    <row r="354" spans="1:33" x14ac:dyDescent="0.35">
      <c r="A354" t="s">
        <v>805</v>
      </c>
      <c r="B354">
        <v>5012</v>
      </c>
      <c r="C354">
        <v>0</v>
      </c>
      <c r="D354">
        <v>0</v>
      </c>
      <c r="E354">
        <v>0</v>
      </c>
      <c r="F354">
        <v>370</v>
      </c>
      <c r="G354">
        <v>546</v>
      </c>
      <c r="H354">
        <v>960</v>
      </c>
      <c r="I354">
        <v>0</v>
      </c>
      <c r="J354">
        <v>259</v>
      </c>
      <c r="K354">
        <v>75</v>
      </c>
      <c r="L354">
        <v>6</v>
      </c>
      <c r="M354">
        <v>172</v>
      </c>
      <c r="N354">
        <v>7400</v>
      </c>
      <c r="O354">
        <v>0</v>
      </c>
      <c r="P354">
        <v>1591</v>
      </c>
      <c r="Q354">
        <v>216</v>
      </c>
      <c r="R354">
        <v>836</v>
      </c>
      <c r="S354">
        <v>0</v>
      </c>
      <c r="T354">
        <v>490</v>
      </c>
      <c r="U354">
        <v>0</v>
      </c>
      <c r="V354">
        <v>147</v>
      </c>
      <c r="W354">
        <v>948</v>
      </c>
      <c r="X354">
        <v>12</v>
      </c>
      <c r="Y354">
        <v>404</v>
      </c>
      <c r="Z354">
        <v>166</v>
      </c>
      <c r="AA354">
        <v>1428</v>
      </c>
      <c r="AB354">
        <v>0</v>
      </c>
      <c r="AC354">
        <v>888</v>
      </c>
      <c r="AD354">
        <v>291</v>
      </c>
      <c r="AE354">
        <v>51</v>
      </c>
      <c r="AF354">
        <v>7468</v>
      </c>
      <c r="AG354">
        <v>0</v>
      </c>
    </row>
    <row r="355" spans="1:33" x14ac:dyDescent="0.35">
      <c r="A355" t="s">
        <v>804</v>
      </c>
      <c r="B355">
        <v>140</v>
      </c>
      <c r="C355">
        <v>166</v>
      </c>
      <c r="D355">
        <v>0</v>
      </c>
      <c r="E355">
        <v>37</v>
      </c>
      <c r="F355">
        <v>137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5</v>
      </c>
      <c r="N355">
        <v>485</v>
      </c>
      <c r="O355">
        <v>0</v>
      </c>
      <c r="P355">
        <v>322</v>
      </c>
      <c r="Q355">
        <v>28</v>
      </c>
      <c r="R355">
        <v>5</v>
      </c>
      <c r="S355">
        <v>0</v>
      </c>
      <c r="T355">
        <v>0</v>
      </c>
      <c r="U355">
        <v>3</v>
      </c>
      <c r="V355">
        <v>0</v>
      </c>
      <c r="W355">
        <v>1</v>
      </c>
      <c r="X355">
        <v>0</v>
      </c>
      <c r="Y355">
        <v>64</v>
      </c>
      <c r="Z355">
        <v>19</v>
      </c>
      <c r="AA355">
        <v>0</v>
      </c>
      <c r="AB355">
        <v>0</v>
      </c>
      <c r="AC355">
        <v>0</v>
      </c>
      <c r="AD355">
        <v>13</v>
      </c>
      <c r="AE355">
        <v>22</v>
      </c>
      <c r="AF355">
        <v>477</v>
      </c>
      <c r="AG355">
        <v>0</v>
      </c>
    </row>
    <row r="356" spans="1:33" x14ac:dyDescent="0.35">
      <c r="A356" t="s">
        <v>803</v>
      </c>
      <c r="B356">
        <v>10823</v>
      </c>
      <c r="C356">
        <v>0</v>
      </c>
      <c r="D356">
        <v>0</v>
      </c>
      <c r="E356">
        <v>0</v>
      </c>
      <c r="F356">
        <v>530</v>
      </c>
      <c r="G356">
        <v>443</v>
      </c>
      <c r="H356">
        <v>3138</v>
      </c>
      <c r="I356">
        <v>7750</v>
      </c>
      <c r="J356">
        <v>449</v>
      </c>
      <c r="K356">
        <v>13</v>
      </c>
      <c r="L356">
        <v>0</v>
      </c>
      <c r="M356">
        <v>755</v>
      </c>
      <c r="N356">
        <v>23901</v>
      </c>
      <c r="O356">
        <v>0</v>
      </c>
      <c r="P356">
        <v>2611</v>
      </c>
      <c r="Q356">
        <v>1000</v>
      </c>
      <c r="R356">
        <v>2103</v>
      </c>
      <c r="S356">
        <v>5727</v>
      </c>
      <c r="T356">
        <v>1076</v>
      </c>
      <c r="U356">
        <v>172</v>
      </c>
      <c r="V356">
        <v>369</v>
      </c>
      <c r="W356">
        <v>1517</v>
      </c>
      <c r="X356">
        <v>704</v>
      </c>
      <c r="Y356">
        <v>780</v>
      </c>
      <c r="Z356">
        <v>435</v>
      </c>
      <c r="AA356">
        <v>4394</v>
      </c>
      <c r="AB356">
        <v>0</v>
      </c>
      <c r="AC356">
        <v>3351</v>
      </c>
      <c r="AD356">
        <v>0</v>
      </c>
      <c r="AE356">
        <v>710</v>
      </c>
      <c r="AF356">
        <v>24949</v>
      </c>
      <c r="AG356">
        <v>0</v>
      </c>
    </row>
    <row r="357" spans="1:33" x14ac:dyDescent="0.35">
      <c r="A357" t="s">
        <v>802</v>
      </c>
      <c r="B357">
        <v>2141</v>
      </c>
      <c r="C357">
        <v>0</v>
      </c>
      <c r="D357">
        <v>70</v>
      </c>
      <c r="E357">
        <v>2</v>
      </c>
      <c r="F357">
        <v>343</v>
      </c>
      <c r="G357">
        <v>5</v>
      </c>
      <c r="H357">
        <v>0</v>
      </c>
      <c r="I357">
        <v>0</v>
      </c>
      <c r="J357">
        <v>0</v>
      </c>
      <c r="K357">
        <v>9</v>
      </c>
      <c r="L357">
        <v>0</v>
      </c>
      <c r="M357">
        <v>66</v>
      </c>
      <c r="N357">
        <v>2636</v>
      </c>
      <c r="O357">
        <v>0</v>
      </c>
      <c r="P357">
        <v>977</v>
      </c>
      <c r="Q357">
        <v>79</v>
      </c>
      <c r="R357">
        <v>0</v>
      </c>
      <c r="S357">
        <v>0</v>
      </c>
      <c r="T357">
        <v>185</v>
      </c>
      <c r="U357">
        <v>0</v>
      </c>
      <c r="V357">
        <v>0</v>
      </c>
      <c r="W357">
        <v>394</v>
      </c>
      <c r="X357">
        <v>0</v>
      </c>
      <c r="Y357">
        <v>160</v>
      </c>
      <c r="Z357">
        <v>45</v>
      </c>
      <c r="AA357">
        <v>573</v>
      </c>
      <c r="AB357">
        <v>0</v>
      </c>
      <c r="AC357">
        <v>154</v>
      </c>
      <c r="AD357">
        <v>63</v>
      </c>
      <c r="AE357">
        <v>69</v>
      </c>
      <c r="AF357">
        <v>2699</v>
      </c>
      <c r="AG357">
        <v>0</v>
      </c>
    </row>
    <row r="358" spans="1:33" x14ac:dyDescent="0.35">
      <c r="A358" t="s">
        <v>801</v>
      </c>
      <c r="B358">
        <v>1353</v>
      </c>
      <c r="C358">
        <v>0</v>
      </c>
      <c r="D358">
        <v>0</v>
      </c>
      <c r="E358">
        <v>0</v>
      </c>
      <c r="F358">
        <v>734</v>
      </c>
      <c r="G358">
        <v>4</v>
      </c>
      <c r="H358">
        <v>218</v>
      </c>
      <c r="I358">
        <v>0</v>
      </c>
      <c r="J358">
        <v>62</v>
      </c>
      <c r="K358">
        <v>135</v>
      </c>
      <c r="L358">
        <v>0</v>
      </c>
      <c r="M358">
        <v>88</v>
      </c>
      <c r="N358">
        <v>2594</v>
      </c>
      <c r="O358">
        <v>72</v>
      </c>
      <c r="P358">
        <v>755</v>
      </c>
      <c r="Q358">
        <v>22</v>
      </c>
      <c r="R358">
        <v>96</v>
      </c>
      <c r="S358">
        <v>0</v>
      </c>
      <c r="T358">
        <v>140</v>
      </c>
      <c r="U358">
        <v>0</v>
      </c>
      <c r="V358">
        <v>16</v>
      </c>
      <c r="W358">
        <v>267</v>
      </c>
      <c r="X358">
        <v>5</v>
      </c>
      <c r="Y358">
        <v>208</v>
      </c>
      <c r="Z358">
        <v>74</v>
      </c>
      <c r="AA358">
        <v>200</v>
      </c>
      <c r="AB358">
        <v>0</v>
      </c>
      <c r="AC358">
        <v>110</v>
      </c>
      <c r="AD358">
        <v>109</v>
      </c>
      <c r="AE358">
        <v>519</v>
      </c>
      <c r="AF358">
        <v>2521</v>
      </c>
      <c r="AG358">
        <v>64</v>
      </c>
    </row>
    <row r="359" spans="1:33" x14ac:dyDescent="0.35">
      <c r="A359" t="s">
        <v>800</v>
      </c>
      <c r="B359">
        <v>4365</v>
      </c>
      <c r="C359">
        <v>0</v>
      </c>
      <c r="D359">
        <v>0</v>
      </c>
      <c r="E359">
        <v>0</v>
      </c>
      <c r="F359">
        <v>557</v>
      </c>
      <c r="G359">
        <v>0</v>
      </c>
      <c r="H359">
        <v>1143</v>
      </c>
      <c r="I359">
        <v>0</v>
      </c>
      <c r="J359">
        <v>201</v>
      </c>
      <c r="K359">
        <v>23</v>
      </c>
      <c r="L359">
        <v>0</v>
      </c>
      <c r="M359">
        <v>441</v>
      </c>
      <c r="N359">
        <v>6730</v>
      </c>
      <c r="O359">
        <v>0</v>
      </c>
      <c r="P359">
        <v>1081</v>
      </c>
      <c r="Q359">
        <v>588</v>
      </c>
      <c r="R359">
        <v>1151</v>
      </c>
      <c r="S359">
        <v>0</v>
      </c>
      <c r="T359">
        <v>205</v>
      </c>
      <c r="U359">
        <v>583</v>
      </c>
      <c r="V359">
        <v>200</v>
      </c>
      <c r="W359">
        <v>309</v>
      </c>
      <c r="X359">
        <v>0</v>
      </c>
      <c r="Y359">
        <v>275</v>
      </c>
      <c r="Z359">
        <v>137</v>
      </c>
      <c r="AA359">
        <v>1082</v>
      </c>
      <c r="AB359">
        <v>0</v>
      </c>
      <c r="AC359">
        <v>950</v>
      </c>
      <c r="AD359">
        <v>0</v>
      </c>
      <c r="AE359">
        <v>233</v>
      </c>
      <c r="AF359">
        <v>6794</v>
      </c>
      <c r="AG359">
        <v>0</v>
      </c>
    </row>
    <row r="360" spans="1:33" x14ac:dyDescent="0.35">
      <c r="A360" t="s">
        <v>799</v>
      </c>
      <c r="B360">
        <v>1072</v>
      </c>
      <c r="C360">
        <v>0</v>
      </c>
      <c r="D360">
        <v>25</v>
      </c>
      <c r="E360">
        <v>0</v>
      </c>
      <c r="F360">
        <v>558</v>
      </c>
      <c r="G360">
        <v>0</v>
      </c>
      <c r="H360">
        <v>231</v>
      </c>
      <c r="I360">
        <v>0</v>
      </c>
      <c r="J360">
        <v>0</v>
      </c>
      <c r="K360">
        <v>0</v>
      </c>
      <c r="L360">
        <v>5</v>
      </c>
      <c r="M360">
        <v>1</v>
      </c>
      <c r="N360">
        <v>1892</v>
      </c>
      <c r="O360">
        <v>0</v>
      </c>
      <c r="P360">
        <v>657</v>
      </c>
      <c r="Q360">
        <v>111</v>
      </c>
      <c r="R360">
        <v>330</v>
      </c>
      <c r="S360">
        <v>0</v>
      </c>
      <c r="T360">
        <v>78</v>
      </c>
      <c r="U360">
        <v>72</v>
      </c>
      <c r="V360">
        <v>0</v>
      </c>
      <c r="W360">
        <v>155</v>
      </c>
      <c r="X360">
        <v>0</v>
      </c>
      <c r="Y360">
        <v>184</v>
      </c>
      <c r="Z360">
        <v>39</v>
      </c>
      <c r="AA360">
        <v>2</v>
      </c>
      <c r="AB360">
        <v>0</v>
      </c>
      <c r="AC360">
        <v>3</v>
      </c>
      <c r="AD360">
        <v>25</v>
      </c>
      <c r="AE360">
        <v>5</v>
      </c>
      <c r="AF360">
        <v>1661</v>
      </c>
      <c r="AG360">
        <v>0</v>
      </c>
    </row>
    <row r="361" spans="1:33" x14ac:dyDescent="0.35">
      <c r="A361" t="s">
        <v>798</v>
      </c>
      <c r="B361">
        <v>12916</v>
      </c>
      <c r="C361">
        <v>0</v>
      </c>
      <c r="D361">
        <v>0</v>
      </c>
      <c r="E361">
        <v>0</v>
      </c>
      <c r="F361">
        <v>845</v>
      </c>
      <c r="G361">
        <v>346</v>
      </c>
      <c r="H361">
        <v>0</v>
      </c>
      <c r="I361">
        <v>3606</v>
      </c>
      <c r="J361">
        <v>0</v>
      </c>
      <c r="K361">
        <v>0</v>
      </c>
      <c r="L361">
        <v>0</v>
      </c>
      <c r="M361">
        <v>1219</v>
      </c>
      <c r="N361">
        <v>18932</v>
      </c>
      <c r="O361">
        <v>0</v>
      </c>
      <c r="P361">
        <v>2558</v>
      </c>
      <c r="Q361">
        <v>2544</v>
      </c>
      <c r="R361">
        <v>0</v>
      </c>
      <c r="S361">
        <v>2946</v>
      </c>
      <c r="T361">
        <v>880</v>
      </c>
      <c r="U361">
        <v>31</v>
      </c>
      <c r="V361">
        <v>44</v>
      </c>
      <c r="W361">
        <v>700</v>
      </c>
      <c r="X361">
        <v>53</v>
      </c>
      <c r="Y361">
        <v>789</v>
      </c>
      <c r="Z361">
        <v>502</v>
      </c>
      <c r="AA361">
        <v>1655</v>
      </c>
      <c r="AB361">
        <v>0</v>
      </c>
      <c r="AC361">
        <v>2560</v>
      </c>
      <c r="AD361">
        <v>140</v>
      </c>
      <c r="AE361">
        <v>294</v>
      </c>
      <c r="AF361">
        <v>15696</v>
      </c>
      <c r="AG361">
        <v>0</v>
      </c>
    </row>
    <row r="362" spans="1:33" x14ac:dyDescent="0.35">
      <c r="A362" t="s">
        <v>797</v>
      </c>
      <c r="B362">
        <v>5830</v>
      </c>
      <c r="C362">
        <v>0</v>
      </c>
      <c r="D362">
        <v>0</v>
      </c>
      <c r="E362">
        <v>0</v>
      </c>
      <c r="F362">
        <v>224</v>
      </c>
      <c r="G362">
        <v>347</v>
      </c>
      <c r="H362">
        <v>3110</v>
      </c>
      <c r="I362">
        <v>10647</v>
      </c>
      <c r="J362">
        <v>0</v>
      </c>
      <c r="K362">
        <v>0</v>
      </c>
      <c r="L362">
        <v>9</v>
      </c>
      <c r="M362">
        <v>1021</v>
      </c>
      <c r="N362">
        <v>21188</v>
      </c>
      <c r="O362">
        <v>374</v>
      </c>
      <c r="P362">
        <v>2304</v>
      </c>
      <c r="Q362">
        <v>977</v>
      </c>
      <c r="R362">
        <v>1180</v>
      </c>
      <c r="S362">
        <v>8409</v>
      </c>
      <c r="T362">
        <v>651</v>
      </c>
      <c r="U362">
        <v>0</v>
      </c>
      <c r="V362">
        <v>0</v>
      </c>
      <c r="W362">
        <v>588</v>
      </c>
      <c r="X362">
        <v>1355</v>
      </c>
      <c r="Y362">
        <v>580</v>
      </c>
      <c r="Z362">
        <v>280</v>
      </c>
      <c r="AA362">
        <v>956</v>
      </c>
      <c r="AB362">
        <v>1614</v>
      </c>
      <c r="AC362">
        <v>3640</v>
      </c>
      <c r="AD362">
        <v>296</v>
      </c>
      <c r="AE362">
        <v>308</v>
      </c>
      <c r="AF362">
        <v>23138</v>
      </c>
      <c r="AG362">
        <v>306</v>
      </c>
    </row>
    <row r="363" spans="1:33" x14ac:dyDescent="0.35">
      <c r="A363" t="s">
        <v>796</v>
      </c>
      <c r="B363">
        <v>6585</v>
      </c>
      <c r="C363">
        <v>0</v>
      </c>
      <c r="D363">
        <v>0</v>
      </c>
      <c r="E363">
        <v>0</v>
      </c>
      <c r="F363">
        <v>460</v>
      </c>
      <c r="G363">
        <v>0</v>
      </c>
      <c r="H363">
        <v>1714</v>
      </c>
      <c r="I363">
        <v>8515</v>
      </c>
      <c r="J363">
        <v>350</v>
      </c>
      <c r="K363">
        <v>79</v>
      </c>
      <c r="L363">
        <v>1</v>
      </c>
      <c r="M363">
        <v>385</v>
      </c>
      <c r="N363">
        <v>18089</v>
      </c>
      <c r="O363">
        <v>645</v>
      </c>
      <c r="P363">
        <v>2224</v>
      </c>
      <c r="Q363">
        <v>530</v>
      </c>
      <c r="R363">
        <v>1311</v>
      </c>
      <c r="S363">
        <v>4892</v>
      </c>
      <c r="T363">
        <v>885</v>
      </c>
      <c r="U363">
        <v>12</v>
      </c>
      <c r="V363">
        <v>163</v>
      </c>
      <c r="W363">
        <v>854</v>
      </c>
      <c r="X363">
        <v>86</v>
      </c>
      <c r="Y363">
        <v>540</v>
      </c>
      <c r="Z363">
        <v>123</v>
      </c>
      <c r="AA363">
        <v>2770</v>
      </c>
      <c r="AB363">
        <v>0</v>
      </c>
      <c r="AC363">
        <v>2877</v>
      </c>
      <c r="AD363">
        <v>0</v>
      </c>
      <c r="AE363">
        <v>146</v>
      </c>
      <c r="AF363">
        <v>17413</v>
      </c>
      <c r="AG363">
        <v>525</v>
      </c>
    </row>
    <row r="364" spans="1:33" x14ac:dyDescent="0.35">
      <c r="A364" t="s">
        <v>795</v>
      </c>
      <c r="B364">
        <v>5490</v>
      </c>
      <c r="C364">
        <v>0</v>
      </c>
      <c r="D364">
        <v>70</v>
      </c>
      <c r="E364">
        <v>3</v>
      </c>
      <c r="F364">
        <v>546</v>
      </c>
      <c r="G364">
        <v>0</v>
      </c>
      <c r="H364">
        <v>1197</v>
      </c>
      <c r="I364">
        <v>0</v>
      </c>
      <c r="J364">
        <v>824</v>
      </c>
      <c r="K364">
        <v>0</v>
      </c>
      <c r="L364">
        <v>0</v>
      </c>
      <c r="M364">
        <v>357</v>
      </c>
      <c r="N364">
        <v>8487</v>
      </c>
      <c r="O364">
        <v>0</v>
      </c>
      <c r="P364">
        <v>1815</v>
      </c>
      <c r="Q364">
        <v>1404</v>
      </c>
      <c r="R364">
        <v>546</v>
      </c>
      <c r="S364">
        <v>0</v>
      </c>
      <c r="T364">
        <v>356</v>
      </c>
      <c r="U364">
        <v>0</v>
      </c>
      <c r="V364">
        <v>652</v>
      </c>
      <c r="W364">
        <v>718</v>
      </c>
      <c r="X364">
        <v>0</v>
      </c>
      <c r="Y364">
        <v>300</v>
      </c>
      <c r="Z364">
        <v>71</v>
      </c>
      <c r="AA364">
        <v>1685</v>
      </c>
      <c r="AB364">
        <v>0</v>
      </c>
      <c r="AC364">
        <v>989</v>
      </c>
      <c r="AD364">
        <v>126</v>
      </c>
      <c r="AE364">
        <v>60</v>
      </c>
      <c r="AF364">
        <v>8722</v>
      </c>
      <c r="AG364">
        <v>0</v>
      </c>
    </row>
    <row r="365" spans="1:33" x14ac:dyDescent="0.35">
      <c r="A365" t="s">
        <v>794</v>
      </c>
      <c r="B365">
        <v>1398</v>
      </c>
      <c r="C365">
        <v>0</v>
      </c>
      <c r="D365">
        <v>0</v>
      </c>
      <c r="E365">
        <v>0</v>
      </c>
      <c r="F365">
        <v>46</v>
      </c>
      <c r="G365">
        <v>0</v>
      </c>
      <c r="H365">
        <v>283</v>
      </c>
      <c r="I365">
        <v>0</v>
      </c>
      <c r="J365">
        <v>7</v>
      </c>
      <c r="K365">
        <v>0</v>
      </c>
      <c r="L365">
        <v>0</v>
      </c>
      <c r="M365">
        <v>78</v>
      </c>
      <c r="N365">
        <v>1812</v>
      </c>
      <c r="O365">
        <v>0</v>
      </c>
      <c r="P365">
        <v>277</v>
      </c>
      <c r="Q365">
        <v>154</v>
      </c>
      <c r="R365">
        <v>167</v>
      </c>
      <c r="S365">
        <v>0</v>
      </c>
      <c r="T365">
        <v>148</v>
      </c>
      <c r="U365">
        <v>0</v>
      </c>
      <c r="V365">
        <v>0</v>
      </c>
      <c r="W365">
        <v>218</v>
      </c>
      <c r="X365">
        <v>0</v>
      </c>
      <c r="Y365">
        <v>190</v>
      </c>
      <c r="Z365">
        <v>79</v>
      </c>
      <c r="AA365">
        <v>78</v>
      </c>
      <c r="AB365">
        <v>0</v>
      </c>
      <c r="AC365">
        <v>78</v>
      </c>
      <c r="AD365">
        <v>30</v>
      </c>
      <c r="AE365">
        <v>93</v>
      </c>
      <c r="AF365">
        <v>1512</v>
      </c>
      <c r="AG365">
        <v>0</v>
      </c>
    </row>
    <row r="366" spans="1:33" x14ac:dyDescent="0.35">
      <c r="A366" t="s">
        <v>793</v>
      </c>
      <c r="B366">
        <v>1329</v>
      </c>
      <c r="C366">
        <v>0</v>
      </c>
      <c r="D366">
        <v>0</v>
      </c>
      <c r="E366">
        <v>0</v>
      </c>
      <c r="F366">
        <v>355</v>
      </c>
      <c r="G366">
        <v>0</v>
      </c>
      <c r="H366">
        <v>0</v>
      </c>
      <c r="I366">
        <v>0</v>
      </c>
      <c r="J366">
        <v>1</v>
      </c>
      <c r="K366">
        <v>17</v>
      </c>
      <c r="L366">
        <v>0</v>
      </c>
      <c r="M366">
        <v>55</v>
      </c>
      <c r="N366">
        <v>1757</v>
      </c>
      <c r="O366">
        <v>306</v>
      </c>
      <c r="P366">
        <v>858</v>
      </c>
      <c r="Q366">
        <v>73</v>
      </c>
      <c r="R366">
        <v>0</v>
      </c>
      <c r="S366">
        <v>0</v>
      </c>
      <c r="T366">
        <v>124</v>
      </c>
      <c r="U366">
        <v>0</v>
      </c>
      <c r="V366">
        <v>0</v>
      </c>
      <c r="W366">
        <v>176</v>
      </c>
      <c r="X366">
        <v>0</v>
      </c>
      <c r="Y366">
        <v>145</v>
      </c>
      <c r="Z366">
        <v>59</v>
      </c>
      <c r="AA366">
        <v>205</v>
      </c>
      <c r="AB366">
        <v>0</v>
      </c>
      <c r="AC366">
        <v>46</v>
      </c>
      <c r="AD366">
        <v>0</v>
      </c>
      <c r="AE366">
        <v>24</v>
      </c>
      <c r="AF366">
        <v>1710</v>
      </c>
      <c r="AG366">
        <v>193</v>
      </c>
    </row>
    <row r="367" spans="1:33" x14ac:dyDescent="0.35">
      <c r="A367" t="s">
        <v>792</v>
      </c>
      <c r="B367">
        <v>878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68</v>
      </c>
      <c r="N367">
        <v>946</v>
      </c>
      <c r="O367">
        <v>0</v>
      </c>
      <c r="P367">
        <v>182</v>
      </c>
      <c r="Q367">
        <v>0</v>
      </c>
      <c r="R367">
        <v>0</v>
      </c>
      <c r="S367">
        <v>0</v>
      </c>
      <c r="T367">
        <v>87</v>
      </c>
      <c r="U367">
        <v>0</v>
      </c>
      <c r="V367">
        <v>0</v>
      </c>
      <c r="W367">
        <v>274</v>
      </c>
      <c r="X367">
        <v>0</v>
      </c>
      <c r="Y367">
        <v>77</v>
      </c>
      <c r="Z367">
        <v>25</v>
      </c>
      <c r="AA367">
        <v>108</v>
      </c>
      <c r="AB367">
        <v>0</v>
      </c>
      <c r="AC367">
        <v>82</v>
      </c>
      <c r="AD367">
        <v>36</v>
      </c>
      <c r="AE367">
        <v>39</v>
      </c>
      <c r="AF367">
        <v>910</v>
      </c>
      <c r="AG367">
        <v>0</v>
      </c>
    </row>
    <row r="368" spans="1:33" x14ac:dyDescent="0.35">
      <c r="A368" t="s">
        <v>791</v>
      </c>
      <c r="B368">
        <v>4497</v>
      </c>
      <c r="C368">
        <v>0</v>
      </c>
      <c r="D368">
        <v>0</v>
      </c>
      <c r="E368">
        <v>0</v>
      </c>
      <c r="F368">
        <v>69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20</v>
      </c>
      <c r="M368">
        <v>292</v>
      </c>
      <c r="N368">
        <v>4878</v>
      </c>
      <c r="O368">
        <v>0</v>
      </c>
      <c r="P368">
        <v>346</v>
      </c>
      <c r="Q368">
        <v>402</v>
      </c>
      <c r="R368">
        <v>5</v>
      </c>
      <c r="S368">
        <v>0</v>
      </c>
      <c r="T368">
        <v>463</v>
      </c>
      <c r="U368">
        <v>0</v>
      </c>
      <c r="V368">
        <v>0</v>
      </c>
      <c r="W368">
        <v>1029</v>
      </c>
      <c r="X368">
        <v>0</v>
      </c>
      <c r="Y368">
        <v>362</v>
      </c>
      <c r="Z368">
        <v>89</v>
      </c>
      <c r="AA368">
        <v>419</v>
      </c>
      <c r="AB368">
        <v>0</v>
      </c>
      <c r="AC368">
        <v>317</v>
      </c>
      <c r="AD368">
        <v>1107</v>
      </c>
      <c r="AE368">
        <v>36</v>
      </c>
      <c r="AF368">
        <v>4575</v>
      </c>
      <c r="AG368">
        <v>0</v>
      </c>
    </row>
    <row r="369" spans="1:33" x14ac:dyDescent="0.35">
      <c r="A369" t="s">
        <v>790</v>
      </c>
      <c r="B369">
        <v>839</v>
      </c>
      <c r="C369">
        <v>1355</v>
      </c>
      <c r="D369">
        <v>0</v>
      </c>
      <c r="E369">
        <v>580</v>
      </c>
      <c r="F369">
        <v>1093</v>
      </c>
      <c r="G369">
        <v>0</v>
      </c>
      <c r="H369">
        <v>0</v>
      </c>
      <c r="I369">
        <v>0</v>
      </c>
      <c r="J369">
        <v>0</v>
      </c>
      <c r="K369">
        <v>55</v>
      </c>
      <c r="L369">
        <v>15</v>
      </c>
      <c r="M369">
        <v>285</v>
      </c>
      <c r="N369">
        <v>4222</v>
      </c>
      <c r="O369">
        <v>159</v>
      </c>
      <c r="P369">
        <v>3049</v>
      </c>
      <c r="Q369">
        <v>4</v>
      </c>
      <c r="R369">
        <v>8</v>
      </c>
      <c r="S369">
        <v>0</v>
      </c>
      <c r="T369">
        <v>216</v>
      </c>
      <c r="U369">
        <v>0</v>
      </c>
      <c r="V369">
        <v>0</v>
      </c>
      <c r="W369">
        <v>347</v>
      </c>
      <c r="X369">
        <v>0</v>
      </c>
      <c r="Y369">
        <v>285</v>
      </c>
      <c r="Z369">
        <v>62</v>
      </c>
      <c r="AA369">
        <v>40</v>
      </c>
      <c r="AB369">
        <v>0</v>
      </c>
      <c r="AC369">
        <v>57</v>
      </c>
      <c r="AD369">
        <v>0</v>
      </c>
      <c r="AE369">
        <v>139</v>
      </c>
      <c r="AF369">
        <v>4207</v>
      </c>
      <c r="AG369">
        <v>137</v>
      </c>
    </row>
    <row r="370" spans="1:33" x14ac:dyDescent="0.35">
      <c r="A370" t="s">
        <v>789</v>
      </c>
      <c r="B370">
        <v>371</v>
      </c>
      <c r="C370">
        <v>321</v>
      </c>
      <c r="D370">
        <v>0</v>
      </c>
      <c r="E370">
        <v>130</v>
      </c>
      <c r="F370">
        <v>846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8</v>
      </c>
      <c r="M370">
        <v>141</v>
      </c>
      <c r="N370">
        <v>1817</v>
      </c>
      <c r="O370">
        <v>0</v>
      </c>
      <c r="P370">
        <v>1379</v>
      </c>
      <c r="Q370">
        <v>0</v>
      </c>
      <c r="R370">
        <v>0</v>
      </c>
      <c r="S370">
        <v>0</v>
      </c>
      <c r="T370">
        <v>172</v>
      </c>
      <c r="U370">
        <v>0</v>
      </c>
      <c r="V370">
        <v>0</v>
      </c>
      <c r="W370">
        <v>228</v>
      </c>
      <c r="X370">
        <v>0</v>
      </c>
      <c r="Y370">
        <v>120</v>
      </c>
      <c r="Z370">
        <v>18</v>
      </c>
      <c r="AA370">
        <v>0</v>
      </c>
      <c r="AB370">
        <v>0</v>
      </c>
      <c r="AC370">
        <v>0</v>
      </c>
      <c r="AD370">
        <v>0</v>
      </c>
      <c r="AE370">
        <v>6</v>
      </c>
      <c r="AF370">
        <v>1923</v>
      </c>
      <c r="AG370">
        <v>0</v>
      </c>
    </row>
    <row r="371" spans="1:33" x14ac:dyDescent="0.35">
      <c r="A371" t="s">
        <v>788</v>
      </c>
      <c r="B371">
        <v>1952</v>
      </c>
      <c r="C371">
        <v>1762</v>
      </c>
      <c r="D371">
        <v>531</v>
      </c>
      <c r="E371">
        <v>247</v>
      </c>
      <c r="F371">
        <v>1587</v>
      </c>
      <c r="G371">
        <v>0</v>
      </c>
      <c r="H371">
        <v>2000</v>
      </c>
      <c r="I371">
        <v>6815</v>
      </c>
      <c r="J371">
        <v>1161</v>
      </c>
      <c r="K371">
        <v>0</v>
      </c>
      <c r="L371">
        <v>0</v>
      </c>
      <c r="M371">
        <v>501</v>
      </c>
      <c r="N371">
        <v>16556</v>
      </c>
      <c r="O371">
        <v>0</v>
      </c>
      <c r="P371">
        <v>4331</v>
      </c>
      <c r="Q371">
        <v>332</v>
      </c>
      <c r="R371">
        <v>689</v>
      </c>
      <c r="S371">
        <v>6802</v>
      </c>
      <c r="T371">
        <v>31</v>
      </c>
      <c r="U371">
        <v>57</v>
      </c>
      <c r="V371">
        <v>773</v>
      </c>
      <c r="W371">
        <v>618</v>
      </c>
      <c r="X371">
        <v>10</v>
      </c>
      <c r="Y371">
        <v>180</v>
      </c>
      <c r="Z371">
        <v>62</v>
      </c>
      <c r="AA371">
        <v>808</v>
      </c>
      <c r="AB371">
        <v>0</v>
      </c>
      <c r="AC371">
        <v>1238</v>
      </c>
      <c r="AD371">
        <v>0</v>
      </c>
      <c r="AE371">
        <v>273</v>
      </c>
      <c r="AF371">
        <v>16204</v>
      </c>
      <c r="AG371">
        <v>0</v>
      </c>
    </row>
    <row r="372" spans="1:33" x14ac:dyDescent="0.35">
      <c r="A372" t="s">
        <v>787</v>
      </c>
      <c r="B372">
        <v>934</v>
      </c>
      <c r="C372">
        <v>0</v>
      </c>
      <c r="D372">
        <v>0</v>
      </c>
      <c r="E372">
        <v>0</v>
      </c>
      <c r="F372">
        <v>21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208</v>
      </c>
      <c r="N372">
        <v>1163</v>
      </c>
      <c r="O372">
        <v>0</v>
      </c>
      <c r="P372">
        <v>482</v>
      </c>
      <c r="Q372">
        <v>16</v>
      </c>
      <c r="R372">
        <v>11</v>
      </c>
      <c r="S372">
        <v>0</v>
      </c>
      <c r="T372">
        <v>115</v>
      </c>
      <c r="U372">
        <v>0</v>
      </c>
      <c r="V372">
        <v>0</v>
      </c>
      <c r="W372">
        <v>276</v>
      </c>
      <c r="X372">
        <v>0</v>
      </c>
      <c r="Y372">
        <v>110</v>
      </c>
      <c r="Z372">
        <v>27</v>
      </c>
      <c r="AA372">
        <v>0</v>
      </c>
      <c r="AB372">
        <v>0</v>
      </c>
      <c r="AC372">
        <v>0</v>
      </c>
      <c r="AD372">
        <v>6</v>
      </c>
      <c r="AE372">
        <v>49</v>
      </c>
      <c r="AF372">
        <v>1092</v>
      </c>
      <c r="AG372">
        <v>0</v>
      </c>
    </row>
    <row r="373" spans="1:33" x14ac:dyDescent="0.35">
      <c r="A373" t="s">
        <v>786</v>
      </c>
      <c r="B373">
        <v>2030</v>
      </c>
      <c r="C373">
        <v>0</v>
      </c>
      <c r="D373">
        <v>0</v>
      </c>
      <c r="E373">
        <v>0</v>
      </c>
      <c r="F373">
        <v>866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78</v>
      </c>
      <c r="N373">
        <v>2974</v>
      </c>
      <c r="O373">
        <v>210</v>
      </c>
      <c r="P373">
        <v>1615</v>
      </c>
      <c r="Q373">
        <v>580</v>
      </c>
      <c r="R373">
        <v>0</v>
      </c>
      <c r="S373">
        <v>0</v>
      </c>
      <c r="T373">
        <v>201</v>
      </c>
      <c r="U373">
        <v>0</v>
      </c>
      <c r="V373">
        <v>0</v>
      </c>
      <c r="W373">
        <v>520</v>
      </c>
      <c r="X373">
        <v>0</v>
      </c>
      <c r="Y373">
        <v>220</v>
      </c>
      <c r="Z373">
        <v>40</v>
      </c>
      <c r="AA373">
        <v>0</v>
      </c>
      <c r="AB373">
        <v>0</v>
      </c>
      <c r="AC373">
        <v>0</v>
      </c>
      <c r="AD373">
        <v>3</v>
      </c>
      <c r="AE373">
        <v>20</v>
      </c>
      <c r="AF373">
        <v>3199</v>
      </c>
      <c r="AG373">
        <v>166</v>
      </c>
    </row>
    <row r="374" spans="1:33" x14ac:dyDescent="0.35">
      <c r="A374" t="s">
        <v>785</v>
      </c>
      <c r="B374">
        <v>615</v>
      </c>
      <c r="C374">
        <v>0</v>
      </c>
      <c r="D374">
        <v>0</v>
      </c>
      <c r="E374">
        <v>0</v>
      </c>
      <c r="F374">
        <v>40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655</v>
      </c>
      <c r="O374">
        <v>0</v>
      </c>
      <c r="P374">
        <v>99</v>
      </c>
      <c r="Q374">
        <v>8</v>
      </c>
      <c r="R374">
        <v>0</v>
      </c>
      <c r="S374">
        <v>0</v>
      </c>
      <c r="T374">
        <v>58</v>
      </c>
      <c r="U374">
        <v>0</v>
      </c>
      <c r="V374">
        <v>0</v>
      </c>
      <c r="W374">
        <v>82</v>
      </c>
      <c r="X374">
        <v>0</v>
      </c>
      <c r="Y374">
        <v>88</v>
      </c>
      <c r="Z374">
        <v>23</v>
      </c>
      <c r="AA374">
        <v>50</v>
      </c>
      <c r="AB374">
        <v>0</v>
      </c>
      <c r="AC374">
        <v>21</v>
      </c>
      <c r="AD374">
        <v>136</v>
      </c>
      <c r="AE374">
        <v>14</v>
      </c>
      <c r="AF374">
        <v>579</v>
      </c>
      <c r="AG374">
        <v>0</v>
      </c>
    </row>
    <row r="375" spans="1:33" x14ac:dyDescent="0.35">
      <c r="A375" t="s">
        <v>783</v>
      </c>
      <c r="B375">
        <v>425</v>
      </c>
      <c r="C375">
        <v>0</v>
      </c>
      <c r="D375">
        <v>0</v>
      </c>
      <c r="E375">
        <v>0</v>
      </c>
      <c r="F375">
        <v>302</v>
      </c>
      <c r="G375">
        <v>0</v>
      </c>
      <c r="H375">
        <v>35</v>
      </c>
      <c r="I375">
        <v>0</v>
      </c>
      <c r="J375">
        <v>0</v>
      </c>
      <c r="K375">
        <v>0</v>
      </c>
      <c r="L375">
        <v>0</v>
      </c>
      <c r="M375">
        <v>17</v>
      </c>
      <c r="N375">
        <v>779</v>
      </c>
      <c r="O375">
        <v>72</v>
      </c>
      <c r="P375">
        <v>642</v>
      </c>
      <c r="Q375">
        <v>44</v>
      </c>
      <c r="R375">
        <v>13</v>
      </c>
      <c r="S375">
        <v>0</v>
      </c>
      <c r="T375">
        <v>37</v>
      </c>
      <c r="U375">
        <v>0</v>
      </c>
      <c r="V375">
        <v>0</v>
      </c>
      <c r="W375">
        <v>0</v>
      </c>
      <c r="X375">
        <v>0</v>
      </c>
      <c r="Y375">
        <v>100</v>
      </c>
      <c r="Z375">
        <v>37</v>
      </c>
      <c r="AA375">
        <v>79</v>
      </c>
      <c r="AB375">
        <v>0</v>
      </c>
      <c r="AC375">
        <v>67</v>
      </c>
      <c r="AD375">
        <v>0</v>
      </c>
      <c r="AE375">
        <v>6</v>
      </c>
      <c r="AF375">
        <v>1025</v>
      </c>
      <c r="AG375">
        <v>144</v>
      </c>
    </row>
    <row r="376" spans="1:33" x14ac:dyDescent="0.35">
      <c r="A376" t="s">
        <v>784</v>
      </c>
      <c r="B376">
        <v>2711</v>
      </c>
      <c r="C376">
        <v>0</v>
      </c>
      <c r="D376">
        <v>0</v>
      </c>
      <c r="E376">
        <v>0</v>
      </c>
      <c r="F376">
        <v>1448</v>
      </c>
      <c r="G376">
        <v>124</v>
      </c>
      <c r="H376">
        <v>0</v>
      </c>
      <c r="I376">
        <v>0</v>
      </c>
      <c r="J376">
        <v>0</v>
      </c>
      <c r="K376">
        <v>9</v>
      </c>
      <c r="L376">
        <v>0</v>
      </c>
      <c r="M376">
        <v>813</v>
      </c>
      <c r="N376">
        <v>5105</v>
      </c>
      <c r="O376">
        <v>199</v>
      </c>
      <c r="P376">
        <v>1563</v>
      </c>
      <c r="Q376">
        <v>498</v>
      </c>
      <c r="R376">
        <v>0</v>
      </c>
      <c r="S376">
        <v>0</v>
      </c>
      <c r="T376">
        <v>346</v>
      </c>
      <c r="U376">
        <v>5</v>
      </c>
      <c r="V376">
        <v>0</v>
      </c>
      <c r="W376">
        <v>577</v>
      </c>
      <c r="X376">
        <v>91</v>
      </c>
      <c r="Y376">
        <v>262</v>
      </c>
      <c r="Z376">
        <v>74</v>
      </c>
      <c r="AA376">
        <v>296</v>
      </c>
      <c r="AB376">
        <v>0</v>
      </c>
      <c r="AC376">
        <v>291</v>
      </c>
      <c r="AD376">
        <v>0</v>
      </c>
      <c r="AE376">
        <v>45</v>
      </c>
      <c r="AF376">
        <v>4048</v>
      </c>
      <c r="AG376">
        <v>182</v>
      </c>
    </row>
    <row r="377" spans="1:33" x14ac:dyDescent="0.35">
      <c r="A377" t="s">
        <v>782</v>
      </c>
      <c r="B377">
        <v>942</v>
      </c>
      <c r="C377">
        <v>0</v>
      </c>
      <c r="D377">
        <v>0</v>
      </c>
      <c r="E377">
        <v>0</v>
      </c>
      <c r="F377">
        <v>227</v>
      </c>
      <c r="G377">
        <v>0</v>
      </c>
      <c r="H377">
        <v>0</v>
      </c>
      <c r="I377">
        <v>0</v>
      </c>
      <c r="J377">
        <v>0</v>
      </c>
      <c r="K377">
        <v>2</v>
      </c>
      <c r="L377">
        <v>0</v>
      </c>
      <c r="M377">
        <v>24</v>
      </c>
      <c r="N377">
        <v>1195</v>
      </c>
      <c r="O377">
        <v>158</v>
      </c>
      <c r="P377">
        <v>422</v>
      </c>
      <c r="Q377">
        <v>31</v>
      </c>
      <c r="R377">
        <v>0</v>
      </c>
      <c r="S377">
        <v>0</v>
      </c>
      <c r="T377">
        <v>173</v>
      </c>
      <c r="U377">
        <v>0</v>
      </c>
      <c r="V377">
        <v>0</v>
      </c>
      <c r="W377">
        <v>97</v>
      </c>
      <c r="X377">
        <v>0</v>
      </c>
      <c r="Y377">
        <v>78</v>
      </c>
      <c r="Z377">
        <v>15</v>
      </c>
      <c r="AA377">
        <v>124</v>
      </c>
      <c r="AB377">
        <v>0</v>
      </c>
      <c r="AC377">
        <v>98</v>
      </c>
      <c r="AD377">
        <v>15</v>
      </c>
      <c r="AE377">
        <v>91</v>
      </c>
      <c r="AF377">
        <v>1144</v>
      </c>
      <c r="AG377">
        <v>159</v>
      </c>
    </row>
    <row r="378" spans="1:33" x14ac:dyDescent="0.35">
      <c r="A378" t="s">
        <v>781</v>
      </c>
      <c r="B378">
        <v>1560</v>
      </c>
      <c r="C378">
        <v>0</v>
      </c>
      <c r="D378">
        <v>175</v>
      </c>
      <c r="E378">
        <v>48</v>
      </c>
      <c r="F378">
        <v>405</v>
      </c>
      <c r="G378">
        <v>0</v>
      </c>
      <c r="H378">
        <v>0</v>
      </c>
      <c r="I378">
        <v>0</v>
      </c>
      <c r="J378">
        <v>0</v>
      </c>
      <c r="K378">
        <v>14</v>
      </c>
      <c r="L378">
        <v>0</v>
      </c>
      <c r="M378">
        <v>63</v>
      </c>
      <c r="N378">
        <v>2265</v>
      </c>
      <c r="O378">
        <v>0</v>
      </c>
      <c r="P378">
        <v>1087</v>
      </c>
      <c r="Q378">
        <v>85</v>
      </c>
      <c r="R378">
        <v>2</v>
      </c>
      <c r="S378">
        <v>0</v>
      </c>
      <c r="T378">
        <v>227</v>
      </c>
      <c r="U378">
        <v>0</v>
      </c>
      <c r="V378">
        <v>0</v>
      </c>
      <c r="W378">
        <v>201</v>
      </c>
      <c r="X378">
        <v>0</v>
      </c>
      <c r="Y378">
        <v>207</v>
      </c>
      <c r="Z378">
        <v>48</v>
      </c>
      <c r="AA378">
        <v>0</v>
      </c>
      <c r="AB378">
        <v>0</v>
      </c>
      <c r="AC378">
        <v>0</v>
      </c>
      <c r="AD378">
        <v>0</v>
      </c>
      <c r="AE378">
        <v>149</v>
      </c>
      <c r="AF378">
        <v>2006</v>
      </c>
      <c r="AG378">
        <v>67</v>
      </c>
    </row>
    <row r="379" spans="1:33" x14ac:dyDescent="0.35">
      <c r="A379" t="s">
        <v>780</v>
      </c>
      <c r="B379">
        <v>1838</v>
      </c>
      <c r="C379">
        <v>0</v>
      </c>
      <c r="D379">
        <v>0</v>
      </c>
      <c r="E379">
        <v>0</v>
      </c>
      <c r="F379">
        <v>278</v>
      </c>
      <c r="G379">
        <v>6</v>
      </c>
      <c r="H379">
        <v>0</v>
      </c>
      <c r="I379">
        <v>2488</v>
      </c>
      <c r="J379">
        <v>0</v>
      </c>
      <c r="K379">
        <v>19</v>
      </c>
      <c r="L379">
        <v>0</v>
      </c>
      <c r="M379">
        <v>68</v>
      </c>
      <c r="N379">
        <v>4697</v>
      </c>
      <c r="O379">
        <v>0</v>
      </c>
      <c r="P379">
        <v>708</v>
      </c>
      <c r="Q379">
        <v>41</v>
      </c>
      <c r="R379">
        <v>0</v>
      </c>
      <c r="S379">
        <v>1407</v>
      </c>
      <c r="T379">
        <v>186</v>
      </c>
      <c r="U379">
        <v>0</v>
      </c>
      <c r="V379">
        <v>0</v>
      </c>
      <c r="W379">
        <v>287</v>
      </c>
      <c r="X379">
        <v>2</v>
      </c>
      <c r="Y379">
        <v>201</v>
      </c>
      <c r="Z379">
        <v>43</v>
      </c>
      <c r="AA379">
        <v>575</v>
      </c>
      <c r="AB379">
        <v>0</v>
      </c>
      <c r="AC379">
        <v>1110</v>
      </c>
      <c r="AD379">
        <v>0</v>
      </c>
      <c r="AE379">
        <v>71</v>
      </c>
      <c r="AF379">
        <v>4631</v>
      </c>
      <c r="AG379">
        <v>0</v>
      </c>
    </row>
    <row r="380" spans="1:33" x14ac:dyDescent="0.35">
      <c r="A380" t="s">
        <v>779</v>
      </c>
      <c r="B380">
        <v>87</v>
      </c>
      <c r="C380">
        <v>417</v>
      </c>
      <c r="D380">
        <v>0</v>
      </c>
      <c r="E380">
        <v>148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8</v>
      </c>
      <c r="L380">
        <v>0</v>
      </c>
      <c r="M380">
        <v>50</v>
      </c>
      <c r="N380">
        <v>720</v>
      </c>
      <c r="O380">
        <v>0</v>
      </c>
      <c r="P380">
        <v>489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61</v>
      </c>
      <c r="X380">
        <v>0</v>
      </c>
      <c r="Y380">
        <v>51</v>
      </c>
      <c r="Z380">
        <v>17</v>
      </c>
      <c r="AA380">
        <v>0</v>
      </c>
      <c r="AB380">
        <v>0</v>
      </c>
      <c r="AC380">
        <v>0</v>
      </c>
      <c r="AD380">
        <v>0</v>
      </c>
      <c r="AE380">
        <v>4</v>
      </c>
      <c r="AF380">
        <v>622</v>
      </c>
      <c r="AG380">
        <v>0</v>
      </c>
    </row>
    <row r="381" spans="1:33" x14ac:dyDescent="0.35">
      <c r="A381" t="s">
        <v>778</v>
      </c>
      <c r="B381">
        <v>1345</v>
      </c>
      <c r="C381">
        <v>0</v>
      </c>
      <c r="D381">
        <v>0</v>
      </c>
      <c r="E381">
        <v>0</v>
      </c>
      <c r="F381">
        <v>29</v>
      </c>
      <c r="G381">
        <v>0</v>
      </c>
      <c r="H381">
        <v>0</v>
      </c>
      <c r="I381">
        <v>0</v>
      </c>
      <c r="J381">
        <v>0</v>
      </c>
      <c r="K381">
        <v>21</v>
      </c>
      <c r="L381">
        <v>0</v>
      </c>
      <c r="M381">
        <v>2</v>
      </c>
      <c r="N381">
        <v>1397</v>
      </c>
      <c r="O381">
        <v>0</v>
      </c>
      <c r="P381">
        <v>596</v>
      </c>
      <c r="Q381">
        <v>47</v>
      </c>
      <c r="R381">
        <v>35</v>
      </c>
      <c r="S381">
        <v>0</v>
      </c>
      <c r="T381">
        <v>0</v>
      </c>
      <c r="U381">
        <v>0</v>
      </c>
      <c r="V381">
        <v>0</v>
      </c>
      <c r="W381">
        <v>142</v>
      </c>
      <c r="X381">
        <v>0</v>
      </c>
      <c r="Y381">
        <v>160</v>
      </c>
      <c r="Z381">
        <v>43</v>
      </c>
      <c r="AA381">
        <v>33</v>
      </c>
      <c r="AB381">
        <v>0</v>
      </c>
      <c r="AC381">
        <v>12</v>
      </c>
      <c r="AD381">
        <v>0</v>
      </c>
      <c r="AE381">
        <v>97</v>
      </c>
      <c r="AF381">
        <v>1165</v>
      </c>
      <c r="AG381">
        <v>0</v>
      </c>
    </row>
    <row r="382" spans="1:33" x14ac:dyDescent="0.35">
      <c r="A382" t="s">
        <v>777</v>
      </c>
      <c r="B382">
        <v>9780</v>
      </c>
      <c r="C382">
        <v>0</v>
      </c>
      <c r="D382">
        <v>0</v>
      </c>
      <c r="E382">
        <v>0</v>
      </c>
      <c r="F382">
        <v>636</v>
      </c>
      <c r="G382">
        <v>2666</v>
      </c>
      <c r="H382">
        <v>0</v>
      </c>
      <c r="I382">
        <v>0</v>
      </c>
      <c r="J382">
        <v>10</v>
      </c>
      <c r="K382">
        <v>28</v>
      </c>
      <c r="L382">
        <v>31</v>
      </c>
      <c r="M382">
        <v>551</v>
      </c>
      <c r="N382">
        <v>13702</v>
      </c>
      <c r="O382">
        <v>0</v>
      </c>
      <c r="P382">
        <v>2316</v>
      </c>
      <c r="Q382">
        <v>118</v>
      </c>
      <c r="R382">
        <v>0</v>
      </c>
      <c r="S382">
        <v>0</v>
      </c>
      <c r="T382">
        <v>824</v>
      </c>
      <c r="U382">
        <v>0</v>
      </c>
      <c r="V382">
        <v>0</v>
      </c>
      <c r="W382">
        <v>2422</v>
      </c>
      <c r="X382">
        <v>1864</v>
      </c>
      <c r="Y382">
        <v>709</v>
      </c>
      <c r="Z382">
        <v>232</v>
      </c>
      <c r="AA382">
        <v>1250</v>
      </c>
      <c r="AB382">
        <v>0</v>
      </c>
      <c r="AC382">
        <v>752</v>
      </c>
      <c r="AD382">
        <v>0</v>
      </c>
      <c r="AE382">
        <v>945</v>
      </c>
      <c r="AF382">
        <v>11432</v>
      </c>
      <c r="AG382">
        <v>0</v>
      </c>
    </row>
    <row r="383" spans="1:33" x14ac:dyDescent="0.35">
      <c r="A383" t="s">
        <v>776</v>
      </c>
      <c r="B383">
        <v>293</v>
      </c>
      <c r="C383">
        <v>345</v>
      </c>
      <c r="D383">
        <v>0</v>
      </c>
      <c r="E383">
        <v>71</v>
      </c>
      <c r="F383">
        <v>429</v>
      </c>
      <c r="G383">
        <v>0</v>
      </c>
      <c r="H383">
        <v>0</v>
      </c>
      <c r="I383">
        <v>0</v>
      </c>
      <c r="J383">
        <v>9</v>
      </c>
      <c r="K383">
        <v>14</v>
      </c>
      <c r="L383">
        <v>0</v>
      </c>
      <c r="M383">
        <v>80</v>
      </c>
      <c r="N383">
        <v>1241</v>
      </c>
      <c r="O383">
        <v>0</v>
      </c>
      <c r="P383">
        <v>860</v>
      </c>
      <c r="Q383">
        <v>0</v>
      </c>
      <c r="R383">
        <v>0</v>
      </c>
      <c r="S383">
        <v>0</v>
      </c>
      <c r="T383">
        <v>114</v>
      </c>
      <c r="U383">
        <v>0</v>
      </c>
      <c r="V383">
        <v>0</v>
      </c>
      <c r="W383">
        <v>124</v>
      </c>
      <c r="X383">
        <v>0</v>
      </c>
      <c r="Y383">
        <v>127</v>
      </c>
      <c r="Z383">
        <v>44</v>
      </c>
      <c r="AA383">
        <v>0</v>
      </c>
      <c r="AB383">
        <v>0</v>
      </c>
      <c r="AC383">
        <v>0</v>
      </c>
      <c r="AD383">
        <v>14</v>
      </c>
      <c r="AE383">
        <v>44</v>
      </c>
      <c r="AF383">
        <v>1327</v>
      </c>
      <c r="AG383">
        <v>0</v>
      </c>
    </row>
    <row r="384" spans="1:33" x14ac:dyDescent="0.35">
      <c r="A384" t="s">
        <v>775</v>
      </c>
      <c r="B384">
        <v>11253</v>
      </c>
      <c r="C384">
        <v>0</v>
      </c>
      <c r="D384">
        <v>0</v>
      </c>
      <c r="E384">
        <v>0</v>
      </c>
      <c r="F384">
        <v>2132</v>
      </c>
      <c r="G384">
        <v>330</v>
      </c>
      <c r="H384">
        <v>3591</v>
      </c>
      <c r="I384">
        <v>11936</v>
      </c>
      <c r="J384">
        <v>508</v>
      </c>
      <c r="K384">
        <v>145</v>
      </c>
      <c r="L384">
        <v>5</v>
      </c>
      <c r="M384">
        <v>1407</v>
      </c>
      <c r="N384">
        <v>31307</v>
      </c>
      <c r="O384">
        <v>714</v>
      </c>
      <c r="P384">
        <v>4732</v>
      </c>
      <c r="Q384">
        <v>461</v>
      </c>
      <c r="R384">
        <v>2452</v>
      </c>
      <c r="S384">
        <v>6776</v>
      </c>
      <c r="T384">
        <v>855</v>
      </c>
      <c r="U384">
        <v>382</v>
      </c>
      <c r="V384">
        <v>392</v>
      </c>
      <c r="W384">
        <v>3191</v>
      </c>
      <c r="X384">
        <v>709</v>
      </c>
      <c r="Y384">
        <v>912</v>
      </c>
      <c r="Z384">
        <v>380</v>
      </c>
      <c r="AA384">
        <v>3611</v>
      </c>
      <c r="AB384">
        <v>571</v>
      </c>
      <c r="AC384">
        <v>5526</v>
      </c>
      <c r="AD384">
        <v>0</v>
      </c>
      <c r="AE384">
        <v>161</v>
      </c>
      <c r="AF384">
        <v>31111</v>
      </c>
      <c r="AG384">
        <v>710</v>
      </c>
    </row>
    <row r="385" spans="1:33" x14ac:dyDescent="0.35">
      <c r="A385" t="s">
        <v>774</v>
      </c>
      <c r="B385">
        <v>2106</v>
      </c>
      <c r="C385">
        <v>0</v>
      </c>
      <c r="D385">
        <v>0</v>
      </c>
      <c r="E385">
        <v>0</v>
      </c>
      <c r="F385">
        <v>296</v>
      </c>
      <c r="G385">
        <v>21</v>
      </c>
      <c r="H385">
        <v>0</v>
      </c>
      <c r="I385">
        <v>3498</v>
      </c>
      <c r="J385">
        <v>209</v>
      </c>
      <c r="K385">
        <v>18</v>
      </c>
      <c r="L385">
        <v>0</v>
      </c>
      <c r="M385">
        <v>111</v>
      </c>
      <c r="N385">
        <v>6259</v>
      </c>
      <c r="O385">
        <v>0</v>
      </c>
      <c r="P385">
        <v>616</v>
      </c>
      <c r="Q385">
        <v>219</v>
      </c>
      <c r="R385">
        <v>0</v>
      </c>
      <c r="S385">
        <v>2103</v>
      </c>
      <c r="T385">
        <v>368</v>
      </c>
      <c r="U385">
        <v>27</v>
      </c>
      <c r="V385">
        <v>219</v>
      </c>
      <c r="W385">
        <v>283</v>
      </c>
      <c r="X385">
        <v>18</v>
      </c>
      <c r="Y385">
        <v>272</v>
      </c>
      <c r="Z385">
        <v>59</v>
      </c>
      <c r="AA385">
        <v>529</v>
      </c>
      <c r="AB385">
        <v>0</v>
      </c>
      <c r="AC385">
        <v>706</v>
      </c>
      <c r="AD385">
        <v>0</v>
      </c>
      <c r="AE385">
        <v>201</v>
      </c>
      <c r="AF385">
        <v>5620</v>
      </c>
      <c r="AG385">
        <v>0</v>
      </c>
    </row>
    <row r="386" spans="1:33" x14ac:dyDescent="0.35">
      <c r="A386" t="s">
        <v>773</v>
      </c>
      <c r="B386">
        <v>1009</v>
      </c>
      <c r="C386">
        <v>0</v>
      </c>
      <c r="D386">
        <v>0</v>
      </c>
      <c r="E386">
        <v>0</v>
      </c>
      <c r="F386">
        <v>30</v>
      </c>
      <c r="G386">
        <v>280</v>
      </c>
      <c r="H386">
        <v>0</v>
      </c>
      <c r="I386">
        <v>0</v>
      </c>
      <c r="J386">
        <v>88</v>
      </c>
      <c r="K386">
        <v>18</v>
      </c>
      <c r="L386">
        <v>0</v>
      </c>
      <c r="M386">
        <v>50</v>
      </c>
      <c r="N386">
        <v>1475</v>
      </c>
      <c r="O386">
        <v>0</v>
      </c>
      <c r="P386">
        <v>386</v>
      </c>
      <c r="Q386">
        <v>155</v>
      </c>
      <c r="R386">
        <v>0</v>
      </c>
      <c r="S386">
        <v>0</v>
      </c>
      <c r="T386">
        <v>46</v>
      </c>
      <c r="U386">
        <v>0</v>
      </c>
      <c r="V386">
        <v>4</v>
      </c>
      <c r="W386">
        <v>185</v>
      </c>
      <c r="X386">
        <v>0</v>
      </c>
      <c r="Y386">
        <v>136</v>
      </c>
      <c r="Z386">
        <v>40</v>
      </c>
      <c r="AA386">
        <v>402</v>
      </c>
      <c r="AB386">
        <v>0</v>
      </c>
      <c r="AC386">
        <v>39</v>
      </c>
      <c r="AD386">
        <v>0</v>
      </c>
      <c r="AE386">
        <v>62</v>
      </c>
      <c r="AF386">
        <v>1455</v>
      </c>
      <c r="AG386">
        <v>0</v>
      </c>
    </row>
    <row r="387" spans="1:33" x14ac:dyDescent="0.35">
      <c r="A387" t="s">
        <v>772</v>
      </c>
      <c r="B387">
        <v>1039</v>
      </c>
      <c r="C387">
        <v>0</v>
      </c>
      <c r="D387">
        <v>0</v>
      </c>
      <c r="E387">
        <v>0</v>
      </c>
      <c r="F387">
        <v>174</v>
      </c>
      <c r="G387">
        <v>0</v>
      </c>
      <c r="H387">
        <v>0</v>
      </c>
      <c r="I387">
        <v>0</v>
      </c>
      <c r="J387">
        <v>0</v>
      </c>
      <c r="K387">
        <v>4</v>
      </c>
      <c r="L387">
        <v>16</v>
      </c>
      <c r="M387">
        <v>76</v>
      </c>
      <c r="N387">
        <v>1309</v>
      </c>
      <c r="O387">
        <v>50</v>
      </c>
      <c r="P387">
        <v>766</v>
      </c>
      <c r="Q387">
        <v>83</v>
      </c>
      <c r="R387">
        <v>0</v>
      </c>
      <c r="S387">
        <v>0</v>
      </c>
      <c r="T387">
        <v>141</v>
      </c>
      <c r="U387">
        <v>0</v>
      </c>
      <c r="V387">
        <v>0</v>
      </c>
      <c r="W387">
        <v>69</v>
      </c>
      <c r="X387">
        <v>0</v>
      </c>
      <c r="Y387">
        <v>75</v>
      </c>
      <c r="Z387">
        <v>21</v>
      </c>
      <c r="AA387">
        <v>370</v>
      </c>
      <c r="AB387">
        <v>0</v>
      </c>
      <c r="AC387">
        <v>95</v>
      </c>
      <c r="AD387">
        <v>28</v>
      </c>
      <c r="AE387">
        <v>5</v>
      </c>
      <c r="AF387">
        <v>1653</v>
      </c>
      <c r="AG387">
        <v>38</v>
      </c>
    </row>
    <row r="388" spans="1:33" x14ac:dyDescent="0.35">
      <c r="A388" t="s">
        <v>771</v>
      </c>
      <c r="B388">
        <v>28</v>
      </c>
      <c r="C388">
        <v>195</v>
      </c>
      <c r="D388">
        <v>0</v>
      </c>
      <c r="E388">
        <v>130</v>
      </c>
      <c r="F388">
        <v>0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</v>
      </c>
      <c r="N388">
        <v>357</v>
      </c>
      <c r="O388">
        <v>0</v>
      </c>
      <c r="P388">
        <v>338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23</v>
      </c>
      <c r="Z388">
        <v>5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366</v>
      </c>
      <c r="AG388">
        <v>0</v>
      </c>
    </row>
    <row r="389" spans="1:33" x14ac:dyDescent="0.35">
      <c r="A389" t="s">
        <v>770</v>
      </c>
      <c r="B389">
        <v>3882</v>
      </c>
      <c r="C389">
        <v>0</v>
      </c>
      <c r="D389">
        <v>0</v>
      </c>
      <c r="E389">
        <v>0</v>
      </c>
      <c r="F389">
        <v>75</v>
      </c>
      <c r="G389">
        <v>285</v>
      </c>
      <c r="H389">
        <v>0</v>
      </c>
      <c r="I389">
        <v>2635</v>
      </c>
      <c r="J389">
        <v>0</v>
      </c>
      <c r="K389">
        <v>0</v>
      </c>
      <c r="L389">
        <v>0</v>
      </c>
      <c r="M389">
        <v>13</v>
      </c>
      <c r="N389">
        <v>6890</v>
      </c>
      <c r="O389">
        <v>94</v>
      </c>
      <c r="P389">
        <v>792</v>
      </c>
      <c r="Q389">
        <v>81</v>
      </c>
      <c r="R389">
        <v>129</v>
      </c>
      <c r="S389">
        <v>1552</v>
      </c>
      <c r="T389">
        <v>212</v>
      </c>
      <c r="U389">
        <v>0</v>
      </c>
      <c r="V389">
        <v>0</v>
      </c>
      <c r="W389">
        <v>438</v>
      </c>
      <c r="X389">
        <v>244</v>
      </c>
      <c r="Y389">
        <v>408</v>
      </c>
      <c r="Z389">
        <v>99</v>
      </c>
      <c r="AA389">
        <v>1056</v>
      </c>
      <c r="AB389">
        <v>0</v>
      </c>
      <c r="AC389">
        <v>1069</v>
      </c>
      <c r="AD389">
        <v>0</v>
      </c>
      <c r="AE389">
        <v>18</v>
      </c>
      <c r="AF389">
        <v>6098</v>
      </c>
      <c r="AG389">
        <v>94</v>
      </c>
    </row>
    <row r="390" spans="1:33" x14ac:dyDescent="0.35">
      <c r="A390" t="s">
        <v>769</v>
      </c>
      <c r="B390">
        <v>2789</v>
      </c>
      <c r="C390">
        <v>0</v>
      </c>
      <c r="D390">
        <v>0</v>
      </c>
      <c r="E390">
        <v>0</v>
      </c>
      <c r="F390">
        <v>40</v>
      </c>
      <c r="G390">
        <v>0</v>
      </c>
      <c r="H390">
        <v>0</v>
      </c>
      <c r="I390">
        <v>0</v>
      </c>
      <c r="J390">
        <v>0</v>
      </c>
      <c r="K390">
        <v>216</v>
      </c>
      <c r="L390">
        <v>16</v>
      </c>
      <c r="M390">
        <v>261</v>
      </c>
      <c r="N390">
        <v>3322</v>
      </c>
      <c r="O390">
        <v>0</v>
      </c>
      <c r="P390">
        <v>680</v>
      </c>
      <c r="Q390">
        <v>570</v>
      </c>
      <c r="R390">
        <v>0</v>
      </c>
      <c r="S390">
        <v>0</v>
      </c>
      <c r="T390">
        <v>302</v>
      </c>
      <c r="U390">
        <v>401</v>
      </c>
      <c r="V390">
        <v>0</v>
      </c>
      <c r="W390">
        <v>414</v>
      </c>
      <c r="X390">
        <v>1</v>
      </c>
      <c r="Y390">
        <v>230</v>
      </c>
      <c r="Z390">
        <v>100</v>
      </c>
      <c r="AA390">
        <v>237</v>
      </c>
      <c r="AB390">
        <v>0</v>
      </c>
      <c r="AC390">
        <v>75</v>
      </c>
      <c r="AD390">
        <v>0</v>
      </c>
      <c r="AE390">
        <v>143</v>
      </c>
      <c r="AF390">
        <v>3153</v>
      </c>
      <c r="AG390">
        <v>0</v>
      </c>
    </row>
    <row r="391" spans="1:33" x14ac:dyDescent="0.35">
      <c r="A391" t="s">
        <v>768</v>
      </c>
      <c r="B391">
        <v>214</v>
      </c>
      <c r="C391">
        <v>271</v>
      </c>
      <c r="D391">
        <v>0</v>
      </c>
      <c r="E391">
        <v>161</v>
      </c>
      <c r="F391">
        <v>10</v>
      </c>
      <c r="G391">
        <v>11</v>
      </c>
      <c r="H391">
        <v>0</v>
      </c>
      <c r="I391">
        <v>0</v>
      </c>
      <c r="J391">
        <v>1</v>
      </c>
      <c r="K391">
        <v>1</v>
      </c>
      <c r="L391">
        <v>0</v>
      </c>
      <c r="M391">
        <v>114</v>
      </c>
      <c r="N391">
        <v>783</v>
      </c>
      <c r="O391">
        <v>0</v>
      </c>
      <c r="P391">
        <v>467</v>
      </c>
      <c r="Q391">
        <v>5</v>
      </c>
      <c r="R391">
        <v>0</v>
      </c>
      <c r="S391">
        <v>0</v>
      </c>
      <c r="T391">
        <v>64</v>
      </c>
      <c r="U391">
        <v>0</v>
      </c>
      <c r="V391">
        <v>0</v>
      </c>
      <c r="W391">
        <v>77</v>
      </c>
      <c r="X391">
        <v>0</v>
      </c>
      <c r="Y391">
        <v>90</v>
      </c>
      <c r="Z391">
        <v>21</v>
      </c>
      <c r="AA391">
        <v>17</v>
      </c>
      <c r="AB391">
        <v>0</v>
      </c>
      <c r="AC391">
        <v>1</v>
      </c>
      <c r="AD391">
        <v>0</v>
      </c>
      <c r="AE391">
        <v>13</v>
      </c>
      <c r="AF391">
        <v>755</v>
      </c>
      <c r="AG391">
        <v>0</v>
      </c>
    </row>
    <row r="392" spans="1:33" x14ac:dyDescent="0.35">
      <c r="A392" t="s">
        <v>767</v>
      </c>
      <c r="B392">
        <v>1355</v>
      </c>
      <c r="C392">
        <v>63</v>
      </c>
      <c r="D392">
        <v>0</v>
      </c>
      <c r="E392">
        <v>13</v>
      </c>
      <c r="F392">
        <v>23</v>
      </c>
      <c r="G392">
        <v>0</v>
      </c>
      <c r="H392">
        <v>0</v>
      </c>
      <c r="I392">
        <v>0</v>
      </c>
      <c r="J392">
        <v>0</v>
      </c>
      <c r="K392">
        <v>6</v>
      </c>
      <c r="L392">
        <v>6</v>
      </c>
      <c r="M392">
        <v>26</v>
      </c>
      <c r="N392">
        <v>1492</v>
      </c>
      <c r="O392">
        <v>0</v>
      </c>
      <c r="P392">
        <v>400</v>
      </c>
      <c r="Q392">
        <v>368</v>
      </c>
      <c r="R392">
        <v>0</v>
      </c>
      <c r="S392">
        <v>0</v>
      </c>
      <c r="T392">
        <v>62</v>
      </c>
      <c r="U392">
        <v>53</v>
      </c>
      <c r="V392">
        <v>0</v>
      </c>
      <c r="W392">
        <v>145</v>
      </c>
      <c r="X392">
        <v>0</v>
      </c>
      <c r="Y392">
        <v>131</v>
      </c>
      <c r="Z392">
        <v>57</v>
      </c>
      <c r="AA392">
        <v>197</v>
      </c>
      <c r="AB392">
        <v>0</v>
      </c>
      <c r="AC392">
        <v>185</v>
      </c>
      <c r="AD392">
        <v>0</v>
      </c>
      <c r="AE392">
        <v>8</v>
      </c>
      <c r="AF392">
        <v>1606</v>
      </c>
      <c r="AG392">
        <v>0</v>
      </c>
    </row>
    <row r="393" spans="1:33" x14ac:dyDescent="0.35">
      <c r="A393" t="s">
        <v>766</v>
      </c>
      <c r="B393">
        <v>3041</v>
      </c>
      <c r="C393">
        <v>0</v>
      </c>
      <c r="D393">
        <v>0</v>
      </c>
      <c r="E393">
        <v>0</v>
      </c>
      <c r="F393">
        <v>54</v>
      </c>
      <c r="G393">
        <v>0</v>
      </c>
      <c r="H393">
        <v>0</v>
      </c>
      <c r="I393">
        <v>0</v>
      </c>
      <c r="J393">
        <v>0</v>
      </c>
      <c r="K393">
        <v>5</v>
      </c>
      <c r="L393">
        <v>5</v>
      </c>
      <c r="M393">
        <v>65</v>
      </c>
      <c r="N393">
        <v>3170</v>
      </c>
      <c r="O393">
        <v>0</v>
      </c>
      <c r="P393">
        <v>1166</v>
      </c>
      <c r="Q393">
        <v>93</v>
      </c>
      <c r="R393">
        <v>0</v>
      </c>
      <c r="S393">
        <v>0</v>
      </c>
      <c r="T393">
        <v>82</v>
      </c>
      <c r="U393">
        <v>0</v>
      </c>
      <c r="V393">
        <v>0</v>
      </c>
      <c r="W393">
        <v>351</v>
      </c>
      <c r="X393">
        <v>0</v>
      </c>
      <c r="Y393">
        <v>273</v>
      </c>
      <c r="Z393">
        <v>61</v>
      </c>
      <c r="AA393">
        <v>351</v>
      </c>
      <c r="AB393">
        <v>40</v>
      </c>
      <c r="AC393">
        <v>202</v>
      </c>
      <c r="AD393">
        <v>658</v>
      </c>
      <c r="AE393">
        <v>1</v>
      </c>
      <c r="AF393">
        <v>3278</v>
      </c>
      <c r="AG393">
        <v>0</v>
      </c>
    </row>
    <row r="394" spans="1:33" x14ac:dyDescent="0.35">
      <c r="A394" t="s">
        <v>765</v>
      </c>
      <c r="B394">
        <v>4622</v>
      </c>
      <c r="C394">
        <v>0</v>
      </c>
      <c r="D394">
        <v>0</v>
      </c>
      <c r="E394">
        <v>0</v>
      </c>
      <c r="F394">
        <v>508</v>
      </c>
      <c r="G394">
        <v>48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306</v>
      </c>
      <c r="N394">
        <v>5484</v>
      </c>
      <c r="O394">
        <v>0</v>
      </c>
      <c r="P394">
        <v>1194</v>
      </c>
      <c r="Q394">
        <v>499</v>
      </c>
      <c r="R394">
        <v>0</v>
      </c>
      <c r="S394">
        <v>0</v>
      </c>
      <c r="T394">
        <v>127</v>
      </c>
      <c r="U394">
        <v>0</v>
      </c>
      <c r="V394">
        <v>0</v>
      </c>
      <c r="W394">
        <v>1165</v>
      </c>
      <c r="X394">
        <v>19</v>
      </c>
      <c r="Y394">
        <v>390</v>
      </c>
      <c r="Z394">
        <v>70</v>
      </c>
      <c r="AA394">
        <v>757</v>
      </c>
      <c r="AB394">
        <v>0</v>
      </c>
      <c r="AC394">
        <v>415</v>
      </c>
      <c r="AD394">
        <v>589</v>
      </c>
      <c r="AE394">
        <v>301</v>
      </c>
      <c r="AF394">
        <v>5526</v>
      </c>
      <c r="AG394">
        <v>0</v>
      </c>
    </row>
    <row r="395" spans="1:33" x14ac:dyDescent="0.35">
      <c r="A395" t="s">
        <v>764</v>
      </c>
      <c r="B395">
        <v>4163</v>
      </c>
      <c r="C395">
        <v>0</v>
      </c>
      <c r="D395">
        <v>0</v>
      </c>
      <c r="E395">
        <v>0</v>
      </c>
      <c r="F395">
        <v>352</v>
      </c>
      <c r="G395">
        <v>19</v>
      </c>
      <c r="H395">
        <v>0</v>
      </c>
      <c r="I395">
        <v>0</v>
      </c>
      <c r="J395">
        <v>0</v>
      </c>
      <c r="K395">
        <v>15</v>
      </c>
      <c r="L395">
        <v>15</v>
      </c>
      <c r="M395">
        <v>379</v>
      </c>
      <c r="N395">
        <v>4943</v>
      </c>
      <c r="O395">
        <v>0</v>
      </c>
      <c r="P395">
        <v>1273</v>
      </c>
      <c r="Q395">
        <v>229</v>
      </c>
      <c r="R395">
        <v>0</v>
      </c>
      <c r="S395">
        <v>0</v>
      </c>
      <c r="T395">
        <v>172</v>
      </c>
      <c r="U395">
        <v>0</v>
      </c>
      <c r="V395">
        <v>0</v>
      </c>
      <c r="W395">
        <v>1092</v>
      </c>
      <c r="X395">
        <v>4</v>
      </c>
      <c r="Y395">
        <v>303</v>
      </c>
      <c r="Z395">
        <v>135</v>
      </c>
      <c r="AA395">
        <v>538</v>
      </c>
      <c r="AB395">
        <v>0</v>
      </c>
      <c r="AC395">
        <v>321</v>
      </c>
      <c r="AD395">
        <v>871</v>
      </c>
      <c r="AE395">
        <v>4</v>
      </c>
      <c r="AF395">
        <v>4942</v>
      </c>
      <c r="AG395">
        <v>0</v>
      </c>
    </row>
    <row r="396" spans="1:33" x14ac:dyDescent="0.35">
      <c r="A396" t="s">
        <v>763</v>
      </c>
      <c r="B396">
        <v>2370</v>
      </c>
      <c r="C396">
        <v>0</v>
      </c>
      <c r="D396">
        <v>0</v>
      </c>
      <c r="E396">
        <v>0</v>
      </c>
      <c r="F396">
        <v>20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297</v>
      </c>
      <c r="M396">
        <v>8</v>
      </c>
      <c r="N396">
        <v>2695</v>
      </c>
      <c r="O396">
        <v>304</v>
      </c>
      <c r="P396">
        <v>397</v>
      </c>
      <c r="Q396">
        <v>436</v>
      </c>
      <c r="R396">
        <v>0</v>
      </c>
      <c r="S396">
        <v>0</v>
      </c>
      <c r="T396">
        <v>72</v>
      </c>
      <c r="U396">
        <v>0</v>
      </c>
      <c r="V396">
        <v>0</v>
      </c>
      <c r="W396">
        <v>544</v>
      </c>
      <c r="X396">
        <v>0</v>
      </c>
      <c r="Y396">
        <v>140</v>
      </c>
      <c r="Z396">
        <v>51</v>
      </c>
      <c r="AA396">
        <v>408</v>
      </c>
      <c r="AB396">
        <v>0</v>
      </c>
      <c r="AC396">
        <v>317</v>
      </c>
      <c r="AD396">
        <v>135</v>
      </c>
      <c r="AE396">
        <v>25</v>
      </c>
      <c r="AF396">
        <v>2525</v>
      </c>
      <c r="AG396">
        <v>261</v>
      </c>
    </row>
    <row r="397" spans="1:33" x14ac:dyDescent="0.35">
      <c r="A397" t="s">
        <v>762</v>
      </c>
      <c r="B397">
        <v>5776</v>
      </c>
      <c r="C397">
        <v>0</v>
      </c>
      <c r="D397">
        <v>0</v>
      </c>
      <c r="E397">
        <v>0</v>
      </c>
      <c r="F397">
        <v>370</v>
      </c>
      <c r="G397">
        <v>237</v>
      </c>
      <c r="H397">
        <v>1971</v>
      </c>
      <c r="I397">
        <v>0</v>
      </c>
      <c r="J397">
        <v>189</v>
      </c>
      <c r="K397">
        <v>4</v>
      </c>
      <c r="L397">
        <v>0</v>
      </c>
      <c r="M397">
        <v>248</v>
      </c>
      <c r="N397">
        <v>8795</v>
      </c>
      <c r="O397">
        <v>0</v>
      </c>
      <c r="P397">
        <v>1200</v>
      </c>
      <c r="Q397">
        <v>411</v>
      </c>
      <c r="R397">
        <v>796</v>
      </c>
      <c r="S397">
        <v>0</v>
      </c>
      <c r="T397">
        <v>169</v>
      </c>
      <c r="U397">
        <v>1</v>
      </c>
      <c r="V397">
        <v>48</v>
      </c>
      <c r="W397">
        <v>1785</v>
      </c>
      <c r="X397">
        <v>74</v>
      </c>
      <c r="Y397">
        <v>631</v>
      </c>
      <c r="Z397">
        <v>115</v>
      </c>
      <c r="AA397">
        <v>1307</v>
      </c>
      <c r="AB397">
        <v>0</v>
      </c>
      <c r="AC397">
        <v>613</v>
      </c>
      <c r="AD397">
        <v>691</v>
      </c>
      <c r="AE397">
        <v>3</v>
      </c>
      <c r="AF397">
        <v>7844</v>
      </c>
      <c r="AG397">
        <v>0</v>
      </c>
    </row>
    <row r="398" spans="1:33" x14ac:dyDescent="0.35">
      <c r="A398" t="s">
        <v>761</v>
      </c>
      <c r="B398">
        <v>1234</v>
      </c>
      <c r="C398">
        <v>0</v>
      </c>
      <c r="D398">
        <v>0</v>
      </c>
      <c r="E398">
        <v>0</v>
      </c>
      <c r="F398">
        <v>186</v>
      </c>
      <c r="G398">
        <v>1</v>
      </c>
      <c r="H398">
        <v>519</v>
      </c>
      <c r="I398">
        <v>0</v>
      </c>
      <c r="J398">
        <v>14</v>
      </c>
      <c r="K398">
        <v>1</v>
      </c>
      <c r="L398">
        <v>0</v>
      </c>
      <c r="M398">
        <v>86</v>
      </c>
      <c r="N398">
        <v>2041</v>
      </c>
      <c r="O398">
        <v>0</v>
      </c>
      <c r="P398">
        <v>496</v>
      </c>
      <c r="Q398">
        <v>110</v>
      </c>
      <c r="R398">
        <v>64</v>
      </c>
      <c r="S398">
        <v>0</v>
      </c>
      <c r="T398">
        <v>132</v>
      </c>
      <c r="U398">
        <v>118</v>
      </c>
      <c r="V398">
        <v>2</v>
      </c>
      <c r="W398">
        <v>218</v>
      </c>
      <c r="X398">
        <v>1</v>
      </c>
      <c r="Y398">
        <v>115</v>
      </c>
      <c r="Z398">
        <v>43</v>
      </c>
      <c r="AA398">
        <v>111</v>
      </c>
      <c r="AB398">
        <v>16</v>
      </c>
      <c r="AC398">
        <v>103</v>
      </c>
      <c r="AD398">
        <v>412</v>
      </c>
      <c r="AE398">
        <v>197</v>
      </c>
      <c r="AF398">
        <v>2138</v>
      </c>
      <c r="AG398">
        <v>0</v>
      </c>
    </row>
    <row r="399" spans="1:33" x14ac:dyDescent="0.35">
      <c r="A399" t="s">
        <v>760</v>
      </c>
      <c r="B399">
        <v>4387</v>
      </c>
      <c r="C399">
        <v>0</v>
      </c>
      <c r="D399">
        <v>0</v>
      </c>
      <c r="E399">
        <v>0</v>
      </c>
      <c r="F399">
        <v>49</v>
      </c>
      <c r="G399">
        <v>270</v>
      </c>
      <c r="H399">
        <v>1506</v>
      </c>
      <c r="I399">
        <v>0</v>
      </c>
      <c r="J399">
        <v>0</v>
      </c>
      <c r="K399">
        <v>1</v>
      </c>
      <c r="L399">
        <v>0</v>
      </c>
      <c r="M399">
        <v>146</v>
      </c>
      <c r="N399">
        <v>6359</v>
      </c>
      <c r="O399">
        <v>195</v>
      </c>
      <c r="P399">
        <v>1320</v>
      </c>
      <c r="Q399">
        <v>1236</v>
      </c>
      <c r="R399">
        <v>686</v>
      </c>
      <c r="S399">
        <v>0</v>
      </c>
      <c r="T399">
        <v>44</v>
      </c>
      <c r="U399">
        <v>0</v>
      </c>
      <c r="V399">
        <v>0</v>
      </c>
      <c r="W399">
        <v>947</v>
      </c>
      <c r="X399">
        <v>216</v>
      </c>
      <c r="Y399">
        <v>352</v>
      </c>
      <c r="Z399">
        <v>97</v>
      </c>
      <c r="AA399">
        <v>851</v>
      </c>
      <c r="AB399">
        <v>0</v>
      </c>
      <c r="AC399">
        <v>725</v>
      </c>
      <c r="AD399">
        <v>75</v>
      </c>
      <c r="AE399">
        <v>2</v>
      </c>
      <c r="AF399">
        <v>6551</v>
      </c>
      <c r="AG399">
        <v>180</v>
      </c>
    </row>
    <row r="400" spans="1:33" x14ac:dyDescent="0.35">
      <c r="A400" t="s">
        <v>759</v>
      </c>
      <c r="B400">
        <v>1947</v>
      </c>
      <c r="C400">
        <v>0</v>
      </c>
      <c r="D400">
        <v>0</v>
      </c>
      <c r="E400">
        <v>0</v>
      </c>
      <c r="F400">
        <v>332</v>
      </c>
      <c r="G400">
        <v>0</v>
      </c>
      <c r="H400">
        <v>650</v>
      </c>
      <c r="I400">
        <v>0</v>
      </c>
      <c r="J400">
        <v>0</v>
      </c>
      <c r="K400">
        <v>215</v>
      </c>
      <c r="L400">
        <v>0</v>
      </c>
      <c r="M400">
        <v>2</v>
      </c>
      <c r="N400">
        <v>3146</v>
      </c>
      <c r="O400">
        <v>0</v>
      </c>
      <c r="P400">
        <v>852</v>
      </c>
      <c r="Q400">
        <v>21</v>
      </c>
      <c r="R400">
        <v>113</v>
      </c>
      <c r="S400">
        <v>0</v>
      </c>
      <c r="T400">
        <v>115</v>
      </c>
      <c r="U400">
        <v>0</v>
      </c>
      <c r="V400">
        <v>0</v>
      </c>
      <c r="W400">
        <v>301</v>
      </c>
      <c r="X400">
        <v>0</v>
      </c>
      <c r="Y400">
        <v>174</v>
      </c>
      <c r="Z400">
        <v>86</v>
      </c>
      <c r="AA400">
        <v>310</v>
      </c>
      <c r="AB400">
        <v>0</v>
      </c>
      <c r="AC400">
        <v>155</v>
      </c>
      <c r="AD400">
        <v>608</v>
      </c>
      <c r="AE400">
        <v>69</v>
      </c>
      <c r="AF400">
        <v>2804</v>
      </c>
      <c r="AG400">
        <v>0</v>
      </c>
    </row>
    <row r="401" spans="1:33" x14ac:dyDescent="0.35">
      <c r="A401" t="s">
        <v>758</v>
      </c>
      <c r="B401">
        <v>4649</v>
      </c>
      <c r="C401">
        <v>0</v>
      </c>
      <c r="D401">
        <v>0</v>
      </c>
      <c r="E401">
        <v>0</v>
      </c>
      <c r="F401">
        <v>1250</v>
      </c>
      <c r="G401">
        <v>543</v>
      </c>
      <c r="H401">
        <v>2542</v>
      </c>
      <c r="I401">
        <v>7393</v>
      </c>
      <c r="J401">
        <v>119</v>
      </c>
      <c r="K401">
        <v>34</v>
      </c>
      <c r="L401">
        <v>2555</v>
      </c>
      <c r="M401">
        <v>570</v>
      </c>
      <c r="N401">
        <v>19655</v>
      </c>
      <c r="O401">
        <v>0</v>
      </c>
      <c r="P401">
        <v>2162</v>
      </c>
      <c r="Q401">
        <v>555</v>
      </c>
      <c r="R401">
        <v>1818</v>
      </c>
      <c r="S401">
        <v>5969</v>
      </c>
      <c r="T401">
        <v>778</v>
      </c>
      <c r="U401">
        <v>1</v>
      </c>
      <c r="V401">
        <v>17</v>
      </c>
      <c r="W401">
        <v>1774</v>
      </c>
      <c r="X401">
        <v>428</v>
      </c>
      <c r="Y401">
        <v>741</v>
      </c>
      <c r="Z401">
        <v>124</v>
      </c>
      <c r="AA401">
        <v>1364</v>
      </c>
      <c r="AB401">
        <v>1058</v>
      </c>
      <c r="AC401">
        <v>2718</v>
      </c>
      <c r="AD401">
        <v>30</v>
      </c>
      <c r="AE401">
        <v>375</v>
      </c>
      <c r="AF401">
        <v>19912</v>
      </c>
      <c r="AG401">
        <v>0</v>
      </c>
    </row>
    <row r="402" spans="1:33" x14ac:dyDescent="0.35">
      <c r="A402" t="s">
        <v>757</v>
      </c>
      <c r="B402">
        <v>854</v>
      </c>
      <c r="C402">
        <v>0</v>
      </c>
      <c r="D402">
        <v>0</v>
      </c>
      <c r="E402">
        <v>0</v>
      </c>
      <c r="F402">
        <v>279</v>
      </c>
      <c r="G402">
        <v>0</v>
      </c>
      <c r="H402">
        <v>0</v>
      </c>
      <c r="I402">
        <v>0</v>
      </c>
      <c r="J402">
        <v>0</v>
      </c>
      <c r="K402">
        <v>4</v>
      </c>
      <c r="L402">
        <v>0</v>
      </c>
      <c r="M402">
        <v>24</v>
      </c>
      <c r="N402">
        <v>1161</v>
      </c>
      <c r="O402">
        <v>0</v>
      </c>
      <c r="P402">
        <v>805</v>
      </c>
      <c r="Q402">
        <v>82</v>
      </c>
      <c r="R402">
        <v>0</v>
      </c>
      <c r="S402">
        <v>0</v>
      </c>
      <c r="T402">
        <v>49</v>
      </c>
      <c r="U402">
        <v>0</v>
      </c>
      <c r="V402">
        <v>0</v>
      </c>
      <c r="W402">
        <v>110</v>
      </c>
      <c r="X402">
        <v>0</v>
      </c>
      <c r="Y402">
        <v>144</v>
      </c>
      <c r="Z402">
        <v>21</v>
      </c>
      <c r="AA402">
        <v>0</v>
      </c>
      <c r="AB402">
        <v>0</v>
      </c>
      <c r="AC402">
        <v>0</v>
      </c>
      <c r="AD402">
        <v>0</v>
      </c>
      <c r="AE402">
        <v>11</v>
      </c>
      <c r="AF402">
        <v>1222</v>
      </c>
      <c r="AG402">
        <v>0</v>
      </c>
    </row>
    <row r="403" spans="1:33" x14ac:dyDescent="0.35">
      <c r="A403" t="s">
        <v>756</v>
      </c>
      <c r="B403">
        <v>6283</v>
      </c>
      <c r="C403">
        <v>0</v>
      </c>
      <c r="D403">
        <v>0</v>
      </c>
      <c r="E403">
        <v>0</v>
      </c>
      <c r="F403">
        <v>164</v>
      </c>
      <c r="G403">
        <v>1991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377</v>
      </c>
      <c r="N403">
        <v>8815</v>
      </c>
      <c r="O403">
        <v>0</v>
      </c>
      <c r="P403">
        <v>1175</v>
      </c>
      <c r="Q403">
        <v>587</v>
      </c>
      <c r="R403">
        <v>2</v>
      </c>
      <c r="S403">
        <v>0</v>
      </c>
      <c r="T403">
        <v>209</v>
      </c>
      <c r="U403">
        <v>0</v>
      </c>
      <c r="V403">
        <v>0</v>
      </c>
      <c r="W403">
        <v>684</v>
      </c>
      <c r="X403">
        <v>1065</v>
      </c>
      <c r="Y403">
        <v>551</v>
      </c>
      <c r="Z403">
        <v>178</v>
      </c>
      <c r="AA403">
        <v>2679</v>
      </c>
      <c r="AB403">
        <v>0</v>
      </c>
      <c r="AC403">
        <v>1372</v>
      </c>
      <c r="AD403">
        <v>635</v>
      </c>
      <c r="AE403">
        <v>33</v>
      </c>
      <c r="AF403">
        <v>9170</v>
      </c>
      <c r="AG403">
        <v>0</v>
      </c>
    </row>
    <row r="404" spans="1:33" x14ac:dyDescent="0.35">
      <c r="A404" t="s">
        <v>755</v>
      </c>
      <c r="B404">
        <v>11619</v>
      </c>
      <c r="C404">
        <v>0</v>
      </c>
      <c r="D404">
        <v>0</v>
      </c>
      <c r="E404">
        <v>0</v>
      </c>
      <c r="F404">
        <v>1477</v>
      </c>
      <c r="G404">
        <v>65</v>
      </c>
      <c r="H404">
        <v>0</v>
      </c>
      <c r="I404">
        <v>0</v>
      </c>
      <c r="J404">
        <v>848</v>
      </c>
      <c r="K404">
        <v>3</v>
      </c>
      <c r="L404">
        <v>0</v>
      </c>
      <c r="M404">
        <v>1672</v>
      </c>
      <c r="N404">
        <v>15684</v>
      </c>
      <c r="O404">
        <v>120</v>
      </c>
      <c r="P404">
        <v>3779</v>
      </c>
      <c r="Q404">
        <v>766</v>
      </c>
      <c r="R404">
        <v>0</v>
      </c>
      <c r="S404">
        <v>0</v>
      </c>
      <c r="T404">
        <v>1346</v>
      </c>
      <c r="U404">
        <v>0</v>
      </c>
      <c r="V404">
        <v>443</v>
      </c>
      <c r="W404">
        <v>2097</v>
      </c>
      <c r="X404">
        <v>36</v>
      </c>
      <c r="Y404">
        <v>771</v>
      </c>
      <c r="Z404">
        <v>153</v>
      </c>
      <c r="AA404">
        <v>2099</v>
      </c>
      <c r="AB404">
        <v>0</v>
      </c>
      <c r="AC404">
        <v>1684</v>
      </c>
      <c r="AD404">
        <v>958</v>
      </c>
      <c r="AE404">
        <v>580</v>
      </c>
      <c r="AF404">
        <v>14712</v>
      </c>
      <c r="AG404">
        <v>99</v>
      </c>
    </row>
    <row r="405" spans="1:33" x14ac:dyDescent="0.35">
      <c r="A405" t="s">
        <v>754</v>
      </c>
      <c r="B405">
        <v>2128</v>
      </c>
      <c r="C405">
        <v>0</v>
      </c>
      <c r="D405">
        <v>0</v>
      </c>
      <c r="E405">
        <v>0</v>
      </c>
      <c r="F405">
        <v>206</v>
      </c>
      <c r="G405">
        <v>450</v>
      </c>
      <c r="H405">
        <v>0</v>
      </c>
      <c r="I405">
        <v>0</v>
      </c>
      <c r="J405">
        <v>0</v>
      </c>
      <c r="K405">
        <v>0</v>
      </c>
      <c r="L405">
        <v>5</v>
      </c>
      <c r="M405">
        <v>55</v>
      </c>
      <c r="N405">
        <v>2844</v>
      </c>
      <c r="O405">
        <v>0</v>
      </c>
      <c r="P405">
        <v>1075</v>
      </c>
      <c r="Q405">
        <v>246</v>
      </c>
      <c r="R405">
        <v>0</v>
      </c>
      <c r="S405">
        <v>0</v>
      </c>
      <c r="T405">
        <v>301</v>
      </c>
      <c r="U405">
        <v>6</v>
      </c>
      <c r="V405">
        <v>0</v>
      </c>
      <c r="W405">
        <v>285</v>
      </c>
      <c r="X405">
        <v>553</v>
      </c>
      <c r="Y405">
        <v>250</v>
      </c>
      <c r="Z405">
        <v>158</v>
      </c>
      <c r="AA405">
        <v>173</v>
      </c>
      <c r="AB405">
        <v>0</v>
      </c>
      <c r="AC405">
        <v>101</v>
      </c>
      <c r="AD405">
        <v>86</v>
      </c>
      <c r="AE405">
        <v>37</v>
      </c>
      <c r="AF405">
        <v>3271</v>
      </c>
      <c r="AG405">
        <v>0</v>
      </c>
    </row>
    <row r="406" spans="1:33" x14ac:dyDescent="0.35">
      <c r="A406" t="s">
        <v>753</v>
      </c>
      <c r="B406">
        <v>1325</v>
      </c>
      <c r="C406">
        <v>0</v>
      </c>
      <c r="D406">
        <v>0</v>
      </c>
      <c r="E406">
        <v>0</v>
      </c>
      <c r="F406">
        <v>27</v>
      </c>
      <c r="G406">
        <v>0</v>
      </c>
      <c r="H406">
        <v>422</v>
      </c>
      <c r="I406">
        <v>0</v>
      </c>
      <c r="J406">
        <v>0</v>
      </c>
      <c r="K406">
        <v>0</v>
      </c>
      <c r="L406">
        <v>0</v>
      </c>
      <c r="M406">
        <v>12</v>
      </c>
      <c r="N406">
        <v>1786</v>
      </c>
      <c r="O406">
        <v>0</v>
      </c>
      <c r="P406">
        <v>446</v>
      </c>
      <c r="Q406">
        <v>112</v>
      </c>
      <c r="R406">
        <v>234</v>
      </c>
      <c r="S406">
        <v>0</v>
      </c>
      <c r="T406">
        <v>128</v>
      </c>
      <c r="U406">
        <v>0</v>
      </c>
      <c r="V406">
        <v>0</v>
      </c>
      <c r="W406">
        <v>131</v>
      </c>
      <c r="X406">
        <v>0</v>
      </c>
      <c r="Y406">
        <v>161</v>
      </c>
      <c r="Z406">
        <v>55</v>
      </c>
      <c r="AA406">
        <v>328</v>
      </c>
      <c r="AB406">
        <v>0</v>
      </c>
      <c r="AC406">
        <v>97</v>
      </c>
      <c r="AD406">
        <v>33</v>
      </c>
      <c r="AE406">
        <v>86</v>
      </c>
      <c r="AF406">
        <v>1811</v>
      </c>
      <c r="AG406">
        <v>0</v>
      </c>
    </row>
    <row r="407" spans="1:33" x14ac:dyDescent="0.35">
      <c r="A407" t="s">
        <v>752</v>
      </c>
      <c r="B407">
        <v>11854</v>
      </c>
      <c r="C407">
        <v>0</v>
      </c>
      <c r="D407">
        <v>140</v>
      </c>
      <c r="E407">
        <v>0</v>
      </c>
      <c r="F407">
        <v>1126</v>
      </c>
      <c r="G407">
        <v>1355</v>
      </c>
      <c r="H407">
        <v>0</v>
      </c>
      <c r="I407">
        <v>0</v>
      </c>
      <c r="J407">
        <v>291</v>
      </c>
      <c r="K407">
        <v>91</v>
      </c>
      <c r="L407">
        <v>582</v>
      </c>
      <c r="M407">
        <v>3009</v>
      </c>
      <c r="N407">
        <v>18448</v>
      </c>
      <c r="O407">
        <v>0</v>
      </c>
      <c r="P407">
        <v>2641</v>
      </c>
      <c r="Q407">
        <v>1127</v>
      </c>
      <c r="R407">
        <v>0</v>
      </c>
      <c r="S407">
        <v>0</v>
      </c>
      <c r="T407">
        <v>871</v>
      </c>
      <c r="U407">
        <v>771</v>
      </c>
      <c r="V407">
        <v>128</v>
      </c>
      <c r="W407">
        <v>4711</v>
      </c>
      <c r="X407">
        <v>1368</v>
      </c>
      <c r="Y407">
        <v>802</v>
      </c>
      <c r="Z407">
        <v>640</v>
      </c>
      <c r="AA407">
        <v>2488</v>
      </c>
      <c r="AB407">
        <v>0</v>
      </c>
      <c r="AC407">
        <v>2013</v>
      </c>
      <c r="AD407">
        <v>0</v>
      </c>
      <c r="AE407">
        <v>642</v>
      </c>
      <c r="AF407">
        <v>18202</v>
      </c>
      <c r="AG407">
        <v>0</v>
      </c>
    </row>
    <row r="408" spans="1:33" x14ac:dyDescent="0.35">
      <c r="A408" t="s">
        <v>751</v>
      </c>
      <c r="B408">
        <v>3346</v>
      </c>
      <c r="C408">
        <v>0</v>
      </c>
      <c r="D408">
        <v>0</v>
      </c>
      <c r="E408">
        <v>0</v>
      </c>
      <c r="F408">
        <v>49</v>
      </c>
      <c r="G408">
        <v>30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90</v>
      </c>
      <c r="N408">
        <v>3515</v>
      </c>
      <c r="O408">
        <v>0</v>
      </c>
      <c r="P408">
        <v>1017</v>
      </c>
      <c r="Q408">
        <v>224</v>
      </c>
      <c r="R408">
        <v>0</v>
      </c>
      <c r="S408">
        <v>0</v>
      </c>
      <c r="T408">
        <v>443</v>
      </c>
      <c r="U408">
        <v>207</v>
      </c>
      <c r="V408">
        <v>0</v>
      </c>
      <c r="W408">
        <v>312</v>
      </c>
      <c r="X408">
        <v>0</v>
      </c>
      <c r="Y408">
        <v>407</v>
      </c>
      <c r="Z408">
        <v>121</v>
      </c>
      <c r="AA408">
        <v>615</v>
      </c>
      <c r="AB408">
        <v>0</v>
      </c>
      <c r="AC408">
        <v>217</v>
      </c>
      <c r="AD408">
        <v>175</v>
      </c>
      <c r="AE408">
        <v>194</v>
      </c>
      <c r="AF408">
        <v>3932</v>
      </c>
      <c r="AG408">
        <v>0</v>
      </c>
    </row>
    <row r="409" spans="1:33" x14ac:dyDescent="0.35">
      <c r="A409" t="s">
        <v>750</v>
      </c>
      <c r="B409">
        <v>1348</v>
      </c>
      <c r="C409">
        <v>0</v>
      </c>
      <c r="D409">
        <v>226</v>
      </c>
      <c r="E409">
        <v>0</v>
      </c>
      <c r="F409">
        <v>711</v>
      </c>
      <c r="G409">
        <v>0</v>
      </c>
      <c r="H409">
        <v>769</v>
      </c>
      <c r="I409">
        <v>4531</v>
      </c>
      <c r="J409">
        <v>10</v>
      </c>
      <c r="K409">
        <v>7</v>
      </c>
      <c r="L409">
        <v>0</v>
      </c>
      <c r="M409">
        <v>67</v>
      </c>
      <c r="N409">
        <v>7669</v>
      </c>
      <c r="O409">
        <v>0</v>
      </c>
      <c r="P409">
        <v>1061</v>
      </c>
      <c r="Q409">
        <v>57</v>
      </c>
      <c r="R409">
        <v>304</v>
      </c>
      <c r="S409">
        <v>3693</v>
      </c>
      <c r="T409">
        <v>463</v>
      </c>
      <c r="U409">
        <v>0</v>
      </c>
      <c r="V409">
        <v>0</v>
      </c>
      <c r="W409">
        <v>316</v>
      </c>
      <c r="X409">
        <v>0</v>
      </c>
      <c r="Y409">
        <v>190</v>
      </c>
      <c r="Z409">
        <v>94</v>
      </c>
      <c r="AA409">
        <v>403</v>
      </c>
      <c r="AB409">
        <v>301</v>
      </c>
      <c r="AC409">
        <v>727</v>
      </c>
      <c r="AD409">
        <v>0</v>
      </c>
      <c r="AE409">
        <v>90</v>
      </c>
      <c r="AF409">
        <v>7699</v>
      </c>
      <c r="AG409">
        <v>0</v>
      </c>
    </row>
    <row r="410" spans="1:33" x14ac:dyDescent="0.35">
      <c r="A410" t="s">
        <v>749</v>
      </c>
      <c r="B410">
        <v>2518</v>
      </c>
      <c r="C410">
        <v>0</v>
      </c>
      <c r="D410">
        <v>0</v>
      </c>
      <c r="E410">
        <v>0</v>
      </c>
      <c r="F410">
        <v>55</v>
      </c>
      <c r="G410">
        <v>148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149</v>
      </c>
      <c r="N410">
        <v>2870</v>
      </c>
      <c r="O410">
        <v>0</v>
      </c>
      <c r="P410">
        <v>1036</v>
      </c>
      <c r="Q410">
        <v>254</v>
      </c>
      <c r="R410">
        <v>0</v>
      </c>
      <c r="S410">
        <v>0</v>
      </c>
      <c r="T410">
        <v>340</v>
      </c>
      <c r="U410">
        <v>1</v>
      </c>
      <c r="V410">
        <v>0</v>
      </c>
      <c r="W410">
        <v>326</v>
      </c>
      <c r="X410">
        <v>179</v>
      </c>
      <c r="Y410">
        <v>220</v>
      </c>
      <c r="Z410">
        <v>85</v>
      </c>
      <c r="AA410">
        <v>71</v>
      </c>
      <c r="AB410">
        <v>0</v>
      </c>
      <c r="AC410">
        <v>82</v>
      </c>
      <c r="AD410">
        <v>232</v>
      </c>
      <c r="AE410">
        <v>118</v>
      </c>
      <c r="AF410">
        <v>2944</v>
      </c>
      <c r="AG410">
        <v>0</v>
      </c>
    </row>
    <row r="411" spans="1:33" x14ac:dyDescent="0.35">
      <c r="A411" t="s">
        <v>748</v>
      </c>
      <c r="B411">
        <v>4303</v>
      </c>
      <c r="C411">
        <v>0</v>
      </c>
      <c r="D411">
        <v>45</v>
      </c>
      <c r="E411">
        <v>2</v>
      </c>
      <c r="F411">
        <v>1047</v>
      </c>
      <c r="G411">
        <v>149</v>
      </c>
      <c r="H411">
        <v>1713</v>
      </c>
      <c r="I411">
        <v>0</v>
      </c>
      <c r="J411">
        <v>0</v>
      </c>
      <c r="K411">
        <v>21</v>
      </c>
      <c r="L411">
        <v>1528</v>
      </c>
      <c r="M411">
        <v>119</v>
      </c>
      <c r="N411">
        <v>8927</v>
      </c>
      <c r="O411">
        <v>0</v>
      </c>
      <c r="P411">
        <v>2121</v>
      </c>
      <c r="Q411">
        <v>209</v>
      </c>
      <c r="R411">
        <v>1146</v>
      </c>
      <c r="S411">
        <v>0</v>
      </c>
      <c r="T411">
        <v>440</v>
      </c>
      <c r="U411">
        <v>171</v>
      </c>
      <c r="V411">
        <v>0</v>
      </c>
      <c r="W411">
        <v>599</v>
      </c>
      <c r="X411">
        <v>125</v>
      </c>
      <c r="Y411">
        <v>454</v>
      </c>
      <c r="Z411">
        <v>210</v>
      </c>
      <c r="AA411">
        <v>1796</v>
      </c>
      <c r="AB411">
        <v>0</v>
      </c>
      <c r="AC411">
        <v>1573</v>
      </c>
      <c r="AD411">
        <v>0</v>
      </c>
      <c r="AE411">
        <v>247</v>
      </c>
      <c r="AF411">
        <v>9091</v>
      </c>
      <c r="AG411">
        <v>0</v>
      </c>
    </row>
    <row r="412" spans="1:33" x14ac:dyDescent="0.35">
      <c r="A412" t="s">
        <v>747</v>
      </c>
      <c r="B412">
        <v>1345</v>
      </c>
      <c r="C412">
        <v>0</v>
      </c>
      <c r="D412">
        <v>0</v>
      </c>
      <c r="E412">
        <v>0</v>
      </c>
      <c r="F412">
        <v>437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52</v>
      </c>
      <c r="N412">
        <v>1834</v>
      </c>
      <c r="O412">
        <v>0</v>
      </c>
      <c r="P412">
        <v>683</v>
      </c>
      <c r="Q412">
        <v>382</v>
      </c>
      <c r="R412">
        <v>0</v>
      </c>
      <c r="S412">
        <v>0</v>
      </c>
      <c r="T412">
        <v>24</v>
      </c>
      <c r="U412">
        <v>0</v>
      </c>
      <c r="V412">
        <v>0</v>
      </c>
      <c r="W412">
        <v>340</v>
      </c>
      <c r="X412">
        <v>0</v>
      </c>
      <c r="Y412">
        <v>283</v>
      </c>
      <c r="Z412">
        <v>66</v>
      </c>
      <c r="AA412">
        <v>74</v>
      </c>
      <c r="AB412">
        <v>0</v>
      </c>
      <c r="AC412">
        <v>20</v>
      </c>
      <c r="AD412">
        <v>189</v>
      </c>
      <c r="AE412">
        <v>64</v>
      </c>
      <c r="AF412">
        <v>2125</v>
      </c>
      <c r="AG412">
        <v>0</v>
      </c>
    </row>
    <row r="413" spans="1:33" x14ac:dyDescent="0.35">
      <c r="A413" t="s">
        <v>746</v>
      </c>
      <c r="B413">
        <v>328</v>
      </c>
      <c r="C413">
        <v>0</v>
      </c>
      <c r="D413">
        <v>0</v>
      </c>
      <c r="E413">
        <v>0</v>
      </c>
      <c r="F413">
        <v>288</v>
      </c>
      <c r="G413">
        <v>0</v>
      </c>
      <c r="H413">
        <v>235</v>
      </c>
      <c r="I413">
        <v>0</v>
      </c>
      <c r="J413">
        <v>0</v>
      </c>
      <c r="K413">
        <v>3</v>
      </c>
      <c r="L413">
        <v>0</v>
      </c>
      <c r="M413">
        <v>100</v>
      </c>
      <c r="N413">
        <v>954</v>
      </c>
      <c r="O413">
        <v>0</v>
      </c>
      <c r="P413">
        <v>573</v>
      </c>
      <c r="Q413">
        <v>13</v>
      </c>
      <c r="R413">
        <v>84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110</v>
      </c>
      <c r="Z413">
        <v>34</v>
      </c>
      <c r="AA413">
        <v>71</v>
      </c>
      <c r="AB413">
        <v>0</v>
      </c>
      <c r="AC413">
        <v>56</v>
      </c>
      <c r="AD413">
        <v>77</v>
      </c>
      <c r="AE413">
        <v>20</v>
      </c>
      <c r="AF413">
        <v>1038</v>
      </c>
      <c r="AG413">
        <v>0</v>
      </c>
    </row>
    <row r="414" spans="1:33" x14ac:dyDescent="0.35">
      <c r="A414" t="s">
        <v>745</v>
      </c>
      <c r="B414">
        <v>7703</v>
      </c>
      <c r="C414">
        <v>0</v>
      </c>
      <c r="D414">
        <v>80</v>
      </c>
      <c r="E414">
        <v>5</v>
      </c>
      <c r="F414">
        <v>1244</v>
      </c>
      <c r="G414">
        <v>453</v>
      </c>
      <c r="H414">
        <v>0</v>
      </c>
      <c r="I414">
        <v>0</v>
      </c>
      <c r="J414">
        <v>0</v>
      </c>
      <c r="K414">
        <v>11</v>
      </c>
      <c r="L414">
        <v>0</v>
      </c>
      <c r="M414">
        <v>208</v>
      </c>
      <c r="N414">
        <v>9704</v>
      </c>
      <c r="O414">
        <v>0</v>
      </c>
      <c r="P414">
        <v>2654</v>
      </c>
      <c r="Q414">
        <v>456</v>
      </c>
      <c r="R414">
        <v>0</v>
      </c>
      <c r="S414">
        <v>0</v>
      </c>
      <c r="T414">
        <v>424</v>
      </c>
      <c r="U414">
        <v>148</v>
      </c>
      <c r="V414">
        <v>0</v>
      </c>
      <c r="W414">
        <v>996</v>
      </c>
      <c r="X414">
        <v>173</v>
      </c>
      <c r="Y414">
        <v>683</v>
      </c>
      <c r="Z414">
        <v>276</v>
      </c>
      <c r="AA414">
        <v>1808</v>
      </c>
      <c r="AB414">
        <v>0</v>
      </c>
      <c r="AC414">
        <v>1253</v>
      </c>
      <c r="AD414">
        <v>0</v>
      </c>
      <c r="AE414">
        <v>952</v>
      </c>
      <c r="AF414">
        <v>9823</v>
      </c>
      <c r="AG414">
        <v>0</v>
      </c>
    </row>
    <row r="415" spans="1:33" x14ac:dyDescent="0.35">
      <c r="A415" t="s">
        <v>1235</v>
      </c>
      <c r="B415">
        <v>207</v>
      </c>
      <c r="C415">
        <v>0</v>
      </c>
      <c r="D415">
        <v>0</v>
      </c>
      <c r="E415">
        <v>0</v>
      </c>
      <c r="F415">
        <v>5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212</v>
      </c>
      <c r="O415">
        <v>0</v>
      </c>
      <c r="P415">
        <v>54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67</v>
      </c>
      <c r="Z415">
        <v>36</v>
      </c>
      <c r="AA415">
        <v>0</v>
      </c>
      <c r="AB415">
        <v>0</v>
      </c>
      <c r="AC415">
        <v>0</v>
      </c>
      <c r="AD415">
        <v>0</v>
      </c>
      <c r="AE415">
        <v>13</v>
      </c>
      <c r="AF415">
        <v>170</v>
      </c>
      <c r="AG415">
        <v>0</v>
      </c>
    </row>
    <row r="416" spans="1:33" x14ac:dyDescent="0.35">
      <c r="A416" t="s">
        <v>1234</v>
      </c>
      <c r="B416">
        <v>1918</v>
      </c>
      <c r="C416">
        <v>0</v>
      </c>
      <c r="D416">
        <v>0</v>
      </c>
      <c r="E416">
        <v>0</v>
      </c>
      <c r="F416">
        <v>11</v>
      </c>
      <c r="G416">
        <v>0</v>
      </c>
      <c r="H416">
        <v>0</v>
      </c>
      <c r="I416">
        <v>0</v>
      </c>
      <c r="J416">
        <v>0</v>
      </c>
      <c r="K416">
        <v>3</v>
      </c>
      <c r="L416">
        <v>0</v>
      </c>
      <c r="M416">
        <v>2</v>
      </c>
      <c r="N416">
        <v>1934</v>
      </c>
      <c r="O416">
        <v>0</v>
      </c>
      <c r="P416">
        <v>266</v>
      </c>
      <c r="Q416">
        <v>96</v>
      </c>
      <c r="R416">
        <v>0</v>
      </c>
      <c r="S416">
        <v>0</v>
      </c>
      <c r="T416">
        <v>232</v>
      </c>
      <c r="U416">
        <v>0</v>
      </c>
      <c r="V416">
        <v>0</v>
      </c>
      <c r="W416">
        <v>157</v>
      </c>
      <c r="X416">
        <v>0</v>
      </c>
      <c r="Y416">
        <v>197</v>
      </c>
      <c r="Z416">
        <v>97</v>
      </c>
      <c r="AA416">
        <v>257</v>
      </c>
      <c r="AB416">
        <v>0</v>
      </c>
      <c r="AC416">
        <v>304</v>
      </c>
      <c r="AD416">
        <v>103</v>
      </c>
      <c r="AE416">
        <v>20</v>
      </c>
      <c r="AF416">
        <v>1729</v>
      </c>
      <c r="AG416">
        <v>0</v>
      </c>
    </row>
    <row r="417" spans="1:33" x14ac:dyDescent="0.35">
      <c r="A417" t="s">
        <v>1211</v>
      </c>
      <c r="B417">
        <v>4985</v>
      </c>
      <c r="C417">
        <v>0</v>
      </c>
      <c r="D417">
        <v>0</v>
      </c>
      <c r="E417">
        <v>0</v>
      </c>
      <c r="F417">
        <v>47</v>
      </c>
      <c r="G417">
        <v>473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526</v>
      </c>
      <c r="N417">
        <v>6031</v>
      </c>
      <c r="O417">
        <v>0</v>
      </c>
      <c r="P417">
        <v>1469</v>
      </c>
      <c r="Q417">
        <v>231</v>
      </c>
      <c r="R417">
        <v>0</v>
      </c>
      <c r="S417">
        <v>0</v>
      </c>
      <c r="T417">
        <v>257</v>
      </c>
      <c r="U417">
        <v>0</v>
      </c>
      <c r="V417">
        <v>0</v>
      </c>
      <c r="W417">
        <v>441</v>
      </c>
      <c r="X417">
        <v>439</v>
      </c>
      <c r="Y417">
        <v>433</v>
      </c>
      <c r="Z417">
        <v>302</v>
      </c>
      <c r="AA417">
        <v>768</v>
      </c>
      <c r="AB417">
        <v>0</v>
      </c>
      <c r="AC417">
        <v>492</v>
      </c>
      <c r="AD417">
        <v>440</v>
      </c>
      <c r="AE417">
        <v>42</v>
      </c>
      <c r="AF417">
        <v>5314</v>
      </c>
      <c r="AG417">
        <v>0</v>
      </c>
    </row>
    <row r="418" spans="1:33" x14ac:dyDescent="0.35">
      <c r="A418" t="s">
        <v>1210</v>
      </c>
      <c r="B418">
        <v>5475</v>
      </c>
      <c r="C418">
        <v>0</v>
      </c>
      <c r="D418">
        <v>0</v>
      </c>
      <c r="E418">
        <v>0</v>
      </c>
      <c r="F418">
        <v>65</v>
      </c>
      <c r="G418">
        <v>252</v>
      </c>
      <c r="H418">
        <v>0</v>
      </c>
      <c r="I418">
        <v>0</v>
      </c>
      <c r="J418">
        <v>0</v>
      </c>
      <c r="K418">
        <v>19</v>
      </c>
      <c r="L418">
        <v>0</v>
      </c>
      <c r="M418">
        <v>71</v>
      </c>
      <c r="N418">
        <v>5882</v>
      </c>
      <c r="O418">
        <v>0</v>
      </c>
      <c r="P418">
        <v>551</v>
      </c>
      <c r="Q418">
        <v>430</v>
      </c>
      <c r="R418">
        <v>0</v>
      </c>
      <c r="S418">
        <v>0</v>
      </c>
      <c r="T418">
        <v>642</v>
      </c>
      <c r="U418">
        <v>52</v>
      </c>
      <c r="V418">
        <v>0</v>
      </c>
      <c r="W418">
        <v>972</v>
      </c>
      <c r="X418">
        <v>196</v>
      </c>
      <c r="Y418">
        <v>527</v>
      </c>
      <c r="Z418">
        <v>135</v>
      </c>
      <c r="AA418">
        <v>1492</v>
      </c>
      <c r="AB418">
        <v>0</v>
      </c>
      <c r="AC418">
        <v>1358</v>
      </c>
      <c r="AD418">
        <v>0</v>
      </c>
      <c r="AE418">
        <v>15</v>
      </c>
      <c r="AF418">
        <v>6370</v>
      </c>
      <c r="AG418">
        <v>0</v>
      </c>
    </row>
    <row r="419" spans="1:33" x14ac:dyDescent="0.35">
      <c r="A419" t="s">
        <v>744</v>
      </c>
      <c r="B419">
        <v>963</v>
      </c>
      <c r="C419">
        <v>0</v>
      </c>
      <c r="D419">
        <v>0</v>
      </c>
      <c r="E419">
        <v>0</v>
      </c>
      <c r="F419">
        <v>46</v>
      </c>
      <c r="G419">
        <v>0</v>
      </c>
      <c r="H419">
        <v>0</v>
      </c>
      <c r="I419">
        <v>0</v>
      </c>
      <c r="J419">
        <v>0</v>
      </c>
      <c r="K419">
        <v>46</v>
      </c>
      <c r="L419">
        <v>0</v>
      </c>
      <c r="M419">
        <v>0</v>
      </c>
      <c r="N419">
        <v>1055</v>
      </c>
      <c r="O419">
        <v>0</v>
      </c>
      <c r="P419">
        <v>456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118</v>
      </c>
      <c r="X419">
        <v>0</v>
      </c>
      <c r="Y419">
        <v>132</v>
      </c>
      <c r="Z419">
        <v>28</v>
      </c>
      <c r="AA419">
        <v>10</v>
      </c>
      <c r="AB419">
        <v>0</v>
      </c>
      <c r="AC419">
        <v>13</v>
      </c>
      <c r="AD419">
        <v>236</v>
      </c>
      <c r="AE419">
        <v>53</v>
      </c>
      <c r="AF419">
        <v>1046</v>
      </c>
      <c r="AG419">
        <v>0</v>
      </c>
    </row>
    <row r="420" spans="1:33" x14ac:dyDescent="0.35">
      <c r="A420" t="s">
        <v>743</v>
      </c>
      <c r="B420">
        <v>1274</v>
      </c>
      <c r="C420">
        <v>0</v>
      </c>
      <c r="D420">
        <v>0</v>
      </c>
      <c r="E420">
        <v>0</v>
      </c>
      <c r="F420">
        <v>340</v>
      </c>
      <c r="G420">
        <v>0</v>
      </c>
      <c r="H420">
        <v>539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2154</v>
      </c>
      <c r="O420">
        <v>0</v>
      </c>
      <c r="P420">
        <v>527</v>
      </c>
      <c r="Q420">
        <v>110</v>
      </c>
      <c r="R420">
        <v>298</v>
      </c>
      <c r="S420">
        <v>0</v>
      </c>
      <c r="T420">
        <v>67</v>
      </c>
      <c r="U420">
        <v>0</v>
      </c>
      <c r="V420">
        <v>0</v>
      </c>
      <c r="W420">
        <v>60</v>
      </c>
      <c r="X420">
        <v>0</v>
      </c>
      <c r="Y420">
        <v>133</v>
      </c>
      <c r="Z420">
        <v>69</v>
      </c>
      <c r="AA420">
        <v>360</v>
      </c>
      <c r="AB420">
        <v>0</v>
      </c>
      <c r="AC420">
        <v>343</v>
      </c>
      <c r="AD420">
        <v>0</v>
      </c>
      <c r="AE420">
        <v>5</v>
      </c>
      <c r="AF420">
        <v>1972</v>
      </c>
      <c r="AG420">
        <v>0</v>
      </c>
    </row>
    <row r="421" spans="1:33" x14ac:dyDescent="0.35">
      <c r="A421" t="s">
        <v>742</v>
      </c>
      <c r="B421">
        <v>2631</v>
      </c>
      <c r="C421">
        <v>0</v>
      </c>
      <c r="D421">
        <v>0</v>
      </c>
      <c r="E421">
        <v>0</v>
      </c>
      <c r="F421">
        <v>395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15</v>
      </c>
      <c r="M421">
        <v>86</v>
      </c>
      <c r="N421">
        <v>3127</v>
      </c>
      <c r="O421">
        <v>0</v>
      </c>
      <c r="P421">
        <v>574</v>
      </c>
      <c r="Q421">
        <v>24</v>
      </c>
      <c r="R421">
        <v>0</v>
      </c>
      <c r="S421">
        <v>0</v>
      </c>
      <c r="T421">
        <v>280</v>
      </c>
      <c r="U421">
        <v>0</v>
      </c>
      <c r="V421">
        <v>0</v>
      </c>
      <c r="W421">
        <v>325</v>
      </c>
      <c r="X421">
        <v>16</v>
      </c>
      <c r="Y421">
        <v>220</v>
      </c>
      <c r="Z421">
        <v>88</v>
      </c>
      <c r="AA421">
        <v>123</v>
      </c>
      <c r="AB421">
        <v>313</v>
      </c>
      <c r="AC421">
        <v>252</v>
      </c>
      <c r="AD421">
        <v>528</v>
      </c>
      <c r="AE421">
        <v>169</v>
      </c>
      <c r="AF421">
        <v>2912</v>
      </c>
      <c r="AG421">
        <v>0</v>
      </c>
    </row>
    <row r="422" spans="1:33" x14ac:dyDescent="0.35">
      <c r="A422" t="s">
        <v>741</v>
      </c>
      <c r="B422">
        <v>13367</v>
      </c>
      <c r="C422">
        <v>0</v>
      </c>
      <c r="D422">
        <v>100</v>
      </c>
      <c r="E422">
        <v>1</v>
      </c>
      <c r="F422">
        <v>432</v>
      </c>
      <c r="G422">
        <v>5845</v>
      </c>
      <c r="H422">
        <v>0</v>
      </c>
      <c r="I422">
        <v>0</v>
      </c>
      <c r="J422">
        <v>0</v>
      </c>
      <c r="K422">
        <v>33</v>
      </c>
      <c r="L422">
        <v>0</v>
      </c>
      <c r="M422">
        <v>11737</v>
      </c>
      <c r="N422">
        <v>31515</v>
      </c>
      <c r="O422">
        <v>0</v>
      </c>
      <c r="P422">
        <v>1768</v>
      </c>
      <c r="Q422">
        <v>547</v>
      </c>
      <c r="R422">
        <v>0</v>
      </c>
      <c r="S422">
        <v>0</v>
      </c>
      <c r="T422">
        <v>1075</v>
      </c>
      <c r="U422">
        <v>0</v>
      </c>
      <c r="V422">
        <v>0</v>
      </c>
      <c r="W422">
        <v>5063</v>
      </c>
      <c r="X422">
        <v>1317</v>
      </c>
      <c r="Y422">
        <v>1372</v>
      </c>
      <c r="Z422">
        <v>596</v>
      </c>
      <c r="AA422">
        <v>6382</v>
      </c>
      <c r="AB422">
        <v>8103</v>
      </c>
      <c r="AC422">
        <v>5019</v>
      </c>
      <c r="AD422">
        <v>572</v>
      </c>
      <c r="AE422">
        <v>1286</v>
      </c>
      <c r="AF422">
        <v>33100</v>
      </c>
      <c r="AG422">
        <v>0</v>
      </c>
    </row>
    <row r="423" spans="1:33" x14ac:dyDescent="0.35">
      <c r="A423" t="s">
        <v>740</v>
      </c>
      <c r="B423">
        <v>3410</v>
      </c>
      <c r="C423">
        <v>0</v>
      </c>
      <c r="D423">
        <v>0</v>
      </c>
      <c r="E423">
        <v>0</v>
      </c>
      <c r="F423">
        <v>50</v>
      </c>
      <c r="G423">
        <v>268</v>
      </c>
      <c r="H423">
        <v>0</v>
      </c>
      <c r="I423">
        <v>0</v>
      </c>
      <c r="J423">
        <v>0</v>
      </c>
      <c r="K423">
        <v>24</v>
      </c>
      <c r="L423">
        <v>140</v>
      </c>
      <c r="M423">
        <v>186</v>
      </c>
      <c r="N423">
        <v>4078</v>
      </c>
      <c r="O423">
        <v>0</v>
      </c>
      <c r="P423">
        <v>430</v>
      </c>
      <c r="Q423">
        <v>931</v>
      </c>
      <c r="R423">
        <v>0</v>
      </c>
      <c r="S423">
        <v>0</v>
      </c>
      <c r="T423">
        <v>299</v>
      </c>
      <c r="U423">
        <v>113</v>
      </c>
      <c r="V423">
        <v>0</v>
      </c>
      <c r="W423">
        <v>786</v>
      </c>
      <c r="X423">
        <v>29</v>
      </c>
      <c r="Y423">
        <v>294</v>
      </c>
      <c r="Z423">
        <v>146</v>
      </c>
      <c r="AA423">
        <v>471</v>
      </c>
      <c r="AB423">
        <v>0</v>
      </c>
      <c r="AC423">
        <v>309</v>
      </c>
      <c r="AD423">
        <v>41</v>
      </c>
      <c r="AE423">
        <v>47</v>
      </c>
      <c r="AF423">
        <v>3896</v>
      </c>
      <c r="AG423">
        <v>0</v>
      </c>
    </row>
    <row r="424" spans="1:33" x14ac:dyDescent="0.35">
      <c r="A424" t="s">
        <v>739</v>
      </c>
      <c r="B424">
        <v>5881</v>
      </c>
      <c r="C424">
        <v>0</v>
      </c>
      <c r="D424">
        <v>100</v>
      </c>
      <c r="E424">
        <v>1</v>
      </c>
      <c r="F424">
        <v>1084</v>
      </c>
      <c r="G424">
        <v>310</v>
      </c>
      <c r="H424">
        <v>0</v>
      </c>
      <c r="I424">
        <v>0</v>
      </c>
      <c r="J424">
        <v>0</v>
      </c>
      <c r="K424">
        <v>0</v>
      </c>
      <c r="L424">
        <v>101</v>
      </c>
      <c r="M424">
        <v>821</v>
      </c>
      <c r="N424">
        <v>8298</v>
      </c>
      <c r="O424">
        <v>0</v>
      </c>
      <c r="P424">
        <v>1558</v>
      </c>
      <c r="Q424">
        <v>200</v>
      </c>
      <c r="R424">
        <v>0</v>
      </c>
      <c r="S424">
        <v>0</v>
      </c>
      <c r="T424">
        <v>106</v>
      </c>
      <c r="U424">
        <v>0</v>
      </c>
      <c r="V424">
        <v>0</v>
      </c>
      <c r="W424">
        <v>1524</v>
      </c>
      <c r="X424">
        <v>208</v>
      </c>
      <c r="Y424">
        <v>867</v>
      </c>
      <c r="Z424">
        <v>366</v>
      </c>
      <c r="AA424">
        <v>710</v>
      </c>
      <c r="AB424">
        <v>0</v>
      </c>
      <c r="AC424">
        <v>632</v>
      </c>
      <c r="AD424">
        <v>1292</v>
      </c>
      <c r="AE424">
        <v>806</v>
      </c>
      <c r="AF424">
        <v>8269</v>
      </c>
      <c r="AG424">
        <v>0</v>
      </c>
    </row>
    <row r="425" spans="1:33" x14ac:dyDescent="0.35">
      <c r="A425" t="s">
        <v>738</v>
      </c>
      <c r="B425">
        <v>2398</v>
      </c>
      <c r="C425">
        <v>0</v>
      </c>
      <c r="D425">
        <v>0</v>
      </c>
      <c r="E425">
        <v>0</v>
      </c>
      <c r="F425">
        <v>867</v>
      </c>
      <c r="G425">
        <v>0</v>
      </c>
      <c r="H425">
        <v>0</v>
      </c>
      <c r="I425">
        <v>2952</v>
      </c>
      <c r="J425">
        <v>0</v>
      </c>
      <c r="K425">
        <v>123</v>
      </c>
      <c r="L425">
        <v>0</v>
      </c>
      <c r="M425">
        <v>165</v>
      </c>
      <c r="N425">
        <v>6505</v>
      </c>
      <c r="O425">
        <v>0</v>
      </c>
      <c r="P425">
        <v>1355</v>
      </c>
      <c r="Q425">
        <v>205</v>
      </c>
      <c r="R425">
        <v>2714</v>
      </c>
      <c r="S425">
        <v>0</v>
      </c>
      <c r="T425">
        <v>61</v>
      </c>
      <c r="U425">
        <v>57</v>
      </c>
      <c r="V425">
        <v>0</v>
      </c>
      <c r="W425">
        <v>235</v>
      </c>
      <c r="X425">
        <v>0</v>
      </c>
      <c r="Y425">
        <v>268</v>
      </c>
      <c r="Z425">
        <v>125</v>
      </c>
      <c r="AA425">
        <v>1222</v>
      </c>
      <c r="AB425">
        <v>0</v>
      </c>
      <c r="AC425">
        <v>354</v>
      </c>
      <c r="AD425">
        <v>26</v>
      </c>
      <c r="AE425">
        <v>62</v>
      </c>
      <c r="AF425">
        <v>6684</v>
      </c>
      <c r="AG425">
        <v>0</v>
      </c>
    </row>
    <row r="426" spans="1:33" x14ac:dyDescent="0.35">
      <c r="A426" t="s">
        <v>737</v>
      </c>
      <c r="B426">
        <v>2488</v>
      </c>
      <c r="C426">
        <v>0</v>
      </c>
      <c r="D426">
        <v>0</v>
      </c>
      <c r="E426">
        <v>0</v>
      </c>
      <c r="F426">
        <v>925</v>
      </c>
      <c r="G426">
        <v>0</v>
      </c>
      <c r="H426">
        <v>1381</v>
      </c>
      <c r="I426">
        <v>2754</v>
      </c>
      <c r="J426">
        <v>0</v>
      </c>
      <c r="K426">
        <v>22</v>
      </c>
      <c r="L426">
        <v>0</v>
      </c>
      <c r="M426">
        <v>99</v>
      </c>
      <c r="N426">
        <v>7669</v>
      </c>
      <c r="O426">
        <v>0</v>
      </c>
      <c r="P426">
        <v>1156</v>
      </c>
      <c r="Q426">
        <v>326</v>
      </c>
      <c r="R426">
        <v>781</v>
      </c>
      <c r="S426">
        <v>2000</v>
      </c>
      <c r="T426">
        <v>149</v>
      </c>
      <c r="U426">
        <v>22</v>
      </c>
      <c r="V426">
        <v>0</v>
      </c>
      <c r="W426">
        <v>395</v>
      </c>
      <c r="X426">
        <v>357</v>
      </c>
      <c r="Y426">
        <v>400</v>
      </c>
      <c r="Z426">
        <v>184</v>
      </c>
      <c r="AA426">
        <v>754</v>
      </c>
      <c r="AB426">
        <v>51</v>
      </c>
      <c r="AC426">
        <v>1271</v>
      </c>
      <c r="AD426">
        <v>0</v>
      </c>
      <c r="AE426">
        <v>49</v>
      </c>
      <c r="AF426">
        <v>7895</v>
      </c>
      <c r="AG426">
        <v>0</v>
      </c>
    </row>
    <row r="427" spans="1:33" x14ac:dyDescent="0.35">
      <c r="A427" t="s">
        <v>736</v>
      </c>
      <c r="B427">
        <v>3081</v>
      </c>
      <c r="C427">
        <v>0</v>
      </c>
      <c r="D427">
        <v>0</v>
      </c>
      <c r="E427">
        <v>0</v>
      </c>
      <c r="F427">
        <v>748</v>
      </c>
      <c r="G427">
        <v>0</v>
      </c>
      <c r="H427">
        <v>633</v>
      </c>
      <c r="I427">
        <v>0</v>
      </c>
      <c r="J427">
        <v>0</v>
      </c>
      <c r="K427">
        <v>83</v>
      </c>
      <c r="L427">
        <v>0</v>
      </c>
      <c r="M427">
        <v>108</v>
      </c>
      <c r="N427">
        <v>4653</v>
      </c>
      <c r="O427">
        <v>0</v>
      </c>
      <c r="P427">
        <v>1284</v>
      </c>
      <c r="Q427">
        <v>43</v>
      </c>
      <c r="R427">
        <v>508</v>
      </c>
      <c r="S427">
        <v>0</v>
      </c>
      <c r="T427">
        <v>200</v>
      </c>
      <c r="U427">
        <v>0</v>
      </c>
      <c r="V427">
        <v>0</v>
      </c>
      <c r="W427">
        <v>951</v>
      </c>
      <c r="X427">
        <v>0</v>
      </c>
      <c r="Y427">
        <v>274</v>
      </c>
      <c r="Z427">
        <v>116</v>
      </c>
      <c r="AA427">
        <v>637</v>
      </c>
      <c r="AB427">
        <v>27</v>
      </c>
      <c r="AC427">
        <v>516</v>
      </c>
      <c r="AD427">
        <v>23</v>
      </c>
      <c r="AE427">
        <v>105</v>
      </c>
      <c r="AF427">
        <v>4684</v>
      </c>
      <c r="AG427">
        <v>0</v>
      </c>
    </row>
    <row r="428" spans="1:33" x14ac:dyDescent="0.35">
      <c r="A428" t="s">
        <v>735</v>
      </c>
      <c r="B428">
        <v>1164</v>
      </c>
      <c r="C428">
        <v>0</v>
      </c>
      <c r="D428">
        <v>0</v>
      </c>
      <c r="E428">
        <v>0</v>
      </c>
      <c r="F428">
        <v>900</v>
      </c>
      <c r="G428">
        <v>8</v>
      </c>
      <c r="H428">
        <v>705</v>
      </c>
      <c r="I428">
        <v>0</v>
      </c>
      <c r="J428">
        <v>0</v>
      </c>
      <c r="K428">
        <v>0</v>
      </c>
      <c r="L428">
        <v>0</v>
      </c>
      <c r="M428">
        <v>3</v>
      </c>
      <c r="N428">
        <v>2780</v>
      </c>
      <c r="O428">
        <v>0</v>
      </c>
      <c r="P428">
        <v>875</v>
      </c>
      <c r="Q428">
        <v>64</v>
      </c>
      <c r="R428">
        <v>411</v>
      </c>
      <c r="S428">
        <v>0</v>
      </c>
      <c r="T428">
        <v>115</v>
      </c>
      <c r="U428">
        <v>2</v>
      </c>
      <c r="V428">
        <v>0</v>
      </c>
      <c r="W428">
        <v>180</v>
      </c>
      <c r="X428">
        <v>0</v>
      </c>
      <c r="Y428">
        <v>130</v>
      </c>
      <c r="Z428">
        <v>86</v>
      </c>
      <c r="AA428">
        <v>315</v>
      </c>
      <c r="AB428">
        <v>60</v>
      </c>
      <c r="AC428">
        <v>242</v>
      </c>
      <c r="AD428">
        <v>0</v>
      </c>
      <c r="AE428">
        <v>21</v>
      </c>
      <c r="AF428">
        <v>2501</v>
      </c>
      <c r="AG428">
        <v>0</v>
      </c>
    </row>
    <row r="429" spans="1:33" x14ac:dyDescent="0.35">
      <c r="A429" t="s">
        <v>734</v>
      </c>
      <c r="B429">
        <v>2913</v>
      </c>
      <c r="C429">
        <v>0</v>
      </c>
      <c r="D429">
        <v>20</v>
      </c>
      <c r="E429">
        <v>1</v>
      </c>
      <c r="F429">
        <v>1018</v>
      </c>
      <c r="G429">
        <v>669</v>
      </c>
      <c r="H429">
        <v>949</v>
      </c>
      <c r="I429">
        <v>0</v>
      </c>
      <c r="J429">
        <v>463</v>
      </c>
      <c r="K429">
        <v>4</v>
      </c>
      <c r="L429">
        <v>0</v>
      </c>
      <c r="M429">
        <v>878</v>
      </c>
      <c r="N429">
        <v>6915</v>
      </c>
      <c r="O429">
        <v>0</v>
      </c>
      <c r="P429">
        <v>1986</v>
      </c>
      <c r="Q429">
        <v>121</v>
      </c>
      <c r="R429">
        <v>578</v>
      </c>
      <c r="S429">
        <v>0</v>
      </c>
      <c r="T429">
        <v>426</v>
      </c>
      <c r="U429">
        <v>139</v>
      </c>
      <c r="V429">
        <v>223</v>
      </c>
      <c r="W429">
        <v>1710</v>
      </c>
      <c r="X429">
        <v>989</v>
      </c>
      <c r="Y429">
        <v>450</v>
      </c>
      <c r="Z429">
        <v>142</v>
      </c>
      <c r="AA429">
        <v>435</v>
      </c>
      <c r="AB429">
        <v>0</v>
      </c>
      <c r="AC429">
        <v>283</v>
      </c>
      <c r="AD429">
        <v>11</v>
      </c>
      <c r="AE429">
        <v>280</v>
      </c>
      <c r="AF429">
        <v>7773</v>
      </c>
      <c r="AG429">
        <v>0</v>
      </c>
    </row>
    <row r="430" spans="1:33" x14ac:dyDescent="0.35">
      <c r="A430" t="s">
        <v>733</v>
      </c>
      <c r="B430">
        <v>2184</v>
      </c>
      <c r="C430">
        <v>0</v>
      </c>
      <c r="D430">
        <v>0</v>
      </c>
      <c r="E430">
        <v>0</v>
      </c>
      <c r="F430">
        <v>1319</v>
      </c>
      <c r="G430">
        <v>26</v>
      </c>
      <c r="H430">
        <v>900</v>
      </c>
      <c r="I430">
        <v>0</v>
      </c>
      <c r="J430">
        <v>0</v>
      </c>
      <c r="K430">
        <v>7</v>
      </c>
      <c r="L430">
        <v>15</v>
      </c>
      <c r="M430">
        <v>106</v>
      </c>
      <c r="N430">
        <v>4557</v>
      </c>
      <c r="O430">
        <v>0</v>
      </c>
      <c r="P430">
        <v>1565</v>
      </c>
      <c r="Q430">
        <v>34</v>
      </c>
      <c r="R430">
        <v>710</v>
      </c>
      <c r="S430">
        <v>0</v>
      </c>
      <c r="T430">
        <v>212</v>
      </c>
      <c r="U430">
        <v>0</v>
      </c>
      <c r="V430">
        <v>0</v>
      </c>
      <c r="W430">
        <v>309</v>
      </c>
      <c r="X430">
        <v>0</v>
      </c>
      <c r="Y430">
        <v>346</v>
      </c>
      <c r="Z430">
        <v>186</v>
      </c>
      <c r="AA430">
        <v>405</v>
      </c>
      <c r="AB430">
        <v>0</v>
      </c>
      <c r="AC430">
        <v>186</v>
      </c>
      <c r="AD430">
        <v>166</v>
      </c>
      <c r="AE430">
        <v>136</v>
      </c>
      <c r="AF430">
        <v>4255</v>
      </c>
      <c r="AG430">
        <v>0</v>
      </c>
    </row>
    <row r="431" spans="1:33" x14ac:dyDescent="0.35">
      <c r="A431" t="s">
        <v>732</v>
      </c>
      <c r="B431">
        <v>9027</v>
      </c>
      <c r="C431">
        <v>0</v>
      </c>
      <c r="D431">
        <v>0</v>
      </c>
      <c r="E431">
        <v>0</v>
      </c>
      <c r="F431">
        <v>1776</v>
      </c>
      <c r="G431">
        <v>1190</v>
      </c>
      <c r="H431">
        <v>4027</v>
      </c>
      <c r="I431">
        <v>0</v>
      </c>
      <c r="J431">
        <v>646</v>
      </c>
      <c r="K431">
        <v>0</v>
      </c>
      <c r="L431">
        <v>105</v>
      </c>
      <c r="M431">
        <v>1380</v>
      </c>
      <c r="N431">
        <v>18151</v>
      </c>
      <c r="O431">
        <v>0</v>
      </c>
      <c r="P431">
        <v>2480</v>
      </c>
      <c r="Q431">
        <v>695</v>
      </c>
      <c r="R431">
        <v>1241</v>
      </c>
      <c r="S431">
        <v>0</v>
      </c>
      <c r="T431">
        <v>930</v>
      </c>
      <c r="U431">
        <v>352</v>
      </c>
      <c r="V431">
        <v>237</v>
      </c>
      <c r="W431">
        <v>3824</v>
      </c>
      <c r="X431">
        <v>0</v>
      </c>
      <c r="Y431">
        <v>888</v>
      </c>
      <c r="Z431">
        <v>280</v>
      </c>
      <c r="AA431">
        <v>2845</v>
      </c>
      <c r="AB431">
        <v>0</v>
      </c>
      <c r="AC431">
        <v>2378</v>
      </c>
      <c r="AD431">
        <v>667</v>
      </c>
      <c r="AE431">
        <v>721</v>
      </c>
      <c r="AF431">
        <v>17538</v>
      </c>
      <c r="AG431">
        <v>0</v>
      </c>
    </row>
    <row r="432" spans="1:33" x14ac:dyDescent="0.35">
      <c r="A432" t="s">
        <v>731</v>
      </c>
      <c r="B432">
        <v>7933</v>
      </c>
      <c r="C432">
        <v>0</v>
      </c>
      <c r="D432">
        <v>0</v>
      </c>
      <c r="E432">
        <v>0</v>
      </c>
      <c r="F432">
        <v>798</v>
      </c>
      <c r="G432">
        <v>1059</v>
      </c>
      <c r="H432">
        <v>4470</v>
      </c>
      <c r="I432">
        <v>0</v>
      </c>
      <c r="J432">
        <v>255</v>
      </c>
      <c r="K432">
        <v>298</v>
      </c>
      <c r="L432">
        <v>80</v>
      </c>
      <c r="M432">
        <v>1322</v>
      </c>
      <c r="N432">
        <v>16215</v>
      </c>
      <c r="O432">
        <v>960</v>
      </c>
      <c r="P432">
        <v>1733</v>
      </c>
      <c r="Q432">
        <v>110</v>
      </c>
      <c r="R432">
        <v>1803</v>
      </c>
      <c r="S432">
        <v>0</v>
      </c>
      <c r="T432">
        <v>935</v>
      </c>
      <c r="U432">
        <v>248</v>
      </c>
      <c r="V432">
        <v>277</v>
      </c>
      <c r="W432">
        <v>3384</v>
      </c>
      <c r="X432">
        <v>173</v>
      </c>
      <c r="Y432">
        <v>962</v>
      </c>
      <c r="Z432">
        <v>416</v>
      </c>
      <c r="AA432">
        <v>423</v>
      </c>
      <c r="AB432">
        <v>2229</v>
      </c>
      <c r="AC432">
        <v>3207</v>
      </c>
      <c r="AD432">
        <v>48</v>
      </c>
      <c r="AE432">
        <v>47</v>
      </c>
      <c r="AF432">
        <v>15995</v>
      </c>
      <c r="AG432">
        <v>1019</v>
      </c>
    </row>
    <row r="433" spans="1:33" x14ac:dyDescent="0.35">
      <c r="A433" t="s">
        <v>730</v>
      </c>
      <c r="B433">
        <v>10033</v>
      </c>
      <c r="C433">
        <v>0</v>
      </c>
      <c r="D433">
        <v>25</v>
      </c>
      <c r="E433">
        <v>1</v>
      </c>
      <c r="F433">
        <v>1879</v>
      </c>
      <c r="G433">
        <v>915</v>
      </c>
      <c r="H433">
        <v>0</v>
      </c>
      <c r="I433">
        <v>0</v>
      </c>
      <c r="J433">
        <v>0</v>
      </c>
      <c r="K433">
        <v>84</v>
      </c>
      <c r="L433">
        <v>12</v>
      </c>
      <c r="M433">
        <v>870</v>
      </c>
      <c r="N433">
        <v>13819</v>
      </c>
      <c r="O433">
        <v>1037</v>
      </c>
      <c r="P433">
        <v>2919</v>
      </c>
      <c r="Q433">
        <v>961</v>
      </c>
      <c r="R433">
        <v>0</v>
      </c>
      <c r="S433">
        <v>0</v>
      </c>
      <c r="T433">
        <v>829</v>
      </c>
      <c r="U433">
        <v>502</v>
      </c>
      <c r="V433">
        <v>0</v>
      </c>
      <c r="W433">
        <v>2391</v>
      </c>
      <c r="X433">
        <v>430</v>
      </c>
      <c r="Y433">
        <v>773</v>
      </c>
      <c r="Z433">
        <v>444</v>
      </c>
      <c r="AA433">
        <v>2023</v>
      </c>
      <c r="AB433">
        <v>0</v>
      </c>
      <c r="AC433">
        <v>1186</v>
      </c>
      <c r="AD433">
        <v>500</v>
      </c>
      <c r="AE433">
        <v>296</v>
      </c>
      <c r="AF433">
        <v>13254</v>
      </c>
      <c r="AG433">
        <v>795</v>
      </c>
    </row>
    <row r="434" spans="1:33" x14ac:dyDescent="0.35">
      <c r="A434" t="s">
        <v>729</v>
      </c>
      <c r="B434">
        <v>2025</v>
      </c>
      <c r="C434">
        <v>0</v>
      </c>
      <c r="D434">
        <v>40</v>
      </c>
      <c r="E434">
        <v>3</v>
      </c>
      <c r="F434">
        <v>872</v>
      </c>
      <c r="G434">
        <v>0</v>
      </c>
      <c r="H434">
        <v>818</v>
      </c>
      <c r="I434">
        <v>0</v>
      </c>
      <c r="J434">
        <v>481</v>
      </c>
      <c r="K434">
        <v>0</v>
      </c>
      <c r="L434">
        <v>222</v>
      </c>
      <c r="M434">
        <v>290</v>
      </c>
      <c r="N434">
        <v>4751</v>
      </c>
      <c r="O434">
        <v>0</v>
      </c>
      <c r="P434">
        <v>1165</v>
      </c>
      <c r="Q434">
        <v>21</v>
      </c>
      <c r="R434">
        <v>588</v>
      </c>
      <c r="S434">
        <v>0</v>
      </c>
      <c r="T434">
        <v>214</v>
      </c>
      <c r="U434">
        <v>0</v>
      </c>
      <c r="V434">
        <v>225</v>
      </c>
      <c r="W434">
        <v>712</v>
      </c>
      <c r="X434">
        <v>0</v>
      </c>
      <c r="Y434">
        <v>233</v>
      </c>
      <c r="Z434">
        <v>50</v>
      </c>
      <c r="AA434">
        <v>581</v>
      </c>
      <c r="AB434">
        <v>0</v>
      </c>
      <c r="AC434">
        <v>533</v>
      </c>
      <c r="AD434">
        <v>128</v>
      </c>
      <c r="AE434">
        <v>80</v>
      </c>
      <c r="AF434">
        <v>4530</v>
      </c>
      <c r="AG434">
        <v>0</v>
      </c>
    </row>
    <row r="435" spans="1:33" x14ac:dyDescent="0.35">
      <c r="A435" t="s">
        <v>728</v>
      </c>
      <c r="B435">
        <v>1048</v>
      </c>
      <c r="C435">
        <v>0</v>
      </c>
      <c r="D435">
        <v>0</v>
      </c>
      <c r="E435">
        <v>0</v>
      </c>
      <c r="F435">
        <v>696</v>
      </c>
      <c r="G435">
        <v>0</v>
      </c>
      <c r="H435">
        <v>289</v>
      </c>
      <c r="I435">
        <v>0</v>
      </c>
      <c r="J435">
        <v>0</v>
      </c>
      <c r="K435">
        <v>0</v>
      </c>
      <c r="L435">
        <v>0</v>
      </c>
      <c r="M435">
        <v>53</v>
      </c>
      <c r="N435">
        <v>2086</v>
      </c>
      <c r="O435">
        <v>0</v>
      </c>
      <c r="P435">
        <v>1254</v>
      </c>
      <c r="Q435">
        <v>47</v>
      </c>
      <c r="R435">
        <v>143</v>
      </c>
      <c r="S435">
        <v>0</v>
      </c>
      <c r="T435">
        <v>56</v>
      </c>
      <c r="U435">
        <v>0</v>
      </c>
      <c r="V435">
        <v>0</v>
      </c>
      <c r="W435">
        <v>8</v>
      </c>
      <c r="X435">
        <v>0</v>
      </c>
      <c r="Y435">
        <v>151</v>
      </c>
      <c r="Z435">
        <v>33</v>
      </c>
      <c r="AA435">
        <v>76</v>
      </c>
      <c r="AB435">
        <v>0</v>
      </c>
      <c r="AC435">
        <v>64</v>
      </c>
      <c r="AD435">
        <v>27</v>
      </c>
      <c r="AE435">
        <v>7</v>
      </c>
      <c r="AF435">
        <v>1866</v>
      </c>
      <c r="AG435">
        <v>0</v>
      </c>
    </row>
    <row r="436" spans="1:33" x14ac:dyDescent="0.35">
      <c r="A436" t="s">
        <v>727</v>
      </c>
      <c r="B436">
        <v>68475</v>
      </c>
      <c r="C436">
        <v>0</v>
      </c>
      <c r="D436">
        <v>0</v>
      </c>
      <c r="E436">
        <v>0</v>
      </c>
      <c r="F436">
        <v>3611</v>
      </c>
      <c r="G436">
        <v>7170</v>
      </c>
      <c r="H436">
        <v>21544</v>
      </c>
      <c r="I436">
        <v>62905</v>
      </c>
      <c r="J436">
        <v>0</v>
      </c>
      <c r="K436">
        <v>1066</v>
      </c>
      <c r="L436">
        <v>0</v>
      </c>
      <c r="M436">
        <v>134785</v>
      </c>
      <c r="N436">
        <v>299556</v>
      </c>
      <c r="O436">
        <v>3692</v>
      </c>
      <c r="P436">
        <v>12518</v>
      </c>
      <c r="Q436">
        <v>4527</v>
      </c>
      <c r="R436">
        <v>8843</v>
      </c>
      <c r="S436">
        <v>41912</v>
      </c>
      <c r="T436">
        <v>7089</v>
      </c>
      <c r="U436">
        <v>3899</v>
      </c>
      <c r="V436">
        <v>0</v>
      </c>
      <c r="W436">
        <v>111043</v>
      </c>
      <c r="X436">
        <v>6981</v>
      </c>
      <c r="Y436">
        <v>6333</v>
      </c>
      <c r="Z436">
        <v>1446</v>
      </c>
      <c r="AA436">
        <v>17082</v>
      </c>
      <c r="AB436">
        <v>17726</v>
      </c>
      <c r="AC436">
        <v>34475</v>
      </c>
      <c r="AD436">
        <v>470</v>
      </c>
      <c r="AE436">
        <v>3521</v>
      </c>
      <c r="AF436">
        <v>277865</v>
      </c>
      <c r="AG436">
        <v>3746</v>
      </c>
    </row>
    <row r="437" spans="1:33" x14ac:dyDescent="0.35">
      <c r="A437" t="s">
        <v>726</v>
      </c>
      <c r="B437">
        <v>5189</v>
      </c>
      <c r="C437">
        <v>0</v>
      </c>
      <c r="D437">
        <v>0</v>
      </c>
      <c r="E437">
        <v>0</v>
      </c>
      <c r="F437">
        <v>635</v>
      </c>
      <c r="G437">
        <v>121</v>
      </c>
      <c r="H437">
        <v>0</v>
      </c>
      <c r="I437">
        <v>0</v>
      </c>
      <c r="J437">
        <v>47</v>
      </c>
      <c r="K437">
        <v>4</v>
      </c>
      <c r="L437">
        <v>0</v>
      </c>
      <c r="M437">
        <v>11</v>
      </c>
      <c r="N437">
        <v>6007</v>
      </c>
      <c r="O437">
        <v>0</v>
      </c>
      <c r="P437">
        <v>1935</v>
      </c>
      <c r="Q437">
        <v>580</v>
      </c>
      <c r="R437">
        <v>0</v>
      </c>
      <c r="S437">
        <v>0</v>
      </c>
      <c r="T437">
        <v>329</v>
      </c>
      <c r="U437">
        <v>2</v>
      </c>
      <c r="V437">
        <v>86</v>
      </c>
      <c r="W437">
        <v>126</v>
      </c>
      <c r="X437">
        <v>274</v>
      </c>
      <c r="Y437">
        <v>492</v>
      </c>
      <c r="Z437">
        <v>207</v>
      </c>
      <c r="AA437">
        <v>1293</v>
      </c>
      <c r="AB437">
        <v>0</v>
      </c>
      <c r="AC437">
        <v>778</v>
      </c>
      <c r="AD437">
        <v>194</v>
      </c>
      <c r="AE437">
        <v>58</v>
      </c>
      <c r="AF437">
        <v>6354</v>
      </c>
      <c r="AG437">
        <v>0</v>
      </c>
    </row>
    <row r="438" spans="1:33" x14ac:dyDescent="0.35">
      <c r="A438" t="s">
        <v>725</v>
      </c>
      <c r="B438">
        <v>4356</v>
      </c>
      <c r="C438">
        <v>0</v>
      </c>
      <c r="D438">
        <v>0</v>
      </c>
      <c r="E438">
        <v>0</v>
      </c>
      <c r="F438">
        <v>1100</v>
      </c>
      <c r="G438">
        <v>0</v>
      </c>
      <c r="H438">
        <v>1720</v>
      </c>
      <c r="I438">
        <v>3601</v>
      </c>
      <c r="J438">
        <v>0</v>
      </c>
      <c r="K438">
        <v>21</v>
      </c>
      <c r="L438">
        <v>171</v>
      </c>
      <c r="M438">
        <v>979</v>
      </c>
      <c r="N438">
        <v>11948</v>
      </c>
      <c r="O438">
        <v>0</v>
      </c>
      <c r="P438">
        <v>1811</v>
      </c>
      <c r="Q438">
        <v>183</v>
      </c>
      <c r="R438">
        <v>503</v>
      </c>
      <c r="S438">
        <v>2504</v>
      </c>
      <c r="T438">
        <v>580</v>
      </c>
      <c r="U438">
        <v>268</v>
      </c>
      <c r="V438">
        <v>0</v>
      </c>
      <c r="W438">
        <v>2637</v>
      </c>
      <c r="X438">
        <v>0</v>
      </c>
      <c r="Y438">
        <v>653</v>
      </c>
      <c r="Z438">
        <v>335</v>
      </c>
      <c r="AA438">
        <v>1236</v>
      </c>
      <c r="AB438">
        <v>0</v>
      </c>
      <c r="AC438">
        <v>1217</v>
      </c>
      <c r="AD438">
        <v>22</v>
      </c>
      <c r="AE438">
        <v>524</v>
      </c>
      <c r="AF438">
        <v>12473</v>
      </c>
      <c r="AG438">
        <v>0</v>
      </c>
    </row>
    <row r="439" spans="1:33" x14ac:dyDescent="0.35">
      <c r="A439" t="s">
        <v>724</v>
      </c>
      <c r="B439">
        <v>644</v>
      </c>
      <c r="C439">
        <v>206</v>
      </c>
      <c r="D439">
        <v>0</v>
      </c>
      <c r="E439">
        <v>3</v>
      </c>
      <c r="F439">
        <v>416</v>
      </c>
      <c r="G439">
        <v>0</v>
      </c>
      <c r="H439">
        <v>152</v>
      </c>
      <c r="I439">
        <v>0</v>
      </c>
      <c r="J439">
        <v>0</v>
      </c>
      <c r="K439">
        <v>0</v>
      </c>
      <c r="L439">
        <v>0</v>
      </c>
      <c r="M439">
        <v>66</v>
      </c>
      <c r="N439">
        <v>1487</v>
      </c>
      <c r="O439">
        <v>0</v>
      </c>
      <c r="P439">
        <v>553</v>
      </c>
      <c r="Q439">
        <v>0</v>
      </c>
      <c r="R439">
        <v>102</v>
      </c>
      <c r="S439">
        <v>0</v>
      </c>
      <c r="T439">
        <v>109</v>
      </c>
      <c r="U439">
        <v>24</v>
      </c>
      <c r="V439">
        <v>0</v>
      </c>
      <c r="W439">
        <v>4</v>
      </c>
      <c r="X439">
        <v>0</v>
      </c>
      <c r="Y439">
        <v>107</v>
      </c>
      <c r="Z439">
        <v>61</v>
      </c>
      <c r="AA439">
        <v>234</v>
      </c>
      <c r="AB439">
        <v>0</v>
      </c>
      <c r="AC439">
        <v>222</v>
      </c>
      <c r="AD439">
        <v>0</v>
      </c>
      <c r="AE439">
        <v>10</v>
      </c>
      <c r="AF439">
        <v>1426</v>
      </c>
      <c r="AG439">
        <v>0</v>
      </c>
    </row>
    <row r="440" spans="1:33" x14ac:dyDescent="0.35">
      <c r="A440" t="s">
        <v>723</v>
      </c>
      <c r="B440">
        <v>3606</v>
      </c>
      <c r="C440">
        <v>0</v>
      </c>
      <c r="D440">
        <v>90</v>
      </c>
      <c r="E440">
        <v>2</v>
      </c>
      <c r="F440">
        <v>979</v>
      </c>
      <c r="G440">
        <v>43</v>
      </c>
      <c r="H440">
        <v>1570</v>
      </c>
      <c r="I440">
        <v>0</v>
      </c>
      <c r="J440">
        <v>0</v>
      </c>
      <c r="K440">
        <v>9</v>
      </c>
      <c r="L440">
        <v>446</v>
      </c>
      <c r="M440">
        <v>16</v>
      </c>
      <c r="N440">
        <v>6761</v>
      </c>
      <c r="O440">
        <v>0</v>
      </c>
      <c r="P440">
        <v>558</v>
      </c>
      <c r="Q440">
        <v>294</v>
      </c>
      <c r="R440">
        <v>485</v>
      </c>
      <c r="S440">
        <v>0</v>
      </c>
      <c r="T440">
        <v>0</v>
      </c>
      <c r="U440">
        <v>0</v>
      </c>
      <c r="V440">
        <v>0</v>
      </c>
      <c r="W440">
        <v>626</v>
      </c>
      <c r="X440">
        <v>294</v>
      </c>
      <c r="Y440">
        <v>513</v>
      </c>
      <c r="Z440">
        <v>268</v>
      </c>
      <c r="AA440">
        <v>1505</v>
      </c>
      <c r="AB440">
        <v>0</v>
      </c>
      <c r="AC440">
        <v>738</v>
      </c>
      <c r="AD440">
        <v>1662</v>
      </c>
      <c r="AE440">
        <v>279</v>
      </c>
      <c r="AF440">
        <v>7222</v>
      </c>
      <c r="AG440">
        <v>0</v>
      </c>
    </row>
    <row r="441" spans="1:33" x14ac:dyDescent="0.35">
      <c r="A441" t="s">
        <v>722</v>
      </c>
      <c r="B441">
        <v>1937</v>
      </c>
      <c r="C441">
        <v>0</v>
      </c>
      <c r="D441">
        <v>0</v>
      </c>
      <c r="E441">
        <v>0</v>
      </c>
      <c r="F441">
        <v>254</v>
      </c>
      <c r="G441">
        <v>47</v>
      </c>
      <c r="H441">
        <v>782</v>
      </c>
      <c r="I441">
        <v>0</v>
      </c>
      <c r="J441">
        <v>0</v>
      </c>
      <c r="K441">
        <v>1</v>
      </c>
      <c r="L441">
        <v>131</v>
      </c>
      <c r="M441">
        <v>15</v>
      </c>
      <c r="N441">
        <v>3167</v>
      </c>
      <c r="O441">
        <v>0</v>
      </c>
      <c r="P441">
        <v>346</v>
      </c>
      <c r="Q441">
        <v>289</v>
      </c>
      <c r="R441">
        <v>142</v>
      </c>
      <c r="S441">
        <v>0</v>
      </c>
      <c r="T441">
        <v>203</v>
      </c>
      <c r="U441">
        <v>0</v>
      </c>
      <c r="V441">
        <v>0</v>
      </c>
      <c r="W441">
        <v>326</v>
      </c>
      <c r="X441">
        <v>37</v>
      </c>
      <c r="Y441">
        <v>193</v>
      </c>
      <c r="Z441">
        <v>116</v>
      </c>
      <c r="AA441">
        <v>429</v>
      </c>
      <c r="AB441">
        <v>0</v>
      </c>
      <c r="AC441">
        <v>199</v>
      </c>
      <c r="AD441">
        <v>1070</v>
      </c>
      <c r="AE441">
        <v>125</v>
      </c>
      <c r="AF441">
        <v>3475</v>
      </c>
      <c r="AG441">
        <v>0</v>
      </c>
    </row>
    <row r="442" spans="1:33" x14ac:dyDescent="0.35">
      <c r="A442" t="s">
        <v>721</v>
      </c>
      <c r="B442">
        <v>1773</v>
      </c>
      <c r="C442">
        <v>0</v>
      </c>
      <c r="D442">
        <v>0</v>
      </c>
      <c r="E442">
        <v>0</v>
      </c>
      <c r="F442">
        <v>403</v>
      </c>
      <c r="G442">
        <v>220</v>
      </c>
      <c r="H442">
        <v>0</v>
      </c>
      <c r="I442">
        <v>0</v>
      </c>
      <c r="J442">
        <v>0</v>
      </c>
      <c r="K442">
        <v>44</v>
      </c>
      <c r="L442">
        <v>0</v>
      </c>
      <c r="M442">
        <v>20</v>
      </c>
      <c r="N442">
        <v>2460</v>
      </c>
      <c r="O442">
        <v>0</v>
      </c>
      <c r="P442">
        <v>890</v>
      </c>
      <c r="Q442">
        <v>0</v>
      </c>
      <c r="R442">
        <v>0</v>
      </c>
      <c r="S442">
        <v>0</v>
      </c>
      <c r="T442">
        <v>209</v>
      </c>
      <c r="U442">
        <v>0</v>
      </c>
      <c r="V442">
        <v>0</v>
      </c>
      <c r="W442">
        <v>40</v>
      </c>
      <c r="X442">
        <v>0</v>
      </c>
      <c r="Y442">
        <v>191</v>
      </c>
      <c r="Z442">
        <v>26</v>
      </c>
      <c r="AA442">
        <v>469</v>
      </c>
      <c r="AB442">
        <v>0</v>
      </c>
      <c r="AC442">
        <v>332</v>
      </c>
      <c r="AD442">
        <v>50</v>
      </c>
      <c r="AE442">
        <v>294</v>
      </c>
      <c r="AF442">
        <v>2501</v>
      </c>
      <c r="AG442">
        <v>0</v>
      </c>
    </row>
    <row r="443" spans="1:33" x14ac:dyDescent="0.35">
      <c r="A443" t="s">
        <v>720</v>
      </c>
      <c r="B443">
        <v>10777</v>
      </c>
      <c r="C443">
        <v>0</v>
      </c>
      <c r="D443">
        <v>130</v>
      </c>
      <c r="E443">
        <v>3</v>
      </c>
      <c r="F443">
        <v>1606</v>
      </c>
      <c r="G443">
        <v>1427</v>
      </c>
      <c r="H443">
        <v>2728</v>
      </c>
      <c r="I443">
        <v>3626</v>
      </c>
      <c r="J443">
        <v>159</v>
      </c>
      <c r="K443">
        <v>336</v>
      </c>
      <c r="L443">
        <v>50</v>
      </c>
      <c r="M443">
        <v>594</v>
      </c>
      <c r="N443">
        <v>21436</v>
      </c>
      <c r="O443">
        <v>0</v>
      </c>
      <c r="P443">
        <v>2666</v>
      </c>
      <c r="Q443">
        <v>1576</v>
      </c>
      <c r="R443">
        <v>1403</v>
      </c>
      <c r="S443">
        <v>3389</v>
      </c>
      <c r="T443">
        <v>1412</v>
      </c>
      <c r="U443">
        <v>608</v>
      </c>
      <c r="V443">
        <v>75</v>
      </c>
      <c r="W443">
        <v>2349</v>
      </c>
      <c r="X443">
        <v>206</v>
      </c>
      <c r="Y443">
        <v>723</v>
      </c>
      <c r="Z443">
        <v>521</v>
      </c>
      <c r="AA443">
        <v>881</v>
      </c>
      <c r="AB443">
        <v>2711</v>
      </c>
      <c r="AC443">
        <v>2256</v>
      </c>
      <c r="AD443">
        <v>504</v>
      </c>
      <c r="AE443">
        <v>1108</v>
      </c>
      <c r="AF443">
        <v>22388</v>
      </c>
      <c r="AG443">
        <v>0</v>
      </c>
    </row>
    <row r="444" spans="1:33" x14ac:dyDescent="0.35">
      <c r="A444" t="s">
        <v>719</v>
      </c>
      <c r="B444">
        <v>2846</v>
      </c>
      <c r="C444">
        <v>0</v>
      </c>
      <c r="D444">
        <v>65</v>
      </c>
      <c r="E444">
        <v>4</v>
      </c>
      <c r="F444">
        <v>388</v>
      </c>
      <c r="G444">
        <v>63</v>
      </c>
      <c r="H444">
        <v>1410</v>
      </c>
      <c r="I444">
        <v>0</v>
      </c>
      <c r="J444">
        <v>0</v>
      </c>
      <c r="K444">
        <v>1</v>
      </c>
      <c r="L444">
        <v>72</v>
      </c>
      <c r="M444">
        <v>15</v>
      </c>
      <c r="N444">
        <v>4864</v>
      </c>
      <c r="O444">
        <v>0</v>
      </c>
      <c r="P444">
        <v>472</v>
      </c>
      <c r="Q444">
        <v>31</v>
      </c>
      <c r="R444">
        <v>219</v>
      </c>
      <c r="S444">
        <v>0</v>
      </c>
      <c r="T444">
        <v>136</v>
      </c>
      <c r="U444">
        <v>0</v>
      </c>
      <c r="V444">
        <v>0</v>
      </c>
      <c r="W444">
        <v>624</v>
      </c>
      <c r="X444">
        <v>58</v>
      </c>
      <c r="Y444">
        <v>233</v>
      </c>
      <c r="Z444">
        <v>67</v>
      </c>
      <c r="AA444">
        <v>612</v>
      </c>
      <c r="AB444">
        <v>0</v>
      </c>
      <c r="AC444">
        <v>267</v>
      </c>
      <c r="AD444">
        <v>1477</v>
      </c>
      <c r="AE444">
        <v>417</v>
      </c>
      <c r="AF444">
        <v>4613</v>
      </c>
      <c r="AG444">
        <v>0</v>
      </c>
    </row>
    <row r="445" spans="1:33" x14ac:dyDescent="0.35">
      <c r="A445" t="s">
        <v>718</v>
      </c>
      <c r="B445">
        <v>8880</v>
      </c>
      <c r="C445">
        <v>0</v>
      </c>
      <c r="D445">
        <v>125</v>
      </c>
      <c r="E445">
        <v>2</v>
      </c>
      <c r="F445">
        <v>1555</v>
      </c>
      <c r="G445">
        <v>2003</v>
      </c>
      <c r="H445">
        <v>3769</v>
      </c>
      <c r="I445">
        <v>11169</v>
      </c>
      <c r="J445">
        <v>52</v>
      </c>
      <c r="K445">
        <v>127</v>
      </c>
      <c r="L445">
        <v>385</v>
      </c>
      <c r="M445">
        <v>645</v>
      </c>
      <c r="N445">
        <v>28712</v>
      </c>
      <c r="O445">
        <v>0</v>
      </c>
      <c r="P445">
        <v>2140</v>
      </c>
      <c r="Q445">
        <v>233</v>
      </c>
      <c r="R445">
        <v>918</v>
      </c>
      <c r="S445">
        <v>6307</v>
      </c>
      <c r="T445">
        <v>1006</v>
      </c>
      <c r="U445">
        <v>8</v>
      </c>
      <c r="V445">
        <v>75</v>
      </c>
      <c r="W445">
        <v>2397</v>
      </c>
      <c r="X445">
        <v>319</v>
      </c>
      <c r="Y445">
        <v>995</v>
      </c>
      <c r="Z445">
        <v>151</v>
      </c>
      <c r="AA445">
        <v>0</v>
      </c>
      <c r="AB445">
        <v>5703</v>
      </c>
      <c r="AC445">
        <v>2364</v>
      </c>
      <c r="AD445">
        <v>5174</v>
      </c>
      <c r="AE445">
        <v>598</v>
      </c>
      <c r="AF445">
        <v>28388</v>
      </c>
      <c r="AG445">
        <v>0</v>
      </c>
    </row>
    <row r="446" spans="1:33" x14ac:dyDescent="0.35">
      <c r="A446" t="s">
        <v>717</v>
      </c>
      <c r="B446">
        <v>5130</v>
      </c>
      <c r="C446">
        <v>0</v>
      </c>
      <c r="D446">
        <v>0</v>
      </c>
      <c r="E446">
        <v>1</v>
      </c>
      <c r="F446">
        <v>1504</v>
      </c>
      <c r="G446">
        <v>11</v>
      </c>
      <c r="H446">
        <v>0</v>
      </c>
      <c r="I446">
        <v>0</v>
      </c>
      <c r="J446">
        <v>0</v>
      </c>
      <c r="K446">
        <v>45</v>
      </c>
      <c r="L446">
        <v>0</v>
      </c>
      <c r="M446">
        <v>688</v>
      </c>
      <c r="N446">
        <v>7379</v>
      </c>
      <c r="O446">
        <v>0</v>
      </c>
      <c r="P446">
        <v>2654</v>
      </c>
      <c r="Q446">
        <v>533</v>
      </c>
      <c r="R446">
        <v>0</v>
      </c>
      <c r="S446">
        <v>0</v>
      </c>
      <c r="T446">
        <v>422</v>
      </c>
      <c r="U446">
        <v>0</v>
      </c>
      <c r="V446">
        <v>0</v>
      </c>
      <c r="W446">
        <v>924</v>
      </c>
      <c r="X446">
        <v>1528</v>
      </c>
      <c r="Y446">
        <v>650</v>
      </c>
      <c r="Z446">
        <v>298</v>
      </c>
      <c r="AA446">
        <v>957</v>
      </c>
      <c r="AB446">
        <v>0</v>
      </c>
      <c r="AC446">
        <v>592</v>
      </c>
      <c r="AD446">
        <v>941</v>
      </c>
      <c r="AE446">
        <v>350</v>
      </c>
      <c r="AF446">
        <v>9849</v>
      </c>
      <c r="AG446">
        <v>0</v>
      </c>
    </row>
    <row r="447" spans="1:33" x14ac:dyDescent="0.35">
      <c r="A447" t="s">
        <v>716</v>
      </c>
      <c r="B447">
        <v>2167</v>
      </c>
      <c r="C447">
        <v>0</v>
      </c>
      <c r="D447">
        <v>0</v>
      </c>
      <c r="E447">
        <v>0</v>
      </c>
      <c r="F447">
        <v>460</v>
      </c>
      <c r="G447">
        <v>2435</v>
      </c>
      <c r="H447">
        <v>0</v>
      </c>
      <c r="I447">
        <v>0</v>
      </c>
      <c r="J447">
        <v>0</v>
      </c>
      <c r="K447">
        <v>0</v>
      </c>
      <c r="L447">
        <v>17</v>
      </c>
      <c r="M447">
        <v>47</v>
      </c>
      <c r="N447">
        <v>5126</v>
      </c>
      <c r="O447">
        <v>0</v>
      </c>
      <c r="P447">
        <v>747</v>
      </c>
      <c r="Q447">
        <v>252</v>
      </c>
      <c r="R447">
        <v>0</v>
      </c>
      <c r="S447">
        <v>0</v>
      </c>
      <c r="T447">
        <v>301</v>
      </c>
      <c r="U447">
        <v>0</v>
      </c>
      <c r="V447">
        <v>0</v>
      </c>
      <c r="W447">
        <v>476</v>
      </c>
      <c r="X447">
        <v>92</v>
      </c>
      <c r="Y447">
        <v>177</v>
      </c>
      <c r="Z447">
        <v>176</v>
      </c>
      <c r="AA447">
        <v>1840</v>
      </c>
      <c r="AB447">
        <v>0</v>
      </c>
      <c r="AC447">
        <v>827</v>
      </c>
      <c r="AD447">
        <v>0</v>
      </c>
      <c r="AE447">
        <v>123</v>
      </c>
      <c r="AF447">
        <v>5011</v>
      </c>
      <c r="AG447">
        <v>0</v>
      </c>
    </row>
    <row r="448" spans="1:33" x14ac:dyDescent="0.35">
      <c r="A448" t="s">
        <v>715</v>
      </c>
      <c r="B448">
        <v>1692</v>
      </c>
      <c r="C448">
        <v>0</v>
      </c>
      <c r="D448">
        <v>0</v>
      </c>
      <c r="E448">
        <v>0</v>
      </c>
      <c r="F448">
        <v>265</v>
      </c>
      <c r="G448">
        <v>16</v>
      </c>
      <c r="H448">
        <v>404</v>
      </c>
      <c r="I448">
        <v>0</v>
      </c>
      <c r="J448">
        <v>0</v>
      </c>
      <c r="K448">
        <v>88</v>
      </c>
      <c r="L448">
        <v>12</v>
      </c>
      <c r="M448">
        <v>194</v>
      </c>
      <c r="N448">
        <v>2671</v>
      </c>
      <c r="O448">
        <v>0</v>
      </c>
      <c r="P448">
        <v>771</v>
      </c>
      <c r="Q448">
        <v>160</v>
      </c>
      <c r="R448">
        <v>296</v>
      </c>
      <c r="S448">
        <v>0</v>
      </c>
      <c r="T448">
        <v>0</v>
      </c>
      <c r="U448">
        <v>0</v>
      </c>
      <c r="V448">
        <v>0</v>
      </c>
      <c r="W448">
        <v>231</v>
      </c>
      <c r="X448">
        <v>0</v>
      </c>
      <c r="Y448">
        <v>166</v>
      </c>
      <c r="Z448">
        <v>117</v>
      </c>
      <c r="AA448">
        <v>421</v>
      </c>
      <c r="AB448">
        <v>66</v>
      </c>
      <c r="AC448">
        <v>170</v>
      </c>
      <c r="AD448">
        <v>4</v>
      </c>
      <c r="AE448">
        <v>149</v>
      </c>
      <c r="AF448">
        <v>2551</v>
      </c>
      <c r="AG448">
        <v>0</v>
      </c>
    </row>
    <row r="449" spans="1:33" x14ac:dyDescent="0.35">
      <c r="A449" t="s">
        <v>714</v>
      </c>
      <c r="B449">
        <v>10901</v>
      </c>
      <c r="C449">
        <v>0</v>
      </c>
      <c r="D449">
        <v>0</v>
      </c>
      <c r="E449">
        <v>0</v>
      </c>
      <c r="F449">
        <v>451</v>
      </c>
      <c r="G449">
        <v>10235</v>
      </c>
      <c r="H449">
        <v>0</v>
      </c>
      <c r="I449">
        <v>0</v>
      </c>
      <c r="J449">
        <v>0</v>
      </c>
      <c r="K449">
        <v>368</v>
      </c>
      <c r="L449">
        <v>2558</v>
      </c>
      <c r="M449">
        <v>1580</v>
      </c>
      <c r="N449">
        <v>26093</v>
      </c>
      <c r="O449">
        <v>0</v>
      </c>
      <c r="P449">
        <v>1789</v>
      </c>
      <c r="Q449">
        <v>1610</v>
      </c>
      <c r="R449">
        <v>0</v>
      </c>
      <c r="S449">
        <v>0</v>
      </c>
      <c r="T449">
        <v>588</v>
      </c>
      <c r="U449">
        <v>495</v>
      </c>
      <c r="V449">
        <v>0</v>
      </c>
      <c r="W449">
        <v>2568</v>
      </c>
      <c r="X449">
        <v>10670</v>
      </c>
      <c r="Y449">
        <v>1307</v>
      </c>
      <c r="Z449">
        <v>583</v>
      </c>
      <c r="AA449">
        <v>3556</v>
      </c>
      <c r="AB449">
        <v>0</v>
      </c>
      <c r="AC449">
        <v>1875</v>
      </c>
      <c r="AD449">
        <v>841</v>
      </c>
      <c r="AE449">
        <v>423</v>
      </c>
      <c r="AF449">
        <v>26305</v>
      </c>
      <c r="AG449">
        <v>0</v>
      </c>
    </row>
    <row r="450" spans="1:33" x14ac:dyDescent="0.35">
      <c r="A450" t="s">
        <v>713</v>
      </c>
      <c r="B450">
        <v>2479</v>
      </c>
      <c r="C450">
        <v>0</v>
      </c>
      <c r="D450">
        <v>0</v>
      </c>
      <c r="E450">
        <v>0</v>
      </c>
      <c r="F450">
        <v>717</v>
      </c>
      <c r="G450">
        <v>31</v>
      </c>
      <c r="H450">
        <v>656</v>
      </c>
      <c r="I450">
        <v>0</v>
      </c>
      <c r="J450">
        <v>0</v>
      </c>
      <c r="K450">
        <v>2</v>
      </c>
      <c r="L450">
        <v>1512</v>
      </c>
      <c r="M450">
        <v>439</v>
      </c>
      <c r="N450">
        <v>5836</v>
      </c>
      <c r="O450">
        <v>0</v>
      </c>
      <c r="P450">
        <v>1152</v>
      </c>
      <c r="Q450">
        <v>381</v>
      </c>
      <c r="R450">
        <v>820</v>
      </c>
      <c r="S450">
        <v>0</v>
      </c>
      <c r="T450">
        <v>193</v>
      </c>
      <c r="U450">
        <v>0</v>
      </c>
      <c r="V450">
        <v>0</v>
      </c>
      <c r="W450">
        <v>385</v>
      </c>
      <c r="X450">
        <v>30</v>
      </c>
      <c r="Y450">
        <v>220</v>
      </c>
      <c r="Z450">
        <v>153</v>
      </c>
      <c r="AA450">
        <v>0</v>
      </c>
      <c r="AB450">
        <v>830</v>
      </c>
      <c r="AC450">
        <v>1397</v>
      </c>
      <c r="AD450">
        <v>94</v>
      </c>
      <c r="AE450">
        <v>123</v>
      </c>
      <c r="AF450">
        <v>5778</v>
      </c>
      <c r="AG450">
        <v>0</v>
      </c>
    </row>
    <row r="451" spans="1:33" x14ac:dyDescent="0.35">
      <c r="A451" t="s">
        <v>712</v>
      </c>
      <c r="B451">
        <v>3716</v>
      </c>
      <c r="C451">
        <v>0</v>
      </c>
      <c r="D451">
        <v>0</v>
      </c>
      <c r="E451">
        <v>0</v>
      </c>
      <c r="F451">
        <v>627</v>
      </c>
      <c r="G451">
        <v>182</v>
      </c>
      <c r="H451">
        <v>0</v>
      </c>
      <c r="I451">
        <v>0</v>
      </c>
      <c r="J451">
        <v>60</v>
      </c>
      <c r="K451">
        <v>196</v>
      </c>
      <c r="L451">
        <v>0</v>
      </c>
      <c r="M451">
        <v>381</v>
      </c>
      <c r="N451">
        <v>5162</v>
      </c>
      <c r="O451">
        <v>0</v>
      </c>
      <c r="P451">
        <v>649</v>
      </c>
      <c r="Q451">
        <v>222</v>
      </c>
      <c r="R451">
        <v>0</v>
      </c>
      <c r="S451">
        <v>0</v>
      </c>
      <c r="T451">
        <v>352</v>
      </c>
      <c r="U451">
        <v>0</v>
      </c>
      <c r="V451">
        <v>59</v>
      </c>
      <c r="W451">
        <v>1711</v>
      </c>
      <c r="X451">
        <v>1</v>
      </c>
      <c r="Y451">
        <v>321</v>
      </c>
      <c r="Z451">
        <v>278</v>
      </c>
      <c r="AA451">
        <v>234</v>
      </c>
      <c r="AB451">
        <v>814</v>
      </c>
      <c r="AC451">
        <v>1100</v>
      </c>
      <c r="AD451">
        <v>300</v>
      </c>
      <c r="AE451">
        <v>133</v>
      </c>
      <c r="AF451">
        <v>6174</v>
      </c>
      <c r="AG451">
        <v>0</v>
      </c>
    </row>
    <row r="452" spans="1:33" x14ac:dyDescent="0.35">
      <c r="A452" t="s">
        <v>711</v>
      </c>
      <c r="B452">
        <v>1283</v>
      </c>
      <c r="C452">
        <v>0</v>
      </c>
      <c r="D452">
        <v>0</v>
      </c>
      <c r="E452">
        <v>0</v>
      </c>
      <c r="F452">
        <v>77</v>
      </c>
      <c r="G452">
        <v>0</v>
      </c>
      <c r="H452">
        <v>0</v>
      </c>
      <c r="I452">
        <v>0</v>
      </c>
      <c r="J452">
        <v>7</v>
      </c>
      <c r="K452">
        <v>28</v>
      </c>
      <c r="L452">
        <v>0</v>
      </c>
      <c r="M452">
        <v>12</v>
      </c>
      <c r="N452">
        <v>1407</v>
      </c>
      <c r="O452">
        <v>0</v>
      </c>
      <c r="P452">
        <v>200</v>
      </c>
      <c r="Q452">
        <v>16</v>
      </c>
      <c r="R452">
        <v>0</v>
      </c>
      <c r="S452">
        <v>0</v>
      </c>
      <c r="T452">
        <v>140</v>
      </c>
      <c r="U452">
        <v>333</v>
      </c>
      <c r="V452">
        <v>4</v>
      </c>
      <c r="W452">
        <v>184</v>
      </c>
      <c r="X452">
        <v>8</v>
      </c>
      <c r="Y452">
        <v>133</v>
      </c>
      <c r="Z452">
        <v>70</v>
      </c>
      <c r="AA452">
        <v>187</v>
      </c>
      <c r="AB452">
        <v>0</v>
      </c>
      <c r="AC452">
        <v>59</v>
      </c>
      <c r="AD452">
        <v>0</v>
      </c>
      <c r="AE452">
        <v>113</v>
      </c>
      <c r="AF452">
        <v>1447</v>
      </c>
      <c r="AG452">
        <v>0</v>
      </c>
    </row>
    <row r="453" spans="1:33" x14ac:dyDescent="0.35">
      <c r="A453" t="s">
        <v>709</v>
      </c>
      <c r="B453">
        <v>14637</v>
      </c>
      <c r="C453">
        <v>0</v>
      </c>
      <c r="D453">
        <v>0</v>
      </c>
      <c r="E453">
        <v>0</v>
      </c>
      <c r="F453">
        <v>1136</v>
      </c>
      <c r="G453">
        <v>4469</v>
      </c>
      <c r="H453">
        <v>0</v>
      </c>
      <c r="I453">
        <v>0</v>
      </c>
      <c r="J453">
        <v>0</v>
      </c>
      <c r="K453">
        <v>49</v>
      </c>
      <c r="L453">
        <v>57</v>
      </c>
      <c r="M453">
        <v>1121</v>
      </c>
      <c r="N453">
        <v>21469</v>
      </c>
      <c r="O453">
        <v>0</v>
      </c>
      <c r="P453">
        <v>4811</v>
      </c>
      <c r="Q453">
        <v>735</v>
      </c>
      <c r="R453">
        <v>0</v>
      </c>
      <c r="S453">
        <v>0</v>
      </c>
      <c r="T453">
        <v>987</v>
      </c>
      <c r="U453">
        <v>122</v>
      </c>
      <c r="V453">
        <v>0</v>
      </c>
      <c r="W453">
        <v>4474</v>
      </c>
      <c r="X453">
        <v>133</v>
      </c>
      <c r="Y453">
        <v>1086</v>
      </c>
      <c r="Z453">
        <v>419</v>
      </c>
      <c r="AA453">
        <v>4070</v>
      </c>
      <c r="AB453">
        <v>132</v>
      </c>
      <c r="AC453">
        <v>3845</v>
      </c>
      <c r="AD453">
        <v>400</v>
      </c>
      <c r="AE453">
        <v>252</v>
      </c>
      <c r="AF453">
        <v>21466</v>
      </c>
      <c r="AG453">
        <v>0</v>
      </c>
    </row>
    <row r="454" spans="1:33" x14ac:dyDescent="0.35">
      <c r="A454" t="s">
        <v>708</v>
      </c>
      <c r="B454">
        <v>121</v>
      </c>
      <c r="C454">
        <v>166</v>
      </c>
      <c r="D454">
        <v>0</v>
      </c>
      <c r="E454">
        <v>23</v>
      </c>
      <c r="F454">
        <v>42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352</v>
      </c>
      <c r="O454">
        <v>0</v>
      </c>
      <c r="P454">
        <v>162</v>
      </c>
      <c r="Q454">
        <v>0</v>
      </c>
      <c r="R454">
        <v>0</v>
      </c>
      <c r="S454">
        <v>0</v>
      </c>
      <c r="T454">
        <v>12</v>
      </c>
      <c r="U454">
        <v>0</v>
      </c>
      <c r="V454">
        <v>0</v>
      </c>
      <c r="W454">
        <v>0</v>
      </c>
      <c r="X454">
        <v>0</v>
      </c>
      <c r="Y454">
        <v>74</v>
      </c>
      <c r="Z454">
        <v>10</v>
      </c>
      <c r="AA454">
        <v>0</v>
      </c>
      <c r="AB454">
        <v>0</v>
      </c>
      <c r="AC454">
        <v>0</v>
      </c>
      <c r="AD454">
        <v>6</v>
      </c>
      <c r="AE454">
        <v>130</v>
      </c>
      <c r="AF454">
        <v>394</v>
      </c>
      <c r="AG454">
        <v>0</v>
      </c>
    </row>
    <row r="455" spans="1:33" x14ac:dyDescent="0.35">
      <c r="A455" t="s">
        <v>707</v>
      </c>
      <c r="B455">
        <v>3336</v>
      </c>
      <c r="C455">
        <v>0</v>
      </c>
      <c r="D455">
        <v>75</v>
      </c>
      <c r="E455">
        <v>1</v>
      </c>
      <c r="F455">
        <v>332</v>
      </c>
      <c r="G455">
        <v>2622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101</v>
      </c>
      <c r="N455">
        <v>6467</v>
      </c>
      <c r="O455">
        <v>0</v>
      </c>
      <c r="P455">
        <v>921</v>
      </c>
      <c r="Q455">
        <v>161</v>
      </c>
      <c r="R455">
        <v>0</v>
      </c>
      <c r="S455">
        <v>0</v>
      </c>
      <c r="T455">
        <v>340</v>
      </c>
      <c r="U455">
        <v>0</v>
      </c>
      <c r="V455">
        <v>0</v>
      </c>
      <c r="W455">
        <v>620</v>
      </c>
      <c r="X455">
        <v>1928</v>
      </c>
      <c r="Y455">
        <v>355</v>
      </c>
      <c r="Z455">
        <v>158</v>
      </c>
      <c r="AA455">
        <v>833</v>
      </c>
      <c r="AB455">
        <v>0</v>
      </c>
      <c r="AC455">
        <v>280</v>
      </c>
      <c r="AD455">
        <v>932</v>
      </c>
      <c r="AE455">
        <v>234</v>
      </c>
      <c r="AF455">
        <v>6762</v>
      </c>
      <c r="AG455">
        <v>0</v>
      </c>
    </row>
    <row r="456" spans="1:33" x14ac:dyDescent="0.35">
      <c r="A456" t="s">
        <v>706</v>
      </c>
      <c r="B456">
        <v>3926</v>
      </c>
      <c r="C456">
        <v>0</v>
      </c>
      <c r="D456">
        <v>0</v>
      </c>
      <c r="E456">
        <v>1</v>
      </c>
      <c r="F456">
        <v>1038</v>
      </c>
      <c r="G456">
        <v>2543</v>
      </c>
      <c r="H456">
        <v>0</v>
      </c>
      <c r="I456">
        <v>0</v>
      </c>
      <c r="J456">
        <v>0</v>
      </c>
      <c r="K456">
        <v>32</v>
      </c>
      <c r="L456">
        <v>7</v>
      </c>
      <c r="M456">
        <v>203</v>
      </c>
      <c r="N456">
        <v>7750</v>
      </c>
      <c r="O456">
        <v>0</v>
      </c>
      <c r="P456">
        <v>1038</v>
      </c>
      <c r="Q456">
        <v>202</v>
      </c>
      <c r="R456">
        <v>0</v>
      </c>
      <c r="S456">
        <v>0</v>
      </c>
      <c r="T456">
        <v>377</v>
      </c>
      <c r="U456">
        <v>0</v>
      </c>
      <c r="V456">
        <v>0</v>
      </c>
      <c r="W456">
        <v>806</v>
      </c>
      <c r="X456">
        <v>566</v>
      </c>
      <c r="Y456">
        <v>400</v>
      </c>
      <c r="Z456">
        <v>215</v>
      </c>
      <c r="AA456">
        <v>1016</v>
      </c>
      <c r="AB456">
        <v>0</v>
      </c>
      <c r="AC456">
        <v>452</v>
      </c>
      <c r="AD456">
        <v>1056</v>
      </c>
      <c r="AE456">
        <v>275</v>
      </c>
      <c r="AF456">
        <v>6403</v>
      </c>
      <c r="AG456">
        <v>0</v>
      </c>
    </row>
    <row r="457" spans="1:33" x14ac:dyDescent="0.35">
      <c r="A457" t="s">
        <v>705</v>
      </c>
      <c r="B457">
        <v>12693</v>
      </c>
      <c r="C457">
        <v>0</v>
      </c>
      <c r="D457">
        <v>60</v>
      </c>
      <c r="E457">
        <v>3</v>
      </c>
      <c r="F457">
        <v>1482</v>
      </c>
      <c r="G457">
        <v>611</v>
      </c>
      <c r="H457">
        <v>0</v>
      </c>
      <c r="I457">
        <v>0</v>
      </c>
      <c r="J457">
        <v>106</v>
      </c>
      <c r="K457">
        <v>71</v>
      </c>
      <c r="L457">
        <v>0</v>
      </c>
      <c r="M457">
        <v>624</v>
      </c>
      <c r="N457">
        <v>15650</v>
      </c>
      <c r="O457">
        <v>0</v>
      </c>
      <c r="P457">
        <v>3517</v>
      </c>
      <c r="Q457">
        <v>799</v>
      </c>
      <c r="R457">
        <v>0</v>
      </c>
      <c r="S457">
        <v>0</v>
      </c>
      <c r="T457">
        <v>1022</v>
      </c>
      <c r="U457">
        <v>29</v>
      </c>
      <c r="V457">
        <v>108</v>
      </c>
      <c r="W457">
        <v>3045</v>
      </c>
      <c r="X457">
        <v>58</v>
      </c>
      <c r="Y457">
        <v>634</v>
      </c>
      <c r="Z457">
        <v>286</v>
      </c>
      <c r="AA457">
        <v>2141</v>
      </c>
      <c r="AB457">
        <v>0</v>
      </c>
      <c r="AC457">
        <v>1499</v>
      </c>
      <c r="AD457">
        <v>200</v>
      </c>
      <c r="AE457">
        <v>1725</v>
      </c>
      <c r="AF457">
        <v>15063</v>
      </c>
      <c r="AG457">
        <v>0</v>
      </c>
    </row>
    <row r="458" spans="1:33" x14ac:dyDescent="0.35">
      <c r="A458" t="s">
        <v>704</v>
      </c>
      <c r="B458">
        <v>1025</v>
      </c>
      <c r="C458">
        <v>0</v>
      </c>
      <c r="D458">
        <v>0</v>
      </c>
      <c r="E458">
        <v>0</v>
      </c>
      <c r="F458">
        <v>190</v>
      </c>
      <c r="G458">
        <v>14</v>
      </c>
      <c r="H458">
        <v>0</v>
      </c>
      <c r="I458">
        <v>550</v>
      </c>
      <c r="J458">
        <v>0</v>
      </c>
      <c r="K458">
        <v>5</v>
      </c>
      <c r="L458">
        <v>0</v>
      </c>
      <c r="M458">
        <v>33</v>
      </c>
      <c r="N458">
        <v>1817</v>
      </c>
      <c r="O458">
        <v>0</v>
      </c>
      <c r="P458">
        <v>343</v>
      </c>
      <c r="Q458">
        <v>115</v>
      </c>
      <c r="R458">
        <v>4</v>
      </c>
      <c r="S458">
        <v>587</v>
      </c>
      <c r="T458">
        <v>19</v>
      </c>
      <c r="U458">
        <v>0</v>
      </c>
      <c r="V458">
        <v>0</v>
      </c>
      <c r="W458">
        <v>51</v>
      </c>
      <c r="X458">
        <v>8</v>
      </c>
      <c r="Y458">
        <v>107</v>
      </c>
      <c r="Z458">
        <v>30</v>
      </c>
      <c r="AA458">
        <v>0</v>
      </c>
      <c r="AB458">
        <v>198</v>
      </c>
      <c r="AC458">
        <v>151</v>
      </c>
      <c r="AD458">
        <v>0</v>
      </c>
      <c r="AE458">
        <v>40</v>
      </c>
      <c r="AF458">
        <v>1653</v>
      </c>
      <c r="AG458">
        <v>0</v>
      </c>
    </row>
    <row r="459" spans="1:33" x14ac:dyDescent="0.35">
      <c r="A459" t="s">
        <v>703</v>
      </c>
      <c r="B459">
        <v>6371</v>
      </c>
      <c r="C459">
        <v>0</v>
      </c>
      <c r="D459">
        <v>0</v>
      </c>
      <c r="E459">
        <v>0</v>
      </c>
      <c r="F459">
        <v>1270</v>
      </c>
      <c r="G459">
        <v>237</v>
      </c>
      <c r="H459">
        <v>0</v>
      </c>
      <c r="I459">
        <v>427</v>
      </c>
      <c r="J459">
        <v>27</v>
      </c>
      <c r="K459">
        <v>66</v>
      </c>
      <c r="L459">
        <v>0</v>
      </c>
      <c r="M459">
        <v>307</v>
      </c>
      <c r="N459">
        <v>8705</v>
      </c>
      <c r="O459">
        <v>745</v>
      </c>
      <c r="P459">
        <v>1969</v>
      </c>
      <c r="Q459">
        <v>420</v>
      </c>
      <c r="R459">
        <v>0</v>
      </c>
      <c r="S459">
        <v>592</v>
      </c>
      <c r="T459">
        <v>559</v>
      </c>
      <c r="U459">
        <v>58</v>
      </c>
      <c r="V459">
        <v>16</v>
      </c>
      <c r="W459">
        <v>1231</v>
      </c>
      <c r="X459">
        <v>204</v>
      </c>
      <c r="Y459">
        <v>637</v>
      </c>
      <c r="Z459">
        <v>380</v>
      </c>
      <c r="AA459">
        <v>595</v>
      </c>
      <c r="AB459">
        <v>210</v>
      </c>
      <c r="AC459">
        <v>248</v>
      </c>
      <c r="AD459">
        <v>420</v>
      </c>
      <c r="AE459">
        <v>427</v>
      </c>
      <c r="AF459">
        <v>7966</v>
      </c>
      <c r="AG459">
        <v>911</v>
      </c>
    </row>
    <row r="460" spans="1:33" x14ac:dyDescent="0.35">
      <c r="A460" t="s">
        <v>702</v>
      </c>
      <c r="B460">
        <v>9177</v>
      </c>
      <c r="C460">
        <v>0</v>
      </c>
      <c r="D460">
        <v>150</v>
      </c>
      <c r="E460">
        <v>2</v>
      </c>
      <c r="F460">
        <v>3156</v>
      </c>
      <c r="G460">
        <v>1960</v>
      </c>
      <c r="H460">
        <v>0</v>
      </c>
      <c r="I460">
        <v>12247</v>
      </c>
      <c r="J460">
        <v>88</v>
      </c>
      <c r="K460">
        <v>58</v>
      </c>
      <c r="L460">
        <v>322</v>
      </c>
      <c r="M460">
        <v>1405</v>
      </c>
      <c r="N460">
        <v>28565</v>
      </c>
      <c r="O460">
        <v>0</v>
      </c>
      <c r="P460">
        <v>1669</v>
      </c>
      <c r="Q460">
        <v>854</v>
      </c>
      <c r="R460">
        <v>0</v>
      </c>
      <c r="S460">
        <v>8606</v>
      </c>
      <c r="T460">
        <v>904</v>
      </c>
      <c r="U460">
        <v>0</v>
      </c>
      <c r="V460">
        <v>48</v>
      </c>
      <c r="W460">
        <v>3355</v>
      </c>
      <c r="X460">
        <v>933</v>
      </c>
      <c r="Y460">
        <v>590</v>
      </c>
      <c r="Z460">
        <v>606</v>
      </c>
      <c r="AA460">
        <v>3384</v>
      </c>
      <c r="AB460">
        <v>634</v>
      </c>
      <c r="AC460">
        <v>4226</v>
      </c>
      <c r="AD460">
        <v>0</v>
      </c>
      <c r="AE460">
        <v>363</v>
      </c>
      <c r="AF460">
        <v>26172</v>
      </c>
      <c r="AG460">
        <v>0</v>
      </c>
    </row>
    <row r="461" spans="1:33" x14ac:dyDescent="0.35">
      <c r="A461" t="s">
        <v>701</v>
      </c>
      <c r="B461">
        <v>7733</v>
      </c>
      <c r="C461">
        <v>0</v>
      </c>
      <c r="D461">
        <v>60</v>
      </c>
      <c r="E461">
        <v>0</v>
      </c>
      <c r="F461">
        <v>792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225</v>
      </c>
      <c r="M461">
        <v>688</v>
      </c>
      <c r="N461">
        <v>9498</v>
      </c>
      <c r="O461">
        <v>0</v>
      </c>
      <c r="P461">
        <v>1391</v>
      </c>
      <c r="Q461">
        <v>1043</v>
      </c>
      <c r="R461">
        <v>0</v>
      </c>
      <c r="S461">
        <v>0</v>
      </c>
      <c r="T461">
        <v>732</v>
      </c>
      <c r="U461">
        <v>0</v>
      </c>
      <c r="V461">
        <v>0</v>
      </c>
      <c r="W461">
        <v>1585</v>
      </c>
      <c r="X461">
        <v>37</v>
      </c>
      <c r="Y461">
        <v>410</v>
      </c>
      <c r="Z461">
        <v>313</v>
      </c>
      <c r="AA461">
        <v>1091</v>
      </c>
      <c r="AB461">
        <v>500</v>
      </c>
      <c r="AC461">
        <v>1568</v>
      </c>
      <c r="AD461">
        <v>100</v>
      </c>
      <c r="AE461">
        <v>310</v>
      </c>
      <c r="AF461">
        <v>9080</v>
      </c>
      <c r="AG461">
        <v>0</v>
      </c>
    </row>
    <row r="462" spans="1:33" x14ac:dyDescent="0.35">
      <c r="A462" t="s">
        <v>700</v>
      </c>
      <c r="B462">
        <v>9648</v>
      </c>
      <c r="C462">
        <v>0</v>
      </c>
      <c r="D462">
        <v>70</v>
      </c>
      <c r="E462">
        <v>1</v>
      </c>
      <c r="F462">
        <v>1092</v>
      </c>
      <c r="G462">
        <v>1195</v>
      </c>
      <c r="H462">
        <v>0</v>
      </c>
      <c r="I462">
        <v>0</v>
      </c>
      <c r="J462">
        <v>0</v>
      </c>
      <c r="K462">
        <v>21</v>
      </c>
      <c r="L462">
        <v>0</v>
      </c>
      <c r="M462">
        <v>405</v>
      </c>
      <c r="N462">
        <v>12432</v>
      </c>
      <c r="O462">
        <v>0</v>
      </c>
      <c r="P462">
        <v>1692</v>
      </c>
      <c r="Q462">
        <v>747</v>
      </c>
      <c r="R462">
        <v>0</v>
      </c>
      <c r="S462">
        <v>0</v>
      </c>
      <c r="T462">
        <v>299</v>
      </c>
      <c r="U462">
        <v>14</v>
      </c>
      <c r="V462">
        <v>0</v>
      </c>
      <c r="W462">
        <v>1385</v>
      </c>
      <c r="X462">
        <v>484</v>
      </c>
      <c r="Y462">
        <v>760</v>
      </c>
      <c r="Z462">
        <v>389</v>
      </c>
      <c r="AA462">
        <v>3587</v>
      </c>
      <c r="AB462">
        <v>0</v>
      </c>
      <c r="AC462">
        <v>1641</v>
      </c>
      <c r="AD462">
        <v>844</v>
      </c>
      <c r="AE462">
        <v>457</v>
      </c>
      <c r="AF462">
        <v>12299</v>
      </c>
      <c r="AG462">
        <v>0</v>
      </c>
    </row>
    <row r="463" spans="1:33" x14ac:dyDescent="0.35">
      <c r="A463" t="s">
        <v>699</v>
      </c>
      <c r="B463">
        <v>15087</v>
      </c>
      <c r="C463">
        <v>0</v>
      </c>
      <c r="D463">
        <v>550</v>
      </c>
      <c r="E463">
        <v>2</v>
      </c>
      <c r="F463">
        <v>2793</v>
      </c>
      <c r="G463">
        <v>1997</v>
      </c>
      <c r="H463">
        <v>0</v>
      </c>
      <c r="I463">
        <v>0</v>
      </c>
      <c r="J463">
        <v>1056</v>
      </c>
      <c r="K463">
        <v>261</v>
      </c>
      <c r="L463">
        <v>450</v>
      </c>
      <c r="M463">
        <v>10174</v>
      </c>
      <c r="N463">
        <v>32370</v>
      </c>
      <c r="O463">
        <v>1216</v>
      </c>
      <c r="P463">
        <v>2783</v>
      </c>
      <c r="Q463">
        <v>920</v>
      </c>
      <c r="R463">
        <v>0</v>
      </c>
      <c r="S463">
        <v>0</v>
      </c>
      <c r="T463">
        <v>702</v>
      </c>
      <c r="U463">
        <v>2086</v>
      </c>
      <c r="V463">
        <v>303</v>
      </c>
      <c r="W463">
        <v>9939</v>
      </c>
      <c r="X463">
        <v>496</v>
      </c>
      <c r="Y463">
        <v>818</v>
      </c>
      <c r="Z463">
        <v>431</v>
      </c>
      <c r="AA463">
        <v>586</v>
      </c>
      <c r="AB463">
        <v>5660</v>
      </c>
      <c r="AC463">
        <v>5001</v>
      </c>
      <c r="AD463">
        <v>0</v>
      </c>
      <c r="AE463">
        <v>904</v>
      </c>
      <c r="AF463">
        <v>30629</v>
      </c>
      <c r="AG463">
        <v>1605</v>
      </c>
    </row>
    <row r="464" spans="1:33" x14ac:dyDescent="0.35">
      <c r="A464" t="s">
        <v>698</v>
      </c>
      <c r="B464">
        <v>0</v>
      </c>
      <c r="C464">
        <v>0</v>
      </c>
      <c r="D464">
        <v>9650</v>
      </c>
      <c r="E464">
        <v>0</v>
      </c>
      <c r="F464">
        <v>194</v>
      </c>
      <c r="G464">
        <v>0</v>
      </c>
      <c r="H464">
        <v>0</v>
      </c>
      <c r="I464">
        <v>0</v>
      </c>
      <c r="J464">
        <v>496</v>
      </c>
      <c r="K464">
        <v>119</v>
      </c>
      <c r="L464">
        <v>0</v>
      </c>
      <c r="M464">
        <v>3244</v>
      </c>
      <c r="N464">
        <v>13703</v>
      </c>
      <c r="O464">
        <v>101</v>
      </c>
      <c r="P464">
        <v>2205</v>
      </c>
      <c r="Q464">
        <v>286</v>
      </c>
      <c r="R464">
        <v>0</v>
      </c>
      <c r="S464">
        <v>0</v>
      </c>
      <c r="T464">
        <v>662</v>
      </c>
      <c r="U464">
        <v>24</v>
      </c>
      <c r="V464">
        <v>274</v>
      </c>
      <c r="W464">
        <v>4906</v>
      </c>
      <c r="X464">
        <v>0</v>
      </c>
      <c r="Y464">
        <v>1144</v>
      </c>
      <c r="Z464">
        <v>258</v>
      </c>
      <c r="AA464">
        <v>462</v>
      </c>
      <c r="AB464">
        <v>1814</v>
      </c>
      <c r="AC464">
        <v>1930</v>
      </c>
      <c r="AD464">
        <v>597</v>
      </c>
      <c r="AE464">
        <v>784</v>
      </c>
      <c r="AF464">
        <v>15346</v>
      </c>
      <c r="AG464">
        <v>70</v>
      </c>
    </row>
    <row r="465" spans="1:33" x14ac:dyDescent="0.35">
      <c r="A465" t="s">
        <v>697</v>
      </c>
      <c r="B465">
        <v>4465</v>
      </c>
      <c r="C465">
        <v>0</v>
      </c>
      <c r="D465">
        <v>0</v>
      </c>
      <c r="E465">
        <v>0</v>
      </c>
      <c r="F465">
        <v>478</v>
      </c>
      <c r="G465">
        <v>0</v>
      </c>
      <c r="H465">
        <v>2158</v>
      </c>
      <c r="I465">
        <v>0</v>
      </c>
      <c r="J465">
        <v>0</v>
      </c>
      <c r="K465">
        <v>0</v>
      </c>
      <c r="L465">
        <v>0</v>
      </c>
      <c r="M465">
        <v>258</v>
      </c>
      <c r="N465">
        <v>7359</v>
      </c>
      <c r="O465">
        <v>0</v>
      </c>
      <c r="P465">
        <v>1298</v>
      </c>
      <c r="Q465">
        <v>90</v>
      </c>
      <c r="R465">
        <v>715</v>
      </c>
      <c r="S465">
        <v>0</v>
      </c>
      <c r="T465">
        <v>388</v>
      </c>
      <c r="U465">
        <v>0</v>
      </c>
      <c r="V465">
        <v>0</v>
      </c>
      <c r="W465">
        <v>228</v>
      </c>
      <c r="X465">
        <v>84</v>
      </c>
      <c r="Y465">
        <v>343</v>
      </c>
      <c r="Z465">
        <v>145</v>
      </c>
      <c r="AA465">
        <v>825</v>
      </c>
      <c r="AB465">
        <v>731</v>
      </c>
      <c r="AC465">
        <v>2098</v>
      </c>
      <c r="AD465">
        <v>32</v>
      </c>
      <c r="AE465">
        <v>729</v>
      </c>
      <c r="AF465">
        <v>7706</v>
      </c>
      <c r="AG465">
        <v>0</v>
      </c>
    </row>
    <row r="466" spans="1:33" x14ac:dyDescent="0.35">
      <c r="A466" t="s">
        <v>696</v>
      </c>
      <c r="B466">
        <v>5177</v>
      </c>
      <c r="C466">
        <v>0</v>
      </c>
      <c r="D466">
        <v>500</v>
      </c>
      <c r="E466">
        <v>1</v>
      </c>
      <c r="F466">
        <v>139</v>
      </c>
      <c r="G466">
        <v>1286</v>
      </c>
      <c r="H466">
        <v>0</v>
      </c>
      <c r="I466">
        <v>0</v>
      </c>
      <c r="J466">
        <v>0</v>
      </c>
      <c r="K466">
        <v>0</v>
      </c>
      <c r="L466">
        <v>16</v>
      </c>
      <c r="M466">
        <v>775</v>
      </c>
      <c r="N466">
        <v>7894</v>
      </c>
      <c r="O466">
        <v>0</v>
      </c>
      <c r="P466">
        <v>2244</v>
      </c>
      <c r="Q466">
        <v>343</v>
      </c>
      <c r="R466">
        <v>0</v>
      </c>
      <c r="S466">
        <v>0</v>
      </c>
      <c r="T466">
        <v>846</v>
      </c>
      <c r="U466">
        <v>454</v>
      </c>
      <c r="V466">
        <v>0</v>
      </c>
      <c r="W466">
        <v>1472</v>
      </c>
      <c r="X466">
        <v>1948</v>
      </c>
      <c r="Y466">
        <v>963</v>
      </c>
      <c r="Z466">
        <v>269</v>
      </c>
      <c r="AA466">
        <v>770</v>
      </c>
      <c r="AB466">
        <v>0</v>
      </c>
      <c r="AC466">
        <v>979</v>
      </c>
      <c r="AD466">
        <v>182</v>
      </c>
      <c r="AE466">
        <v>1450</v>
      </c>
      <c r="AF466">
        <v>11920</v>
      </c>
      <c r="AG466">
        <v>0</v>
      </c>
    </row>
    <row r="467" spans="1:33" x14ac:dyDescent="0.35">
      <c r="A467" t="s">
        <v>695</v>
      </c>
      <c r="B467">
        <v>2740</v>
      </c>
      <c r="C467">
        <v>0</v>
      </c>
      <c r="D467">
        <v>35</v>
      </c>
      <c r="E467">
        <v>1</v>
      </c>
      <c r="F467">
        <v>528</v>
      </c>
      <c r="G467">
        <v>782</v>
      </c>
      <c r="H467">
        <v>889</v>
      </c>
      <c r="I467">
        <v>0</v>
      </c>
      <c r="J467">
        <v>0</v>
      </c>
      <c r="K467">
        <v>0</v>
      </c>
      <c r="L467">
        <v>7</v>
      </c>
      <c r="M467">
        <v>166</v>
      </c>
      <c r="N467">
        <v>5148</v>
      </c>
      <c r="O467">
        <v>0</v>
      </c>
      <c r="P467">
        <v>742</v>
      </c>
      <c r="Q467">
        <v>565</v>
      </c>
      <c r="R467">
        <v>174</v>
      </c>
      <c r="S467">
        <v>0</v>
      </c>
      <c r="T467">
        <v>336</v>
      </c>
      <c r="U467">
        <v>2</v>
      </c>
      <c r="V467">
        <v>0</v>
      </c>
      <c r="W467">
        <v>496</v>
      </c>
      <c r="X467">
        <v>241</v>
      </c>
      <c r="Y467">
        <v>385</v>
      </c>
      <c r="Z467">
        <v>167</v>
      </c>
      <c r="AA467">
        <v>733</v>
      </c>
      <c r="AB467">
        <v>0</v>
      </c>
      <c r="AC467">
        <v>86</v>
      </c>
      <c r="AD467">
        <v>743</v>
      </c>
      <c r="AE467">
        <v>478</v>
      </c>
      <c r="AF467">
        <v>5148</v>
      </c>
      <c r="AG467">
        <v>0</v>
      </c>
    </row>
    <row r="468" spans="1:33" x14ac:dyDescent="0.35">
      <c r="A468" t="s">
        <v>694</v>
      </c>
      <c r="B468">
        <v>14805</v>
      </c>
      <c r="C468">
        <v>0</v>
      </c>
      <c r="D468">
        <v>400</v>
      </c>
      <c r="E468">
        <v>2</v>
      </c>
      <c r="F468">
        <v>281</v>
      </c>
      <c r="G468">
        <v>3705</v>
      </c>
      <c r="H468">
        <v>0</v>
      </c>
      <c r="I468">
        <v>0</v>
      </c>
      <c r="J468">
        <v>0</v>
      </c>
      <c r="K468">
        <v>419</v>
      </c>
      <c r="L468">
        <v>0</v>
      </c>
      <c r="M468">
        <v>1816</v>
      </c>
      <c r="N468">
        <v>21428</v>
      </c>
      <c r="O468">
        <v>0</v>
      </c>
      <c r="P468">
        <v>3124</v>
      </c>
      <c r="Q468">
        <v>1699</v>
      </c>
      <c r="R468">
        <v>0</v>
      </c>
      <c r="S468">
        <v>0</v>
      </c>
      <c r="T468">
        <v>1431</v>
      </c>
      <c r="U468">
        <v>758</v>
      </c>
      <c r="V468">
        <v>0</v>
      </c>
      <c r="W468">
        <v>3735</v>
      </c>
      <c r="X468">
        <v>2857</v>
      </c>
      <c r="Y468">
        <v>996</v>
      </c>
      <c r="Z468">
        <v>476</v>
      </c>
      <c r="AA468">
        <v>7392</v>
      </c>
      <c r="AB468">
        <v>0</v>
      </c>
      <c r="AC468">
        <v>3067</v>
      </c>
      <c r="AD468">
        <v>0</v>
      </c>
      <c r="AE468">
        <v>1645</v>
      </c>
      <c r="AF468">
        <v>27180</v>
      </c>
      <c r="AG468">
        <v>0</v>
      </c>
    </row>
    <row r="469" spans="1:33" x14ac:dyDescent="0.35">
      <c r="A469" t="s">
        <v>693</v>
      </c>
      <c r="B469">
        <v>1811</v>
      </c>
      <c r="C469">
        <v>0</v>
      </c>
      <c r="D469">
        <v>0</v>
      </c>
      <c r="E469">
        <v>0</v>
      </c>
      <c r="F469">
        <v>197</v>
      </c>
      <c r="G469">
        <v>40</v>
      </c>
      <c r="H469">
        <v>804</v>
      </c>
      <c r="I469">
        <v>0</v>
      </c>
      <c r="J469">
        <v>0</v>
      </c>
      <c r="K469">
        <v>121</v>
      </c>
      <c r="L469">
        <v>228</v>
      </c>
      <c r="M469">
        <v>105</v>
      </c>
      <c r="N469">
        <v>3306</v>
      </c>
      <c r="O469">
        <v>0</v>
      </c>
      <c r="P469">
        <v>954</v>
      </c>
      <c r="Q469">
        <v>106</v>
      </c>
      <c r="R469">
        <v>272</v>
      </c>
      <c r="S469">
        <v>0</v>
      </c>
      <c r="T469">
        <v>226</v>
      </c>
      <c r="U469">
        <v>0</v>
      </c>
      <c r="V469">
        <v>0</v>
      </c>
      <c r="W469">
        <v>264</v>
      </c>
      <c r="X469">
        <v>0</v>
      </c>
      <c r="Y469">
        <v>212</v>
      </c>
      <c r="Z469">
        <v>42</v>
      </c>
      <c r="AA469">
        <v>167</v>
      </c>
      <c r="AB469">
        <v>494</v>
      </c>
      <c r="AC469">
        <v>468</v>
      </c>
      <c r="AD469">
        <v>0</v>
      </c>
      <c r="AE469">
        <v>3</v>
      </c>
      <c r="AF469">
        <v>3208</v>
      </c>
      <c r="AG469">
        <v>0</v>
      </c>
    </row>
    <row r="470" spans="1:33" x14ac:dyDescent="0.35">
      <c r="A470" t="s">
        <v>692</v>
      </c>
      <c r="B470">
        <v>6517</v>
      </c>
      <c r="C470">
        <v>0</v>
      </c>
      <c r="D470">
        <v>153</v>
      </c>
      <c r="E470">
        <v>2</v>
      </c>
      <c r="F470">
        <v>625</v>
      </c>
      <c r="G470">
        <v>88</v>
      </c>
      <c r="H470">
        <v>0</v>
      </c>
      <c r="I470">
        <v>0</v>
      </c>
      <c r="J470">
        <v>0</v>
      </c>
      <c r="K470">
        <v>505</v>
      </c>
      <c r="L470">
        <v>0</v>
      </c>
      <c r="M470">
        <v>1054</v>
      </c>
      <c r="N470">
        <v>8944</v>
      </c>
      <c r="O470">
        <v>0</v>
      </c>
      <c r="P470">
        <v>1393</v>
      </c>
      <c r="Q470">
        <v>456</v>
      </c>
      <c r="R470">
        <v>0</v>
      </c>
      <c r="S470">
        <v>0</v>
      </c>
      <c r="T470">
        <v>846</v>
      </c>
      <c r="U470">
        <v>0</v>
      </c>
      <c r="V470">
        <v>0</v>
      </c>
      <c r="W470">
        <v>1225</v>
      </c>
      <c r="X470">
        <v>56</v>
      </c>
      <c r="Y470">
        <v>1154</v>
      </c>
      <c r="Z470">
        <v>483</v>
      </c>
      <c r="AA470">
        <v>1895</v>
      </c>
      <c r="AB470">
        <v>26</v>
      </c>
      <c r="AC470">
        <v>1182</v>
      </c>
      <c r="AD470">
        <v>506</v>
      </c>
      <c r="AE470">
        <v>645</v>
      </c>
      <c r="AF470">
        <v>9867</v>
      </c>
      <c r="AG470">
        <v>0</v>
      </c>
    </row>
    <row r="471" spans="1:33" x14ac:dyDescent="0.35">
      <c r="A471" t="s">
        <v>691</v>
      </c>
      <c r="B471">
        <v>9098</v>
      </c>
      <c r="C471">
        <v>0</v>
      </c>
      <c r="D471">
        <v>65</v>
      </c>
      <c r="E471">
        <v>2</v>
      </c>
      <c r="F471">
        <v>757</v>
      </c>
      <c r="G471">
        <v>6037</v>
      </c>
      <c r="H471">
        <v>0</v>
      </c>
      <c r="I471">
        <v>0</v>
      </c>
      <c r="J471">
        <v>143</v>
      </c>
      <c r="K471">
        <v>123</v>
      </c>
      <c r="L471">
        <v>0</v>
      </c>
      <c r="M471">
        <v>879</v>
      </c>
      <c r="N471">
        <v>17104</v>
      </c>
      <c r="O471">
        <v>0</v>
      </c>
      <c r="P471">
        <v>2072</v>
      </c>
      <c r="Q471">
        <v>410</v>
      </c>
      <c r="R471">
        <v>0</v>
      </c>
      <c r="S471">
        <v>0</v>
      </c>
      <c r="T471">
        <v>626</v>
      </c>
      <c r="U471">
        <v>0</v>
      </c>
      <c r="V471">
        <v>98</v>
      </c>
      <c r="W471">
        <v>1138</v>
      </c>
      <c r="X471">
        <v>890</v>
      </c>
      <c r="Y471">
        <v>543</v>
      </c>
      <c r="Z471">
        <v>373</v>
      </c>
      <c r="AA471">
        <v>2768</v>
      </c>
      <c r="AB471">
        <v>1061</v>
      </c>
      <c r="AC471">
        <v>1060</v>
      </c>
      <c r="AD471">
        <v>1210</v>
      </c>
      <c r="AE471">
        <v>315</v>
      </c>
      <c r="AF471">
        <v>12564</v>
      </c>
      <c r="AG471">
        <v>0</v>
      </c>
    </row>
    <row r="472" spans="1:33" x14ac:dyDescent="0.35">
      <c r="A472" t="s">
        <v>690</v>
      </c>
      <c r="B472">
        <v>2571</v>
      </c>
      <c r="C472">
        <v>0</v>
      </c>
      <c r="D472">
        <v>55</v>
      </c>
      <c r="E472">
        <v>4</v>
      </c>
      <c r="F472">
        <v>858</v>
      </c>
      <c r="G472">
        <v>198</v>
      </c>
      <c r="H472">
        <v>1077</v>
      </c>
      <c r="I472">
        <v>0</v>
      </c>
      <c r="J472">
        <v>0</v>
      </c>
      <c r="K472">
        <v>3</v>
      </c>
      <c r="L472">
        <v>2</v>
      </c>
      <c r="M472">
        <v>64</v>
      </c>
      <c r="N472">
        <v>4832</v>
      </c>
      <c r="O472">
        <v>0</v>
      </c>
      <c r="P472">
        <v>835</v>
      </c>
      <c r="Q472">
        <v>26</v>
      </c>
      <c r="R472">
        <v>264</v>
      </c>
      <c r="S472">
        <v>0</v>
      </c>
      <c r="T472">
        <v>63</v>
      </c>
      <c r="U472">
        <v>13</v>
      </c>
      <c r="V472">
        <v>0</v>
      </c>
      <c r="W472">
        <v>679</v>
      </c>
      <c r="X472">
        <v>177</v>
      </c>
      <c r="Y472">
        <v>257</v>
      </c>
      <c r="Z472">
        <v>187</v>
      </c>
      <c r="AA472">
        <v>164</v>
      </c>
      <c r="AB472">
        <v>0</v>
      </c>
      <c r="AC472">
        <v>66</v>
      </c>
      <c r="AD472">
        <v>1612</v>
      </c>
      <c r="AE472">
        <v>206</v>
      </c>
      <c r="AF472">
        <v>4549</v>
      </c>
      <c r="AG472">
        <v>0</v>
      </c>
    </row>
    <row r="473" spans="1:33" x14ac:dyDescent="0.35">
      <c r="A473" t="s">
        <v>689</v>
      </c>
      <c r="B473">
        <v>7771</v>
      </c>
      <c r="C473">
        <v>0</v>
      </c>
      <c r="D473">
        <v>50</v>
      </c>
      <c r="E473">
        <v>1</v>
      </c>
      <c r="F473">
        <v>1024</v>
      </c>
      <c r="G473">
        <v>4026</v>
      </c>
      <c r="H473">
        <v>0</v>
      </c>
      <c r="I473">
        <v>0</v>
      </c>
      <c r="J473">
        <v>0</v>
      </c>
      <c r="K473">
        <v>0</v>
      </c>
      <c r="L473">
        <v>33</v>
      </c>
      <c r="M473">
        <v>894</v>
      </c>
      <c r="N473">
        <v>13799</v>
      </c>
      <c r="O473">
        <v>0</v>
      </c>
      <c r="P473">
        <v>2794</v>
      </c>
      <c r="Q473">
        <v>538</v>
      </c>
      <c r="R473">
        <v>0</v>
      </c>
      <c r="S473">
        <v>0</v>
      </c>
      <c r="T473">
        <v>961</v>
      </c>
      <c r="U473">
        <v>344</v>
      </c>
      <c r="V473">
        <v>0</v>
      </c>
      <c r="W473">
        <v>2419</v>
      </c>
      <c r="X473">
        <v>745</v>
      </c>
      <c r="Y473">
        <v>668</v>
      </c>
      <c r="Z473">
        <v>504</v>
      </c>
      <c r="AA473">
        <v>3357</v>
      </c>
      <c r="AB473">
        <v>0</v>
      </c>
      <c r="AC473">
        <v>1040</v>
      </c>
      <c r="AD473">
        <v>0</v>
      </c>
      <c r="AE473">
        <v>203</v>
      </c>
      <c r="AF473">
        <v>13573</v>
      </c>
      <c r="AG473">
        <v>0</v>
      </c>
    </row>
    <row r="474" spans="1:33" x14ac:dyDescent="0.35">
      <c r="A474" t="s">
        <v>688</v>
      </c>
      <c r="B474">
        <v>3511</v>
      </c>
      <c r="C474">
        <v>0</v>
      </c>
      <c r="D474">
        <v>0</v>
      </c>
      <c r="E474">
        <v>0</v>
      </c>
      <c r="F474">
        <v>40</v>
      </c>
      <c r="G474">
        <v>26</v>
      </c>
      <c r="H474">
        <v>1057</v>
      </c>
      <c r="I474">
        <v>0</v>
      </c>
      <c r="J474">
        <v>0</v>
      </c>
      <c r="K474">
        <v>0</v>
      </c>
      <c r="L474">
        <v>0</v>
      </c>
      <c r="M474">
        <v>47</v>
      </c>
      <c r="N474">
        <v>4681</v>
      </c>
      <c r="O474">
        <v>0</v>
      </c>
      <c r="P474">
        <v>368</v>
      </c>
      <c r="Q474">
        <v>329</v>
      </c>
      <c r="R474">
        <v>1113</v>
      </c>
      <c r="S474">
        <v>0</v>
      </c>
      <c r="T474">
        <v>250</v>
      </c>
      <c r="U474">
        <v>36</v>
      </c>
      <c r="V474">
        <v>0</v>
      </c>
      <c r="W474">
        <v>341</v>
      </c>
      <c r="X474">
        <v>398</v>
      </c>
      <c r="Y474">
        <v>246</v>
      </c>
      <c r="Z474">
        <v>224</v>
      </c>
      <c r="AA474">
        <v>486</v>
      </c>
      <c r="AB474">
        <v>0</v>
      </c>
      <c r="AC474">
        <v>342</v>
      </c>
      <c r="AD474">
        <v>30</v>
      </c>
      <c r="AE474">
        <v>723</v>
      </c>
      <c r="AF474">
        <v>4886</v>
      </c>
      <c r="AG474">
        <v>0</v>
      </c>
    </row>
    <row r="475" spans="1:33" x14ac:dyDescent="0.35">
      <c r="A475" t="s">
        <v>687</v>
      </c>
      <c r="B475">
        <v>8973</v>
      </c>
      <c r="C475">
        <v>0</v>
      </c>
      <c r="D475">
        <v>150</v>
      </c>
      <c r="E475">
        <v>1</v>
      </c>
      <c r="F475">
        <v>1612</v>
      </c>
      <c r="G475">
        <v>5226</v>
      </c>
      <c r="H475">
        <v>3819</v>
      </c>
      <c r="I475">
        <v>11859</v>
      </c>
      <c r="J475">
        <v>73</v>
      </c>
      <c r="K475">
        <v>56</v>
      </c>
      <c r="L475">
        <v>506</v>
      </c>
      <c r="M475">
        <v>821</v>
      </c>
      <c r="N475">
        <v>33096</v>
      </c>
      <c r="O475">
        <v>986</v>
      </c>
      <c r="P475">
        <v>1560</v>
      </c>
      <c r="Q475">
        <v>1462</v>
      </c>
      <c r="R475">
        <v>658</v>
      </c>
      <c r="S475">
        <v>8798</v>
      </c>
      <c r="T475">
        <v>1151</v>
      </c>
      <c r="U475">
        <v>258</v>
      </c>
      <c r="V475">
        <v>41</v>
      </c>
      <c r="W475">
        <v>2723</v>
      </c>
      <c r="X475">
        <v>247</v>
      </c>
      <c r="Y475">
        <v>916</v>
      </c>
      <c r="Z475">
        <v>267</v>
      </c>
      <c r="AA475">
        <v>0</v>
      </c>
      <c r="AB475">
        <v>8091</v>
      </c>
      <c r="AC475">
        <v>3430</v>
      </c>
      <c r="AD475">
        <v>2636</v>
      </c>
      <c r="AE475">
        <v>774</v>
      </c>
      <c r="AF475">
        <v>33012</v>
      </c>
      <c r="AG475">
        <v>1086</v>
      </c>
    </row>
    <row r="476" spans="1:33" x14ac:dyDescent="0.35">
      <c r="A476" t="s">
        <v>686</v>
      </c>
      <c r="B476">
        <v>7295</v>
      </c>
      <c r="C476">
        <v>0</v>
      </c>
      <c r="D476">
        <v>0</v>
      </c>
      <c r="E476">
        <v>0</v>
      </c>
      <c r="F476">
        <v>1145</v>
      </c>
      <c r="G476">
        <v>3412</v>
      </c>
      <c r="H476">
        <v>2346</v>
      </c>
      <c r="I476">
        <v>0</v>
      </c>
      <c r="J476">
        <v>0</v>
      </c>
      <c r="K476">
        <v>49</v>
      </c>
      <c r="L476">
        <v>0</v>
      </c>
      <c r="M476">
        <v>1308</v>
      </c>
      <c r="N476">
        <v>15555</v>
      </c>
      <c r="O476">
        <v>0</v>
      </c>
      <c r="P476">
        <v>3434</v>
      </c>
      <c r="Q476">
        <v>1161</v>
      </c>
      <c r="R476">
        <v>1369</v>
      </c>
      <c r="S476">
        <v>0</v>
      </c>
      <c r="T476">
        <v>924</v>
      </c>
      <c r="U476">
        <v>169</v>
      </c>
      <c r="V476">
        <v>0</v>
      </c>
      <c r="W476">
        <v>2257</v>
      </c>
      <c r="X476">
        <v>455</v>
      </c>
      <c r="Y476">
        <v>634</v>
      </c>
      <c r="Z476">
        <v>339</v>
      </c>
      <c r="AA476">
        <v>2932</v>
      </c>
      <c r="AB476">
        <v>245</v>
      </c>
      <c r="AC476">
        <v>824</v>
      </c>
      <c r="AD476">
        <v>589</v>
      </c>
      <c r="AE476">
        <v>732</v>
      </c>
      <c r="AF476">
        <v>16064</v>
      </c>
      <c r="AG476">
        <v>0</v>
      </c>
    </row>
    <row r="477" spans="1:33" x14ac:dyDescent="0.35">
      <c r="A477" t="s">
        <v>685</v>
      </c>
      <c r="B477">
        <v>3953</v>
      </c>
      <c r="C477">
        <v>0</v>
      </c>
      <c r="D477">
        <v>28</v>
      </c>
      <c r="E477">
        <v>0</v>
      </c>
      <c r="F477">
        <v>214</v>
      </c>
      <c r="G477">
        <v>2011</v>
      </c>
      <c r="H477">
        <v>0</v>
      </c>
      <c r="I477">
        <v>0</v>
      </c>
      <c r="J477">
        <v>0</v>
      </c>
      <c r="K477">
        <v>0</v>
      </c>
      <c r="L477">
        <v>1890</v>
      </c>
      <c r="M477">
        <v>398</v>
      </c>
      <c r="N477">
        <v>8494</v>
      </c>
      <c r="O477">
        <v>0</v>
      </c>
      <c r="P477">
        <v>279</v>
      </c>
      <c r="Q477">
        <v>0</v>
      </c>
      <c r="R477">
        <v>0</v>
      </c>
      <c r="S477">
        <v>0</v>
      </c>
      <c r="T477">
        <v>611</v>
      </c>
      <c r="U477">
        <v>0</v>
      </c>
      <c r="V477">
        <v>0</v>
      </c>
      <c r="W477">
        <v>1273</v>
      </c>
      <c r="X477">
        <v>164</v>
      </c>
      <c r="Y477">
        <v>432</v>
      </c>
      <c r="Z477">
        <v>160</v>
      </c>
      <c r="AA477">
        <v>900</v>
      </c>
      <c r="AB477">
        <v>1422</v>
      </c>
      <c r="AC477">
        <v>2315</v>
      </c>
      <c r="AD477">
        <v>0</v>
      </c>
      <c r="AE477">
        <v>129</v>
      </c>
      <c r="AF477">
        <v>7685</v>
      </c>
      <c r="AG477">
        <v>0</v>
      </c>
    </row>
    <row r="478" spans="1:33" x14ac:dyDescent="0.35">
      <c r="A478" t="s">
        <v>684</v>
      </c>
      <c r="B478">
        <v>3707</v>
      </c>
      <c r="C478">
        <v>0</v>
      </c>
      <c r="D478">
        <v>0</v>
      </c>
      <c r="E478">
        <v>0</v>
      </c>
      <c r="F478">
        <v>2113</v>
      </c>
      <c r="G478">
        <v>50</v>
      </c>
      <c r="H478">
        <v>0</v>
      </c>
      <c r="I478">
        <v>0</v>
      </c>
      <c r="J478">
        <v>0</v>
      </c>
      <c r="K478">
        <v>48</v>
      </c>
      <c r="L478">
        <v>137</v>
      </c>
      <c r="M478">
        <v>259</v>
      </c>
      <c r="N478">
        <v>6314</v>
      </c>
      <c r="O478">
        <v>0</v>
      </c>
      <c r="P478">
        <v>2930</v>
      </c>
      <c r="Q478">
        <v>388</v>
      </c>
      <c r="R478">
        <v>0</v>
      </c>
      <c r="S478">
        <v>0</v>
      </c>
      <c r="T478">
        <v>616</v>
      </c>
      <c r="U478">
        <v>0</v>
      </c>
      <c r="V478">
        <v>0</v>
      </c>
      <c r="W478">
        <v>357</v>
      </c>
      <c r="X478">
        <v>108</v>
      </c>
      <c r="Y478">
        <v>534</v>
      </c>
      <c r="Z478">
        <v>153</v>
      </c>
      <c r="AA478">
        <v>675</v>
      </c>
      <c r="AB478">
        <v>0</v>
      </c>
      <c r="AC478">
        <v>268</v>
      </c>
      <c r="AD478">
        <v>92</v>
      </c>
      <c r="AE478">
        <v>96</v>
      </c>
      <c r="AF478">
        <v>6217</v>
      </c>
      <c r="AG478">
        <v>0</v>
      </c>
    </row>
    <row r="479" spans="1:33" x14ac:dyDescent="0.35">
      <c r="A479" t="s">
        <v>683</v>
      </c>
      <c r="B479">
        <v>8514</v>
      </c>
      <c r="C479">
        <v>0</v>
      </c>
      <c r="D479">
        <v>115</v>
      </c>
      <c r="E479">
        <v>0</v>
      </c>
      <c r="F479">
        <v>1713</v>
      </c>
      <c r="G479">
        <v>1672</v>
      </c>
      <c r="H479">
        <v>2786</v>
      </c>
      <c r="I479">
        <v>0</v>
      </c>
      <c r="J479">
        <v>0</v>
      </c>
      <c r="K479">
        <v>6</v>
      </c>
      <c r="L479">
        <v>476</v>
      </c>
      <c r="M479">
        <v>271</v>
      </c>
      <c r="N479">
        <v>15553</v>
      </c>
      <c r="O479">
        <v>0</v>
      </c>
      <c r="P479">
        <v>2346</v>
      </c>
      <c r="Q479">
        <v>1510</v>
      </c>
      <c r="R479">
        <v>1359</v>
      </c>
      <c r="S479">
        <v>0</v>
      </c>
      <c r="T479">
        <v>148</v>
      </c>
      <c r="U479">
        <v>304</v>
      </c>
      <c r="V479">
        <v>0</v>
      </c>
      <c r="W479">
        <v>2162</v>
      </c>
      <c r="X479">
        <v>175</v>
      </c>
      <c r="Y479">
        <v>708</v>
      </c>
      <c r="Z479">
        <v>359</v>
      </c>
      <c r="AA479">
        <v>280</v>
      </c>
      <c r="AB479">
        <v>2717</v>
      </c>
      <c r="AC479">
        <v>1070</v>
      </c>
      <c r="AD479">
        <v>2118</v>
      </c>
      <c r="AE479">
        <v>706</v>
      </c>
      <c r="AF479">
        <v>15962</v>
      </c>
      <c r="AG479">
        <v>0</v>
      </c>
    </row>
    <row r="480" spans="1:33" x14ac:dyDescent="0.35">
      <c r="A480" t="s">
        <v>682</v>
      </c>
      <c r="B480">
        <v>2048</v>
      </c>
      <c r="C480">
        <v>0</v>
      </c>
      <c r="D480">
        <v>0</v>
      </c>
      <c r="E480">
        <v>0</v>
      </c>
      <c r="F480">
        <v>1545</v>
      </c>
      <c r="G480">
        <v>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222</v>
      </c>
      <c r="N480">
        <v>3824</v>
      </c>
      <c r="O480">
        <v>0</v>
      </c>
      <c r="P480">
        <v>1796</v>
      </c>
      <c r="Q480">
        <v>133</v>
      </c>
      <c r="R480">
        <v>0</v>
      </c>
      <c r="S480">
        <v>0</v>
      </c>
      <c r="T480">
        <v>163</v>
      </c>
      <c r="U480">
        <v>75</v>
      </c>
      <c r="V480">
        <v>0</v>
      </c>
      <c r="W480">
        <v>206</v>
      </c>
      <c r="X480">
        <v>93</v>
      </c>
      <c r="Y480">
        <v>264</v>
      </c>
      <c r="Z480">
        <v>109</v>
      </c>
      <c r="AA480">
        <v>324</v>
      </c>
      <c r="AB480">
        <v>0</v>
      </c>
      <c r="AC480">
        <v>371</v>
      </c>
      <c r="AD480">
        <v>16</v>
      </c>
      <c r="AE480">
        <v>81</v>
      </c>
      <c r="AF480">
        <v>3631</v>
      </c>
      <c r="AG480">
        <v>0</v>
      </c>
    </row>
    <row r="481" spans="1:33" x14ac:dyDescent="0.35">
      <c r="A481" t="s">
        <v>681</v>
      </c>
      <c r="B481">
        <v>3334</v>
      </c>
      <c r="C481">
        <v>0</v>
      </c>
      <c r="D481">
        <v>139</v>
      </c>
      <c r="E481">
        <v>1</v>
      </c>
      <c r="F481">
        <v>2039</v>
      </c>
      <c r="G481">
        <v>188</v>
      </c>
      <c r="H481">
        <v>0</v>
      </c>
      <c r="I481">
        <v>0</v>
      </c>
      <c r="J481">
        <v>0</v>
      </c>
      <c r="K481">
        <v>72</v>
      </c>
      <c r="L481">
        <v>0</v>
      </c>
      <c r="M481">
        <v>1540</v>
      </c>
      <c r="N481">
        <v>7313</v>
      </c>
      <c r="O481">
        <v>0</v>
      </c>
      <c r="P481">
        <v>1386</v>
      </c>
      <c r="Q481">
        <v>389</v>
      </c>
      <c r="R481">
        <v>0</v>
      </c>
      <c r="S481">
        <v>0</v>
      </c>
      <c r="T481">
        <v>339</v>
      </c>
      <c r="U481">
        <v>266</v>
      </c>
      <c r="V481">
        <v>0</v>
      </c>
      <c r="W481">
        <v>595</v>
      </c>
      <c r="X481">
        <v>0</v>
      </c>
      <c r="Y481">
        <v>253</v>
      </c>
      <c r="Z481">
        <v>265</v>
      </c>
      <c r="AA481">
        <v>447</v>
      </c>
      <c r="AB481">
        <v>1100</v>
      </c>
      <c r="AC481">
        <v>1549</v>
      </c>
      <c r="AD481">
        <v>35</v>
      </c>
      <c r="AE481">
        <v>336</v>
      </c>
      <c r="AF481">
        <v>6960</v>
      </c>
      <c r="AG481">
        <v>0</v>
      </c>
    </row>
    <row r="482" spans="1:33" x14ac:dyDescent="0.35">
      <c r="A482" t="s">
        <v>680</v>
      </c>
      <c r="B482">
        <v>1387</v>
      </c>
      <c r="C482">
        <v>0</v>
      </c>
      <c r="D482">
        <v>0</v>
      </c>
      <c r="E482">
        <v>0</v>
      </c>
      <c r="F482">
        <v>312</v>
      </c>
      <c r="G482">
        <v>0</v>
      </c>
      <c r="H482">
        <v>0</v>
      </c>
      <c r="I482">
        <v>0</v>
      </c>
      <c r="J482">
        <v>0</v>
      </c>
      <c r="K482">
        <v>25</v>
      </c>
      <c r="L482">
        <v>0</v>
      </c>
      <c r="M482">
        <v>367</v>
      </c>
      <c r="N482">
        <v>2091</v>
      </c>
      <c r="O482">
        <v>0</v>
      </c>
      <c r="P482">
        <v>454</v>
      </c>
      <c r="Q482">
        <v>6</v>
      </c>
      <c r="R482">
        <v>0</v>
      </c>
      <c r="S482">
        <v>0</v>
      </c>
      <c r="T482">
        <v>152</v>
      </c>
      <c r="U482">
        <v>23</v>
      </c>
      <c r="V482">
        <v>0</v>
      </c>
      <c r="W482">
        <v>215</v>
      </c>
      <c r="X482">
        <v>0</v>
      </c>
      <c r="Y482">
        <v>160</v>
      </c>
      <c r="Z482">
        <v>58</v>
      </c>
      <c r="AA482">
        <v>22</v>
      </c>
      <c r="AB482">
        <v>0</v>
      </c>
      <c r="AC482">
        <v>75</v>
      </c>
      <c r="AD482">
        <v>516</v>
      </c>
      <c r="AE482">
        <v>85</v>
      </c>
      <c r="AF482">
        <v>1766</v>
      </c>
      <c r="AG482">
        <v>0</v>
      </c>
    </row>
    <row r="483" spans="1:33" x14ac:dyDescent="0.35">
      <c r="A483" t="s">
        <v>679</v>
      </c>
      <c r="B483">
        <v>3854</v>
      </c>
      <c r="C483">
        <v>0</v>
      </c>
      <c r="D483">
        <v>0</v>
      </c>
      <c r="E483">
        <v>0</v>
      </c>
      <c r="F483">
        <v>1807</v>
      </c>
      <c r="G483">
        <v>4</v>
      </c>
      <c r="H483">
        <v>939</v>
      </c>
      <c r="I483">
        <v>0</v>
      </c>
      <c r="J483">
        <v>0</v>
      </c>
      <c r="K483">
        <v>14</v>
      </c>
      <c r="L483">
        <v>43</v>
      </c>
      <c r="M483">
        <v>390</v>
      </c>
      <c r="N483">
        <v>7051</v>
      </c>
      <c r="O483">
        <v>0</v>
      </c>
      <c r="P483">
        <v>2453</v>
      </c>
      <c r="Q483">
        <v>144</v>
      </c>
      <c r="R483">
        <v>459</v>
      </c>
      <c r="S483">
        <v>0</v>
      </c>
      <c r="T483">
        <v>40</v>
      </c>
      <c r="U483">
        <v>1</v>
      </c>
      <c r="V483">
        <v>0</v>
      </c>
      <c r="W483">
        <v>567</v>
      </c>
      <c r="X483">
        <v>24</v>
      </c>
      <c r="Y483">
        <v>353</v>
      </c>
      <c r="Z483">
        <v>96</v>
      </c>
      <c r="AA483">
        <v>0</v>
      </c>
      <c r="AB483">
        <v>1020</v>
      </c>
      <c r="AC483">
        <v>924</v>
      </c>
      <c r="AD483">
        <v>1022</v>
      </c>
      <c r="AE483">
        <v>191</v>
      </c>
      <c r="AF483">
        <v>7294</v>
      </c>
      <c r="AG483">
        <v>0</v>
      </c>
    </row>
    <row r="484" spans="1:33" x14ac:dyDescent="0.35">
      <c r="A484" t="s">
        <v>678</v>
      </c>
      <c r="B484">
        <v>2340</v>
      </c>
      <c r="C484">
        <v>0</v>
      </c>
      <c r="D484">
        <v>0</v>
      </c>
      <c r="E484">
        <v>0</v>
      </c>
      <c r="F484">
        <v>208</v>
      </c>
      <c r="G484">
        <v>2437</v>
      </c>
      <c r="H484">
        <v>0</v>
      </c>
      <c r="I484">
        <v>0</v>
      </c>
      <c r="J484">
        <v>0</v>
      </c>
      <c r="K484">
        <v>1</v>
      </c>
      <c r="L484">
        <v>16</v>
      </c>
      <c r="M484">
        <v>34</v>
      </c>
      <c r="N484">
        <v>5036</v>
      </c>
      <c r="O484">
        <v>669</v>
      </c>
      <c r="P484">
        <v>634</v>
      </c>
      <c r="Q484">
        <v>112</v>
      </c>
      <c r="R484">
        <v>0</v>
      </c>
      <c r="S484">
        <v>0</v>
      </c>
      <c r="T484">
        <v>241</v>
      </c>
      <c r="U484">
        <v>2</v>
      </c>
      <c r="V484">
        <v>0</v>
      </c>
      <c r="W484">
        <v>846</v>
      </c>
      <c r="X484">
        <v>0</v>
      </c>
      <c r="Y484">
        <v>243</v>
      </c>
      <c r="Z484">
        <v>84</v>
      </c>
      <c r="AA484">
        <v>1195</v>
      </c>
      <c r="AB484">
        <v>0</v>
      </c>
      <c r="AC484">
        <v>558</v>
      </c>
      <c r="AD484">
        <v>0</v>
      </c>
      <c r="AE484">
        <v>194</v>
      </c>
      <c r="AF484">
        <v>4109</v>
      </c>
      <c r="AG484">
        <v>669</v>
      </c>
    </row>
    <row r="485" spans="1:33" x14ac:dyDescent="0.35">
      <c r="A485" t="s">
        <v>677</v>
      </c>
      <c r="B485">
        <v>6592</v>
      </c>
      <c r="C485">
        <v>0</v>
      </c>
      <c r="D485">
        <v>0</v>
      </c>
      <c r="E485">
        <v>0</v>
      </c>
      <c r="F485">
        <v>209</v>
      </c>
      <c r="G485">
        <v>5116</v>
      </c>
      <c r="H485">
        <v>0</v>
      </c>
      <c r="I485">
        <v>0</v>
      </c>
      <c r="J485">
        <v>0</v>
      </c>
      <c r="K485">
        <v>40</v>
      </c>
      <c r="L485">
        <v>0</v>
      </c>
      <c r="M485">
        <v>633</v>
      </c>
      <c r="N485">
        <v>12590</v>
      </c>
      <c r="O485">
        <v>0</v>
      </c>
      <c r="P485">
        <v>1143</v>
      </c>
      <c r="Q485">
        <v>0</v>
      </c>
      <c r="R485">
        <v>0</v>
      </c>
      <c r="S485">
        <v>0</v>
      </c>
      <c r="T485">
        <v>976</v>
      </c>
      <c r="U485">
        <v>97</v>
      </c>
      <c r="V485">
        <v>0</v>
      </c>
      <c r="W485">
        <v>1348</v>
      </c>
      <c r="X485">
        <v>105</v>
      </c>
      <c r="Y485">
        <v>767</v>
      </c>
      <c r="Z485">
        <v>420</v>
      </c>
      <c r="AA485">
        <v>2812</v>
      </c>
      <c r="AB485">
        <v>0</v>
      </c>
      <c r="AC485">
        <v>780</v>
      </c>
      <c r="AD485">
        <v>316</v>
      </c>
      <c r="AE485">
        <v>575</v>
      </c>
      <c r="AF485">
        <v>9339</v>
      </c>
      <c r="AG485">
        <v>0</v>
      </c>
    </row>
    <row r="486" spans="1:33" x14ac:dyDescent="0.35">
      <c r="A486" t="s">
        <v>676</v>
      </c>
      <c r="B486">
        <v>3667</v>
      </c>
      <c r="C486">
        <v>0</v>
      </c>
      <c r="D486">
        <v>0</v>
      </c>
      <c r="E486">
        <v>0</v>
      </c>
      <c r="F486">
        <v>367</v>
      </c>
      <c r="G486">
        <v>0</v>
      </c>
      <c r="H486">
        <v>1991</v>
      </c>
      <c r="I486">
        <v>0</v>
      </c>
      <c r="J486">
        <v>0</v>
      </c>
      <c r="K486">
        <v>0</v>
      </c>
      <c r="L486">
        <v>0</v>
      </c>
      <c r="M486">
        <v>188</v>
      </c>
      <c r="N486">
        <v>6213</v>
      </c>
      <c r="O486">
        <v>0</v>
      </c>
      <c r="P486">
        <v>1713</v>
      </c>
      <c r="Q486">
        <v>376</v>
      </c>
      <c r="R486">
        <v>797</v>
      </c>
      <c r="S486">
        <v>0</v>
      </c>
      <c r="T486">
        <v>304</v>
      </c>
      <c r="U486">
        <v>0</v>
      </c>
      <c r="V486">
        <v>0</v>
      </c>
      <c r="W486">
        <v>358</v>
      </c>
      <c r="X486">
        <v>0</v>
      </c>
      <c r="Y486">
        <v>285</v>
      </c>
      <c r="Z486">
        <v>161</v>
      </c>
      <c r="AA486">
        <v>1031</v>
      </c>
      <c r="AB486">
        <v>66</v>
      </c>
      <c r="AC486">
        <v>402</v>
      </c>
      <c r="AD486">
        <v>492</v>
      </c>
      <c r="AE486">
        <v>387</v>
      </c>
      <c r="AF486">
        <v>6372</v>
      </c>
      <c r="AG486">
        <v>0</v>
      </c>
    </row>
    <row r="487" spans="1:33" x14ac:dyDescent="0.35">
      <c r="A487" t="s">
        <v>675</v>
      </c>
      <c r="B487">
        <v>4231</v>
      </c>
      <c r="C487">
        <v>0</v>
      </c>
      <c r="D487">
        <v>0</v>
      </c>
      <c r="E487">
        <v>0</v>
      </c>
      <c r="F487">
        <v>187</v>
      </c>
      <c r="G487">
        <v>928</v>
      </c>
      <c r="H487">
        <v>0</v>
      </c>
      <c r="I487">
        <v>0</v>
      </c>
      <c r="J487">
        <v>0</v>
      </c>
      <c r="K487">
        <v>3</v>
      </c>
      <c r="L487">
        <v>43</v>
      </c>
      <c r="M487">
        <v>106</v>
      </c>
      <c r="N487">
        <v>5498</v>
      </c>
      <c r="O487">
        <v>0</v>
      </c>
      <c r="P487">
        <v>928</v>
      </c>
      <c r="Q487">
        <v>33</v>
      </c>
      <c r="R487">
        <v>0</v>
      </c>
      <c r="S487">
        <v>0</v>
      </c>
      <c r="T487">
        <v>488</v>
      </c>
      <c r="U487">
        <v>0</v>
      </c>
      <c r="V487">
        <v>0</v>
      </c>
      <c r="W487">
        <v>798</v>
      </c>
      <c r="X487">
        <v>684</v>
      </c>
      <c r="Y487">
        <v>838</v>
      </c>
      <c r="Z487">
        <v>202</v>
      </c>
      <c r="AA487">
        <v>1123</v>
      </c>
      <c r="AB487">
        <v>0</v>
      </c>
      <c r="AC487">
        <v>324</v>
      </c>
      <c r="AD487">
        <v>385</v>
      </c>
      <c r="AE487">
        <v>237</v>
      </c>
      <c r="AF487">
        <v>6040</v>
      </c>
      <c r="AG487">
        <v>0</v>
      </c>
    </row>
    <row r="488" spans="1:33" x14ac:dyDescent="0.35">
      <c r="A488" t="s">
        <v>674</v>
      </c>
      <c r="B488">
        <v>5934</v>
      </c>
      <c r="C488">
        <v>0</v>
      </c>
      <c r="D488">
        <v>0</v>
      </c>
      <c r="E488">
        <v>0</v>
      </c>
      <c r="F488">
        <v>2024</v>
      </c>
      <c r="G488">
        <v>147</v>
      </c>
      <c r="H488">
        <v>0</v>
      </c>
      <c r="I488">
        <v>0</v>
      </c>
      <c r="J488">
        <v>0</v>
      </c>
      <c r="K488">
        <v>92</v>
      </c>
      <c r="L488">
        <v>94</v>
      </c>
      <c r="M488">
        <v>376</v>
      </c>
      <c r="N488">
        <v>8667</v>
      </c>
      <c r="O488">
        <v>0</v>
      </c>
      <c r="P488">
        <v>2432</v>
      </c>
      <c r="Q488">
        <v>603</v>
      </c>
      <c r="R488">
        <v>0</v>
      </c>
      <c r="S488">
        <v>0</v>
      </c>
      <c r="T488">
        <v>703</v>
      </c>
      <c r="U488">
        <v>0</v>
      </c>
      <c r="V488">
        <v>0</v>
      </c>
      <c r="W488">
        <v>2103</v>
      </c>
      <c r="X488">
        <v>35</v>
      </c>
      <c r="Y488">
        <v>441</v>
      </c>
      <c r="Z488">
        <v>326</v>
      </c>
      <c r="AA488">
        <v>685</v>
      </c>
      <c r="AB488">
        <v>261</v>
      </c>
      <c r="AC488">
        <v>534</v>
      </c>
      <c r="AD488">
        <v>47</v>
      </c>
      <c r="AE488">
        <v>240</v>
      </c>
      <c r="AF488">
        <v>8410</v>
      </c>
      <c r="AG488">
        <v>0</v>
      </c>
    </row>
    <row r="489" spans="1:33" x14ac:dyDescent="0.35">
      <c r="A489" t="s">
        <v>673</v>
      </c>
      <c r="B489">
        <v>273</v>
      </c>
      <c r="C489">
        <v>147</v>
      </c>
      <c r="D489">
        <v>0</v>
      </c>
      <c r="E489">
        <v>54</v>
      </c>
      <c r="F489">
        <v>208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682</v>
      </c>
      <c r="O489">
        <v>0</v>
      </c>
      <c r="P489">
        <v>346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70</v>
      </c>
      <c r="Z489">
        <v>11</v>
      </c>
      <c r="AA489">
        <v>183</v>
      </c>
      <c r="AB489">
        <v>0</v>
      </c>
      <c r="AC489">
        <v>50</v>
      </c>
      <c r="AD489">
        <v>16</v>
      </c>
      <c r="AE489">
        <v>9</v>
      </c>
      <c r="AF489">
        <v>685</v>
      </c>
      <c r="AG489">
        <v>0</v>
      </c>
    </row>
    <row r="490" spans="1:33" x14ac:dyDescent="0.35">
      <c r="A490" t="s">
        <v>672</v>
      </c>
      <c r="B490">
        <v>2842</v>
      </c>
      <c r="C490">
        <v>0</v>
      </c>
      <c r="D490">
        <v>80</v>
      </c>
      <c r="E490">
        <v>2</v>
      </c>
      <c r="F490">
        <v>1417</v>
      </c>
      <c r="G490">
        <v>339</v>
      </c>
      <c r="H490">
        <v>0</v>
      </c>
      <c r="I490">
        <v>0</v>
      </c>
      <c r="J490">
        <v>0</v>
      </c>
      <c r="K490">
        <v>64</v>
      </c>
      <c r="L490">
        <v>0</v>
      </c>
      <c r="M490">
        <v>161</v>
      </c>
      <c r="N490">
        <v>4905</v>
      </c>
      <c r="O490">
        <v>0</v>
      </c>
      <c r="P490">
        <v>651</v>
      </c>
      <c r="Q490">
        <v>201</v>
      </c>
      <c r="R490">
        <v>0</v>
      </c>
      <c r="S490">
        <v>0</v>
      </c>
      <c r="T490">
        <v>358</v>
      </c>
      <c r="U490">
        <v>6</v>
      </c>
      <c r="V490">
        <v>0</v>
      </c>
      <c r="W490">
        <v>484</v>
      </c>
      <c r="X490">
        <v>102</v>
      </c>
      <c r="Y490">
        <v>327</v>
      </c>
      <c r="Z490">
        <v>136</v>
      </c>
      <c r="AA490">
        <v>1909</v>
      </c>
      <c r="AB490">
        <v>0</v>
      </c>
      <c r="AC490">
        <v>605</v>
      </c>
      <c r="AD490">
        <v>354</v>
      </c>
      <c r="AE490">
        <v>217</v>
      </c>
      <c r="AF490">
        <v>5350</v>
      </c>
      <c r="AG490">
        <v>0</v>
      </c>
    </row>
    <row r="491" spans="1:33" x14ac:dyDescent="0.35">
      <c r="A491" t="s">
        <v>671</v>
      </c>
      <c r="B491">
        <v>2433</v>
      </c>
      <c r="C491">
        <v>0</v>
      </c>
      <c r="D491">
        <v>40</v>
      </c>
      <c r="E491">
        <v>1</v>
      </c>
      <c r="F491">
        <v>631</v>
      </c>
      <c r="G491">
        <v>151</v>
      </c>
      <c r="H491">
        <v>0</v>
      </c>
      <c r="I491">
        <v>0</v>
      </c>
      <c r="J491">
        <v>0</v>
      </c>
      <c r="K491">
        <v>21</v>
      </c>
      <c r="L491">
        <v>0</v>
      </c>
      <c r="M491">
        <v>125</v>
      </c>
      <c r="N491">
        <v>3402</v>
      </c>
      <c r="O491">
        <v>0</v>
      </c>
      <c r="P491">
        <v>826</v>
      </c>
      <c r="Q491">
        <v>168</v>
      </c>
      <c r="R491">
        <v>0</v>
      </c>
      <c r="S491">
        <v>0</v>
      </c>
      <c r="T491">
        <v>196</v>
      </c>
      <c r="U491">
        <v>0</v>
      </c>
      <c r="V491">
        <v>0</v>
      </c>
      <c r="W491">
        <v>319</v>
      </c>
      <c r="X491">
        <v>0</v>
      </c>
      <c r="Y491">
        <v>193</v>
      </c>
      <c r="Z491">
        <v>107</v>
      </c>
      <c r="AA491">
        <v>153</v>
      </c>
      <c r="AB491">
        <v>557</v>
      </c>
      <c r="AC491">
        <v>356</v>
      </c>
      <c r="AD491">
        <v>270</v>
      </c>
      <c r="AE491">
        <v>167</v>
      </c>
      <c r="AF491">
        <v>3312</v>
      </c>
      <c r="AG491">
        <v>0</v>
      </c>
    </row>
    <row r="492" spans="1:33" x14ac:dyDescent="0.35">
      <c r="A492" t="s">
        <v>670</v>
      </c>
      <c r="B492">
        <v>1866</v>
      </c>
      <c r="C492">
        <v>0</v>
      </c>
      <c r="D492">
        <v>0</v>
      </c>
      <c r="E492">
        <v>0</v>
      </c>
      <c r="F492">
        <v>347</v>
      </c>
      <c r="G492">
        <v>17</v>
      </c>
      <c r="H492">
        <v>0</v>
      </c>
      <c r="I492">
        <v>0</v>
      </c>
      <c r="J492">
        <v>0</v>
      </c>
      <c r="K492">
        <v>0</v>
      </c>
      <c r="L492">
        <v>6</v>
      </c>
      <c r="M492">
        <v>113</v>
      </c>
      <c r="N492">
        <v>2349</v>
      </c>
      <c r="O492">
        <v>0</v>
      </c>
      <c r="P492">
        <v>659</v>
      </c>
      <c r="Q492">
        <v>80</v>
      </c>
      <c r="R492">
        <v>0</v>
      </c>
      <c r="S492">
        <v>0</v>
      </c>
      <c r="T492">
        <v>147</v>
      </c>
      <c r="U492">
        <v>0</v>
      </c>
      <c r="V492">
        <v>0</v>
      </c>
      <c r="W492">
        <v>120</v>
      </c>
      <c r="X492">
        <v>0</v>
      </c>
      <c r="Y492">
        <v>307</v>
      </c>
      <c r="Z492">
        <v>141</v>
      </c>
      <c r="AA492">
        <v>175</v>
      </c>
      <c r="AB492">
        <v>0</v>
      </c>
      <c r="AC492">
        <v>284</v>
      </c>
      <c r="AD492">
        <v>193</v>
      </c>
      <c r="AE492">
        <v>82</v>
      </c>
      <c r="AF492">
        <v>2188</v>
      </c>
      <c r="AG492">
        <v>0</v>
      </c>
    </row>
    <row r="493" spans="1:33" x14ac:dyDescent="0.35">
      <c r="A493" t="s">
        <v>669</v>
      </c>
      <c r="B493">
        <v>3064</v>
      </c>
      <c r="C493">
        <v>0</v>
      </c>
      <c r="D493">
        <v>0</v>
      </c>
      <c r="E493">
        <v>0</v>
      </c>
      <c r="F493">
        <v>224</v>
      </c>
      <c r="G493">
        <v>751</v>
      </c>
      <c r="H493">
        <v>0</v>
      </c>
      <c r="I493">
        <v>0</v>
      </c>
      <c r="J493">
        <v>0</v>
      </c>
      <c r="K493">
        <v>21</v>
      </c>
      <c r="L493">
        <v>0</v>
      </c>
      <c r="M493">
        <v>88</v>
      </c>
      <c r="N493">
        <v>4148</v>
      </c>
      <c r="O493">
        <v>0</v>
      </c>
      <c r="P493">
        <v>1648</v>
      </c>
      <c r="Q493">
        <v>411</v>
      </c>
      <c r="R493">
        <v>0</v>
      </c>
      <c r="S493">
        <v>0</v>
      </c>
      <c r="T493">
        <v>146</v>
      </c>
      <c r="U493">
        <v>0</v>
      </c>
      <c r="V493">
        <v>0</v>
      </c>
      <c r="W493">
        <v>149</v>
      </c>
      <c r="X493">
        <v>502</v>
      </c>
      <c r="Y493">
        <v>200</v>
      </c>
      <c r="Z493">
        <v>84</v>
      </c>
      <c r="AA493">
        <v>450</v>
      </c>
      <c r="AB493">
        <v>0</v>
      </c>
      <c r="AC493">
        <v>326</v>
      </c>
      <c r="AD493">
        <v>43</v>
      </c>
      <c r="AE493">
        <v>79</v>
      </c>
      <c r="AF493">
        <v>4038</v>
      </c>
      <c r="AG493">
        <v>0</v>
      </c>
    </row>
    <row r="494" spans="1:33" x14ac:dyDescent="0.35">
      <c r="A494" t="s">
        <v>668</v>
      </c>
      <c r="B494">
        <v>7811</v>
      </c>
      <c r="C494">
        <v>0</v>
      </c>
      <c r="D494">
        <v>0</v>
      </c>
      <c r="E494">
        <v>0</v>
      </c>
      <c r="F494">
        <v>243</v>
      </c>
      <c r="G494">
        <v>2964</v>
      </c>
      <c r="H494">
        <v>0</v>
      </c>
      <c r="I494">
        <v>8716</v>
      </c>
      <c r="J494">
        <v>59</v>
      </c>
      <c r="K494">
        <v>51</v>
      </c>
      <c r="L494">
        <v>0</v>
      </c>
      <c r="M494">
        <v>201</v>
      </c>
      <c r="N494">
        <v>20045</v>
      </c>
      <c r="O494">
        <v>0</v>
      </c>
      <c r="P494">
        <v>3305</v>
      </c>
      <c r="Q494">
        <v>1187</v>
      </c>
      <c r="R494">
        <v>0</v>
      </c>
      <c r="S494">
        <v>6562</v>
      </c>
      <c r="T494">
        <v>1458</v>
      </c>
      <c r="U494">
        <v>0</v>
      </c>
      <c r="V494">
        <v>58</v>
      </c>
      <c r="W494">
        <v>1429</v>
      </c>
      <c r="X494">
        <v>411</v>
      </c>
      <c r="Y494">
        <v>559</v>
      </c>
      <c r="Z494">
        <v>360</v>
      </c>
      <c r="AA494">
        <v>3570</v>
      </c>
      <c r="AB494">
        <v>513</v>
      </c>
      <c r="AC494">
        <v>1494</v>
      </c>
      <c r="AD494">
        <v>355</v>
      </c>
      <c r="AE494">
        <v>215</v>
      </c>
      <c r="AF494">
        <v>21476</v>
      </c>
      <c r="AG494">
        <v>0</v>
      </c>
    </row>
    <row r="495" spans="1:33" x14ac:dyDescent="0.35">
      <c r="A495" t="s">
        <v>667</v>
      </c>
      <c r="B495">
        <v>5131</v>
      </c>
      <c r="C495">
        <v>0</v>
      </c>
      <c r="D495">
        <v>0</v>
      </c>
      <c r="E495">
        <v>0</v>
      </c>
      <c r="F495">
        <v>1829</v>
      </c>
      <c r="G495">
        <v>185</v>
      </c>
      <c r="H495">
        <v>0</v>
      </c>
      <c r="I495">
        <v>0</v>
      </c>
      <c r="J495">
        <v>0</v>
      </c>
      <c r="K495">
        <v>39</v>
      </c>
      <c r="L495">
        <v>0</v>
      </c>
      <c r="M495">
        <v>719</v>
      </c>
      <c r="N495">
        <v>7903</v>
      </c>
      <c r="O495">
        <v>0</v>
      </c>
      <c r="P495">
        <v>2344</v>
      </c>
      <c r="Q495">
        <v>146</v>
      </c>
      <c r="R495">
        <v>0</v>
      </c>
      <c r="S495">
        <v>0</v>
      </c>
      <c r="T495">
        <v>630</v>
      </c>
      <c r="U495">
        <v>0</v>
      </c>
      <c r="V495">
        <v>0</v>
      </c>
      <c r="W495">
        <v>1236</v>
      </c>
      <c r="X495">
        <v>139</v>
      </c>
      <c r="Y495">
        <v>406</v>
      </c>
      <c r="Z495">
        <v>386</v>
      </c>
      <c r="AA495">
        <v>405</v>
      </c>
      <c r="AB495">
        <v>850</v>
      </c>
      <c r="AC495">
        <v>1083</v>
      </c>
      <c r="AD495">
        <v>35</v>
      </c>
      <c r="AE495">
        <v>270</v>
      </c>
      <c r="AF495">
        <v>7930</v>
      </c>
      <c r="AG495">
        <v>0</v>
      </c>
    </row>
    <row r="496" spans="1:33" x14ac:dyDescent="0.35">
      <c r="A496" t="s">
        <v>666</v>
      </c>
      <c r="B496">
        <v>9102</v>
      </c>
      <c r="C496">
        <v>0</v>
      </c>
      <c r="D496">
        <v>0</v>
      </c>
      <c r="E496">
        <v>0</v>
      </c>
      <c r="F496">
        <v>169</v>
      </c>
      <c r="G496">
        <v>459</v>
      </c>
      <c r="H496">
        <v>2921</v>
      </c>
      <c r="I496">
        <v>9081</v>
      </c>
      <c r="J496">
        <v>0</v>
      </c>
      <c r="K496">
        <v>90</v>
      </c>
      <c r="L496">
        <v>0</v>
      </c>
      <c r="M496">
        <v>2957</v>
      </c>
      <c r="N496">
        <v>24779</v>
      </c>
      <c r="O496">
        <v>203</v>
      </c>
      <c r="P496">
        <v>1311</v>
      </c>
      <c r="Q496">
        <v>347</v>
      </c>
      <c r="R496">
        <v>482</v>
      </c>
      <c r="S496">
        <v>5593</v>
      </c>
      <c r="T496">
        <v>374</v>
      </c>
      <c r="U496">
        <v>432</v>
      </c>
      <c r="V496">
        <v>0</v>
      </c>
      <c r="W496">
        <v>3348</v>
      </c>
      <c r="X496">
        <v>0</v>
      </c>
      <c r="Y496">
        <v>544</v>
      </c>
      <c r="Z496">
        <v>312</v>
      </c>
      <c r="AA496">
        <v>6288</v>
      </c>
      <c r="AB496">
        <v>0</v>
      </c>
      <c r="AC496">
        <v>6254</v>
      </c>
      <c r="AD496">
        <v>3151</v>
      </c>
      <c r="AE496">
        <v>982</v>
      </c>
      <c r="AF496">
        <v>29418</v>
      </c>
      <c r="AG496">
        <v>142</v>
      </c>
    </row>
    <row r="497" spans="1:33" x14ac:dyDescent="0.35">
      <c r="A497" t="s">
        <v>665</v>
      </c>
      <c r="B497">
        <v>20685</v>
      </c>
      <c r="C497">
        <v>0</v>
      </c>
      <c r="D497">
        <v>0</v>
      </c>
      <c r="E497">
        <v>0</v>
      </c>
      <c r="F497">
        <v>426</v>
      </c>
      <c r="G497">
        <v>9827</v>
      </c>
      <c r="H497">
        <v>0</v>
      </c>
      <c r="I497">
        <v>0</v>
      </c>
      <c r="J497">
        <v>0</v>
      </c>
      <c r="K497">
        <v>67</v>
      </c>
      <c r="L497">
        <v>25</v>
      </c>
      <c r="M497">
        <v>3498</v>
      </c>
      <c r="N497">
        <v>34528</v>
      </c>
      <c r="O497">
        <v>0</v>
      </c>
      <c r="P497">
        <v>4321</v>
      </c>
      <c r="Q497">
        <v>2089</v>
      </c>
      <c r="R497">
        <v>0</v>
      </c>
      <c r="S497">
        <v>0</v>
      </c>
      <c r="T497">
        <v>2420</v>
      </c>
      <c r="U497">
        <v>1291</v>
      </c>
      <c r="V497">
        <v>0</v>
      </c>
      <c r="W497">
        <v>5478</v>
      </c>
      <c r="X497">
        <v>7466</v>
      </c>
      <c r="Y497">
        <v>1536</v>
      </c>
      <c r="Z497">
        <v>520</v>
      </c>
      <c r="AA497">
        <v>4315</v>
      </c>
      <c r="AB497">
        <v>0</v>
      </c>
      <c r="AC497">
        <v>3554</v>
      </c>
      <c r="AD497">
        <v>1401</v>
      </c>
      <c r="AE497">
        <v>404</v>
      </c>
      <c r="AF497">
        <v>34795</v>
      </c>
      <c r="AG497">
        <v>0</v>
      </c>
    </row>
    <row r="498" spans="1:33" x14ac:dyDescent="0.35">
      <c r="A498" t="s">
        <v>664</v>
      </c>
      <c r="B498">
        <v>2183</v>
      </c>
      <c r="C498">
        <v>0</v>
      </c>
      <c r="D498">
        <v>0</v>
      </c>
      <c r="E498">
        <v>0</v>
      </c>
      <c r="F498">
        <v>211</v>
      </c>
      <c r="G498">
        <v>22</v>
      </c>
      <c r="H498">
        <v>0</v>
      </c>
      <c r="I498">
        <v>0</v>
      </c>
      <c r="J498">
        <v>0</v>
      </c>
      <c r="K498">
        <v>0</v>
      </c>
      <c r="L498">
        <v>6</v>
      </c>
      <c r="M498">
        <v>169</v>
      </c>
      <c r="N498">
        <v>2591</v>
      </c>
      <c r="O498">
        <v>0</v>
      </c>
      <c r="P498">
        <v>934</v>
      </c>
      <c r="Q498">
        <v>95</v>
      </c>
      <c r="R498">
        <v>0</v>
      </c>
      <c r="S498">
        <v>0</v>
      </c>
      <c r="T498">
        <v>230</v>
      </c>
      <c r="U498">
        <v>0</v>
      </c>
      <c r="V498">
        <v>0</v>
      </c>
      <c r="W498">
        <v>426</v>
      </c>
      <c r="X498">
        <v>0</v>
      </c>
      <c r="Y498">
        <v>294</v>
      </c>
      <c r="Z498">
        <v>86</v>
      </c>
      <c r="AA498">
        <v>145</v>
      </c>
      <c r="AB498">
        <v>0</v>
      </c>
      <c r="AC498">
        <v>78</v>
      </c>
      <c r="AD498">
        <v>200</v>
      </c>
      <c r="AE498">
        <v>406</v>
      </c>
      <c r="AF498">
        <v>2894</v>
      </c>
      <c r="AG498">
        <v>0</v>
      </c>
    </row>
    <row r="499" spans="1:33" x14ac:dyDescent="0.35">
      <c r="A499" t="s">
        <v>663</v>
      </c>
      <c r="B499">
        <v>0</v>
      </c>
      <c r="C499">
        <v>1993</v>
      </c>
      <c r="D499">
        <v>3797</v>
      </c>
      <c r="E499">
        <v>34</v>
      </c>
      <c r="F499">
        <v>1084</v>
      </c>
      <c r="G499">
        <v>1262</v>
      </c>
      <c r="H499">
        <v>2997</v>
      </c>
      <c r="I499">
        <v>12679</v>
      </c>
      <c r="J499">
        <v>479</v>
      </c>
      <c r="K499">
        <v>150</v>
      </c>
      <c r="L499">
        <v>33</v>
      </c>
      <c r="M499">
        <v>574</v>
      </c>
      <c r="N499">
        <v>25082</v>
      </c>
      <c r="O499">
        <v>0</v>
      </c>
      <c r="P499">
        <v>2094</v>
      </c>
      <c r="Q499">
        <v>406</v>
      </c>
      <c r="R499">
        <v>2107</v>
      </c>
      <c r="S499">
        <v>9399</v>
      </c>
      <c r="T499">
        <v>847</v>
      </c>
      <c r="U499">
        <v>37</v>
      </c>
      <c r="V499">
        <v>131</v>
      </c>
      <c r="W499">
        <v>2577</v>
      </c>
      <c r="X499">
        <v>158</v>
      </c>
      <c r="Y499">
        <v>850</v>
      </c>
      <c r="Z499">
        <v>254</v>
      </c>
      <c r="AA499">
        <v>1662</v>
      </c>
      <c r="AB499">
        <v>0</v>
      </c>
      <c r="AC499">
        <v>893</v>
      </c>
      <c r="AD499">
        <v>184</v>
      </c>
      <c r="AE499">
        <v>518</v>
      </c>
      <c r="AF499">
        <v>22117</v>
      </c>
      <c r="AG499">
        <v>0</v>
      </c>
    </row>
    <row r="500" spans="1:33" x14ac:dyDescent="0.35">
      <c r="A500" t="s">
        <v>662</v>
      </c>
      <c r="B500">
        <v>1442</v>
      </c>
      <c r="C500">
        <v>0</v>
      </c>
      <c r="D500">
        <v>0</v>
      </c>
      <c r="E500">
        <v>0</v>
      </c>
      <c r="F500">
        <v>840</v>
      </c>
      <c r="G500">
        <v>89</v>
      </c>
      <c r="H500">
        <v>0</v>
      </c>
      <c r="I500">
        <v>44</v>
      </c>
      <c r="J500">
        <v>0</v>
      </c>
      <c r="K500">
        <v>35</v>
      </c>
      <c r="L500">
        <v>0</v>
      </c>
      <c r="M500">
        <v>204</v>
      </c>
      <c r="N500">
        <v>2654</v>
      </c>
      <c r="O500">
        <v>0</v>
      </c>
      <c r="P500">
        <v>1070</v>
      </c>
      <c r="Q500">
        <v>333</v>
      </c>
      <c r="R500">
        <v>0</v>
      </c>
      <c r="S500">
        <v>0</v>
      </c>
      <c r="T500">
        <v>174</v>
      </c>
      <c r="U500">
        <v>52</v>
      </c>
      <c r="V500">
        <v>0</v>
      </c>
      <c r="W500">
        <v>260</v>
      </c>
      <c r="X500">
        <v>0</v>
      </c>
      <c r="Y500">
        <v>185</v>
      </c>
      <c r="Z500">
        <v>172</v>
      </c>
      <c r="AA500">
        <v>8</v>
      </c>
      <c r="AB500">
        <v>0</v>
      </c>
      <c r="AC500">
        <v>59</v>
      </c>
      <c r="AD500">
        <v>41</v>
      </c>
      <c r="AE500">
        <v>63</v>
      </c>
      <c r="AF500">
        <v>2417</v>
      </c>
      <c r="AG500">
        <v>0</v>
      </c>
    </row>
    <row r="501" spans="1:33" x14ac:dyDescent="0.35">
      <c r="A501" t="s">
        <v>661</v>
      </c>
      <c r="B501">
        <v>2941</v>
      </c>
      <c r="C501">
        <v>0</v>
      </c>
      <c r="D501">
        <v>80</v>
      </c>
      <c r="E501">
        <v>2</v>
      </c>
      <c r="F501">
        <v>1049</v>
      </c>
      <c r="G501">
        <v>30</v>
      </c>
      <c r="H501">
        <v>1592</v>
      </c>
      <c r="I501">
        <v>0</v>
      </c>
      <c r="J501">
        <v>229</v>
      </c>
      <c r="K501">
        <v>66</v>
      </c>
      <c r="L501">
        <v>3741</v>
      </c>
      <c r="M501">
        <v>636</v>
      </c>
      <c r="N501">
        <v>10366</v>
      </c>
      <c r="O501">
        <v>0</v>
      </c>
      <c r="P501">
        <v>746</v>
      </c>
      <c r="Q501">
        <v>549</v>
      </c>
      <c r="R501">
        <v>632</v>
      </c>
      <c r="S501">
        <v>0</v>
      </c>
      <c r="T501">
        <v>245</v>
      </c>
      <c r="U501">
        <v>3</v>
      </c>
      <c r="V501">
        <v>105</v>
      </c>
      <c r="W501">
        <v>869</v>
      </c>
      <c r="X501">
        <v>24</v>
      </c>
      <c r="Y501">
        <v>372</v>
      </c>
      <c r="Z501">
        <v>236</v>
      </c>
      <c r="AA501">
        <v>0</v>
      </c>
      <c r="AB501">
        <v>4986</v>
      </c>
      <c r="AC501">
        <v>1040</v>
      </c>
      <c r="AD501">
        <v>485</v>
      </c>
      <c r="AE501">
        <v>218</v>
      </c>
      <c r="AF501">
        <v>10510</v>
      </c>
      <c r="AG501">
        <v>0</v>
      </c>
    </row>
    <row r="502" spans="1:33" x14ac:dyDescent="0.35">
      <c r="A502" t="s">
        <v>660</v>
      </c>
      <c r="B502">
        <v>1452</v>
      </c>
      <c r="C502">
        <v>0</v>
      </c>
      <c r="D502">
        <v>0</v>
      </c>
      <c r="E502">
        <v>0</v>
      </c>
      <c r="F502">
        <v>567</v>
      </c>
      <c r="G502">
        <v>77</v>
      </c>
      <c r="H502">
        <v>755</v>
      </c>
      <c r="I502">
        <v>0</v>
      </c>
      <c r="J502">
        <v>0</v>
      </c>
      <c r="K502">
        <v>0</v>
      </c>
      <c r="L502">
        <v>3</v>
      </c>
      <c r="M502">
        <v>137</v>
      </c>
      <c r="N502">
        <v>2991</v>
      </c>
      <c r="O502">
        <v>0</v>
      </c>
      <c r="P502">
        <v>1122</v>
      </c>
      <c r="Q502">
        <v>19</v>
      </c>
      <c r="R502">
        <v>105</v>
      </c>
      <c r="S502">
        <v>0</v>
      </c>
      <c r="T502">
        <v>26</v>
      </c>
      <c r="U502">
        <v>0</v>
      </c>
      <c r="V502">
        <v>0</v>
      </c>
      <c r="W502">
        <v>298</v>
      </c>
      <c r="X502">
        <v>70</v>
      </c>
      <c r="Y502">
        <v>170</v>
      </c>
      <c r="Z502">
        <v>59</v>
      </c>
      <c r="AA502">
        <v>0</v>
      </c>
      <c r="AB502">
        <v>203</v>
      </c>
      <c r="AC502">
        <v>206</v>
      </c>
      <c r="AD502">
        <v>594</v>
      </c>
      <c r="AE502">
        <v>153</v>
      </c>
      <c r="AF502">
        <v>3025</v>
      </c>
      <c r="AG502">
        <v>0</v>
      </c>
    </row>
    <row r="503" spans="1:33" x14ac:dyDescent="0.35">
      <c r="A503" t="s">
        <v>659</v>
      </c>
      <c r="B503">
        <v>7291</v>
      </c>
      <c r="C503">
        <v>0</v>
      </c>
      <c r="D503">
        <v>100</v>
      </c>
      <c r="E503">
        <v>6</v>
      </c>
      <c r="F503">
        <v>1161</v>
      </c>
      <c r="G503">
        <v>1720</v>
      </c>
      <c r="H503">
        <v>2847</v>
      </c>
      <c r="I503">
        <v>8178</v>
      </c>
      <c r="J503">
        <v>0</v>
      </c>
      <c r="K503">
        <v>77</v>
      </c>
      <c r="L503">
        <v>5</v>
      </c>
      <c r="M503">
        <v>592</v>
      </c>
      <c r="N503">
        <v>21977</v>
      </c>
      <c r="O503">
        <v>0</v>
      </c>
      <c r="P503">
        <v>2604</v>
      </c>
      <c r="Q503">
        <v>488</v>
      </c>
      <c r="R503">
        <v>735</v>
      </c>
      <c r="S503">
        <v>5375</v>
      </c>
      <c r="T503">
        <v>296</v>
      </c>
      <c r="U503">
        <v>111</v>
      </c>
      <c r="V503">
        <v>0</v>
      </c>
      <c r="W503">
        <v>962</v>
      </c>
      <c r="X503">
        <v>362</v>
      </c>
      <c r="Y503">
        <v>673</v>
      </c>
      <c r="Z503">
        <v>343</v>
      </c>
      <c r="AA503">
        <v>678</v>
      </c>
      <c r="AB503">
        <v>3741</v>
      </c>
      <c r="AC503">
        <v>3527</v>
      </c>
      <c r="AD503">
        <v>62</v>
      </c>
      <c r="AE503">
        <v>346</v>
      </c>
      <c r="AF503">
        <v>20303</v>
      </c>
      <c r="AG503">
        <v>0</v>
      </c>
    </row>
    <row r="504" spans="1:33" x14ac:dyDescent="0.35">
      <c r="A504" t="s">
        <v>658</v>
      </c>
      <c r="B504">
        <v>8124</v>
      </c>
      <c r="C504">
        <v>0</v>
      </c>
      <c r="D504">
        <v>90</v>
      </c>
      <c r="E504">
        <v>0</v>
      </c>
      <c r="F504">
        <v>1322</v>
      </c>
      <c r="G504">
        <v>982</v>
      </c>
      <c r="H504">
        <v>3163</v>
      </c>
      <c r="I504">
        <v>10550</v>
      </c>
      <c r="J504">
        <v>270</v>
      </c>
      <c r="K504">
        <v>20</v>
      </c>
      <c r="L504">
        <v>1139</v>
      </c>
      <c r="M504">
        <v>994</v>
      </c>
      <c r="N504">
        <v>26654</v>
      </c>
      <c r="O504">
        <v>0</v>
      </c>
      <c r="P504">
        <v>1894</v>
      </c>
      <c r="Q504">
        <v>573</v>
      </c>
      <c r="R504">
        <v>909</v>
      </c>
      <c r="S504">
        <v>7359</v>
      </c>
      <c r="T504">
        <v>1089</v>
      </c>
      <c r="U504">
        <v>0</v>
      </c>
      <c r="V504">
        <v>73</v>
      </c>
      <c r="W504">
        <v>3105</v>
      </c>
      <c r="X504">
        <v>1175</v>
      </c>
      <c r="Y504">
        <v>649</v>
      </c>
      <c r="Z504">
        <v>480</v>
      </c>
      <c r="AA504">
        <v>1024</v>
      </c>
      <c r="AB504">
        <v>2500</v>
      </c>
      <c r="AC504">
        <v>5656</v>
      </c>
      <c r="AD504">
        <v>756</v>
      </c>
      <c r="AE504">
        <v>398</v>
      </c>
      <c r="AF504">
        <v>27640</v>
      </c>
      <c r="AG504">
        <v>0</v>
      </c>
    </row>
    <row r="505" spans="1:33" x14ac:dyDescent="0.35">
      <c r="A505" t="s">
        <v>657</v>
      </c>
      <c r="B505">
        <v>9844</v>
      </c>
      <c r="C505">
        <v>0</v>
      </c>
      <c r="D505">
        <v>150</v>
      </c>
      <c r="E505">
        <v>1</v>
      </c>
      <c r="F505">
        <v>1129</v>
      </c>
      <c r="G505">
        <v>5102</v>
      </c>
      <c r="H505">
        <v>3035</v>
      </c>
      <c r="I505">
        <v>0</v>
      </c>
      <c r="J505">
        <v>0</v>
      </c>
      <c r="K505">
        <v>0</v>
      </c>
      <c r="L505">
        <v>1910</v>
      </c>
      <c r="M505">
        <v>1151</v>
      </c>
      <c r="N505">
        <v>22322</v>
      </c>
      <c r="O505">
        <v>0</v>
      </c>
      <c r="P505">
        <v>2148</v>
      </c>
      <c r="Q505">
        <v>2251</v>
      </c>
      <c r="R505">
        <v>1268</v>
      </c>
      <c r="S505">
        <v>0</v>
      </c>
      <c r="T505">
        <v>774</v>
      </c>
      <c r="U505">
        <v>242</v>
      </c>
      <c r="V505">
        <v>0</v>
      </c>
      <c r="W505">
        <v>1776</v>
      </c>
      <c r="X505">
        <v>753</v>
      </c>
      <c r="Y505">
        <v>674</v>
      </c>
      <c r="Z505">
        <v>738</v>
      </c>
      <c r="AA505">
        <v>5168</v>
      </c>
      <c r="AB505">
        <v>1837</v>
      </c>
      <c r="AC505">
        <v>4193</v>
      </c>
      <c r="AD505">
        <v>315</v>
      </c>
      <c r="AE505">
        <v>676</v>
      </c>
      <c r="AF505">
        <v>22813</v>
      </c>
      <c r="AG505">
        <v>0</v>
      </c>
    </row>
    <row r="506" spans="1:33" x14ac:dyDescent="0.35">
      <c r="A506" t="s">
        <v>1209</v>
      </c>
      <c r="B506">
        <v>1655</v>
      </c>
      <c r="C506">
        <v>0</v>
      </c>
      <c r="D506">
        <v>0</v>
      </c>
      <c r="E506">
        <v>0</v>
      </c>
      <c r="F506">
        <v>41</v>
      </c>
      <c r="G506">
        <v>0</v>
      </c>
      <c r="H506">
        <v>0</v>
      </c>
      <c r="I506">
        <v>929</v>
      </c>
      <c r="J506">
        <v>0</v>
      </c>
      <c r="K506">
        <v>0</v>
      </c>
      <c r="L506">
        <v>0</v>
      </c>
      <c r="M506">
        <v>50</v>
      </c>
      <c r="N506">
        <v>2675</v>
      </c>
      <c r="O506">
        <v>0</v>
      </c>
      <c r="P506">
        <v>409</v>
      </c>
      <c r="Q506">
        <v>25</v>
      </c>
      <c r="R506">
        <v>0</v>
      </c>
      <c r="S506">
        <v>2170</v>
      </c>
      <c r="T506">
        <v>120</v>
      </c>
      <c r="U506">
        <v>0</v>
      </c>
      <c r="V506">
        <v>0</v>
      </c>
      <c r="W506">
        <v>138</v>
      </c>
      <c r="X506">
        <v>0</v>
      </c>
      <c r="Y506">
        <v>95</v>
      </c>
      <c r="Z506">
        <v>87</v>
      </c>
      <c r="AA506">
        <v>165</v>
      </c>
      <c r="AB506">
        <v>0</v>
      </c>
      <c r="AC506">
        <v>151</v>
      </c>
      <c r="AD506">
        <v>231</v>
      </c>
      <c r="AE506">
        <v>26</v>
      </c>
      <c r="AF506">
        <v>3617</v>
      </c>
      <c r="AG506">
        <v>0</v>
      </c>
    </row>
    <row r="507" spans="1:33" x14ac:dyDescent="0.35">
      <c r="A507" t="s">
        <v>1208</v>
      </c>
      <c r="B507">
        <v>760</v>
      </c>
      <c r="C507">
        <v>0</v>
      </c>
      <c r="D507">
        <v>0</v>
      </c>
      <c r="E507">
        <v>0</v>
      </c>
      <c r="F507">
        <v>117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13</v>
      </c>
      <c r="N507">
        <v>890</v>
      </c>
      <c r="O507">
        <v>0</v>
      </c>
      <c r="P507">
        <v>398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111</v>
      </c>
      <c r="X507">
        <v>0</v>
      </c>
      <c r="Y507">
        <v>130</v>
      </c>
      <c r="Z507">
        <v>102</v>
      </c>
      <c r="AA507">
        <v>0</v>
      </c>
      <c r="AB507">
        <v>0</v>
      </c>
      <c r="AC507">
        <v>0</v>
      </c>
      <c r="AD507">
        <v>9</v>
      </c>
      <c r="AE507">
        <v>19</v>
      </c>
      <c r="AF507">
        <v>769</v>
      </c>
      <c r="AG507">
        <v>0</v>
      </c>
    </row>
    <row r="508" spans="1:33" x14ac:dyDescent="0.35">
      <c r="A508" t="s">
        <v>656</v>
      </c>
      <c r="B508">
        <v>2909</v>
      </c>
      <c r="C508">
        <v>0</v>
      </c>
      <c r="D508">
        <v>0</v>
      </c>
      <c r="E508">
        <v>0</v>
      </c>
      <c r="F508">
        <v>588</v>
      </c>
      <c r="G508">
        <v>312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144</v>
      </c>
      <c r="N508">
        <v>3953</v>
      </c>
      <c r="O508">
        <v>0</v>
      </c>
      <c r="P508">
        <v>1304</v>
      </c>
      <c r="Q508">
        <v>143</v>
      </c>
      <c r="R508">
        <v>0</v>
      </c>
      <c r="S508">
        <v>0</v>
      </c>
      <c r="T508">
        <v>380</v>
      </c>
      <c r="U508">
        <v>0</v>
      </c>
      <c r="V508">
        <v>0</v>
      </c>
      <c r="W508">
        <v>719</v>
      </c>
      <c r="X508">
        <v>188</v>
      </c>
      <c r="Y508">
        <v>365</v>
      </c>
      <c r="Z508">
        <v>105</v>
      </c>
      <c r="AA508">
        <v>258</v>
      </c>
      <c r="AB508">
        <v>101</v>
      </c>
      <c r="AC508">
        <v>60</v>
      </c>
      <c r="AD508">
        <v>164</v>
      </c>
      <c r="AE508">
        <v>802</v>
      </c>
      <c r="AF508">
        <v>4589</v>
      </c>
      <c r="AG508">
        <v>0</v>
      </c>
    </row>
    <row r="509" spans="1:33" x14ac:dyDescent="0.35">
      <c r="A509" t="s">
        <v>655</v>
      </c>
      <c r="B509">
        <v>6639</v>
      </c>
      <c r="C509">
        <v>0</v>
      </c>
      <c r="D509">
        <v>140</v>
      </c>
      <c r="E509">
        <v>1</v>
      </c>
      <c r="F509">
        <v>1549</v>
      </c>
      <c r="G509">
        <v>86</v>
      </c>
      <c r="H509">
        <v>0</v>
      </c>
      <c r="I509">
        <v>0</v>
      </c>
      <c r="J509">
        <v>0</v>
      </c>
      <c r="K509">
        <v>49</v>
      </c>
      <c r="L509">
        <v>342</v>
      </c>
      <c r="M509">
        <v>265</v>
      </c>
      <c r="N509">
        <v>9071</v>
      </c>
      <c r="O509">
        <v>0</v>
      </c>
      <c r="P509">
        <v>2560</v>
      </c>
      <c r="Q509">
        <v>1037</v>
      </c>
      <c r="R509">
        <v>0</v>
      </c>
      <c r="S509">
        <v>0</v>
      </c>
      <c r="T509">
        <v>651</v>
      </c>
      <c r="U509">
        <v>176</v>
      </c>
      <c r="V509">
        <v>0</v>
      </c>
      <c r="W509">
        <v>1716</v>
      </c>
      <c r="X509">
        <v>45</v>
      </c>
      <c r="Y509">
        <v>843</v>
      </c>
      <c r="Z509">
        <v>604</v>
      </c>
      <c r="AA509">
        <v>452</v>
      </c>
      <c r="AB509">
        <v>46</v>
      </c>
      <c r="AC509">
        <v>356</v>
      </c>
      <c r="AD509">
        <v>0</v>
      </c>
      <c r="AE509">
        <v>649</v>
      </c>
      <c r="AF509">
        <v>9135</v>
      </c>
      <c r="AG509">
        <v>0</v>
      </c>
    </row>
    <row r="510" spans="1:33" x14ac:dyDescent="0.35">
      <c r="A510" t="s">
        <v>654</v>
      </c>
      <c r="B510">
        <v>14862</v>
      </c>
      <c r="C510">
        <v>0</v>
      </c>
      <c r="D510">
        <v>200</v>
      </c>
      <c r="E510">
        <v>3</v>
      </c>
      <c r="F510">
        <v>1112</v>
      </c>
      <c r="G510">
        <v>1914</v>
      </c>
      <c r="H510">
        <v>0</v>
      </c>
      <c r="I510">
        <v>0</v>
      </c>
      <c r="J510">
        <v>344</v>
      </c>
      <c r="K510">
        <v>224</v>
      </c>
      <c r="L510">
        <v>0</v>
      </c>
      <c r="M510">
        <v>1548</v>
      </c>
      <c r="N510">
        <v>20207</v>
      </c>
      <c r="O510">
        <v>0</v>
      </c>
      <c r="P510">
        <v>5050</v>
      </c>
      <c r="Q510">
        <v>1318</v>
      </c>
      <c r="R510">
        <v>0</v>
      </c>
      <c r="S510">
        <v>0</v>
      </c>
      <c r="T510">
        <v>1225</v>
      </c>
      <c r="U510">
        <v>0</v>
      </c>
      <c r="V510">
        <v>126</v>
      </c>
      <c r="W510">
        <v>3819</v>
      </c>
      <c r="X510">
        <v>1952</v>
      </c>
      <c r="Y510">
        <v>1115</v>
      </c>
      <c r="Z510">
        <v>661</v>
      </c>
      <c r="AA510">
        <v>3284</v>
      </c>
      <c r="AB510">
        <v>0</v>
      </c>
      <c r="AC510">
        <v>2036</v>
      </c>
      <c r="AD510">
        <v>754</v>
      </c>
      <c r="AE510">
        <v>327</v>
      </c>
      <c r="AF510">
        <v>21667</v>
      </c>
      <c r="AG510">
        <v>0</v>
      </c>
    </row>
    <row r="511" spans="1:33" x14ac:dyDescent="0.35">
      <c r="A511" t="s">
        <v>653</v>
      </c>
      <c r="B511">
        <v>911</v>
      </c>
      <c r="C511">
        <v>0</v>
      </c>
      <c r="D511">
        <v>0</v>
      </c>
      <c r="E511">
        <v>0</v>
      </c>
      <c r="F511">
        <v>862</v>
      </c>
      <c r="G511">
        <v>4</v>
      </c>
      <c r="H511">
        <v>426</v>
      </c>
      <c r="I511">
        <v>0</v>
      </c>
      <c r="J511">
        <v>0</v>
      </c>
      <c r="K511">
        <v>0</v>
      </c>
      <c r="L511">
        <v>5</v>
      </c>
      <c r="M511">
        <v>35</v>
      </c>
      <c r="N511">
        <v>2243</v>
      </c>
      <c r="O511">
        <v>0</v>
      </c>
      <c r="P511">
        <v>1044</v>
      </c>
      <c r="Q511">
        <v>0</v>
      </c>
      <c r="R511">
        <v>63</v>
      </c>
      <c r="S511">
        <v>0</v>
      </c>
      <c r="T511">
        <v>0</v>
      </c>
      <c r="U511">
        <v>36</v>
      </c>
      <c r="V511">
        <v>0</v>
      </c>
      <c r="W511">
        <v>107</v>
      </c>
      <c r="X511">
        <v>0</v>
      </c>
      <c r="Y511">
        <v>157</v>
      </c>
      <c r="Z511">
        <v>104</v>
      </c>
      <c r="AA511">
        <v>200</v>
      </c>
      <c r="AB511">
        <v>0</v>
      </c>
      <c r="AC511">
        <v>133</v>
      </c>
      <c r="AD511">
        <v>192</v>
      </c>
      <c r="AE511">
        <v>82</v>
      </c>
      <c r="AF511">
        <v>2118</v>
      </c>
      <c r="AG511">
        <v>0</v>
      </c>
    </row>
    <row r="512" spans="1:33" x14ac:dyDescent="0.35">
      <c r="A512" t="s">
        <v>652</v>
      </c>
      <c r="B512">
        <v>9466</v>
      </c>
      <c r="C512">
        <v>0</v>
      </c>
      <c r="D512">
        <v>0</v>
      </c>
      <c r="E512">
        <v>0</v>
      </c>
      <c r="F512">
        <v>3040</v>
      </c>
      <c r="G512">
        <v>2195</v>
      </c>
      <c r="H512">
        <v>0</v>
      </c>
      <c r="I512">
        <v>0</v>
      </c>
      <c r="J512">
        <v>0</v>
      </c>
      <c r="K512">
        <v>81</v>
      </c>
      <c r="L512">
        <v>0</v>
      </c>
      <c r="M512">
        <v>1016</v>
      </c>
      <c r="N512">
        <v>15798</v>
      </c>
      <c r="O512">
        <v>0</v>
      </c>
      <c r="P512">
        <v>2984</v>
      </c>
      <c r="Q512">
        <v>457</v>
      </c>
      <c r="R512">
        <v>0</v>
      </c>
      <c r="S512">
        <v>0</v>
      </c>
      <c r="T512">
        <v>1001</v>
      </c>
      <c r="U512">
        <v>32</v>
      </c>
      <c r="V512">
        <v>0</v>
      </c>
      <c r="W512">
        <v>2894</v>
      </c>
      <c r="X512">
        <v>669</v>
      </c>
      <c r="Y512">
        <v>754</v>
      </c>
      <c r="Z512">
        <v>495</v>
      </c>
      <c r="AA512">
        <v>3927</v>
      </c>
      <c r="AB512">
        <v>0</v>
      </c>
      <c r="AC512">
        <v>1509</v>
      </c>
      <c r="AD512">
        <v>296</v>
      </c>
      <c r="AE512">
        <v>539</v>
      </c>
      <c r="AF512">
        <v>15557</v>
      </c>
      <c r="AG512">
        <v>0</v>
      </c>
    </row>
    <row r="513" spans="1:33" x14ac:dyDescent="0.35">
      <c r="A513" t="s">
        <v>650</v>
      </c>
      <c r="B513">
        <v>3611</v>
      </c>
      <c r="C513">
        <v>0</v>
      </c>
      <c r="D513">
        <v>0</v>
      </c>
      <c r="E513">
        <v>3</v>
      </c>
      <c r="F513">
        <v>708</v>
      </c>
      <c r="G513">
        <v>1253</v>
      </c>
      <c r="H513">
        <v>0</v>
      </c>
      <c r="I513">
        <v>0</v>
      </c>
      <c r="J513">
        <v>0</v>
      </c>
      <c r="K513">
        <v>11</v>
      </c>
      <c r="L513">
        <v>0</v>
      </c>
      <c r="M513">
        <v>527</v>
      </c>
      <c r="N513">
        <v>6113</v>
      </c>
      <c r="O513">
        <v>0</v>
      </c>
      <c r="P513">
        <v>1453</v>
      </c>
      <c r="Q513">
        <v>435</v>
      </c>
      <c r="R513">
        <v>0</v>
      </c>
      <c r="S513">
        <v>0</v>
      </c>
      <c r="T513">
        <v>330</v>
      </c>
      <c r="U513">
        <v>0</v>
      </c>
      <c r="V513">
        <v>0</v>
      </c>
      <c r="W513">
        <v>860</v>
      </c>
      <c r="X513">
        <v>76</v>
      </c>
      <c r="Y513">
        <v>376</v>
      </c>
      <c r="Z513">
        <v>104</v>
      </c>
      <c r="AA513">
        <v>827</v>
      </c>
      <c r="AB513">
        <v>1460</v>
      </c>
      <c r="AC513">
        <v>422</v>
      </c>
      <c r="AD513">
        <v>0</v>
      </c>
      <c r="AE513">
        <v>576</v>
      </c>
      <c r="AF513">
        <v>6919</v>
      </c>
      <c r="AG513">
        <v>0</v>
      </c>
    </row>
    <row r="514" spans="1:33" x14ac:dyDescent="0.35">
      <c r="A514" t="s">
        <v>649</v>
      </c>
      <c r="B514">
        <v>13111</v>
      </c>
      <c r="C514">
        <v>0</v>
      </c>
      <c r="D514">
        <v>0</v>
      </c>
      <c r="E514">
        <v>0</v>
      </c>
      <c r="F514">
        <v>1818</v>
      </c>
      <c r="G514">
        <v>2209</v>
      </c>
      <c r="H514">
        <v>0</v>
      </c>
      <c r="I514">
        <v>0</v>
      </c>
      <c r="J514">
        <v>176</v>
      </c>
      <c r="K514">
        <v>115</v>
      </c>
      <c r="L514">
        <v>79</v>
      </c>
      <c r="M514">
        <v>254</v>
      </c>
      <c r="N514">
        <v>17762</v>
      </c>
      <c r="O514">
        <v>378</v>
      </c>
      <c r="P514">
        <v>3383</v>
      </c>
      <c r="Q514">
        <v>1111</v>
      </c>
      <c r="R514">
        <v>0</v>
      </c>
      <c r="S514">
        <v>0</v>
      </c>
      <c r="T514">
        <v>941</v>
      </c>
      <c r="U514">
        <v>108</v>
      </c>
      <c r="V514">
        <v>175</v>
      </c>
      <c r="W514">
        <v>2261</v>
      </c>
      <c r="X514">
        <v>557</v>
      </c>
      <c r="Y514">
        <v>754</v>
      </c>
      <c r="Z514">
        <v>119</v>
      </c>
      <c r="AA514">
        <v>4036</v>
      </c>
      <c r="AB514">
        <v>201</v>
      </c>
      <c r="AC514">
        <v>2447</v>
      </c>
      <c r="AD514">
        <v>200</v>
      </c>
      <c r="AE514">
        <v>379</v>
      </c>
      <c r="AF514">
        <v>16672</v>
      </c>
      <c r="AG514">
        <v>832</v>
      </c>
    </row>
    <row r="515" spans="1:33" x14ac:dyDescent="0.35">
      <c r="A515" t="s">
        <v>648</v>
      </c>
      <c r="B515">
        <v>10431</v>
      </c>
      <c r="C515">
        <v>0</v>
      </c>
      <c r="D515">
        <v>0</v>
      </c>
      <c r="E515">
        <v>0</v>
      </c>
      <c r="F515">
        <v>258</v>
      </c>
      <c r="G515">
        <v>5490</v>
      </c>
      <c r="H515">
        <v>0</v>
      </c>
      <c r="I515">
        <v>0</v>
      </c>
      <c r="J515">
        <v>0</v>
      </c>
      <c r="K515">
        <v>15</v>
      </c>
      <c r="L515">
        <v>0</v>
      </c>
      <c r="M515">
        <v>2521</v>
      </c>
      <c r="N515">
        <v>18715</v>
      </c>
      <c r="O515">
        <v>0</v>
      </c>
      <c r="P515">
        <v>2314</v>
      </c>
      <c r="Q515">
        <v>659</v>
      </c>
      <c r="R515">
        <v>0</v>
      </c>
      <c r="S515">
        <v>0</v>
      </c>
      <c r="T515">
        <v>1684</v>
      </c>
      <c r="U515">
        <v>1</v>
      </c>
      <c r="V515">
        <v>0</v>
      </c>
      <c r="W515">
        <v>2923</v>
      </c>
      <c r="X515">
        <v>62</v>
      </c>
      <c r="Y515">
        <v>791</v>
      </c>
      <c r="Z515">
        <v>801</v>
      </c>
      <c r="AA515">
        <v>5208</v>
      </c>
      <c r="AB515">
        <v>0</v>
      </c>
      <c r="AC515">
        <v>2420</v>
      </c>
      <c r="AD515">
        <v>338</v>
      </c>
      <c r="AE515">
        <v>890</v>
      </c>
      <c r="AF515">
        <v>18091</v>
      </c>
      <c r="AG515">
        <v>0</v>
      </c>
    </row>
    <row r="516" spans="1:33" x14ac:dyDescent="0.35">
      <c r="A516" t="s">
        <v>647</v>
      </c>
      <c r="B516">
        <v>2317</v>
      </c>
      <c r="C516">
        <v>0</v>
      </c>
      <c r="D516">
        <v>0</v>
      </c>
      <c r="E516">
        <v>0</v>
      </c>
      <c r="F516">
        <v>227</v>
      </c>
      <c r="G516">
        <v>14</v>
      </c>
      <c r="H516">
        <v>934</v>
      </c>
      <c r="I516">
        <v>1123</v>
      </c>
      <c r="J516">
        <v>0</v>
      </c>
      <c r="K516">
        <v>78</v>
      </c>
      <c r="L516">
        <v>11</v>
      </c>
      <c r="M516">
        <v>68</v>
      </c>
      <c r="N516">
        <v>4772</v>
      </c>
      <c r="O516">
        <v>0</v>
      </c>
      <c r="P516">
        <v>774</v>
      </c>
      <c r="Q516">
        <v>179</v>
      </c>
      <c r="R516">
        <v>1114</v>
      </c>
      <c r="S516">
        <v>1438</v>
      </c>
      <c r="T516">
        <v>331</v>
      </c>
      <c r="U516">
        <v>11</v>
      </c>
      <c r="V516">
        <v>0</v>
      </c>
      <c r="W516">
        <v>531</v>
      </c>
      <c r="X516">
        <v>0</v>
      </c>
      <c r="Y516">
        <v>201</v>
      </c>
      <c r="Z516">
        <v>89</v>
      </c>
      <c r="AA516">
        <v>133</v>
      </c>
      <c r="AB516">
        <v>0</v>
      </c>
      <c r="AC516">
        <v>234</v>
      </c>
      <c r="AD516">
        <v>0</v>
      </c>
      <c r="AE516">
        <v>156</v>
      </c>
      <c r="AF516">
        <v>5191</v>
      </c>
      <c r="AG516">
        <v>0</v>
      </c>
    </row>
    <row r="517" spans="1:33" x14ac:dyDescent="0.35">
      <c r="A517" t="s">
        <v>646</v>
      </c>
      <c r="B517">
        <v>2677</v>
      </c>
      <c r="C517">
        <v>0</v>
      </c>
      <c r="D517">
        <v>48</v>
      </c>
      <c r="E517">
        <v>2</v>
      </c>
      <c r="F517">
        <v>1134</v>
      </c>
      <c r="G517">
        <v>270</v>
      </c>
      <c r="H517">
        <v>1323</v>
      </c>
      <c r="I517">
        <v>0</v>
      </c>
      <c r="J517">
        <v>0</v>
      </c>
      <c r="K517">
        <v>69</v>
      </c>
      <c r="L517">
        <v>812</v>
      </c>
      <c r="M517">
        <v>128</v>
      </c>
      <c r="N517">
        <v>6463</v>
      </c>
      <c r="O517">
        <v>0</v>
      </c>
      <c r="P517">
        <v>1183</v>
      </c>
      <c r="Q517">
        <v>357</v>
      </c>
      <c r="R517">
        <v>260</v>
      </c>
      <c r="S517">
        <v>0</v>
      </c>
      <c r="T517">
        <v>66</v>
      </c>
      <c r="U517">
        <v>15</v>
      </c>
      <c r="V517">
        <v>0</v>
      </c>
      <c r="W517">
        <v>513</v>
      </c>
      <c r="X517">
        <v>11</v>
      </c>
      <c r="Y517">
        <v>257</v>
      </c>
      <c r="Z517">
        <v>191</v>
      </c>
      <c r="AA517">
        <v>828</v>
      </c>
      <c r="AB517">
        <v>81</v>
      </c>
      <c r="AC517">
        <v>492</v>
      </c>
      <c r="AD517">
        <v>1441</v>
      </c>
      <c r="AE517">
        <v>300</v>
      </c>
      <c r="AF517">
        <v>5995</v>
      </c>
      <c r="AG517">
        <v>0</v>
      </c>
    </row>
    <row r="518" spans="1:33" x14ac:dyDescent="0.35">
      <c r="A518" t="s">
        <v>645</v>
      </c>
      <c r="B518">
        <v>29401</v>
      </c>
      <c r="C518">
        <v>0</v>
      </c>
      <c r="D518">
        <v>350</v>
      </c>
      <c r="E518">
        <v>4</v>
      </c>
      <c r="F518">
        <v>2517</v>
      </c>
      <c r="G518">
        <v>2869</v>
      </c>
      <c r="H518">
        <v>0</v>
      </c>
      <c r="I518">
        <v>0</v>
      </c>
      <c r="J518">
        <v>0</v>
      </c>
      <c r="K518">
        <v>487</v>
      </c>
      <c r="L518">
        <v>0</v>
      </c>
      <c r="M518">
        <v>3478</v>
      </c>
      <c r="N518">
        <v>39106</v>
      </c>
      <c r="O518">
        <v>0</v>
      </c>
      <c r="P518">
        <v>7561</v>
      </c>
      <c r="Q518">
        <v>1511</v>
      </c>
      <c r="R518">
        <v>0</v>
      </c>
      <c r="S518">
        <v>0</v>
      </c>
      <c r="T518">
        <v>3276</v>
      </c>
      <c r="U518">
        <v>1120</v>
      </c>
      <c r="V518">
        <v>0</v>
      </c>
      <c r="W518">
        <v>9112</v>
      </c>
      <c r="X518">
        <v>3003</v>
      </c>
      <c r="Y518">
        <v>2274</v>
      </c>
      <c r="Z518">
        <v>1235</v>
      </c>
      <c r="AA518">
        <v>2949</v>
      </c>
      <c r="AB518">
        <v>0</v>
      </c>
      <c r="AC518">
        <v>2644</v>
      </c>
      <c r="AD518">
        <v>2132</v>
      </c>
      <c r="AE518">
        <v>1609</v>
      </c>
      <c r="AF518">
        <v>38426</v>
      </c>
      <c r="AG518">
        <v>0</v>
      </c>
    </row>
    <row r="519" spans="1:33" x14ac:dyDescent="0.35">
      <c r="A519" t="s">
        <v>644</v>
      </c>
      <c r="B519">
        <v>15758</v>
      </c>
      <c r="C519">
        <v>0</v>
      </c>
      <c r="D519">
        <v>280</v>
      </c>
      <c r="E519">
        <v>4</v>
      </c>
      <c r="F519">
        <v>2218</v>
      </c>
      <c r="G519">
        <v>2800</v>
      </c>
      <c r="H519">
        <v>0</v>
      </c>
      <c r="I519">
        <v>0</v>
      </c>
      <c r="J519">
        <v>321</v>
      </c>
      <c r="K519">
        <v>34</v>
      </c>
      <c r="L519">
        <v>0</v>
      </c>
      <c r="M519">
        <v>862</v>
      </c>
      <c r="N519">
        <v>22277</v>
      </c>
      <c r="O519">
        <v>0</v>
      </c>
      <c r="P519">
        <v>4607</v>
      </c>
      <c r="Q519">
        <v>2714</v>
      </c>
      <c r="R519">
        <v>0</v>
      </c>
      <c r="S519">
        <v>0</v>
      </c>
      <c r="T519">
        <v>1328</v>
      </c>
      <c r="U519">
        <v>1189</v>
      </c>
      <c r="V519">
        <v>209</v>
      </c>
      <c r="W519">
        <v>3866</v>
      </c>
      <c r="X519">
        <v>5431</v>
      </c>
      <c r="Y519">
        <v>1053</v>
      </c>
      <c r="Z519">
        <v>693</v>
      </c>
      <c r="AA519">
        <v>5951</v>
      </c>
      <c r="AB519">
        <v>0</v>
      </c>
      <c r="AC519">
        <v>2276</v>
      </c>
      <c r="AD519">
        <v>0</v>
      </c>
      <c r="AE519">
        <v>453</v>
      </c>
      <c r="AF519">
        <v>29770</v>
      </c>
      <c r="AG519">
        <v>0</v>
      </c>
    </row>
    <row r="520" spans="1:33" x14ac:dyDescent="0.35">
      <c r="A520" t="s">
        <v>1241</v>
      </c>
      <c r="B520">
        <v>2302</v>
      </c>
      <c r="C520">
        <v>0</v>
      </c>
      <c r="D520">
        <v>0</v>
      </c>
      <c r="E520">
        <v>0</v>
      </c>
      <c r="F520">
        <v>90</v>
      </c>
      <c r="G520">
        <v>0</v>
      </c>
      <c r="H520">
        <v>0</v>
      </c>
      <c r="I520">
        <v>0</v>
      </c>
      <c r="J520">
        <v>0</v>
      </c>
      <c r="K520">
        <v>1</v>
      </c>
      <c r="L520">
        <v>0</v>
      </c>
      <c r="M520">
        <v>51</v>
      </c>
      <c r="N520">
        <v>2444</v>
      </c>
      <c r="O520">
        <v>0</v>
      </c>
      <c r="P520">
        <v>1468</v>
      </c>
      <c r="Q520">
        <v>0</v>
      </c>
      <c r="R520">
        <v>0</v>
      </c>
      <c r="S520">
        <v>0</v>
      </c>
      <c r="T520">
        <v>105</v>
      </c>
      <c r="U520">
        <v>0</v>
      </c>
      <c r="V520">
        <v>0</v>
      </c>
      <c r="W520">
        <v>54</v>
      </c>
      <c r="X520">
        <v>0</v>
      </c>
      <c r="Y520">
        <v>155</v>
      </c>
      <c r="Z520">
        <v>94</v>
      </c>
      <c r="AA520">
        <v>0</v>
      </c>
      <c r="AB520">
        <v>0</v>
      </c>
      <c r="AC520">
        <v>10</v>
      </c>
      <c r="AD520">
        <v>153</v>
      </c>
      <c r="AE520">
        <v>44</v>
      </c>
      <c r="AF520">
        <v>2083</v>
      </c>
      <c r="AG520">
        <v>0</v>
      </c>
    </row>
    <row r="521" spans="1:33" x14ac:dyDescent="0.35">
      <c r="A521" t="s">
        <v>643</v>
      </c>
      <c r="B521">
        <v>2067</v>
      </c>
      <c r="C521">
        <v>0</v>
      </c>
      <c r="D521">
        <v>0</v>
      </c>
      <c r="E521">
        <v>0</v>
      </c>
      <c r="F521">
        <v>198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181</v>
      </c>
      <c r="N521">
        <v>2446</v>
      </c>
      <c r="O521">
        <v>0</v>
      </c>
      <c r="P521">
        <v>391</v>
      </c>
      <c r="Q521">
        <v>74</v>
      </c>
      <c r="R521">
        <v>0</v>
      </c>
      <c r="S521">
        <v>0</v>
      </c>
      <c r="T521">
        <v>629</v>
      </c>
      <c r="U521">
        <v>0</v>
      </c>
      <c r="V521">
        <v>0</v>
      </c>
      <c r="W521">
        <v>448</v>
      </c>
      <c r="X521">
        <v>63</v>
      </c>
      <c r="Y521">
        <v>250</v>
      </c>
      <c r="Z521">
        <v>130</v>
      </c>
      <c r="AA521">
        <v>373</v>
      </c>
      <c r="AB521">
        <v>0</v>
      </c>
      <c r="AC521">
        <v>164</v>
      </c>
      <c r="AD521">
        <v>189</v>
      </c>
      <c r="AE521">
        <v>34</v>
      </c>
      <c r="AF521">
        <v>2745</v>
      </c>
      <c r="AG521">
        <v>0</v>
      </c>
    </row>
    <row r="522" spans="1:33" x14ac:dyDescent="0.35">
      <c r="A522" t="s">
        <v>642</v>
      </c>
      <c r="B522">
        <v>2081</v>
      </c>
      <c r="C522">
        <v>0</v>
      </c>
      <c r="D522">
        <v>0</v>
      </c>
      <c r="E522">
        <v>0</v>
      </c>
      <c r="F522">
        <v>157</v>
      </c>
      <c r="G522">
        <v>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167</v>
      </c>
      <c r="N522">
        <v>2407</v>
      </c>
      <c r="O522">
        <v>0</v>
      </c>
      <c r="P522">
        <v>768</v>
      </c>
      <c r="Q522">
        <v>64</v>
      </c>
      <c r="R522">
        <v>113</v>
      </c>
      <c r="S522">
        <v>0</v>
      </c>
      <c r="T522">
        <v>72</v>
      </c>
      <c r="U522">
        <v>0</v>
      </c>
      <c r="V522">
        <v>0</v>
      </c>
      <c r="W522">
        <v>142</v>
      </c>
      <c r="X522">
        <v>0</v>
      </c>
      <c r="Y522">
        <v>115</v>
      </c>
      <c r="Z522">
        <v>36</v>
      </c>
      <c r="AA522">
        <v>0</v>
      </c>
      <c r="AB522">
        <v>313</v>
      </c>
      <c r="AC522">
        <v>264</v>
      </c>
      <c r="AD522">
        <v>0</v>
      </c>
      <c r="AE522">
        <v>93</v>
      </c>
      <c r="AF522">
        <v>1980</v>
      </c>
      <c r="AG522">
        <v>0</v>
      </c>
    </row>
    <row r="523" spans="1:33" x14ac:dyDescent="0.35">
      <c r="A523" t="s">
        <v>641</v>
      </c>
      <c r="B523">
        <v>7951</v>
      </c>
      <c r="C523">
        <v>0</v>
      </c>
      <c r="D523">
        <v>130</v>
      </c>
      <c r="E523">
        <v>7</v>
      </c>
      <c r="F523">
        <v>4939</v>
      </c>
      <c r="G523">
        <v>329</v>
      </c>
      <c r="H523">
        <v>0</v>
      </c>
      <c r="I523">
        <v>0</v>
      </c>
      <c r="J523">
        <v>0</v>
      </c>
      <c r="K523">
        <v>0</v>
      </c>
      <c r="L523">
        <v>120</v>
      </c>
      <c r="M523">
        <v>357</v>
      </c>
      <c r="N523">
        <v>13833</v>
      </c>
      <c r="O523">
        <v>0</v>
      </c>
      <c r="P523">
        <v>5023</v>
      </c>
      <c r="Q523">
        <v>439</v>
      </c>
      <c r="R523">
        <v>11</v>
      </c>
      <c r="S523">
        <v>0</v>
      </c>
      <c r="T523">
        <v>775</v>
      </c>
      <c r="U523">
        <v>0</v>
      </c>
      <c r="V523">
        <v>0</v>
      </c>
      <c r="W523">
        <v>904</v>
      </c>
      <c r="X523">
        <v>199</v>
      </c>
      <c r="Y523">
        <v>654</v>
      </c>
      <c r="Z523">
        <v>287</v>
      </c>
      <c r="AA523">
        <v>1791</v>
      </c>
      <c r="AB523">
        <v>1546</v>
      </c>
      <c r="AC523">
        <v>1536</v>
      </c>
      <c r="AD523">
        <v>0</v>
      </c>
      <c r="AE523">
        <v>635</v>
      </c>
      <c r="AF523">
        <v>13800</v>
      </c>
      <c r="AG523">
        <v>0</v>
      </c>
    </row>
    <row r="524" spans="1:33" x14ac:dyDescent="0.35">
      <c r="A524" t="s">
        <v>640</v>
      </c>
      <c r="B524">
        <v>9320</v>
      </c>
      <c r="C524">
        <v>0</v>
      </c>
      <c r="D524">
        <v>50</v>
      </c>
      <c r="E524">
        <v>1</v>
      </c>
      <c r="F524">
        <v>999</v>
      </c>
      <c r="G524">
        <v>2435</v>
      </c>
      <c r="H524">
        <v>2820</v>
      </c>
      <c r="I524">
        <v>6477</v>
      </c>
      <c r="J524">
        <v>148</v>
      </c>
      <c r="K524">
        <v>51</v>
      </c>
      <c r="L524">
        <v>1402</v>
      </c>
      <c r="M524">
        <v>585</v>
      </c>
      <c r="N524">
        <v>24288</v>
      </c>
      <c r="O524">
        <v>890</v>
      </c>
      <c r="P524">
        <v>2515</v>
      </c>
      <c r="Q524">
        <v>889</v>
      </c>
      <c r="R524">
        <v>932</v>
      </c>
      <c r="S524">
        <v>4422</v>
      </c>
      <c r="T524">
        <v>917</v>
      </c>
      <c r="U524">
        <v>0</v>
      </c>
      <c r="V524">
        <v>53</v>
      </c>
      <c r="W524">
        <v>2150</v>
      </c>
      <c r="X524">
        <v>732</v>
      </c>
      <c r="Y524">
        <v>587</v>
      </c>
      <c r="Z524">
        <v>220</v>
      </c>
      <c r="AA524">
        <v>3585</v>
      </c>
      <c r="AB524">
        <v>1624</v>
      </c>
      <c r="AC524">
        <v>1998</v>
      </c>
      <c r="AD524">
        <v>4314</v>
      </c>
      <c r="AE524">
        <v>270</v>
      </c>
      <c r="AF524">
        <v>25208</v>
      </c>
      <c r="AG524">
        <v>964</v>
      </c>
    </row>
    <row r="525" spans="1:33" x14ac:dyDescent="0.35">
      <c r="A525" t="s">
        <v>639</v>
      </c>
      <c r="B525">
        <v>4732</v>
      </c>
      <c r="C525">
        <v>0</v>
      </c>
      <c r="D525">
        <v>0</v>
      </c>
      <c r="E525">
        <v>0</v>
      </c>
      <c r="F525">
        <v>678</v>
      </c>
      <c r="G525">
        <v>477</v>
      </c>
      <c r="H525">
        <v>2225</v>
      </c>
      <c r="I525">
        <v>7607</v>
      </c>
      <c r="J525">
        <v>560</v>
      </c>
      <c r="K525">
        <v>743</v>
      </c>
      <c r="L525">
        <v>206</v>
      </c>
      <c r="M525">
        <v>455</v>
      </c>
      <c r="N525">
        <v>17683</v>
      </c>
      <c r="O525">
        <v>522</v>
      </c>
      <c r="P525">
        <v>1920</v>
      </c>
      <c r="Q525">
        <v>153</v>
      </c>
      <c r="R525">
        <v>743</v>
      </c>
      <c r="S525">
        <v>4793</v>
      </c>
      <c r="T525">
        <v>665</v>
      </c>
      <c r="U525">
        <v>16</v>
      </c>
      <c r="V525">
        <v>203</v>
      </c>
      <c r="W525">
        <v>1172</v>
      </c>
      <c r="X525">
        <v>219</v>
      </c>
      <c r="Y525">
        <v>960</v>
      </c>
      <c r="Z525">
        <v>108</v>
      </c>
      <c r="AA525">
        <v>550</v>
      </c>
      <c r="AB525">
        <v>1887</v>
      </c>
      <c r="AC525">
        <v>2896</v>
      </c>
      <c r="AD525">
        <v>699</v>
      </c>
      <c r="AE525">
        <v>623</v>
      </c>
      <c r="AF525">
        <v>17607</v>
      </c>
      <c r="AG525">
        <v>474</v>
      </c>
    </row>
    <row r="526" spans="1:33" x14ac:dyDescent="0.35">
      <c r="A526" t="s">
        <v>638</v>
      </c>
      <c r="B526">
        <v>2355</v>
      </c>
      <c r="C526">
        <v>0</v>
      </c>
      <c r="D526">
        <v>0</v>
      </c>
      <c r="E526">
        <v>0</v>
      </c>
      <c r="F526">
        <v>1128</v>
      </c>
      <c r="G526">
        <v>7</v>
      </c>
      <c r="H526">
        <v>773</v>
      </c>
      <c r="I526">
        <v>0</v>
      </c>
      <c r="J526">
        <v>0</v>
      </c>
      <c r="K526">
        <v>0</v>
      </c>
      <c r="L526">
        <v>208</v>
      </c>
      <c r="M526">
        <v>35</v>
      </c>
      <c r="N526">
        <v>4506</v>
      </c>
      <c r="O526">
        <v>0</v>
      </c>
      <c r="P526">
        <v>1333</v>
      </c>
      <c r="Q526">
        <v>585</v>
      </c>
      <c r="R526">
        <v>469</v>
      </c>
      <c r="S526">
        <v>0</v>
      </c>
      <c r="T526">
        <v>156</v>
      </c>
      <c r="U526">
        <v>0</v>
      </c>
      <c r="V526">
        <v>0</v>
      </c>
      <c r="W526">
        <v>209</v>
      </c>
      <c r="X526">
        <v>19</v>
      </c>
      <c r="Y526">
        <v>249</v>
      </c>
      <c r="Z526">
        <v>212</v>
      </c>
      <c r="AA526">
        <v>562</v>
      </c>
      <c r="AB526">
        <v>79</v>
      </c>
      <c r="AC526">
        <v>441</v>
      </c>
      <c r="AD526">
        <v>44</v>
      </c>
      <c r="AE526">
        <v>155</v>
      </c>
      <c r="AF526">
        <v>4513</v>
      </c>
      <c r="AG526">
        <v>0</v>
      </c>
    </row>
    <row r="527" spans="1:33" x14ac:dyDescent="0.35">
      <c r="A527" t="s">
        <v>637</v>
      </c>
      <c r="B527">
        <v>4418</v>
      </c>
      <c r="C527">
        <v>0</v>
      </c>
      <c r="D527">
        <v>0</v>
      </c>
      <c r="E527">
        <v>0</v>
      </c>
      <c r="F527">
        <v>97</v>
      </c>
      <c r="G527">
        <v>1866</v>
      </c>
      <c r="H527">
        <v>0</v>
      </c>
      <c r="I527">
        <v>0</v>
      </c>
      <c r="J527">
        <v>0</v>
      </c>
      <c r="K527">
        <v>0</v>
      </c>
      <c r="L527">
        <v>10</v>
      </c>
      <c r="M527">
        <v>185</v>
      </c>
      <c r="N527">
        <v>6576</v>
      </c>
      <c r="O527">
        <v>759</v>
      </c>
      <c r="P527">
        <v>1153</v>
      </c>
      <c r="Q527">
        <v>0</v>
      </c>
      <c r="R527">
        <v>0</v>
      </c>
      <c r="S527">
        <v>0</v>
      </c>
      <c r="T527">
        <v>383</v>
      </c>
      <c r="U527">
        <v>78</v>
      </c>
      <c r="V527">
        <v>0</v>
      </c>
      <c r="W527">
        <v>460</v>
      </c>
      <c r="X527">
        <v>0</v>
      </c>
      <c r="Y527">
        <v>472</v>
      </c>
      <c r="Z527">
        <v>245</v>
      </c>
      <c r="AA527">
        <v>2104</v>
      </c>
      <c r="AB527">
        <v>0</v>
      </c>
      <c r="AC527">
        <v>209</v>
      </c>
      <c r="AD527">
        <v>1359</v>
      </c>
      <c r="AE527">
        <v>195</v>
      </c>
      <c r="AF527">
        <v>6658</v>
      </c>
      <c r="AG527">
        <v>713</v>
      </c>
    </row>
    <row r="528" spans="1:33" x14ac:dyDescent="0.35">
      <c r="A528" t="s">
        <v>636</v>
      </c>
      <c r="B528">
        <v>6605</v>
      </c>
      <c r="C528">
        <v>0</v>
      </c>
      <c r="D528">
        <v>38</v>
      </c>
      <c r="E528">
        <v>4</v>
      </c>
      <c r="F528">
        <v>1978</v>
      </c>
      <c r="G528">
        <v>103</v>
      </c>
      <c r="H528">
        <v>2718</v>
      </c>
      <c r="I528">
        <v>0</v>
      </c>
      <c r="J528">
        <v>0</v>
      </c>
      <c r="K528">
        <v>0</v>
      </c>
      <c r="L528">
        <v>0</v>
      </c>
      <c r="M528">
        <v>64</v>
      </c>
      <c r="N528">
        <v>11510</v>
      </c>
      <c r="O528">
        <v>0</v>
      </c>
      <c r="P528">
        <v>2157</v>
      </c>
      <c r="Q528">
        <v>656</v>
      </c>
      <c r="R528">
        <v>1665</v>
      </c>
      <c r="S528">
        <v>0</v>
      </c>
      <c r="T528">
        <v>317</v>
      </c>
      <c r="U528">
        <v>126</v>
      </c>
      <c r="V528">
        <v>0</v>
      </c>
      <c r="W528">
        <v>557</v>
      </c>
      <c r="X528">
        <v>77</v>
      </c>
      <c r="Y528">
        <v>337</v>
      </c>
      <c r="Z528">
        <v>237</v>
      </c>
      <c r="AA528">
        <v>2299</v>
      </c>
      <c r="AB528">
        <v>0</v>
      </c>
      <c r="AC528">
        <v>1382</v>
      </c>
      <c r="AD528">
        <v>0</v>
      </c>
      <c r="AE528">
        <v>111</v>
      </c>
      <c r="AF528">
        <v>9921</v>
      </c>
      <c r="AG528">
        <v>0</v>
      </c>
    </row>
    <row r="529" spans="1:33" x14ac:dyDescent="0.35">
      <c r="A529" t="s">
        <v>635</v>
      </c>
      <c r="B529">
        <v>2400</v>
      </c>
      <c r="C529">
        <v>0</v>
      </c>
      <c r="D529">
        <v>0</v>
      </c>
      <c r="E529">
        <v>0</v>
      </c>
      <c r="F529">
        <v>347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24</v>
      </c>
      <c r="N529">
        <v>2771</v>
      </c>
      <c r="O529">
        <v>0</v>
      </c>
      <c r="P529">
        <v>776</v>
      </c>
      <c r="Q529">
        <v>358</v>
      </c>
      <c r="R529">
        <v>0</v>
      </c>
      <c r="S529">
        <v>0</v>
      </c>
      <c r="T529">
        <v>324</v>
      </c>
      <c r="U529">
        <v>0</v>
      </c>
      <c r="V529">
        <v>0</v>
      </c>
      <c r="W529">
        <v>38</v>
      </c>
      <c r="X529">
        <v>0</v>
      </c>
      <c r="Y529">
        <v>202</v>
      </c>
      <c r="Z529">
        <v>140</v>
      </c>
      <c r="AA529">
        <v>450</v>
      </c>
      <c r="AB529">
        <v>0</v>
      </c>
      <c r="AC529">
        <v>210</v>
      </c>
      <c r="AD529">
        <v>19</v>
      </c>
      <c r="AE529">
        <v>35</v>
      </c>
      <c r="AF529">
        <v>2552</v>
      </c>
      <c r="AG529">
        <v>0</v>
      </c>
    </row>
    <row r="530" spans="1:33" x14ac:dyDescent="0.35">
      <c r="A530" t="s">
        <v>634</v>
      </c>
      <c r="B530">
        <v>14296</v>
      </c>
      <c r="C530">
        <v>0</v>
      </c>
      <c r="D530">
        <v>180</v>
      </c>
      <c r="E530">
        <v>0</v>
      </c>
      <c r="F530">
        <v>1116</v>
      </c>
      <c r="G530">
        <v>1711</v>
      </c>
      <c r="H530">
        <v>0</v>
      </c>
      <c r="I530">
        <v>0</v>
      </c>
      <c r="J530">
        <v>0</v>
      </c>
      <c r="K530">
        <v>321</v>
      </c>
      <c r="L530">
        <v>79</v>
      </c>
      <c r="M530">
        <v>12972</v>
      </c>
      <c r="N530">
        <v>30675</v>
      </c>
      <c r="O530">
        <v>0</v>
      </c>
      <c r="P530">
        <v>3100</v>
      </c>
      <c r="Q530">
        <v>114</v>
      </c>
      <c r="R530">
        <v>0</v>
      </c>
      <c r="S530">
        <v>0</v>
      </c>
      <c r="T530">
        <v>1568</v>
      </c>
      <c r="U530">
        <v>0</v>
      </c>
      <c r="V530">
        <v>0</v>
      </c>
      <c r="W530">
        <v>15383</v>
      </c>
      <c r="X530">
        <v>451</v>
      </c>
      <c r="Y530">
        <v>1761</v>
      </c>
      <c r="Z530">
        <v>606</v>
      </c>
      <c r="AA530">
        <v>3077</v>
      </c>
      <c r="AB530">
        <v>682</v>
      </c>
      <c r="AC530">
        <v>1954</v>
      </c>
      <c r="AD530">
        <v>1129</v>
      </c>
      <c r="AE530">
        <v>901</v>
      </c>
      <c r="AF530">
        <v>30726</v>
      </c>
      <c r="AG530">
        <v>0</v>
      </c>
    </row>
    <row r="531" spans="1:33" x14ac:dyDescent="0.35">
      <c r="A531" t="s">
        <v>633</v>
      </c>
      <c r="B531">
        <v>6834</v>
      </c>
      <c r="C531">
        <v>0</v>
      </c>
      <c r="D531">
        <v>0</v>
      </c>
      <c r="E531">
        <v>0</v>
      </c>
      <c r="F531">
        <v>2930</v>
      </c>
      <c r="G531">
        <v>107</v>
      </c>
      <c r="H531">
        <v>2354</v>
      </c>
      <c r="I531">
        <v>0</v>
      </c>
      <c r="J531">
        <v>0</v>
      </c>
      <c r="K531">
        <v>0</v>
      </c>
      <c r="L531">
        <v>12</v>
      </c>
      <c r="M531">
        <v>1462</v>
      </c>
      <c r="N531">
        <v>13699</v>
      </c>
      <c r="O531">
        <v>381</v>
      </c>
      <c r="P531">
        <v>3578</v>
      </c>
      <c r="Q531">
        <v>1172</v>
      </c>
      <c r="R531">
        <v>1734</v>
      </c>
      <c r="S531">
        <v>0</v>
      </c>
      <c r="T531">
        <v>817</v>
      </c>
      <c r="U531">
        <v>526</v>
      </c>
      <c r="V531">
        <v>0</v>
      </c>
      <c r="W531">
        <v>1386</v>
      </c>
      <c r="X531">
        <v>0</v>
      </c>
      <c r="Y531">
        <v>534</v>
      </c>
      <c r="Z531">
        <v>358</v>
      </c>
      <c r="AA531">
        <v>836</v>
      </c>
      <c r="AB531">
        <v>1490</v>
      </c>
      <c r="AC531">
        <v>1388</v>
      </c>
      <c r="AD531">
        <v>86</v>
      </c>
      <c r="AE531">
        <v>482</v>
      </c>
      <c r="AF531">
        <v>14387</v>
      </c>
      <c r="AG531">
        <v>381</v>
      </c>
    </row>
    <row r="532" spans="1:33" x14ac:dyDescent="0.35">
      <c r="A532" t="s">
        <v>632</v>
      </c>
      <c r="B532">
        <v>3860</v>
      </c>
      <c r="C532">
        <v>0</v>
      </c>
      <c r="D532">
        <v>0</v>
      </c>
      <c r="E532">
        <v>0</v>
      </c>
      <c r="F532">
        <v>1364</v>
      </c>
      <c r="G532">
        <v>180</v>
      </c>
      <c r="H532">
        <v>0</v>
      </c>
      <c r="I532">
        <v>0</v>
      </c>
      <c r="J532">
        <v>0</v>
      </c>
      <c r="K532">
        <v>20</v>
      </c>
      <c r="L532">
        <v>25</v>
      </c>
      <c r="M532">
        <v>922</v>
      </c>
      <c r="N532">
        <v>6371</v>
      </c>
      <c r="O532">
        <v>0</v>
      </c>
      <c r="P532">
        <v>776</v>
      </c>
      <c r="Q532">
        <v>788</v>
      </c>
      <c r="R532">
        <v>0</v>
      </c>
      <c r="S532">
        <v>0</v>
      </c>
      <c r="T532">
        <v>305</v>
      </c>
      <c r="U532">
        <v>0</v>
      </c>
      <c r="V532">
        <v>0</v>
      </c>
      <c r="W532">
        <v>824</v>
      </c>
      <c r="X532">
        <v>142</v>
      </c>
      <c r="Y532">
        <v>280</v>
      </c>
      <c r="Z532">
        <v>282</v>
      </c>
      <c r="AA532">
        <v>310</v>
      </c>
      <c r="AB532">
        <v>1235</v>
      </c>
      <c r="AC532">
        <v>718</v>
      </c>
      <c r="AD532">
        <v>193</v>
      </c>
      <c r="AE532">
        <v>149</v>
      </c>
      <c r="AF532">
        <v>6002</v>
      </c>
      <c r="AG532">
        <v>0</v>
      </c>
    </row>
    <row r="533" spans="1:33" x14ac:dyDescent="0.35">
      <c r="A533" t="s">
        <v>631</v>
      </c>
      <c r="B533">
        <v>5234</v>
      </c>
      <c r="C533">
        <v>0</v>
      </c>
      <c r="D533">
        <v>0</v>
      </c>
      <c r="E533">
        <v>0</v>
      </c>
      <c r="F533">
        <v>1688</v>
      </c>
      <c r="G533">
        <v>1027</v>
      </c>
      <c r="H533">
        <v>0</v>
      </c>
      <c r="I533">
        <v>0</v>
      </c>
      <c r="J533">
        <v>0</v>
      </c>
      <c r="K533">
        <v>91</v>
      </c>
      <c r="L533">
        <v>0</v>
      </c>
      <c r="M533">
        <v>243</v>
      </c>
      <c r="N533">
        <v>8283</v>
      </c>
      <c r="O533">
        <v>1393</v>
      </c>
      <c r="P533">
        <v>1467</v>
      </c>
      <c r="Q533">
        <v>693</v>
      </c>
      <c r="R533">
        <v>0</v>
      </c>
      <c r="S533">
        <v>0</v>
      </c>
      <c r="T533">
        <v>616</v>
      </c>
      <c r="U533">
        <v>81</v>
      </c>
      <c r="V533">
        <v>0</v>
      </c>
      <c r="W533">
        <v>1159</v>
      </c>
      <c r="X533">
        <v>780</v>
      </c>
      <c r="Y533">
        <v>382</v>
      </c>
      <c r="Z533">
        <v>427</v>
      </c>
      <c r="AA533">
        <v>1427</v>
      </c>
      <c r="AB533">
        <v>0</v>
      </c>
      <c r="AC533">
        <v>1237</v>
      </c>
      <c r="AD533">
        <v>0</v>
      </c>
      <c r="AE533">
        <v>127</v>
      </c>
      <c r="AF533">
        <v>8396</v>
      </c>
      <c r="AG533">
        <v>1393</v>
      </c>
    </row>
    <row r="534" spans="1:33" x14ac:dyDescent="0.35">
      <c r="A534" t="s">
        <v>630</v>
      </c>
      <c r="B534">
        <v>48386</v>
      </c>
      <c r="C534">
        <v>0</v>
      </c>
      <c r="D534">
        <v>251</v>
      </c>
      <c r="E534">
        <v>4</v>
      </c>
      <c r="F534">
        <v>4342</v>
      </c>
      <c r="G534">
        <v>7930</v>
      </c>
      <c r="H534">
        <v>0</v>
      </c>
      <c r="I534">
        <v>0</v>
      </c>
      <c r="J534">
        <v>0</v>
      </c>
      <c r="K534">
        <v>105</v>
      </c>
      <c r="L534">
        <v>1962</v>
      </c>
      <c r="M534">
        <v>1701</v>
      </c>
      <c r="N534">
        <v>64681</v>
      </c>
      <c r="O534">
        <v>0</v>
      </c>
      <c r="P534">
        <v>10406</v>
      </c>
      <c r="Q534">
        <v>1419</v>
      </c>
      <c r="R534">
        <v>0</v>
      </c>
      <c r="S534">
        <v>0</v>
      </c>
      <c r="T534">
        <v>4448</v>
      </c>
      <c r="U534">
        <v>3848</v>
      </c>
      <c r="V534">
        <v>0</v>
      </c>
      <c r="W534">
        <v>6321</v>
      </c>
      <c r="X534">
        <v>505</v>
      </c>
      <c r="Y534">
        <v>3736</v>
      </c>
      <c r="Z534">
        <v>1506</v>
      </c>
      <c r="AA534">
        <v>12809</v>
      </c>
      <c r="AB534">
        <v>57</v>
      </c>
      <c r="AC534">
        <v>6976</v>
      </c>
      <c r="AD534">
        <v>1341</v>
      </c>
      <c r="AE534">
        <v>5593</v>
      </c>
      <c r="AF534">
        <v>58965</v>
      </c>
      <c r="AG534">
        <v>0</v>
      </c>
    </row>
    <row r="535" spans="1:33" x14ac:dyDescent="0.35">
      <c r="A535" t="s">
        <v>629</v>
      </c>
      <c r="B535">
        <v>1768</v>
      </c>
      <c r="C535">
        <v>0</v>
      </c>
      <c r="D535">
        <v>0</v>
      </c>
      <c r="E535">
        <v>0</v>
      </c>
      <c r="F535">
        <v>346</v>
      </c>
      <c r="G535">
        <v>159</v>
      </c>
      <c r="H535">
        <v>796</v>
      </c>
      <c r="I535">
        <v>0</v>
      </c>
      <c r="J535">
        <v>0</v>
      </c>
      <c r="K535">
        <v>0</v>
      </c>
      <c r="L535">
        <v>0</v>
      </c>
      <c r="M535">
        <v>90</v>
      </c>
      <c r="N535">
        <v>3159</v>
      </c>
      <c r="O535">
        <v>0</v>
      </c>
      <c r="P535">
        <v>642</v>
      </c>
      <c r="Q535">
        <v>279</v>
      </c>
      <c r="R535">
        <v>366</v>
      </c>
      <c r="S535">
        <v>0</v>
      </c>
      <c r="T535">
        <v>106</v>
      </c>
      <c r="U535">
        <v>0</v>
      </c>
      <c r="V535">
        <v>0</v>
      </c>
      <c r="W535">
        <v>191</v>
      </c>
      <c r="X535">
        <v>63</v>
      </c>
      <c r="Y535">
        <v>297</v>
      </c>
      <c r="Z535">
        <v>137</v>
      </c>
      <c r="AA535">
        <v>439</v>
      </c>
      <c r="AB535">
        <v>0</v>
      </c>
      <c r="AC535">
        <v>328</v>
      </c>
      <c r="AD535">
        <v>192</v>
      </c>
      <c r="AE535">
        <v>27</v>
      </c>
      <c r="AF535">
        <v>3067</v>
      </c>
      <c r="AG535">
        <v>0</v>
      </c>
    </row>
    <row r="536" spans="1:33" x14ac:dyDescent="0.35">
      <c r="A536" t="s">
        <v>628</v>
      </c>
      <c r="B536">
        <v>6904</v>
      </c>
      <c r="C536">
        <v>0</v>
      </c>
      <c r="D536">
        <v>120</v>
      </c>
      <c r="E536">
        <v>10</v>
      </c>
      <c r="F536">
        <v>2111</v>
      </c>
      <c r="G536">
        <v>715</v>
      </c>
      <c r="H536">
        <v>0</v>
      </c>
      <c r="I536">
        <v>0</v>
      </c>
      <c r="J536">
        <v>0</v>
      </c>
      <c r="K536">
        <v>0</v>
      </c>
      <c r="L536">
        <v>116</v>
      </c>
      <c r="M536">
        <v>851</v>
      </c>
      <c r="N536">
        <v>10827</v>
      </c>
      <c r="O536">
        <v>0</v>
      </c>
      <c r="P536">
        <v>3300</v>
      </c>
      <c r="Q536">
        <v>1896</v>
      </c>
      <c r="R536">
        <v>0</v>
      </c>
      <c r="S536">
        <v>0</v>
      </c>
      <c r="T536">
        <v>787</v>
      </c>
      <c r="U536">
        <v>1142</v>
      </c>
      <c r="V536">
        <v>0</v>
      </c>
      <c r="W536">
        <v>1173</v>
      </c>
      <c r="X536">
        <v>3</v>
      </c>
      <c r="Y536">
        <v>588</v>
      </c>
      <c r="Z536">
        <v>370</v>
      </c>
      <c r="AA536">
        <v>1681</v>
      </c>
      <c r="AB536">
        <v>0</v>
      </c>
      <c r="AC536">
        <v>542</v>
      </c>
      <c r="AD536">
        <v>0</v>
      </c>
      <c r="AE536">
        <v>622</v>
      </c>
      <c r="AF536">
        <v>12104</v>
      </c>
      <c r="AG536">
        <v>0</v>
      </c>
    </row>
    <row r="537" spans="1:33" x14ac:dyDescent="0.35">
      <c r="A537" t="s">
        <v>627</v>
      </c>
      <c r="B537">
        <v>2807</v>
      </c>
      <c r="C537">
        <v>0</v>
      </c>
      <c r="D537">
        <v>0</v>
      </c>
      <c r="E537">
        <v>0</v>
      </c>
      <c r="F537">
        <v>419</v>
      </c>
      <c r="G537">
        <v>327</v>
      </c>
      <c r="H537">
        <v>196</v>
      </c>
      <c r="I537">
        <v>0</v>
      </c>
      <c r="J537">
        <v>5</v>
      </c>
      <c r="K537">
        <v>82</v>
      </c>
      <c r="L537">
        <v>92</v>
      </c>
      <c r="M537">
        <v>92</v>
      </c>
      <c r="N537">
        <v>4020</v>
      </c>
      <c r="O537">
        <v>0</v>
      </c>
      <c r="P537">
        <v>2064</v>
      </c>
      <c r="Q537">
        <v>39</v>
      </c>
      <c r="R537">
        <v>41</v>
      </c>
      <c r="S537">
        <v>0</v>
      </c>
      <c r="T537">
        <v>392</v>
      </c>
      <c r="U537">
        <v>0</v>
      </c>
      <c r="V537">
        <v>2</v>
      </c>
      <c r="W537">
        <v>135</v>
      </c>
      <c r="X537">
        <v>0</v>
      </c>
      <c r="Y537">
        <v>301</v>
      </c>
      <c r="Z537">
        <v>122</v>
      </c>
      <c r="AA537">
        <v>797</v>
      </c>
      <c r="AB537">
        <v>0</v>
      </c>
      <c r="AC537">
        <v>192</v>
      </c>
      <c r="AD537">
        <v>87</v>
      </c>
      <c r="AE537">
        <v>19</v>
      </c>
      <c r="AF537">
        <v>4191</v>
      </c>
      <c r="AG537">
        <v>0</v>
      </c>
    </row>
    <row r="538" spans="1:33" x14ac:dyDescent="0.35">
      <c r="A538" t="s">
        <v>626</v>
      </c>
      <c r="B538">
        <v>3578</v>
      </c>
      <c r="C538">
        <v>0</v>
      </c>
      <c r="D538">
        <v>0</v>
      </c>
      <c r="E538">
        <v>0</v>
      </c>
      <c r="F538">
        <v>35</v>
      </c>
      <c r="G538">
        <v>52</v>
      </c>
      <c r="H538">
        <v>1767</v>
      </c>
      <c r="I538">
        <v>2938</v>
      </c>
      <c r="J538">
        <v>0</v>
      </c>
      <c r="K538">
        <v>0</v>
      </c>
      <c r="L538">
        <v>0</v>
      </c>
      <c r="M538">
        <v>107</v>
      </c>
      <c r="N538">
        <v>8477</v>
      </c>
      <c r="O538">
        <v>0</v>
      </c>
      <c r="P538">
        <v>1267</v>
      </c>
      <c r="Q538">
        <v>21</v>
      </c>
      <c r="R538">
        <v>214</v>
      </c>
      <c r="S538">
        <v>1628</v>
      </c>
      <c r="T538">
        <v>306</v>
      </c>
      <c r="U538">
        <v>0</v>
      </c>
      <c r="V538">
        <v>0</v>
      </c>
      <c r="W538">
        <v>241</v>
      </c>
      <c r="X538">
        <v>52</v>
      </c>
      <c r="Y538">
        <v>255</v>
      </c>
      <c r="Z538">
        <v>142</v>
      </c>
      <c r="AA538">
        <v>1375</v>
      </c>
      <c r="AB538">
        <v>0</v>
      </c>
      <c r="AC538">
        <v>2404</v>
      </c>
      <c r="AD538">
        <v>55</v>
      </c>
      <c r="AE538">
        <v>11</v>
      </c>
      <c r="AF538">
        <v>7971</v>
      </c>
      <c r="AG538">
        <v>0</v>
      </c>
    </row>
    <row r="539" spans="1:33" x14ac:dyDescent="0.35">
      <c r="A539" t="s">
        <v>625</v>
      </c>
      <c r="B539">
        <v>5066</v>
      </c>
      <c r="C539">
        <v>0</v>
      </c>
      <c r="D539">
        <v>0</v>
      </c>
      <c r="E539">
        <v>0</v>
      </c>
      <c r="F539">
        <v>38</v>
      </c>
      <c r="G539">
        <v>0</v>
      </c>
      <c r="H539">
        <v>0</v>
      </c>
      <c r="I539">
        <v>4794</v>
      </c>
      <c r="J539">
        <v>93</v>
      </c>
      <c r="K539">
        <v>0</v>
      </c>
      <c r="L539">
        <v>0</v>
      </c>
      <c r="M539">
        <v>201</v>
      </c>
      <c r="N539">
        <v>10192</v>
      </c>
      <c r="O539">
        <v>142</v>
      </c>
      <c r="P539">
        <v>2238</v>
      </c>
      <c r="Q539">
        <v>234</v>
      </c>
      <c r="R539">
        <v>0</v>
      </c>
      <c r="S539">
        <v>3532</v>
      </c>
      <c r="T539">
        <v>408</v>
      </c>
      <c r="U539">
        <v>0</v>
      </c>
      <c r="V539">
        <v>71</v>
      </c>
      <c r="W539">
        <v>289</v>
      </c>
      <c r="X539">
        <v>0</v>
      </c>
      <c r="Y539">
        <v>260</v>
      </c>
      <c r="Z539">
        <v>99</v>
      </c>
      <c r="AA539">
        <v>1635</v>
      </c>
      <c r="AB539">
        <v>0</v>
      </c>
      <c r="AC539">
        <v>928</v>
      </c>
      <c r="AD539">
        <v>0</v>
      </c>
      <c r="AE539">
        <v>64</v>
      </c>
      <c r="AF539">
        <v>9758</v>
      </c>
      <c r="AG539">
        <v>124</v>
      </c>
    </row>
    <row r="540" spans="1:33" x14ac:dyDescent="0.35">
      <c r="A540" t="s">
        <v>624</v>
      </c>
      <c r="B540">
        <v>3258</v>
      </c>
      <c r="C540">
        <v>0</v>
      </c>
      <c r="D540">
        <v>0</v>
      </c>
      <c r="E540">
        <v>0</v>
      </c>
      <c r="F540">
        <v>38</v>
      </c>
      <c r="G540">
        <v>0</v>
      </c>
      <c r="H540">
        <v>0</v>
      </c>
      <c r="I540">
        <v>0</v>
      </c>
      <c r="J540">
        <v>0</v>
      </c>
      <c r="K540">
        <v>101</v>
      </c>
      <c r="L540">
        <v>0</v>
      </c>
      <c r="M540">
        <v>67</v>
      </c>
      <c r="N540">
        <v>3464</v>
      </c>
      <c r="O540">
        <v>179</v>
      </c>
      <c r="P540">
        <v>1141</v>
      </c>
      <c r="Q540">
        <v>17</v>
      </c>
      <c r="R540">
        <v>0</v>
      </c>
      <c r="S540">
        <v>0</v>
      </c>
      <c r="T540">
        <v>334</v>
      </c>
      <c r="U540">
        <v>9</v>
      </c>
      <c r="V540">
        <v>0</v>
      </c>
      <c r="W540">
        <v>336</v>
      </c>
      <c r="X540">
        <v>0</v>
      </c>
      <c r="Y540">
        <v>306</v>
      </c>
      <c r="Z540">
        <v>153</v>
      </c>
      <c r="AA540">
        <v>377</v>
      </c>
      <c r="AB540">
        <v>0</v>
      </c>
      <c r="AC540">
        <v>248</v>
      </c>
      <c r="AD540">
        <v>0</v>
      </c>
      <c r="AE540">
        <v>657</v>
      </c>
      <c r="AF540">
        <v>3578</v>
      </c>
      <c r="AG540">
        <v>177</v>
      </c>
    </row>
    <row r="541" spans="1:33" x14ac:dyDescent="0.35">
      <c r="A541" t="s">
        <v>623</v>
      </c>
      <c r="B541">
        <v>2846</v>
      </c>
      <c r="C541">
        <v>0</v>
      </c>
      <c r="D541">
        <v>0</v>
      </c>
      <c r="E541">
        <v>0</v>
      </c>
      <c r="F541">
        <v>38</v>
      </c>
      <c r="G541">
        <v>899</v>
      </c>
      <c r="H541">
        <v>561</v>
      </c>
      <c r="I541">
        <v>0</v>
      </c>
      <c r="J541">
        <v>0</v>
      </c>
      <c r="K541">
        <v>93</v>
      </c>
      <c r="L541">
        <v>31</v>
      </c>
      <c r="M541">
        <v>153</v>
      </c>
      <c r="N541">
        <v>4621</v>
      </c>
      <c r="O541">
        <v>0</v>
      </c>
      <c r="P541">
        <v>1015</v>
      </c>
      <c r="Q541">
        <v>34</v>
      </c>
      <c r="R541">
        <v>445</v>
      </c>
      <c r="S541">
        <v>0</v>
      </c>
      <c r="T541">
        <v>238</v>
      </c>
      <c r="U541">
        <v>0</v>
      </c>
      <c r="V541">
        <v>0</v>
      </c>
      <c r="W541">
        <v>439</v>
      </c>
      <c r="X541">
        <v>0</v>
      </c>
      <c r="Y541">
        <v>210</v>
      </c>
      <c r="Z541">
        <v>145</v>
      </c>
      <c r="AA541">
        <v>1458</v>
      </c>
      <c r="AB541">
        <v>0</v>
      </c>
      <c r="AC541">
        <v>568</v>
      </c>
      <c r="AD541">
        <v>0</v>
      </c>
      <c r="AE541">
        <v>218</v>
      </c>
      <c r="AF541">
        <v>4770</v>
      </c>
      <c r="AG541">
        <v>0</v>
      </c>
    </row>
    <row r="542" spans="1:33" x14ac:dyDescent="0.35">
      <c r="A542" t="s">
        <v>622</v>
      </c>
      <c r="B542">
        <v>1849</v>
      </c>
      <c r="C542">
        <v>0</v>
      </c>
      <c r="D542">
        <v>0</v>
      </c>
      <c r="E542">
        <v>0</v>
      </c>
      <c r="F542">
        <v>285</v>
      </c>
      <c r="G542">
        <v>0</v>
      </c>
      <c r="H542">
        <v>221</v>
      </c>
      <c r="I542">
        <v>0</v>
      </c>
      <c r="J542">
        <v>0</v>
      </c>
      <c r="K542">
        <v>24</v>
      </c>
      <c r="L542">
        <v>0</v>
      </c>
      <c r="M542">
        <v>265</v>
      </c>
      <c r="N542">
        <v>2644</v>
      </c>
      <c r="O542">
        <v>226</v>
      </c>
      <c r="P542">
        <v>627</v>
      </c>
      <c r="Q542">
        <v>40</v>
      </c>
      <c r="R542">
        <v>290</v>
      </c>
      <c r="S542">
        <v>0</v>
      </c>
      <c r="T542">
        <v>219</v>
      </c>
      <c r="U542">
        <v>0</v>
      </c>
      <c r="V542">
        <v>0</v>
      </c>
      <c r="W542">
        <v>535</v>
      </c>
      <c r="X542">
        <v>0</v>
      </c>
      <c r="Y542">
        <v>228</v>
      </c>
      <c r="Z542">
        <v>92</v>
      </c>
      <c r="AA542">
        <v>168</v>
      </c>
      <c r="AB542">
        <v>0</v>
      </c>
      <c r="AC542">
        <v>122</v>
      </c>
      <c r="AD542">
        <v>11</v>
      </c>
      <c r="AE542">
        <v>125</v>
      </c>
      <c r="AF542">
        <v>2457</v>
      </c>
      <c r="AG542">
        <v>218</v>
      </c>
    </row>
    <row r="543" spans="1:33" x14ac:dyDescent="0.35">
      <c r="A543" t="s">
        <v>621</v>
      </c>
      <c r="B543">
        <v>1246</v>
      </c>
      <c r="C543">
        <v>310</v>
      </c>
      <c r="D543">
        <v>0</v>
      </c>
      <c r="E543">
        <v>178</v>
      </c>
      <c r="F543">
        <v>29</v>
      </c>
      <c r="G543">
        <v>30</v>
      </c>
      <c r="H543">
        <v>0</v>
      </c>
      <c r="I543">
        <v>0</v>
      </c>
      <c r="J543">
        <v>0</v>
      </c>
      <c r="K543">
        <v>6</v>
      </c>
      <c r="L543">
        <v>0</v>
      </c>
      <c r="M543">
        <v>100</v>
      </c>
      <c r="N543">
        <v>1899</v>
      </c>
      <c r="O543">
        <v>59</v>
      </c>
      <c r="P543">
        <v>899</v>
      </c>
      <c r="Q543">
        <v>74</v>
      </c>
      <c r="R543">
        <v>0</v>
      </c>
      <c r="S543">
        <v>0</v>
      </c>
      <c r="T543">
        <v>165</v>
      </c>
      <c r="U543">
        <v>8</v>
      </c>
      <c r="V543">
        <v>0</v>
      </c>
      <c r="W543">
        <v>58</v>
      </c>
      <c r="X543">
        <v>0</v>
      </c>
      <c r="Y543">
        <v>127</v>
      </c>
      <c r="Z543">
        <v>39</v>
      </c>
      <c r="AA543">
        <v>194</v>
      </c>
      <c r="AB543">
        <v>0</v>
      </c>
      <c r="AC543">
        <v>182</v>
      </c>
      <c r="AD543">
        <v>0</v>
      </c>
      <c r="AE543">
        <v>51</v>
      </c>
      <c r="AF543">
        <v>1797</v>
      </c>
      <c r="AG543">
        <v>62</v>
      </c>
    </row>
    <row r="544" spans="1:33" x14ac:dyDescent="0.35">
      <c r="A544" t="s">
        <v>620</v>
      </c>
      <c r="B544">
        <v>1168</v>
      </c>
      <c r="C544">
        <v>0</v>
      </c>
      <c r="D544">
        <v>0</v>
      </c>
      <c r="E544">
        <v>0</v>
      </c>
      <c r="F544">
        <v>35</v>
      </c>
      <c r="G544">
        <v>0</v>
      </c>
      <c r="H544">
        <v>0</v>
      </c>
      <c r="I544">
        <v>0</v>
      </c>
      <c r="J544">
        <v>0</v>
      </c>
      <c r="K544">
        <v>43</v>
      </c>
      <c r="L544">
        <v>0</v>
      </c>
      <c r="M544">
        <v>18</v>
      </c>
      <c r="N544">
        <v>1264</v>
      </c>
      <c r="O544">
        <v>0</v>
      </c>
      <c r="P544">
        <v>293</v>
      </c>
      <c r="Q544">
        <v>73</v>
      </c>
      <c r="R544">
        <v>4</v>
      </c>
      <c r="S544">
        <v>0</v>
      </c>
      <c r="T544">
        <v>243</v>
      </c>
      <c r="U544">
        <v>0</v>
      </c>
      <c r="V544">
        <v>0</v>
      </c>
      <c r="W544">
        <v>111</v>
      </c>
      <c r="X544">
        <v>0</v>
      </c>
      <c r="Y544">
        <v>155</v>
      </c>
      <c r="Z544">
        <v>106</v>
      </c>
      <c r="AA544">
        <v>74</v>
      </c>
      <c r="AB544">
        <v>0</v>
      </c>
      <c r="AC544">
        <v>89</v>
      </c>
      <c r="AD544">
        <v>0</v>
      </c>
      <c r="AE544">
        <v>12</v>
      </c>
      <c r="AF544">
        <v>1160</v>
      </c>
      <c r="AG544">
        <v>0</v>
      </c>
    </row>
    <row r="545" spans="1:33" x14ac:dyDescent="0.35">
      <c r="A545" t="s">
        <v>619</v>
      </c>
      <c r="B545">
        <v>4730</v>
      </c>
      <c r="C545">
        <v>0</v>
      </c>
      <c r="D545">
        <v>0</v>
      </c>
      <c r="E545">
        <v>0</v>
      </c>
      <c r="F545">
        <v>323</v>
      </c>
      <c r="G545">
        <v>526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72</v>
      </c>
      <c r="N545">
        <v>5651</v>
      </c>
      <c r="O545">
        <v>0</v>
      </c>
      <c r="P545">
        <v>1863</v>
      </c>
      <c r="Q545">
        <v>40</v>
      </c>
      <c r="R545">
        <v>0</v>
      </c>
      <c r="S545">
        <v>0</v>
      </c>
      <c r="T545">
        <v>616</v>
      </c>
      <c r="U545">
        <v>593</v>
      </c>
      <c r="V545">
        <v>0</v>
      </c>
      <c r="W545">
        <v>622</v>
      </c>
      <c r="X545">
        <v>50</v>
      </c>
      <c r="Y545">
        <v>504</v>
      </c>
      <c r="Z545">
        <v>271</v>
      </c>
      <c r="AA545">
        <v>274</v>
      </c>
      <c r="AB545">
        <v>0</v>
      </c>
      <c r="AC545">
        <v>345</v>
      </c>
      <c r="AD545">
        <v>212</v>
      </c>
      <c r="AE545">
        <v>451</v>
      </c>
      <c r="AF545">
        <v>5841</v>
      </c>
      <c r="AG545">
        <v>0</v>
      </c>
    </row>
    <row r="546" spans="1:33" x14ac:dyDescent="0.35">
      <c r="A546" t="s">
        <v>618</v>
      </c>
      <c r="B546">
        <v>2097</v>
      </c>
      <c r="C546">
        <v>0</v>
      </c>
      <c r="D546">
        <v>0</v>
      </c>
      <c r="E546">
        <v>0</v>
      </c>
      <c r="F546">
        <v>637</v>
      </c>
      <c r="G546">
        <v>0</v>
      </c>
      <c r="H546">
        <v>0</v>
      </c>
      <c r="I546">
        <v>0</v>
      </c>
      <c r="J546">
        <v>0</v>
      </c>
      <c r="K546">
        <v>1</v>
      </c>
      <c r="L546">
        <v>0</v>
      </c>
      <c r="M546">
        <v>259</v>
      </c>
      <c r="N546">
        <v>2994</v>
      </c>
      <c r="O546">
        <v>324</v>
      </c>
      <c r="P546">
        <v>1494</v>
      </c>
      <c r="Q546">
        <v>270</v>
      </c>
      <c r="R546">
        <v>0</v>
      </c>
      <c r="S546">
        <v>0</v>
      </c>
      <c r="T546">
        <v>247</v>
      </c>
      <c r="U546">
        <v>52</v>
      </c>
      <c r="V546">
        <v>0</v>
      </c>
      <c r="W546">
        <v>823</v>
      </c>
      <c r="X546">
        <v>0</v>
      </c>
      <c r="Y546">
        <v>245</v>
      </c>
      <c r="Z546">
        <v>119</v>
      </c>
      <c r="AA546">
        <v>0</v>
      </c>
      <c r="AB546">
        <v>0</v>
      </c>
      <c r="AC546">
        <v>0</v>
      </c>
      <c r="AD546">
        <v>0</v>
      </c>
      <c r="AE546">
        <v>162</v>
      </c>
      <c r="AF546">
        <v>3412</v>
      </c>
      <c r="AG546">
        <v>287</v>
      </c>
    </row>
    <row r="547" spans="1:33" x14ac:dyDescent="0.35">
      <c r="A547" t="s">
        <v>617</v>
      </c>
      <c r="B547">
        <v>344</v>
      </c>
      <c r="C547">
        <v>0</v>
      </c>
      <c r="D547">
        <v>0</v>
      </c>
      <c r="E547">
        <v>0</v>
      </c>
      <c r="F547">
        <v>120</v>
      </c>
      <c r="G547">
        <v>0</v>
      </c>
      <c r="H547">
        <v>221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685</v>
      </c>
      <c r="O547">
        <v>0</v>
      </c>
      <c r="P547">
        <v>296</v>
      </c>
      <c r="Q547">
        <v>0</v>
      </c>
      <c r="R547">
        <v>82</v>
      </c>
      <c r="S547">
        <v>0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69</v>
      </c>
      <c r="Z547">
        <v>18</v>
      </c>
      <c r="AA547">
        <v>100</v>
      </c>
      <c r="AB547">
        <v>0</v>
      </c>
      <c r="AC547">
        <v>67</v>
      </c>
      <c r="AD547">
        <v>0</v>
      </c>
      <c r="AE547">
        <v>11</v>
      </c>
      <c r="AF547">
        <v>644</v>
      </c>
      <c r="AG547">
        <v>0</v>
      </c>
    </row>
    <row r="548" spans="1:33" x14ac:dyDescent="0.35">
      <c r="A548" t="s">
        <v>616</v>
      </c>
      <c r="B548">
        <v>26</v>
      </c>
      <c r="C548">
        <v>46</v>
      </c>
      <c r="D548">
        <v>0</v>
      </c>
      <c r="E548">
        <v>20</v>
      </c>
      <c r="F548">
        <v>44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136</v>
      </c>
      <c r="O548">
        <v>0</v>
      </c>
      <c r="P548">
        <v>113</v>
      </c>
      <c r="Q548">
        <v>0</v>
      </c>
      <c r="R548">
        <v>0</v>
      </c>
      <c r="S548">
        <v>0</v>
      </c>
      <c r="T548">
        <v>6</v>
      </c>
      <c r="U548">
        <v>0</v>
      </c>
      <c r="V548">
        <v>0</v>
      </c>
      <c r="W548">
        <v>0</v>
      </c>
      <c r="X548">
        <v>0</v>
      </c>
      <c r="Y548">
        <v>13</v>
      </c>
      <c r="Z548">
        <v>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137</v>
      </c>
      <c r="AG548">
        <v>0</v>
      </c>
    </row>
    <row r="549" spans="1:33" x14ac:dyDescent="0.35">
      <c r="A549" t="s">
        <v>615</v>
      </c>
      <c r="B549">
        <v>2151</v>
      </c>
      <c r="C549">
        <v>0</v>
      </c>
      <c r="D549">
        <v>0</v>
      </c>
      <c r="E549">
        <v>0</v>
      </c>
      <c r="F549">
        <v>290</v>
      </c>
      <c r="G549">
        <v>424</v>
      </c>
      <c r="H549">
        <v>0</v>
      </c>
      <c r="I549">
        <v>0</v>
      </c>
      <c r="J549">
        <v>31</v>
      </c>
      <c r="K549">
        <v>0</v>
      </c>
      <c r="L549">
        <v>25</v>
      </c>
      <c r="M549">
        <v>20</v>
      </c>
      <c r="N549">
        <v>2941</v>
      </c>
      <c r="O549">
        <v>110</v>
      </c>
      <c r="P549">
        <v>1307</v>
      </c>
      <c r="Q549">
        <v>47</v>
      </c>
      <c r="R549">
        <v>0</v>
      </c>
      <c r="S549">
        <v>0</v>
      </c>
      <c r="T549">
        <v>251</v>
      </c>
      <c r="U549">
        <v>38</v>
      </c>
      <c r="V549">
        <v>33</v>
      </c>
      <c r="W549">
        <v>875</v>
      </c>
      <c r="X549">
        <v>229</v>
      </c>
      <c r="Y549">
        <v>250</v>
      </c>
      <c r="Z549">
        <v>65</v>
      </c>
      <c r="AA549">
        <v>120</v>
      </c>
      <c r="AB549">
        <v>0</v>
      </c>
      <c r="AC549">
        <v>38</v>
      </c>
      <c r="AD549">
        <v>0</v>
      </c>
      <c r="AE549">
        <v>37</v>
      </c>
      <c r="AF549">
        <v>3290</v>
      </c>
      <c r="AG549">
        <v>162</v>
      </c>
    </row>
    <row r="550" spans="1:33" x14ac:dyDescent="0.35">
      <c r="A550" t="s">
        <v>614</v>
      </c>
      <c r="B550">
        <v>2620</v>
      </c>
      <c r="C550">
        <v>0</v>
      </c>
      <c r="D550">
        <v>65</v>
      </c>
      <c r="E550">
        <v>7</v>
      </c>
      <c r="F550">
        <v>558</v>
      </c>
      <c r="G550">
        <v>17</v>
      </c>
      <c r="H550">
        <v>668</v>
      </c>
      <c r="I550">
        <v>0</v>
      </c>
      <c r="J550">
        <v>0</v>
      </c>
      <c r="K550">
        <v>5</v>
      </c>
      <c r="L550">
        <v>0</v>
      </c>
      <c r="M550">
        <v>325</v>
      </c>
      <c r="N550">
        <v>4265</v>
      </c>
      <c r="O550">
        <v>0</v>
      </c>
      <c r="P550">
        <v>1107</v>
      </c>
      <c r="Q550">
        <v>286</v>
      </c>
      <c r="R550">
        <v>350</v>
      </c>
      <c r="S550">
        <v>0</v>
      </c>
      <c r="T550">
        <v>497</v>
      </c>
      <c r="U550">
        <v>0</v>
      </c>
      <c r="V550">
        <v>0</v>
      </c>
      <c r="W550">
        <v>478</v>
      </c>
      <c r="X550">
        <v>19</v>
      </c>
      <c r="Y550">
        <v>357</v>
      </c>
      <c r="Z550">
        <v>311</v>
      </c>
      <c r="AA550">
        <v>293</v>
      </c>
      <c r="AB550">
        <v>0</v>
      </c>
      <c r="AC550">
        <v>55</v>
      </c>
      <c r="AD550">
        <v>12</v>
      </c>
      <c r="AE550">
        <v>334</v>
      </c>
      <c r="AF550">
        <v>4099</v>
      </c>
      <c r="AG550">
        <v>0</v>
      </c>
    </row>
    <row r="551" spans="1:33" x14ac:dyDescent="0.35">
      <c r="A551" t="s">
        <v>613</v>
      </c>
      <c r="B551">
        <v>112</v>
      </c>
      <c r="C551">
        <v>908</v>
      </c>
      <c r="D551">
        <v>0</v>
      </c>
      <c r="E551">
        <v>129</v>
      </c>
      <c r="F551">
        <v>99</v>
      </c>
      <c r="G551">
        <v>0</v>
      </c>
      <c r="H551">
        <v>176</v>
      </c>
      <c r="I551">
        <v>0</v>
      </c>
      <c r="J551">
        <v>0</v>
      </c>
      <c r="K551">
        <v>0</v>
      </c>
      <c r="L551">
        <v>144</v>
      </c>
      <c r="M551">
        <v>70</v>
      </c>
      <c r="N551">
        <v>1638</v>
      </c>
      <c r="O551">
        <v>0</v>
      </c>
      <c r="P551">
        <v>1283</v>
      </c>
      <c r="Q551">
        <v>32</v>
      </c>
      <c r="R551">
        <v>19</v>
      </c>
      <c r="S551">
        <v>0</v>
      </c>
      <c r="T551">
        <v>40</v>
      </c>
      <c r="U551">
        <v>0</v>
      </c>
      <c r="V551">
        <v>0</v>
      </c>
      <c r="W551">
        <v>0</v>
      </c>
      <c r="X551">
        <v>0</v>
      </c>
      <c r="Y551">
        <v>170</v>
      </c>
      <c r="Z551">
        <v>34</v>
      </c>
      <c r="AA551">
        <v>114</v>
      </c>
      <c r="AB551">
        <v>0</v>
      </c>
      <c r="AC551">
        <v>94</v>
      </c>
      <c r="AD551">
        <v>0</v>
      </c>
      <c r="AE551">
        <v>17</v>
      </c>
      <c r="AF551">
        <v>1803</v>
      </c>
      <c r="AG551">
        <v>0</v>
      </c>
    </row>
    <row r="552" spans="1:33" x14ac:dyDescent="0.35">
      <c r="A552" t="s">
        <v>612</v>
      </c>
      <c r="B552">
        <v>2372</v>
      </c>
      <c r="C552">
        <v>0</v>
      </c>
      <c r="D552">
        <v>80</v>
      </c>
      <c r="E552">
        <v>0</v>
      </c>
      <c r="F552">
        <v>278</v>
      </c>
      <c r="G552">
        <v>0</v>
      </c>
      <c r="H552">
        <v>928</v>
      </c>
      <c r="I552">
        <v>0</v>
      </c>
      <c r="J552">
        <v>0</v>
      </c>
      <c r="K552">
        <v>0</v>
      </c>
      <c r="L552">
        <v>41</v>
      </c>
      <c r="M552">
        <v>22</v>
      </c>
      <c r="N552">
        <v>3721</v>
      </c>
      <c r="O552">
        <v>0</v>
      </c>
      <c r="P552">
        <v>1095</v>
      </c>
      <c r="Q552">
        <v>202</v>
      </c>
      <c r="R552">
        <v>156</v>
      </c>
      <c r="S552">
        <v>0</v>
      </c>
      <c r="T552">
        <v>358</v>
      </c>
      <c r="U552">
        <v>230</v>
      </c>
      <c r="V552">
        <v>0</v>
      </c>
      <c r="W552">
        <v>182</v>
      </c>
      <c r="X552">
        <v>0</v>
      </c>
      <c r="Y552">
        <v>247</v>
      </c>
      <c r="Z552">
        <v>61</v>
      </c>
      <c r="AA552">
        <v>467</v>
      </c>
      <c r="AB552">
        <v>0</v>
      </c>
      <c r="AC552">
        <v>625</v>
      </c>
      <c r="AD552">
        <v>40</v>
      </c>
      <c r="AE552">
        <v>149</v>
      </c>
      <c r="AF552">
        <v>3812</v>
      </c>
      <c r="AG552">
        <v>0</v>
      </c>
    </row>
    <row r="553" spans="1:33" x14ac:dyDescent="0.35">
      <c r="A553" t="s">
        <v>611</v>
      </c>
      <c r="B553">
        <v>2010</v>
      </c>
      <c r="C553">
        <v>0</v>
      </c>
      <c r="D553">
        <v>0</v>
      </c>
      <c r="E553">
        <v>0</v>
      </c>
      <c r="F553">
        <v>405</v>
      </c>
      <c r="G553">
        <v>315</v>
      </c>
      <c r="H553">
        <v>0</v>
      </c>
      <c r="I553">
        <v>0</v>
      </c>
      <c r="J553">
        <v>4</v>
      </c>
      <c r="K553">
        <v>0</v>
      </c>
      <c r="L553">
        <v>0</v>
      </c>
      <c r="M553">
        <v>50</v>
      </c>
      <c r="N553">
        <v>2784</v>
      </c>
      <c r="O553">
        <v>0</v>
      </c>
      <c r="P553">
        <v>861</v>
      </c>
      <c r="Q553">
        <v>173</v>
      </c>
      <c r="R553">
        <v>0</v>
      </c>
      <c r="S553">
        <v>0</v>
      </c>
      <c r="T553">
        <v>253</v>
      </c>
      <c r="U553">
        <v>42</v>
      </c>
      <c r="V553">
        <v>0</v>
      </c>
      <c r="W553">
        <v>277</v>
      </c>
      <c r="X553">
        <v>147</v>
      </c>
      <c r="Y553">
        <v>349</v>
      </c>
      <c r="Z553">
        <v>157</v>
      </c>
      <c r="AA553">
        <v>161</v>
      </c>
      <c r="AB553">
        <v>0</v>
      </c>
      <c r="AC553">
        <v>50</v>
      </c>
      <c r="AD553">
        <v>0</v>
      </c>
      <c r="AE553">
        <v>276</v>
      </c>
      <c r="AF553">
        <v>2746</v>
      </c>
      <c r="AG553">
        <v>0</v>
      </c>
    </row>
    <row r="554" spans="1:33" x14ac:dyDescent="0.35">
      <c r="A554" t="s">
        <v>610</v>
      </c>
      <c r="B554">
        <v>474</v>
      </c>
      <c r="C554">
        <v>538</v>
      </c>
      <c r="D554">
        <v>0</v>
      </c>
      <c r="E554">
        <v>112</v>
      </c>
      <c r="F554">
        <v>442</v>
      </c>
      <c r="G554">
        <v>0</v>
      </c>
      <c r="H554">
        <v>0</v>
      </c>
      <c r="I554">
        <v>0</v>
      </c>
      <c r="J554">
        <v>171</v>
      </c>
      <c r="K554">
        <v>40</v>
      </c>
      <c r="L554">
        <v>0</v>
      </c>
      <c r="M554">
        <v>18</v>
      </c>
      <c r="N554">
        <v>1795</v>
      </c>
      <c r="O554">
        <v>0</v>
      </c>
      <c r="P554">
        <v>1110</v>
      </c>
      <c r="Q554">
        <v>0</v>
      </c>
      <c r="R554">
        <v>1</v>
      </c>
      <c r="S554">
        <v>0</v>
      </c>
      <c r="T554">
        <v>126</v>
      </c>
      <c r="U554">
        <v>0</v>
      </c>
      <c r="V554">
        <v>92</v>
      </c>
      <c r="W554">
        <v>53</v>
      </c>
      <c r="X554">
        <v>0</v>
      </c>
      <c r="Y554">
        <v>185</v>
      </c>
      <c r="Z554">
        <v>23</v>
      </c>
      <c r="AA554">
        <v>86</v>
      </c>
      <c r="AB554">
        <v>0</v>
      </c>
      <c r="AC554">
        <v>28</v>
      </c>
      <c r="AD554">
        <v>0</v>
      </c>
      <c r="AE554">
        <v>33</v>
      </c>
      <c r="AF554">
        <v>1737</v>
      </c>
      <c r="AG554">
        <v>0</v>
      </c>
    </row>
    <row r="555" spans="1:33" x14ac:dyDescent="0.35">
      <c r="A555" t="s">
        <v>609</v>
      </c>
      <c r="B555">
        <v>3661</v>
      </c>
      <c r="C555">
        <v>0</v>
      </c>
      <c r="D555">
        <v>0</v>
      </c>
      <c r="E555">
        <v>0</v>
      </c>
      <c r="F555">
        <v>286</v>
      </c>
      <c r="G555">
        <v>520</v>
      </c>
      <c r="H555">
        <v>2479</v>
      </c>
      <c r="I555">
        <v>0</v>
      </c>
      <c r="J555">
        <v>0</v>
      </c>
      <c r="K555">
        <v>132</v>
      </c>
      <c r="L555">
        <v>0</v>
      </c>
      <c r="M555">
        <v>98</v>
      </c>
      <c r="N555">
        <v>7176</v>
      </c>
      <c r="O555">
        <v>0</v>
      </c>
      <c r="P555">
        <v>1348</v>
      </c>
      <c r="Q555">
        <v>83</v>
      </c>
      <c r="R555">
        <v>1167</v>
      </c>
      <c r="S555">
        <v>0</v>
      </c>
      <c r="T555">
        <v>580</v>
      </c>
      <c r="U555">
        <v>95</v>
      </c>
      <c r="V555">
        <v>0</v>
      </c>
      <c r="W555">
        <v>631</v>
      </c>
      <c r="X555">
        <v>94</v>
      </c>
      <c r="Y555">
        <v>673</v>
      </c>
      <c r="Z555">
        <v>226</v>
      </c>
      <c r="AA555">
        <v>746</v>
      </c>
      <c r="AB555">
        <v>0</v>
      </c>
      <c r="AC555">
        <v>338</v>
      </c>
      <c r="AD555">
        <v>158</v>
      </c>
      <c r="AE555">
        <v>556</v>
      </c>
      <c r="AF555">
        <v>6695</v>
      </c>
      <c r="AG555">
        <v>0</v>
      </c>
    </row>
    <row r="556" spans="1:33" x14ac:dyDescent="0.35">
      <c r="A556" t="s">
        <v>608</v>
      </c>
      <c r="B556">
        <v>2075</v>
      </c>
      <c r="C556">
        <v>0</v>
      </c>
      <c r="D556">
        <v>0</v>
      </c>
      <c r="E556">
        <v>0</v>
      </c>
      <c r="F556">
        <v>194</v>
      </c>
      <c r="G556">
        <v>69</v>
      </c>
      <c r="H556">
        <v>0</v>
      </c>
      <c r="I556">
        <v>0</v>
      </c>
      <c r="J556">
        <v>0</v>
      </c>
      <c r="K556">
        <v>10</v>
      </c>
      <c r="L556">
        <v>0</v>
      </c>
      <c r="M556">
        <v>1564</v>
      </c>
      <c r="N556">
        <v>3912</v>
      </c>
      <c r="O556">
        <v>191</v>
      </c>
      <c r="P556">
        <v>754</v>
      </c>
      <c r="Q556">
        <v>44</v>
      </c>
      <c r="R556">
        <v>0</v>
      </c>
      <c r="S556">
        <v>0</v>
      </c>
      <c r="T556">
        <v>356</v>
      </c>
      <c r="U556">
        <v>11</v>
      </c>
      <c r="V556">
        <v>0</v>
      </c>
      <c r="W556">
        <v>408</v>
      </c>
      <c r="X556">
        <v>688</v>
      </c>
      <c r="Y556">
        <v>237</v>
      </c>
      <c r="Z556">
        <v>118</v>
      </c>
      <c r="AA556">
        <v>163</v>
      </c>
      <c r="AB556">
        <v>0</v>
      </c>
      <c r="AC556">
        <v>120</v>
      </c>
      <c r="AD556">
        <v>13</v>
      </c>
      <c r="AE556">
        <v>115</v>
      </c>
      <c r="AF556">
        <v>3027</v>
      </c>
      <c r="AG556">
        <v>133</v>
      </c>
    </row>
    <row r="557" spans="1:33" x14ac:dyDescent="0.35">
      <c r="A557" t="s">
        <v>1233</v>
      </c>
      <c r="B557">
        <v>841</v>
      </c>
      <c r="C557">
        <v>0</v>
      </c>
      <c r="D557">
        <v>0</v>
      </c>
      <c r="E557">
        <v>0</v>
      </c>
      <c r="F557">
        <v>6</v>
      </c>
      <c r="G557">
        <v>0</v>
      </c>
      <c r="H557">
        <v>0</v>
      </c>
      <c r="I557">
        <v>0</v>
      </c>
      <c r="J557">
        <v>0</v>
      </c>
      <c r="K557">
        <v>8</v>
      </c>
      <c r="L557">
        <v>0</v>
      </c>
      <c r="M557">
        <v>0</v>
      </c>
      <c r="N557">
        <v>855</v>
      </c>
      <c r="O557">
        <v>0</v>
      </c>
      <c r="P557">
        <v>552</v>
      </c>
      <c r="Q557">
        <v>6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5</v>
      </c>
      <c r="X557">
        <v>0</v>
      </c>
      <c r="Y557">
        <v>74</v>
      </c>
      <c r="Z557">
        <v>56</v>
      </c>
      <c r="AA557">
        <v>0</v>
      </c>
      <c r="AB557">
        <v>0</v>
      </c>
      <c r="AC557">
        <v>0</v>
      </c>
      <c r="AD557">
        <v>0</v>
      </c>
      <c r="AE557">
        <v>13</v>
      </c>
      <c r="AF557">
        <v>706</v>
      </c>
      <c r="AG557">
        <v>0</v>
      </c>
    </row>
    <row r="558" spans="1:33" x14ac:dyDescent="0.35">
      <c r="A558" t="s">
        <v>607</v>
      </c>
      <c r="B558">
        <v>4356</v>
      </c>
      <c r="C558">
        <v>0</v>
      </c>
      <c r="D558">
        <v>0</v>
      </c>
      <c r="E558">
        <v>0</v>
      </c>
      <c r="F558">
        <v>1084</v>
      </c>
      <c r="G558">
        <v>0</v>
      </c>
      <c r="H558">
        <v>0</v>
      </c>
      <c r="I558">
        <v>0</v>
      </c>
      <c r="J558">
        <v>0</v>
      </c>
      <c r="K558">
        <v>10</v>
      </c>
      <c r="L558">
        <v>0</v>
      </c>
      <c r="M558">
        <v>88</v>
      </c>
      <c r="N558">
        <v>5538</v>
      </c>
      <c r="O558">
        <v>0</v>
      </c>
      <c r="P558">
        <v>2398</v>
      </c>
      <c r="Q558">
        <v>221</v>
      </c>
      <c r="R558">
        <v>0</v>
      </c>
      <c r="S558">
        <v>0</v>
      </c>
      <c r="T558">
        <v>636</v>
      </c>
      <c r="U558">
        <v>4</v>
      </c>
      <c r="V558">
        <v>0</v>
      </c>
      <c r="W558">
        <v>400</v>
      </c>
      <c r="X558">
        <v>0</v>
      </c>
      <c r="Y558">
        <v>445</v>
      </c>
      <c r="Z558">
        <v>68</v>
      </c>
      <c r="AA558">
        <v>500</v>
      </c>
      <c r="AB558">
        <v>0</v>
      </c>
      <c r="AC558">
        <v>179</v>
      </c>
      <c r="AD558">
        <v>0</v>
      </c>
      <c r="AE558">
        <v>37</v>
      </c>
      <c r="AF558">
        <v>4888</v>
      </c>
      <c r="AG558">
        <v>0</v>
      </c>
    </row>
    <row r="559" spans="1:33" x14ac:dyDescent="0.35">
      <c r="A559" t="s">
        <v>606</v>
      </c>
      <c r="B559">
        <v>3545</v>
      </c>
      <c r="C559">
        <v>0</v>
      </c>
      <c r="D559">
        <v>0</v>
      </c>
      <c r="E559">
        <v>0</v>
      </c>
      <c r="F559">
        <v>161</v>
      </c>
      <c r="G559">
        <v>379</v>
      </c>
      <c r="H559">
        <v>1412</v>
      </c>
      <c r="I559">
        <v>0</v>
      </c>
      <c r="J559">
        <v>224</v>
      </c>
      <c r="K559">
        <v>0</v>
      </c>
      <c r="L559">
        <v>0</v>
      </c>
      <c r="M559">
        <v>30</v>
      </c>
      <c r="N559">
        <v>5751</v>
      </c>
      <c r="O559">
        <v>0</v>
      </c>
      <c r="P559">
        <v>1248</v>
      </c>
      <c r="Q559">
        <v>150</v>
      </c>
      <c r="R559">
        <v>1123</v>
      </c>
      <c r="S559">
        <v>0</v>
      </c>
      <c r="T559">
        <v>423</v>
      </c>
      <c r="U559">
        <v>0</v>
      </c>
      <c r="V559">
        <v>211</v>
      </c>
      <c r="W559">
        <v>429</v>
      </c>
      <c r="X559">
        <v>40</v>
      </c>
      <c r="Y559">
        <v>366</v>
      </c>
      <c r="Z559">
        <v>163</v>
      </c>
      <c r="AA559">
        <v>639</v>
      </c>
      <c r="AB559">
        <v>0</v>
      </c>
      <c r="AC559">
        <v>489</v>
      </c>
      <c r="AD559">
        <v>128</v>
      </c>
      <c r="AE559">
        <v>299</v>
      </c>
      <c r="AF559">
        <v>5708</v>
      </c>
      <c r="AG559">
        <v>0</v>
      </c>
    </row>
    <row r="560" spans="1:33" x14ac:dyDescent="0.35">
      <c r="A560" t="s">
        <v>605</v>
      </c>
      <c r="B560">
        <v>10640</v>
      </c>
      <c r="C560">
        <v>0</v>
      </c>
      <c r="D560">
        <v>0</v>
      </c>
      <c r="E560">
        <v>0</v>
      </c>
      <c r="F560">
        <v>316</v>
      </c>
      <c r="G560">
        <v>0</v>
      </c>
      <c r="H560">
        <v>0</v>
      </c>
      <c r="I560">
        <v>0</v>
      </c>
      <c r="J560">
        <v>0</v>
      </c>
      <c r="K560">
        <v>58</v>
      </c>
      <c r="L560">
        <v>0</v>
      </c>
      <c r="M560">
        <v>1642</v>
      </c>
      <c r="N560">
        <v>12656</v>
      </c>
      <c r="O560">
        <v>0</v>
      </c>
      <c r="P560">
        <v>3021</v>
      </c>
      <c r="Q560">
        <v>44</v>
      </c>
      <c r="R560">
        <v>0</v>
      </c>
      <c r="S560">
        <v>0</v>
      </c>
      <c r="T560">
        <v>1463</v>
      </c>
      <c r="U560">
        <v>858</v>
      </c>
      <c r="V560">
        <v>0</v>
      </c>
      <c r="W560">
        <v>2093</v>
      </c>
      <c r="X560">
        <v>0</v>
      </c>
      <c r="Y560">
        <v>990</v>
      </c>
      <c r="Z560">
        <v>435</v>
      </c>
      <c r="AA560">
        <v>1455</v>
      </c>
      <c r="AB560">
        <v>0</v>
      </c>
      <c r="AC560">
        <v>1389</v>
      </c>
      <c r="AD560">
        <v>749</v>
      </c>
      <c r="AE560">
        <v>511</v>
      </c>
      <c r="AF560">
        <v>13008</v>
      </c>
      <c r="AG560">
        <v>0</v>
      </c>
    </row>
    <row r="561" spans="1:33" x14ac:dyDescent="0.35">
      <c r="A561" t="s">
        <v>604</v>
      </c>
      <c r="B561">
        <v>2865</v>
      </c>
      <c r="C561">
        <v>0</v>
      </c>
      <c r="D561">
        <v>0</v>
      </c>
      <c r="E561">
        <v>0</v>
      </c>
      <c r="F561">
        <v>38</v>
      </c>
      <c r="G561">
        <v>0</v>
      </c>
      <c r="H561">
        <v>750</v>
      </c>
      <c r="I561">
        <v>0</v>
      </c>
      <c r="J561">
        <v>0</v>
      </c>
      <c r="K561">
        <v>0</v>
      </c>
      <c r="L561">
        <v>0</v>
      </c>
      <c r="M561">
        <v>12</v>
      </c>
      <c r="N561">
        <v>3665</v>
      </c>
      <c r="O561">
        <v>238</v>
      </c>
      <c r="P561">
        <v>611</v>
      </c>
      <c r="Q561">
        <v>467</v>
      </c>
      <c r="R561">
        <v>13</v>
      </c>
      <c r="S561">
        <v>0</v>
      </c>
      <c r="T561">
        <v>235</v>
      </c>
      <c r="U561">
        <v>0</v>
      </c>
      <c r="V561">
        <v>0</v>
      </c>
      <c r="W561">
        <v>80</v>
      </c>
      <c r="X561">
        <v>0</v>
      </c>
      <c r="Y561">
        <v>249</v>
      </c>
      <c r="Z561">
        <v>62</v>
      </c>
      <c r="AA561">
        <v>560</v>
      </c>
      <c r="AB561">
        <v>0</v>
      </c>
      <c r="AC561">
        <v>116</v>
      </c>
      <c r="AD561">
        <v>554</v>
      </c>
      <c r="AE561">
        <v>153</v>
      </c>
      <c r="AF561">
        <v>3100</v>
      </c>
      <c r="AG561">
        <v>240</v>
      </c>
    </row>
    <row r="562" spans="1:33" x14ac:dyDescent="0.35">
      <c r="A562" t="s">
        <v>603</v>
      </c>
      <c r="B562">
        <v>3675</v>
      </c>
      <c r="C562">
        <v>0</v>
      </c>
      <c r="D562">
        <v>0</v>
      </c>
      <c r="E562">
        <v>0</v>
      </c>
      <c r="F562">
        <v>526</v>
      </c>
      <c r="G562">
        <v>0</v>
      </c>
      <c r="H562">
        <v>1335</v>
      </c>
      <c r="I562">
        <v>0</v>
      </c>
      <c r="J562">
        <v>0</v>
      </c>
      <c r="K562">
        <v>0</v>
      </c>
      <c r="L562">
        <v>0</v>
      </c>
      <c r="M562">
        <v>91</v>
      </c>
      <c r="N562">
        <v>5627</v>
      </c>
      <c r="O562">
        <v>0</v>
      </c>
      <c r="P562">
        <v>1021</v>
      </c>
      <c r="Q562">
        <v>418</v>
      </c>
      <c r="R562">
        <v>91</v>
      </c>
      <c r="S562">
        <v>0</v>
      </c>
      <c r="T562">
        <v>132</v>
      </c>
      <c r="U562">
        <v>0</v>
      </c>
      <c r="V562">
        <v>0</v>
      </c>
      <c r="W562">
        <v>399</v>
      </c>
      <c r="X562">
        <v>1</v>
      </c>
      <c r="Y562">
        <v>230</v>
      </c>
      <c r="Z562">
        <v>68</v>
      </c>
      <c r="AA562">
        <v>862</v>
      </c>
      <c r="AB562">
        <v>0</v>
      </c>
      <c r="AC562">
        <v>557</v>
      </c>
      <c r="AD562">
        <v>1664</v>
      </c>
      <c r="AE562">
        <v>106</v>
      </c>
      <c r="AF562">
        <v>5549</v>
      </c>
      <c r="AG562">
        <v>0</v>
      </c>
    </row>
    <row r="563" spans="1:33" x14ac:dyDescent="0.35">
      <c r="A563" t="s">
        <v>602</v>
      </c>
      <c r="B563">
        <v>3944</v>
      </c>
      <c r="C563">
        <v>0</v>
      </c>
      <c r="D563">
        <v>0</v>
      </c>
      <c r="E563">
        <v>0</v>
      </c>
      <c r="F563">
        <v>850</v>
      </c>
      <c r="G563">
        <v>357</v>
      </c>
      <c r="H563">
        <v>2600</v>
      </c>
      <c r="I563">
        <v>0</v>
      </c>
      <c r="J563">
        <v>0</v>
      </c>
      <c r="K563">
        <v>86</v>
      </c>
      <c r="L563">
        <v>1396</v>
      </c>
      <c r="M563">
        <v>168</v>
      </c>
      <c r="N563">
        <v>9401</v>
      </c>
      <c r="O563">
        <v>30</v>
      </c>
      <c r="P563">
        <v>1593</v>
      </c>
      <c r="Q563">
        <v>270</v>
      </c>
      <c r="R563">
        <v>172</v>
      </c>
      <c r="S563">
        <v>0</v>
      </c>
      <c r="T563">
        <v>420</v>
      </c>
      <c r="U563">
        <v>109</v>
      </c>
      <c r="V563">
        <v>0</v>
      </c>
      <c r="W563">
        <v>325</v>
      </c>
      <c r="X563">
        <v>40</v>
      </c>
      <c r="Y563">
        <v>389</v>
      </c>
      <c r="Z563">
        <v>152</v>
      </c>
      <c r="AA563">
        <v>1082</v>
      </c>
      <c r="AB563">
        <v>47</v>
      </c>
      <c r="AC563">
        <v>699</v>
      </c>
      <c r="AD563">
        <v>3800</v>
      </c>
      <c r="AE563">
        <v>288</v>
      </c>
      <c r="AF563">
        <v>9386</v>
      </c>
      <c r="AG563">
        <v>30</v>
      </c>
    </row>
    <row r="564" spans="1:33" x14ac:dyDescent="0.35">
      <c r="A564" t="s">
        <v>601</v>
      </c>
      <c r="B564">
        <v>5357</v>
      </c>
      <c r="C564">
        <v>0</v>
      </c>
      <c r="D564">
        <v>0</v>
      </c>
      <c r="E564">
        <v>0</v>
      </c>
      <c r="F564">
        <v>483</v>
      </c>
      <c r="G564">
        <v>246</v>
      </c>
      <c r="H564">
        <v>1440</v>
      </c>
      <c r="I564">
        <v>0</v>
      </c>
      <c r="J564">
        <v>0</v>
      </c>
      <c r="K564">
        <v>46</v>
      </c>
      <c r="L564">
        <v>85</v>
      </c>
      <c r="M564">
        <v>203</v>
      </c>
      <c r="N564">
        <v>7860</v>
      </c>
      <c r="O564">
        <v>121</v>
      </c>
      <c r="P564">
        <v>1239</v>
      </c>
      <c r="Q564">
        <v>183</v>
      </c>
      <c r="R564">
        <v>350</v>
      </c>
      <c r="S564">
        <v>0</v>
      </c>
      <c r="T564">
        <v>33</v>
      </c>
      <c r="U564">
        <v>0</v>
      </c>
      <c r="V564">
        <v>0</v>
      </c>
      <c r="W564">
        <v>223</v>
      </c>
      <c r="X564">
        <v>65</v>
      </c>
      <c r="Y564">
        <v>338</v>
      </c>
      <c r="Z564">
        <v>170</v>
      </c>
      <c r="AA564">
        <v>2125</v>
      </c>
      <c r="AB564">
        <v>0</v>
      </c>
      <c r="AC564">
        <v>1802</v>
      </c>
      <c r="AD564">
        <v>659</v>
      </c>
      <c r="AE564">
        <v>50</v>
      </c>
      <c r="AF564">
        <v>7237</v>
      </c>
      <c r="AG564">
        <v>121</v>
      </c>
    </row>
    <row r="565" spans="1:33" x14ac:dyDescent="0.35">
      <c r="A565" t="s">
        <v>600</v>
      </c>
      <c r="B565">
        <v>4784</v>
      </c>
      <c r="C565">
        <v>0</v>
      </c>
      <c r="D565">
        <v>0</v>
      </c>
      <c r="E565">
        <v>0</v>
      </c>
      <c r="F565">
        <v>1184</v>
      </c>
      <c r="G565">
        <v>2866</v>
      </c>
      <c r="H565">
        <v>0</v>
      </c>
      <c r="I565">
        <v>0</v>
      </c>
      <c r="J565">
        <v>0</v>
      </c>
      <c r="K565">
        <v>20</v>
      </c>
      <c r="L565">
        <v>10</v>
      </c>
      <c r="M565">
        <v>63</v>
      </c>
      <c r="N565">
        <v>8927</v>
      </c>
      <c r="O565">
        <v>0</v>
      </c>
      <c r="P565">
        <v>2178</v>
      </c>
      <c r="Q565">
        <v>818</v>
      </c>
      <c r="R565">
        <v>0</v>
      </c>
      <c r="S565">
        <v>0</v>
      </c>
      <c r="T565">
        <v>0</v>
      </c>
      <c r="U565">
        <v>21</v>
      </c>
      <c r="V565">
        <v>0</v>
      </c>
      <c r="W565">
        <v>474</v>
      </c>
      <c r="X565">
        <v>33</v>
      </c>
      <c r="Y565">
        <v>386</v>
      </c>
      <c r="Z565">
        <v>161</v>
      </c>
      <c r="AA565">
        <v>2406</v>
      </c>
      <c r="AB565">
        <v>0</v>
      </c>
      <c r="AC565">
        <v>387</v>
      </c>
      <c r="AD565">
        <v>1279</v>
      </c>
      <c r="AE565">
        <v>161</v>
      </c>
      <c r="AF565">
        <v>8304</v>
      </c>
      <c r="AG565">
        <v>0</v>
      </c>
    </row>
    <row r="566" spans="1:33" x14ac:dyDescent="0.35">
      <c r="A566" t="s">
        <v>599</v>
      </c>
      <c r="B566">
        <v>195</v>
      </c>
      <c r="C566">
        <v>329</v>
      </c>
      <c r="D566">
        <v>0</v>
      </c>
      <c r="E566">
        <v>27</v>
      </c>
      <c r="F566">
        <v>421</v>
      </c>
      <c r="G566">
        <v>12</v>
      </c>
      <c r="H566">
        <v>0</v>
      </c>
      <c r="I566">
        <v>0</v>
      </c>
      <c r="J566">
        <v>0</v>
      </c>
      <c r="K566">
        <v>14</v>
      </c>
      <c r="L566">
        <v>0</v>
      </c>
      <c r="M566">
        <v>1</v>
      </c>
      <c r="N566">
        <v>999</v>
      </c>
      <c r="O566">
        <v>0</v>
      </c>
      <c r="P566">
        <v>777</v>
      </c>
      <c r="Q566">
        <v>2</v>
      </c>
      <c r="R566">
        <v>2</v>
      </c>
      <c r="S566">
        <v>0</v>
      </c>
      <c r="T566">
        <v>0</v>
      </c>
      <c r="U566">
        <v>0</v>
      </c>
      <c r="V566">
        <v>0</v>
      </c>
      <c r="W566">
        <v>23</v>
      </c>
      <c r="X566">
        <v>8</v>
      </c>
      <c r="Y566">
        <v>70</v>
      </c>
      <c r="Z566">
        <v>25</v>
      </c>
      <c r="AA566">
        <v>0</v>
      </c>
      <c r="AB566">
        <v>0</v>
      </c>
      <c r="AC566">
        <v>0</v>
      </c>
      <c r="AD566">
        <v>19</v>
      </c>
      <c r="AE566">
        <v>45</v>
      </c>
      <c r="AF566">
        <v>971</v>
      </c>
      <c r="AG566">
        <v>0</v>
      </c>
    </row>
    <row r="567" spans="1:33" x14ac:dyDescent="0.35">
      <c r="A567" t="s">
        <v>598</v>
      </c>
      <c r="B567">
        <v>3234</v>
      </c>
      <c r="C567">
        <v>0</v>
      </c>
      <c r="D567">
        <v>0</v>
      </c>
      <c r="E567">
        <v>0</v>
      </c>
      <c r="F567">
        <v>54</v>
      </c>
      <c r="G567">
        <v>42</v>
      </c>
      <c r="H567">
        <v>1497</v>
      </c>
      <c r="I567">
        <v>5054</v>
      </c>
      <c r="J567">
        <v>13</v>
      </c>
      <c r="K567">
        <v>36</v>
      </c>
      <c r="L567">
        <v>0</v>
      </c>
      <c r="M567">
        <v>102</v>
      </c>
      <c r="N567">
        <v>10032</v>
      </c>
      <c r="O567">
        <v>0</v>
      </c>
      <c r="P567">
        <v>725</v>
      </c>
      <c r="Q567">
        <v>193</v>
      </c>
      <c r="R567">
        <v>453</v>
      </c>
      <c r="S567">
        <v>3063</v>
      </c>
      <c r="T567">
        <v>276</v>
      </c>
      <c r="U567">
        <v>279</v>
      </c>
      <c r="V567">
        <v>0</v>
      </c>
      <c r="W567">
        <v>295</v>
      </c>
      <c r="X567">
        <v>0</v>
      </c>
      <c r="Y567">
        <v>270</v>
      </c>
      <c r="Z567">
        <v>183</v>
      </c>
      <c r="AA567">
        <v>1388</v>
      </c>
      <c r="AB567">
        <v>359</v>
      </c>
      <c r="AC567">
        <v>1517</v>
      </c>
      <c r="AD567">
        <v>0</v>
      </c>
      <c r="AE567">
        <v>77</v>
      </c>
      <c r="AF567">
        <v>9078</v>
      </c>
      <c r="AG567">
        <v>0</v>
      </c>
    </row>
    <row r="568" spans="1:33" x14ac:dyDescent="0.35">
      <c r="A568" t="s">
        <v>597</v>
      </c>
      <c r="B568">
        <v>12627</v>
      </c>
      <c r="C568">
        <v>0</v>
      </c>
      <c r="D568">
        <v>0</v>
      </c>
      <c r="E568">
        <v>0</v>
      </c>
      <c r="F568">
        <v>1490</v>
      </c>
      <c r="G568">
        <v>175</v>
      </c>
      <c r="H568">
        <v>3530</v>
      </c>
      <c r="I568">
        <v>14628</v>
      </c>
      <c r="J568">
        <v>99</v>
      </c>
      <c r="K568">
        <v>60</v>
      </c>
      <c r="L568">
        <v>9</v>
      </c>
      <c r="M568">
        <v>454</v>
      </c>
      <c r="N568">
        <v>33072</v>
      </c>
      <c r="O568">
        <v>0</v>
      </c>
      <c r="P568">
        <v>4701</v>
      </c>
      <c r="Q568">
        <v>219</v>
      </c>
      <c r="R568">
        <v>1460</v>
      </c>
      <c r="S568">
        <v>11409</v>
      </c>
      <c r="T568">
        <v>1408</v>
      </c>
      <c r="U568">
        <v>0</v>
      </c>
      <c r="V568">
        <v>71</v>
      </c>
      <c r="W568">
        <v>1834</v>
      </c>
      <c r="X568">
        <v>326</v>
      </c>
      <c r="Y568">
        <v>875</v>
      </c>
      <c r="Z568">
        <v>307</v>
      </c>
      <c r="AA568">
        <v>3772</v>
      </c>
      <c r="AB568">
        <v>0</v>
      </c>
      <c r="AC568">
        <v>3624</v>
      </c>
      <c r="AD568">
        <v>1993</v>
      </c>
      <c r="AE568">
        <v>155</v>
      </c>
      <c r="AF568">
        <v>32154</v>
      </c>
      <c r="AG568">
        <v>0</v>
      </c>
    </row>
    <row r="569" spans="1:33" x14ac:dyDescent="0.35">
      <c r="A569" t="s">
        <v>596</v>
      </c>
      <c r="B569">
        <v>928</v>
      </c>
      <c r="C569">
        <v>0</v>
      </c>
      <c r="D569">
        <v>0</v>
      </c>
      <c r="E569">
        <v>0</v>
      </c>
      <c r="F569">
        <v>772</v>
      </c>
      <c r="G569">
        <v>18</v>
      </c>
      <c r="H569">
        <v>520</v>
      </c>
      <c r="I569">
        <v>0</v>
      </c>
      <c r="J569">
        <v>0</v>
      </c>
      <c r="K569">
        <v>2</v>
      </c>
      <c r="L569">
        <v>63</v>
      </c>
      <c r="M569">
        <v>37</v>
      </c>
      <c r="N569">
        <v>2340</v>
      </c>
      <c r="O569">
        <v>0</v>
      </c>
      <c r="P569">
        <v>922</v>
      </c>
      <c r="Q569">
        <v>164</v>
      </c>
      <c r="R569">
        <v>102</v>
      </c>
      <c r="S569">
        <v>0</v>
      </c>
      <c r="T569">
        <v>256</v>
      </c>
      <c r="U569">
        <v>0</v>
      </c>
      <c r="V569">
        <v>0</v>
      </c>
      <c r="W569">
        <v>3</v>
      </c>
      <c r="X569">
        <v>0</v>
      </c>
      <c r="Y569">
        <v>128</v>
      </c>
      <c r="Z569">
        <v>50</v>
      </c>
      <c r="AA569">
        <v>352</v>
      </c>
      <c r="AB569">
        <v>0</v>
      </c>
      <c r="AC569">
        <v>169</v>
      </c>
      <c r="AD569">
        <v>322</v>
      </c>
      <c r="AE569">
        <v>19</v>
      </c>
      <c r="AF569">
        <v>2487</v>
      </c>
      <c r="AG569">
        <v>0</v>
      </c>
    </row>
    <row r="570" spans="1:33" x14ac:dyDescent="0.35">
      <c r="A570" t="s">
        <v>595</v>
      </c>
      <c r="B570">
        <v>4223</v>
      </c>
      <c r="C570">
        <v>0</v>
      </c>
      <c r="D570">
        <v>0</v>
      </c>
      <c r="E570">
        <v>0</v>
      </c>
      <c r="F570">
        <v>1464</v>
      </c>
      <c r="G570">
        <v>7</v>
      </c>
      <c r="H570">
        <v>2202</v>
      </c>
      <c r="I570">
        <v>4603</v>
      </c>
      <c r="J570">
        <v>19</v>
      </c>
      <c r="K570">
        <v>86</v>
      </c>
      <c r="L570">
        <v>548</v>
      </c>
      <c r="M570">
        <v>170</v>
      </c>
      <c r="N570">
        <v>13322</v>
      </c>
      <c r="O570">
        <v>0</v>
      </c>
      <c r="P570">
        <v>1889</v>
      </c>
      <c r="Q570">
        <v>245</v>
      </c>
      <c r="R570">
        <v>345</v>
      </c>
      <c r="S570">
        <v>2590</v>
      </c>
      <c r="T570">
        <v>858</v>
      </c>
      <c r="U570">
        <v>0</v>
      </c>
      <c r="V570">
        <v>16</v>
      </c>
      <c r="W570">
        <v>462</v>
      </c>
      <c r="X570">
        <v>0</v>
      </c>
      <c r="Y570">
        <v>504</v>
      </c>
      <c r="Z570">
        <v>168</v>
      </c>
      <c r="AA570">
        <v>186</v>
      </c>
      <c r="AB570">
        <v>1387</v>
      </c>
      <c r="AC570">
        <v>1992</v>
      </c>
      <c r="AD570">
        <v>1520</v>
      </c>
      <c r="AE570">
        <v>183</v>
      </c>
      <c r="AF570">
        <v>12345</v>
      </c>
      <c r="AG570">
        <v>0</v>
      </c>
    </row>
    <row r="571" spans="1:33" x14ac:dyDescent="0.35">
      <c r="A571" t="s">
        <v>594</v>
      </c>
      <c r="B571">
        <v>2678</v>
      </c>
      <c r="C571">
        <v>0</v>
      </c>
      <c r="D571">
        <v>0</v>
      </c>
      <c r="E571">
        <v>0</v>
      </c>
      <c r="F571">
        <v>234</v>
      </c>
      <c r="G571">
        <v>837</v>
      </c>
      <c r="H571">
        <v>0</v>
      </c>
      <c r="I571">
        <v>0</v>
      </c>
      <c r="J571">
        <v>0</v>
      </c>
      <c r="K571">
        <v>13</v>
      </c>
      <c r="L571">
        <v>0</v>
      </c>
      <c r="M571">
        <v>8</v>
      </c>
      <c r="N571">
        <v>3770</v>
      </c>
      <c r="O571">
        <v>51</v>
      </c>
      <c r="P571">
        <v>947</v>
      </c>
      <c r="Q571">
        <v>530</v>
      </c>
      <c r="R571">
        <v>0</v>
      </c>
      <c r="S571">
        <v>0</v>
      </c>
      <c r="T571">
        <v>130</v>
      </c>
      <c r="U571">
        <v>1</v>
      </c>
      <c r="V571">
        <v>0</v>
      </c>
      <c r="W571">
        <v>165</v>
      </c>
      <c r="X571">
        <v>769</v>
      </c>
      <c r="Y571">
        <v>175</v>
      </c>
      <c r="Z571">
        <v>123</v>
      </c>
      <c r="AA571">
        <v>250</v>
      </c>
      <c r="AB571">
        <v>0</v>
      </c>
      <c r="AC571">
        <v>197</v>
      </c>
      <c r="AD571">
        <v>82</v>
      </c>
      <c r="AE571">
        <v>39</v>
      </c>
      <c r="AF571">
        <v>3408</v>
      </c>
      <c r="AG571">
        <v>70</v>
      </c>
    </row>
    <row r="572" spans="1:33" x14ac:dyDescent="0.35">
      <c r="A572" t="s">
        <v>593</v>
      </c>
      <c r="B572">
        <v>2800</v>
      </c>
      <c r="C572">
        <v>0</v>
      </c>
      <c r="D572">
        <v>0</v>
      </c>
      <c r="E572">
        <v>0</v>
      </c>
      <c r="F572">
        <v>476</v>
      </c>
      <c r="G572">
        <v>0</v>
      </c>
      <c r="H572">
        <v>733</v>
      </c>
      <c r="I572">
        <v>1548</v>
      </c>
      <c r="J572">
        <v>0</v>
      </c>
      <c r="K572">
        <v>28</v>
      </c>
      <c r="L572">
        <v>0</v>
      </c>
      <c r="M572">
        <v>23</v>
      </c>
      <c r="N572">
        <v>5608</v>
      </c>
      <c r="O572">
        <v>0</v>
      </c>
      <c r="P572">
        <v>660</v>
      </c>
      <c r="Q572">
        <v>34</v>
      </c>
      <c r="R572">
        <v>281</v>
      </c>
      <c r="S572">
        <v>1559</v>
      </c>
      <c r="T572">
        <v>55</v>
      </c>
      <c r="U572">
        <v>0</v>
      </c>
      <c r="V572">
        <v>0</v>
      </c>
      <c r="W572">
        <v>213</v>
      </c>
      <c r="X572">
        <v>0</v>
      </c>
      <c r="Y572">
        <v>162</v>
      </c>
      <c r="Z572">
        <v>132</v>
      </c>
      <c r="AA572">
        <v>1293</v>
      </c>
      <c r="AB572">
        <v>111</v>
      </c>
      <c r="AC572">
        <v>513</v>
      </c>
      <c r="AD572">
        <v>203</v>
      </c>
      <c r="AE572">
        <v>10</v>
      </c>
      <c r="AF572">
        <v>5226</v>
      </c>
      <c r="AG572">
        <v>0</v>
      </c>
    </row>
    <row r="573" spans="1:33" x14ac:dyDescent="0.35">
      <c r="A573" t="s">
        <v>592</v>
      </c>
      <c r="B573">
        <v>1586</v>
      </c>
      <c r="C573">
        <v>0</v>
      </c>
      <c r="D573">
        <v>0</v>
      </c>
      <c r="E573">
        <v>0</v>
      </c>
      <c r="F573">
        <v>747</v>
      </c>
      <c r="G573">
        <v>41</v>
      </c>
      <c r="H573">
        <v>707</v>
      </c>
      <c r="I573">
        <v>0</v>
      </c>
      <c r="J573">
        <v>0</v>
      </c>
      <c r="K573">
        <v>17</v>
      </c>
      <c r="L573">
        <v>0</v>
      </c>
      <c r="M573">
        <v>84</v>
      </c>
      <c r="N573">
        <v>3182</v>
      </c>
      <c r="O573">
        <v>0</v>
      </c>
      <c r="P573">
        <v>1000</v>
      </c>
      <c r="Q573">
        <v>161</v>
      </c>
      <c r="R573">
        <v>92</v>
      </c>
      <c r="S573">
        <v>0</v>
      </c>
      <c r="T573">
        <v>224</v>
      </c>
      <c r="U573">
        <v>0</v>
      </c>
      <c r="V573">
        <v>0</v>
      </c>
      <c r="W573">
        <v>317</v>
      </c>
      <c r="X573">
        <v>137</v>
      </c>
      <c r="Y573">
        <v>119</v>
      </c>
      <c r="Z573">
        <v>67</v>
      </c>
      <c r="AA573">
        <v>127</v>
      </c>
      <c r="AB573">
        <v>0</v>
      </c>
      <c r="AC573">
        <v>125</v>
      </c>
      <c r="AD573">
        <v>580</v>
      </c>
      <c r="AE573">
        <v>564</v>
      </c>
      <c r="AF573">
        <v>3513</v>
      </c>
      <c r="AG573">
        <v>0</v>
      </c>
    </row>
    <row r="574" spans="1:33" x14ac:dyDescent="0.35">
      <c r="A574" t="s">
        <v>591</v>
      </c>
      <c r="B574">
        <v>8319</v>
      </c>
      <c r="C574">
        <v>0</v>
      </c>
      <c r="D574">
        <v>94</v>
      </c>
      <c r="E574">
        <v>0</v>
      </c>
      <c r="F574">
        <v>184</v>
      </c>
      <c r="G574">
        <v>3443</v>
      </c>
      <c r="H574">
        <v>4837</v>
      </c>
      <c r="I574">
        <v>64</v>
      </c>
      <c r="J574">
        <v>1187</v>
      </c>
      <c r="K574">
        <v>115</v>
      </c>
      <c r="L574">
        <v>1820</v>
      </c>
      <c r="M574">
        <v>147</v>
      </c>
      <c r="N574">
        <v>20210</v>
      </c>
      <c r="O574">
        <v>0</v>
      </c>
      <c r="P574">
        <v>1906</v>
      </c>
      <c r="Q574">
        <v>684</v>
      </c>
      <c r="R574">
        <v>4721</v>
      </c>
      <c r="S574">
        <v>0</v>
      </c>
      <c r="T574">
        <v>1037</v>
      </c>
      <c r="U574">
        <v>156</v>
      </c>
      <c r="V574">
        <v>511</v>
      </c>
      <c r="W574">
        <v>1645</v>
      </c>
      <c r="X574">
        <v>2908</v>
      </c>
      <c r="Y574">
        <v>711</v>
      </c>
      <c r="Z574">
        <v>377</v>
      </c>
      <c r="AA574">
        <v>1959</v>
      </c>
      <c r="AB574">
        <v>0</v>
      </c>
      <c r="AC574">
        <v>1415</v>
      </c>
      <c r="AD574">
        <v>149</v>
      </c>
      <c r="AE574">
        <v>179</v>
      </c>
      <c r="AF574">
        <v>18358</v>
      </c>
      <c r="AG574">
        <v>0</v>
      </c>
    </row>
    <row r="575" spans="1:33" x14ac:dyDescent="0.35">
      <c r="A575" t="s">
        <v>590</v>
      </c>
      <c r="B575">
        <v>3240</v>
      </c>
      <c r="C575">
        <v>0</v>
      </c>
      <c r="D575">
        <v>0</v>
      </c>
      <c r="E575">
        <v>0</v>
      </c>
      <c r="F575">
        <v>20</v>
      </c>
      <c r="G575">
        <v>83</v>
      </c>
      <c r="H575">
        <v>1305</v>
      </c>
      <c r="I575">
        <v>0</v>
      </c>
      <c r="J575">
        <v>0</v>
      </c>
      <c r="K575">
        <v>2</v>
      </c>
      <c r="L575">
        <v>1</v>
      </c>
      <c r="M575">
        <v>73</v>
      </c>
      <c r="N575">
        <v>4724</v>
      </c>
      <c r="O575">
        <v>0</v>
      </c>
      <c r="P575">
        <v>623</v>
      </c>
      <c r="Q575">
        <v>162</v>
      </c>
      <c r="R575">
        <v>28</v>
      </c>
      <c r="S575">
        <v>0</v>
      </c>
      <c r="T575">
        <v>238</v>
      </c>
      <c r="U575">
        <v>0</v>
      </c>
      <c r="V575">
        <v>0</v>
      </c>
      <c r="W575">
        <v>214</v>
      </c>
      <c r="X575">
        <v>134</v>
      </c>
      <c r="Y575">
        <v>231</v>
      </c>
      <c r="Z575">
        <v>78</v>
      </c>
      <c r="AA575">
        <v>542</v>
      </c>
      <c r="AB575">
        <v>0</v>
      </c>
      <c r="AC575">
        <v>680</v>
      </c>
      <c r="AD575">
        <v>1589</v>
      </c>
      <c r="AE575">
        <v>31</v>
      </c>
      <c r="AF575">
        <v>4550</v>
      </c>
      <c r="AG575">
        <v>0</v>
      </c>
    </row>
    <row r="576" spans="1:33" x14ac:dyDescent="0.35">
      <c r="A576" t="s">
        <v>589</v>
      </c>
      <c r="B576">
        <v>573</v>
      </c>
      <c r="C576">
        <v>0</v>
      </c>
      <c r="D576">
        <v>0</v>
      </c>
      <c r="E576">
        <v>0</v>
      </c>
      <c r="F576">
        <v>135</v>
      </c>
      <c r="G576">
        <v>1</v>
      </c>
      <c r="H576">
        <v>430</v>
      </c>
      <c r="I576">
        <v>0</v>
      </c>
      <c r="J576">
        <v>0</v>
      </c>
      <c r="K576">
        <v>22</v>
      </c>
      <c r="L576">
        <v>0</v>
      </c>
      <c r="M576">
        <v>1</v>
      </c>
      <c r="N576">
        <v>1162</v>
      </c>
      <c r="O576">
        <v>0</v>
      </c>
      <c r="P576">
        <v>257</v>
      </c>
      <c r="Q576">
        <v>26</v>
      </c>
      <c r="R576">
        <v>17</v>
      </c>
      <c r="S576">
        <v>0</v>
      </c>
      <c r="T576">
        <v>20</v>
      </c>
      <c r="U576">
        <v>0</v>
      </c>
      <c r="V576">
        <v>0</v>
      </c>
      <c r="W576">
        <v>19</v>
      </c>
      <c r="X576">
        <v>0</v>
      </c>
      <c r="Y576">
        <v>53</v>
      </c>
      <c r="Z576">
        <v>23</v>
      </c>
      <c r="AA576">
        <v>62</v>
      </c>
      <c r="AB576">
        <v>0</v>
      </c>
      <c r="AC576">
        <v>26</v>
      </c>
      <c r="AD576">
        <v>247</v>
      </c>
      <c r="AE576">
        <v>12</v>
      </c>
      <c r="AF576">
        <v>762</v>
      </c>
      <c r="AG576">
        <v>0</v>
      </c>
    </row>
    <row r="577" spans="1:33" x14ac:dyDescent="0.35">
      <c r="A577" t="s">
        <v>588</v>
      </c>
      <c r="B577">
        <v>7407</v>
      </c>
      <c r="C577">
        <v>0</v>
      </c>
      <c r="D577">
        <v>60</v>
      </c>
      <c r="E577">
        <v>1</v>
      </c>
      <c r="F577">
        <v>1910</v>
      </c>
      <c r="G577">
        <v>176</v>
      </c>
      <c r="H577">
        <v>3820</v>
      </c>
      <c r="I577">
        <v>14167</v>
      </c>
      <c r="J577">
        <v>168</v>
      </c>
      <c r="K577">
        <v>424</v>
      </c>
      <c r="L577">
        <v>894</v>
      </c>
      <c r="M577">
        <v>770</v>
      </c>
      <c r="N577">
        <v>29797</v>
      </c>
      <c r="O577">
        <v>0</v>
      </c>
      <c r="P577">
        <v>2827</v>
      </c>
      <c r="Q577">
        <v>546</v>
      </c>
      <c r="R577">
        <v>705</v>
      </c>
      <c r="S577">
        <v>10483</v>
      </c>
      <c r="T577">
        <v>966</v>
      </c>
      <c r="U577">
        <v>74</v>
      </c>
      <c r="V577">
        <v>2163</v>
      </c>
      <c r="W577">
        <v>2164</v>
      </c>
      <c r="X577">
        <v>0</v>
      </c>
      <c r="Y577">
        <v>451</v>
      </c>
      <c r="Z577">
        <v>224</v>
      </c>
      <c r="AA577">
        <v>0</v>
      </c>
      <c r="AB577">
        <v>2940</v>
      </c>
      <c r="AC577">
        <v>3023</v>
      </c>
      <c r="AD577">
        <v>5077</v>
      </c>
      <c r="AE577">
        <v>352</v>
      </c>
      <c r="AF577">
        <v>31995</v>
      </c>
      <c r="AG577">
        <v>0</v>
      </c>
    </row>
    <row r="578" spans="1:33" x14ac:dyDescent="0.35">
      <c r="A578" t="s">
        <v>1207</v>
      </c>
      <c r="B578">
        <v>2906</v>
      </c>
      <c r="C578">
        <v>0</v>
      </c>
      <c r="D578">
        <v>0</v>
      </c>
      <c r="E578">
        <v>0</v>
      </c>
      <c r="F578">
        <v>10</v>
      </c>
      <c r="G578">
        <v>0</v>
      </c>
      <c r="H578">
        <v>857</v>
      </c>
      <c r="I578">
        <v>0</v>
      </c>
      <c r="J578">
        <v>0</v>
      </c>
      <c r="K578">
        <v>5</v>
      </c>
      <c r="L578">
        <v>690</v>
      </c>
      <c r="M578">
        <v>17</v>
      </c>
      <c r="N578">
        <v>4485</v>
      </c>
      <c r="O578">
        <v>0</v>
      </c>
      <c r="P578">
        <v>1192</v>
      </c>
      <c r="Q578">
        <v>63</v>
      </c>
      <c r="R578">
        <v>124</v>
      </c>
      <c r="S578">
        <v>0</v>
      </c>
      <c r="T578">
        <v>0</v>
      </c>
      <c r="U578">
        <v>0</v>
      </c>
      <c r="V578">
        <v>0</v>
      </c>
      <c r="W578">
        <v>292</v>
      </c>
      <c r="X578">
        <v>0</v>
      </c>
      <c r="Y578">
        <v>196</v>
      </c>
      <c r="Z578">
        <v>93</v>
      </c>
      <c r="AA578">
        <v>82</v>
      </c>
      <c r="AB578">
        <v>0</v>
      </c>
      <c r="AC578">
        <v>23</v>
      </c>
      <c r="AD578">
        <v>1698</v>
      </c>
      <c r="AE578">
        <v>76</v>
      </c>
      <c r="AF578">
        <v>3839</v>
      </c>
      <c r="AG578">
        <v>0</v>
      </c>
    </row>
    <row r="579" spans="1:33" x14ac:dyDescent="0.35">
      <c r="A579" t="s">
        <v>587</v>
      </c>
      <c r="B579">
        <v>2078</v>
      </c>
      <c r="C579">
        <v>0</v>
      </c>
      <c r="D579">
        <v>0</v>
      </c>
      <c r="E579">
        <v>0</v>
      </c>
      <c r="F579">
        <v>378</v>
      </c>
      <c r="G579">
        <v>100</v>
      </c>
      <c r="H579">
        <v>0</v>
      </c>
      <c r="I579">
        <v>0</v>
      </c>
      <c r="J579">
        <v>0</v>
      </c>
      <c r="K579">
        <v>239</v>
      </c>
      <c r="L579">
        <v>0</v>
      </c>
      <c r="M579">
        <v>65</v>
      </c>
      <c r="N579">
        <v>2860</v>
      </c>
      <c r="O579">
        <v>0</v>
      </c>
      <c r="P579">
        <v>1349</v>
      </c>
      <c r="Q579">
        <v>64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341</v>
      </c>
      <c r="X579">
        <v>0</v>
      </c>
      <c r="Y579">
        <v>210</v>
      </c>
      <c r="Z579">
        <v>85</v>
      </c>
      <c r="AA579">
        <v>515</v>
      </c>
      <c r="AB579">
        <v>0</v>
      </c>
      <c r="AC579">
        <v>168</v>
      </c>
      <c r="AD579">
        <v>105</v>
      </c>
      <c r="AE579">
        <v>77</v>
      </c>
      <c r="AF579">
        <v>2914</v>
      </c>
      <c r="AG579">
        <v>0</v>
      </c>
    </row>
    <row r="580" spans="1:33" x14ac:dyDescent="0.35">
      <c r="A580" t="s">
        <v>586</v>
      </c>
      <c r="B580">
        <v>2150</v>
      </c>
      <c r="C580">
        <v>0</v>
      </c>
      <c r="D580">
        <v>0</v>
      </c>
      <c r="E580">
        <v>0</v>
      </c>
      <c r="F580">
        <v>565</v>
      </c>
      <c r="G580">
        <v>0</v>
      </c>
      <c r="H580">
        <v>1316</v>
      </c>
      <c r="I580">
        <v>0</v>
      </c>
      <c r="J580">
        <v>0</v>
      </c>
      <c r="K580">
        <v>7</v>
      </c>
      <c r="L580">
        <v>0</v>
      </c>
      <c r="M580">
        <v>3</v>
      </c>
      <c r="N580">
        <v>4041</v>
      </c>
      <c r="O580">
        <v>0</v>
      </c>
      <c r="P580">
        <v>1176</v>
      </c>
      <c r="Q580">
        <v>163</v>
      </c>
      <c r="R580">
        <v>265</v>
      </c>
      <c r="S580">
        <v>0</v>
      </c>
      <c r="T580">
        <v>0</v>
      </c>
      <c r="U580">
        <v>0</v>
      </c>
      <c r="V580">
        <v>0</v>
      </c>
      <c r="W580">
        <v>284</v>
      </c>
      <c r="X580">
        <v>0</v>
      </c>
      <c r="Y580">
        <v>176</v>
      </c>
      <c r="Z580">
        <v>111</v>
      </c>
      <c r="AA580">
        <v>661</v>
      </c>
      <c r="AB580">
        <v>0</v>
      </c>
      <c r="AC580">
        <v>599</v>
      </c>
      <c r="AD580">
        <v>614</v>
      </c>
      <c r="AE580">
        <v>0</v>
      </c>
      <c r="AF580">
        <v>4049</v>
      </c>
      <c r="AG580">
        <v>0</v>
      </c>
    </row>
    <row r="581" spans="1:33" x14ac:dyDescent="0.35">
      <c r="A581" t="s">
        <v>585</v>
      </c>
      <c r="B581">
        <v>1176</v>
      </c>
      <c r="C581">
        <v>0</v>
      </c>
      <c r="D581">
        <v>0</v>
      </c>
      <c r="E581">
        <v>0</v>
      </c>
      <c r="F581">
        <v>582</v>
      </c>
      <c r="G581">
        <v>48</v>
      </c>
      <c r="H581">
        <v>504</v>
      </c>
      <c r="I581">
        <v>0</v>
      </c>
      <c r="J581">
        <v>0</v>
      </c>
      <c r="K581">
        <v>4</v>
      </c>
      <c r="L581">
        <v>26</v>
      </c>
      <c r="M581">
        <v>20</v>
      </c>
      <c r="N581">
        <v>2360</v>
      </c>
      <c r="O581">
        <v>0</v>
      </c>
      <c r="P581">
        <v>1366</v>
      </c>
      <c r="Q581">
        <v>46</v>
      </c>
      <c r="R581">
        <v>126</v>
      </c>
      <c r="S581">
        <v>0</v>
      </c>
      <c r="T581">
        <v>108</v>
      </c>
      <c r="U581">
        <v>0</v>
      </c>
      <c r="V581">
        <v>0</v>
      </c>
      <c r="W581">
        <v>31</v>
      </c>
      <c r="X581">
        <v>21</v>
      </c>
      <c r="Y581">
        <v>105</v>
      </c>
      <c r="Z581">
        <v>53</v>
      </c>
      <c r="AA581">
        <v>243</v>
      </c>
      <c r="AB581">
        <v>0</v>
      </c>
      <c r="AC581">
        <v>229</v>
      </c>
      <c r="AD581">
        <v>4</v>
      </c>
      <c r="AE581">
        <v>21</v>
      </c>
      <c r="AF581">
        <v>2353</v>
      </c>
      <c r="AG581">
        <v>0</v>
      </c>
    </row>
    <row r="582" spans="1:33" x14ac:dyDescent="0.35">
      <c r="A582" t="s">
        <v>584</v>
      </c>
      <c r="B582">
        <v>1461</v>
      </c>
      <c r="C582">
        <v>0</v>
      </c>
      <c r="D582">
        <v>0</v>
      </c>
      <c r="E582">
        <v>0</v>
      </c>
      <c r="F582">
        <v>513</v>
      </c>
      <c r="G582">
        <v>26</v>
      </c>
      <c r="H582">
        <v>0</v>
      </c>
      <c r="I582">
        <v>0</v>
      </c>
      <c r="J582">
        <v>0</v>
      </c>
      <c r="K582">
        <v>4</v>
      </c>
      <c r="L582">
        <v>0</v>
      </c>
      <c r="M582">
        <v>17</v>
      </c>
      <c r="N582">
        <v>2021</v>
      </c>
      <c r="O582">
        <v>0</v>
      </c>
      <c r="P582">
        <v>808</v>
      </c>
      <c r="Q582">
        <v>126</v>
      </c>
      <c r="R582">
        <v>0</v>
      </c>
      <c r="S582">
        <v>0</v>
      </c>
      <c r="T582">
        <v>95</v>
      </c>
      <c r="U582">
        <v>0</v>
      </c>
      <c r="V582">
        <v>0</v>
      </c>
      <c r="W582">
        <v>235</v>
      </c>
      <c r="X582">
        <v>13</v>
      </c>
      <c r="Y582">
        <v>189</v>
      </c>
      <c r="Z582">
        <v>48</v>
      </c>
      <c r="AA582">
        <v>178</v>
      </c>
      <c r="AB582">
        <v>0</v>
      </c>
      <c r="AC582">
        <v>156</v>
      </c>
      <c r="AD582">
        <v>20</v>
      </c>
      <c r="AE582">
        <v>160</v>
      </c>
      <c r="AF582">
        <v>2028</v>
      </c>
      <c r="AG582">
        <v>0</v>
      </c>
    </row>
    <row r="583" spans="1:33" x14ac:dyDescent="0.35">
      <c r="A583" t="s">
        <v>583</v>
      </c>
      <c r="B583">
        <v>1222</v>
      </c>
      <c r="C583">
        <v>0</v>
      </c>
      <c r="D583">
        <v>0</v>
      </c>
      <c r="E583">
        <v>0</v>
      </c>
      <c r="F583">
        <v>269</v>
      </c>
      <c r="G583">
        <v>0</v>
      </c>
      <c r="H583">
        <v>0</v>
      </c>
      <c r="I583">
        <v>0</v>
      </c>
      <c r="J583">
        <v>0</v>
      </c>
      <c r="K583">
        <v>3</v>
      </c>
      <c r="L583">
        <v>0</v>
      </c>
      <c r="M583">
        <v>35</v>
      </c>
      <c r="N583">
        <v>1529</v>
      </c>
      <c r="O583">
        <v>0</v>
      </c>
      <c r="P583">
        <v>655</v>
      </c>
      <c r="Q583">
        <v>128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81</v>
      </c>
      <c r="X583">
        <v>6</v>
      </c>
      <c r="Y583">
        <v>85</v>
      </c>
      <c r="Z583">
        <v>42</v>
      </c>
      <c r="AA583">
        <v>242</v>
      </c>
      <c r="AB583">
        <v>0</v>
      </c>
      <c r="AC583">
        <v>117</v>
      </c>
      <c r="AD583">
        <v>20</v>
      </c>
      <c r="AE583">
        <v>31</v>
      </c>
      <c r="AF583">
        <v>1407</v>
      </c>
      <c r="AG583">
        <v>0</v>
      </c>
    </row>
    <row r="584" spans="1:33" x14ac:dyDescent="0.35">
      <c r="A584" t="s">
        <v>582</v>
      </c>
      <c r="B584">
        <v>1154</v>
      </c>
      <c r="C584">
        <v>0</v>
      </c>
      <c r="D584">
        <v>0</v>
      </c>
      <c r="E584">
        <v>0</v>
      </c>
      <c r="F584">
        <v>996</v>
      </c>
      <c r="G584">
        <v>0</v>
      </c>
      <c r="H584">
        <v>991</v>
      </c>
      <c r="I584">
        <v>0</v>
      </c>
      <c r="J584">
        <v>0</v>
      </c>
      <c r="K584">
        <v>48</v>
      </c>
      <c r="L584">
        <v>0</v>
      </c>
      <c r="M584">
        <v>30</v>
      </c>
      <c r="N584">
        <v>3219</v>
      </c>
      <c r="O584">
        <v>0</v>
      </c>
      <c r="P584">
        <v>1387</v>
      </c>
      <c r="Q584">
        <v>362</v>
      </c>
      <c r="R584">
        <v>9</v>
      </c>
      <c r="S584">
        <v>0</v>
      </c>
      <c r="T584">
        <v>239</v>
      </c>
      <c r="U584">
        <v>0</v>
      </c>
      <c r="V584">
        <v>0</v>
      </c>
      <c r="W584">
        <v>160</v>
      </c>
      <c r="X584">
        <v>0</v>
      </c>
      <c r="Y584">
        <v>133</v>
      </c>
      <c r="Z584">
        <v>92</v>
      </c>
      <c r="AA584">
        <v>295</v>
      </c>
      <c r="AB584">
        <v>0</v>
      </c>
      <c r="AC584">
        <v>93</v>
      </c>
      <c r="AD584">
        <v>843</v>
      </c>
      <c r="AE584">
        <v>120</v>
      </c>
      <c r="AF584">
        <v>3733</v>
      </c>
      <c r="AG584">
        <v>0</v>
      </c>
    </row>
    <row r="585" spans="1:33" x14ac:dyDescent="0.35">
      <c r="A585" t="s">
        <v>580</v>
      </c>
      <c r="B585">
        <v>4814</v>
      </c>
      <c r="C585">
        <v>0</v>
      </c>
      <c r="D585">
        <v>0</v>
      </c>
      <c r="E585">
        <v>0</v>
      </c>
      <c r="F585">
        <v>1710</v>
      </c>
      <c r="G585">
        <v>380</v>
      </c>
      <c r="H585">
        <v>2725</v>
      </c>
      <c r="I585">
        <v>0</v>
      </c>
      <c r="J585">
        <v>14</v>
      </c>
      <c r="K585">
        <v>20</v>
      </c>
      <c r="L585">
        <v>108</v>
      </c>
      <c r="M585">
        <v>390</v>
      </c>
      <c r="N585">
        <v>10161</v>
      </c>
      <c r="O585">
        <v>0</v>
      </c>
      <c r="P585">
        <v>2349</v>
      </c>
      <c r="Q585">
        <v>666</v>
      </c>
      <c r="R585">
        <v>247</v>
      </c>
      <c r="S585">
        <v>0</v>
      </c>
      <c r="T585">
        <v>868</v>
      </c>
      <c r="U585">
        <v>0</v>
      </c>
      <c r="V585">
        <v>0</v>
      </c>
      <c r="W585">
        <v>965</v>
      </c>
      <c r="X585">
        <v>414</v>
      </c>
      <c r="Y585">
        <v>442</v>
      </c>
      <c r="Z585">
        <v>248</v>
      </c>
      <c r="AA585">
        <v>1087</v>
      </c>
      <c r="AB585">
        <v>0</v>
      </c>
      <c r="AC585">
        <v>986</v>
      </c>
      <c r="AD585">
        <v>1985</v>
      </c>
      <c r="AE585">
        <v>351</v>
      </c>
      <c r="AF585">
        <v>10608</v>
      </c>
      <c r="AG585">
        <v>0</v>
      </c>
    </row>
    <row r="586" spans="1:33" x14ac:dyDescent="0.35">
      <c r="A586" t="s">
        <v>579</v>
      </c>
      <c r="B586">
        <v>601</v>
      </c>
      <c r="C586">
        <v>0</v>
      </c>
      <c r="D586">
        <v>0</v>
      </c>
      <c r="E586">
        <v>0</v>
      </c>
      <c r="F586">
        <v>60</v>
      </c>
      <c r="G586">
        <v>0</v>
      </c>
      <c r="H586">
        <v>243</v>
      </c>
      <c r="I586">
        <v>0</v>
      </c>
      <c r="J586">
        <v>0</v>
      </c>
      <c r="K586">
        <v>1</v>
      </c>
      <c r="L586">
        <v>0</v>
      </c>
      <c r="M586">
        <v>2</v>
      </c>
      <c r="N586">
        <v>907</v>
      </c>
      <c r="O586">
        <v>0</v>
      </c>
      <c r="P586">
        <v>376</v>
      </c>
      <c r="Q586">
        <v>143</v>
      </c>
      <c r="R586">
        <v>6</v>
      </c>
      <c r="S586">
        <v>0</v>
      </c>
      <c r="T586">
        <v>0</v>
      </c>
      <c r="U586">
        <v>0</v>
      </c>
      <c r="V586">
        <v>0</v>
      </c>
      <c r="W586">
        <v>5</v>
      </c>
      <c r="X586">
        <v>0</v>
      </c>
      <c r="Y586">
        <v>45</v>
      </c>
      <c r="Z586">
        <v>32</v>
      </c>
      <c r="AA586">
        <v>67</v>
      </c>
      <c r="AB586">
        <v>0</v>
      </c>
      <c r="AC586">
        <v>42</v>
      </c>
      <c r="AD586">
        <v>97</v>
      </c>
      <c r="AE586">
        <v>10</v>
      </c>
      <c r="AF586">
        <v>823</v>
      </c>
      <c r="AG586">
        <v>0</v>
      </c>
    </row>
    <row r="587" spans="1:33" x14ac:dyDescent="0.35">
      <c r="A587" t="s">
        <v>578</v>
      </c>
      <c r="B587">
        <v>57</v>
      </c>
      <c r="C587">
        <v>135</v>
      </c>
      <c r="D587">
        <v>0</v>
      </c>
      <c r="E587">
        <v>45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4</v>
      </c>
      <c r="N587">
        <v>241</v>
      </c>
      <c r="O587">
        <v>0</v>
      </c>
      <c r="P587">
        <v>167</v>
      </c>
      <c r="Q587">
        <v>0</v>
      </c>
      <c r="R587">
        <v>0</v>
      </c>
      <c r="S587">
        <v>0</v>
      </c>
      <c r="T587">
        <v>4</v>
      </c>
      <c r="U587">
        <v>0</v>
      </c>
      <c r="V587">
        <v>0</v>
      </c>
      <c r="W587">
        <v>0</v>
      </c>
      <c r="X587">
        <v>0</v>
      </c>
      <c r="Y587">
        <v>26</v>
      </c>
      <c r="Z587">
        <v>17</v>
      </c>
      <c r="AA587">
        <v>34</v>
      </c>
      <c r="AB587">
        <v>0</v>
      </c>
      <c r="AC587">
        <v>15</v>
      </c>
      <c r="AD587">
        <v>0</v>
      </c>
      <c r="AE587">
        <v>2</v>
      </c>
      <c r="AF587">
        <v>265</v>
      </c>
      <c r="AG587">
        <v>0</v>
      </c>
    </row>
    <row r="588" spans="1:33" x14ac:dyDescent="0.35">
      <c r="A588" t="s">
        <v>577</v>
      </c>
      <c r="B588">
        <v>2829</v>
      </c>
      <c r="C588">
        <v>0</v>
      </c>
      <c r="D588">
        <v>0</v>
      </c>
      <c r="E588">
        <v>0</v>
      </c>
      <c r="F588">
        <v>817</v>
      </c>
      <c r="G588">
        <v>58</v>
      </c>
      <c r="H588">
        <v>1669</v>
      </c>
      <c r="I588">
        <v>0</v>
      </c>
      <c r="J588">
        <v>0</v>
      </c>
      <c r="K588">
        <v>27</v>
      </c>
      <c r="L588">
        <v>27</v>
      </c>
      <c r="M588">
        <v>35</v>
      </c>
      <c r="N588">
        <v>5462</v>
      </c>
      <c r="O588">
        <v>0</v>
      </c>
      <c r="P588">
        <v>1527</v>
      </c>
      <c r="Q588">
        <v>127</v>
      </c>
      <c r="R588">
        <v>243</v>
      </c>
      <c r="S588">
        <v>0</v>
      </c>
      <c r="T588">
        <v>403</v>
      </c>
      <c r="U588">
        <v>0</v>
      </c>
      <c r="V588">
        <v>0</v>
      </c>
      <c r="W588">
        <v>269</v>
      </c>
      <c r="X588">
        <v>41</v>
      </c>
      <c r="Y588">
        <v>254</v>
      </c>
      <c r="Z588">
        <v>104</v>
      </c>
      <c r="AA588">
        <v>577</v>
      </c>
      <c r="AB588">
        <v>0</v>
      </c>
      <c r="AC588">
        <v>555</v>
      </c>
      <c r="AD588">
        <v>1822</v>
      </c>
      <c r="AE588">
        <v>47</v>
      </c>
      <c r="AF588">
        <v>5969</v>
      </c>
      <c r="AG588">
        <v>0</v>
      </c>
    </row>
    <row r="589" spans="1:33" x14ac:dyDescent="0.35">
      <c r="A589" t="s">
        <v>576</v>
      </c>
      <c r="B589">
        <v>8574</v>
      </c>
      <c r="C589">
        <v>0</v>
      </c>
      <c r="D589">
        <v>0</v>
      </c>
      <c r="E589">
        <v>0</v>
      </c>
      <c r="F589">
        <v>1206</v>
      </c>
      <c r="G589">
        <v>1740</v>
      </c>
      <c r="H589">
        <v>2121</v>
      </c>
      <c r="I589">
        <v>0</v>
      </c>
      <c r="J589">
        <v>0</v>
      </c>
      <c r="K589">
        <v>0</v>
      </c>
      <c r="L589">
        <v>0</v>
      </c>
      <c r="M589">
        <v>282</v>
      </c>
      <c r="N589">
        <v>13923</v>
      </c>
      <c r="O589">
        <v>0</v>
      </c>
      <c r="P589">
        <v>2891</v>
      </c>
      <c r="Q589">
        <v>3748</v>
      </c>
      <c r="R589">
        <v>480</v>
      </c>
      <c r="S589">
        <v>0</v>
      </c>
      <c r="T589">
        <v>780</v>
      </c>
      <c r="U589">
        <v>70</v>
      </c>
      <c r="V589">
        <v>0</v>
      </c>
      <c r="W589">
        <v>1287</v>
      </c>
      <c r="X589">
        <v>755</v>
      </c>
      <c r="Y589">
        <v>657</v>
      </c>
      <c r="Z589">
        <v>171</v>
      </c>
      <c r="AA589">
        <v>1332</v>
      </c>
      <c r="AB589">
        <v>0</v>
      </c>
      <c r="AC589">
        <v>898</v>
      </c>
      <c r="AD589">
        <v>1370</v>
      </c>
      <c r="AE589">
        <v>331</v>
      </c>
      <c r="AF589">
        <v>14770</v>
      </c>
      <c r="AG589">
        <v>0</v>
      </c>
    </row>
    <row r="590" spans="1:33" x14ac:dyDescent="0.35">
      <c r="A590" t="s">
        <v>575</v>
      </c>
      <c r="B590">
        <v>462</v>
      </c>
      <c r="C590">
        <v>0</v>
      </c>
      <c r="D590">
        <v>0</v>
      </c>
      <c r="E590">
        <v>0</v>
      </c>
      <c r="F590">
        <v>230</v>
      </c>
      <c r="G590">
        <v>0</v>
      </c>
      <c r="H590">
        <v>236</v>
      </c>
      <c r="I590">
        <v>0</v>
      </c>
      <c r="J590">
        <v>0</v>
      </c>
      <c r="K590">
        <v>13</v>
      </c>
      <c r="L590">
        <v>159</v>
      </c>
      <c r="M590">
        <v>5</v>
      </c>
      <c r="N590">
        <v>1105</v>
      </c>
      <c r="O590">
        <v>0</v>
      </c>
      <c r="P590">
        <v>244</v>
      </c>
      <c r="Q590">
        <v>112</v>
      </c>
      <c r="R590">
        <v>154</v>
      </c>
      <c r="S590">
        <v>0</v>
      </c>
      <c r="T590">
        <v>0</v>
      </c>
      <c r="U590">
        <v>0</v>
      </c>
      <c r="V590">
        <v>0</v>
      </c>
      <c r="W590">
        <v>1</v>
      </c>
      <c r="X590">
        <v>0</v>
      </c>
      <c r="Y590">
        <v>66</v>
      </c>
      <c r="Z590">
        <v>27</v>
      </c>
      <c r="AA590">
        <v>74</v>
      </c>
      <c r="AB590">
        <v>0</v>
      </c>
      <c r="AC590">
        <v>56</v>
      </c>
      <c r="AD590">
        <v>138</v>
      </c>
      <c r="AE590">
        <v>26</v>
      </c>
      <c r="AF590">
        <v>898</v>
      </c>
      <c r="AG590">
        <v>0</v>
      </c>
    </row>
    <row r="591" spans="1:33" x14ac:dyDescent="0.35">
      <c r="A591" t="s">
        <v>574</v>
      </c>
      <c r="B591">
        <v>1614</v>
      </c>
      <c r="C591">
        <v>0</v>
      </c>
      <c r="D591">
        <v>0</v>
      </c>
      <c r="E591">
        <v>0</v>
      </c>
      <c r="F591">
        <v>701</v>
      </c>
      <c r="G591">
        <v>7</v>
      </c>
      <c r="H591">
        <v>810</v>
      </c>
      <c r="I591">
        <v>0</v>
      </c>
      <c r="J591">
        <v>0</v>
      </c>
      <c r="K591">
        <v>59</v>
      </c>
      <c r="L591">
        <v>107</v>
      </c>
      <c r="M591">
        <v>44</v>
      </c>
      <c r="N591">
        <v>3342</v>
      </c>
      <c r="O591">
        <v>109</v>
      </c>
      <c r="P591">
        <v>1104</v>
      </c>
      <c r="Q591">
        <v>63</v>
      </c>
      <c r="R591">
        <v>106</v>
      </c>
      <c r="S591">
        <v>0</v>
      </c>
      <c r="T591">
        <v>228</v>
      </c>
      <c r="U591">
        <v>2</v>
      </c>
      <c r="V591">
        <v>0</v>
      </c>
      <c r="W591">
        <v>56</v>
      </c>
      <c r="X591">
        <v>0</v>
      </c>
      <c r="Y591">
        <v>84</v>
      </c>
      <c r="Z591">
        <v>93</v>
      </c>
      <c r="AA591">
        <v>317</v>
      </c>
      <c r="AB591">
        <v>0</v>
      </c>
      <c r="AC591">
        <v>425</v>
      </c>
      <c r="AD591">
        <v>617</v>
      </c>
      <c r="AE591">
        <v>17</v>
      </c>
      <c r="AF591">
        <v>3112</v>
      </c>
      <c r="AG591">
        <v>89</v>
      </c>
    </row>
    <row r="592" spans="1:33" x14ac:dyDescent="0.35">
      <c r="A592" t="s">
        <v>573</v>
      </c>
      <c r="B592">
        <v>4581</v>
      </c>
      <c r="C592">
        <v>0</v>
      </c>
      <c r="D592">
        <v>0</v>
      </c>
      <c r="E592">
        <v>0</v>
      </c>
      <c r="F592">
        <v>81</v>
      </c>
      <c r="G592">
        <v>65</v>
      </c>
      <c r="H592">
        <v>0</v>
      </c>
      <c r="I592">
        <v>0</v>
      </c>
      <c r="J592">
        <v>0</v>
      </c>
      <c r="K592">
        <v>86</v>
      </c>
      <c r="L592">
        <v>196</v>
      </c>
      <c r="M592">
        <v>31</v>
      </c>
      <c r="N592">
        <v>5040</v>
      </c>
      <c r="O592">
        <v>0</v>
      </c>
      <c r="P592">
        <v>1895</v>
      </c>
      <c r="Q592">
        <v>521</v>
      </c>
      <c r="R592">
        <v>0</v>
      </c>
      <c r="S592">
        <v>0</v>
      </c>
      <c r="T592">
        <v>417</v>
      </c>
      <c r="U592">
        <v>0</v>
      </c>
      <c r="V592">
        <v>0</v>
      </c>
      <c r="W592">
        <v>367</v>
      </c>
      <c r="X592">
        <v>60</v>
      </c>
      <c r="Y592">
        <v>242</v>
      </c>
      <c r="Z592">
        <v>109</v>
      </c>
      <c r="AA592">
        <v>753</v>
      </c>
      <c r="AB592">
        <v>111</v>
      </c>
      <c r="AC592">
        <v>387</v>
      </c>
      <c r="AD592">
        <v>177</v>
      </c>
      <c r="AE592">
        <v>57</v>
      </c>
      <c r="AF592">
        <v>5096</v>
      </c>
      <c r="AG592">
        <v>0</v>
      </c>
    </row>
    <row r="593" spans="1:33" x14ac:dyDescent="0.35">
      <c r="A593" t="s">
        <v>572</v>
      </c>
      <c r="B593">
        <v>1799</v>
      </c>
      <c r="C593">
        <v>0</v>
      </c>
      <c r="D593">
        <v>0</v>
      </c>
      <c r="E593">
        <v>0</v>
      </c>
      <c r="F593">
        <v>94</v>
      </c>
      <c r="G593">
        <v>0</v>
      </c>
      <c r="H593">
        <v>1270</v>
      </c>
      <c r="I593">
        <v>0</v>
      </c>
      <c r="J593">
        <v>0</v>
      </c>
      <c r="K593">
        <v>0</v>
      </c>
      <c r="L593">
        <v>375</v>
      </c>
      <c r="M593">
        <v>46</v>
      </c>
      <c r="N593">
        <v>3584</v>
      </c>
      <c r="O593">
        <v>0</v>
      </c>
      <c r="P593">
        <v>607</v>
      </c>
      <c r="Q593">
        <v>84</v>
      </c>
      <c r="R593">
        <v>122</v>
      </c>
      <c r="S593">
        <v>0</v>
      </c>
      <c r="T593">
        <v>298</v>
      </c>
      <c r="U593">
        <v>0</v>
      </c>
      <c r="V593">
        <v>0</v>
      </c>
      <c r="W593">
        <v>236</v>
      </c>
      <c r="X593">
        <v>0</v>
      </c>
      <c r="Y593">
        <v>275</v>
      </c>
      <c r="Z593">
        <v>70</v>
      </c>
      <c r="AA593">
        <v>1023</v>
      </c>
      <c r="AB593">
        <v>0</v>
      </c>
      <c r="AC593">
        <v>674</v>
      </c>
      <c r="AD593">
        <v>951</v>
      </c>
      <c r="AE593">
        <v>21</v>
      </c>
      <c r="AF593">
        <v>4361</v>
      </c>
      <c r="AG593">
        <v>0</v>
      </c>
    </row>
    <row r="594" spans="1:33" x14ac:dyDescent="0.35">
      <c r="A594" t="s">
        <v>571</v>
      </c>
      <c r="B594">
        <v>11394</v>
      </c>
      <c r="C594">
        <v>0</v>
      </c>
      <c r="D594">
        <v>398</v>
      </c>
      <c r="E594">
        <v>0</v>
      </c>
      <c r="F594">
        <v>884</v>
      </c>
      <c r="G594">
        <v>390</v>
      </c>
      <c r="H594">
        <v>2973</v>
      </c>
      <c r="I594">
        <v>10201</v>
      </c>
      <c r="J594">
        <v>306</v>
      </c>
      <c r="K594">
        <v>48</v>
      </c>
      <c r="L594">
        <v>0</v>
      </c>
      <c r="M594">
        <v>661</v>
      </c>
      <c r="N594">
        <v>27255</v>
      </c>
      <c r="O594">
        <v>0</v>
      </c>
      <c r="P594">
        <v>3826</v>
      </c>
      <c r="Q594">
        <v>464</v>
      </c>
      <c r="R594">
        <v>1816</v>
      </c>
      <c r="S594">
        <v>7359</v>
      </c>
      <c r="T594">
        <v>1568</v>
      </c>
      <c r="U594">
        <v>990</v>
      </c>
      <c r="V594">
        <v>114</v>
      </c>
      <c r="W594">
        <v>2140</v>
      </c>
      <c r="X594">
        <v>278</v>
      </c>
      <c r="Y594">
        <v>916</v>
      </c>
      <c r="Z594">
        <v>521</v>
      </c>
      <c r="AA594">
        <v>2523</v>
      </c>
      <c r="AB594">
        <v>0</v>
      </c>
      <c r="AC594">
        <v>3070</v>
      </c>
      <c r="AD594">
        <v>658</v>
      </c>
      <c r="AE594">
        <v>664</v>
      </c>
      <c r="AF594">
        <v>26907</v>
      </c>
      <c r="AG594">
        <v>0</v>
      </c>
    </row>
    <row r="595" spans="1:33" x14ac:dyDescent="0.35">
      <c r="A595" t="s">
        <v>570</v>
      </c>
      <c r="B595">
        <v>1155</v>
      </c>
      <c r="C595">
        <v>0</v>
      </c>
      <c r="D595">
        <v>0</v>
      </c>
      <c r="E595">
        <v>0</v>
      </c>
      <c r="F595">
        <v>146</v>
      </c>
      <c r="G595">
        <v>0</v>
      </c>
      <c r="H595">
        <v>313</v>
      </c>
      <c r="I595">
        <v>0</v>
      </c>
      <c r="J595">
        <v>0</v>
      </c>
      <c r="K595">
        <v>10</v>
      </c>
      <c r="L595">
        <v>0</v>
      </c>
      <c r="M595">
        <v>10</v>
      </c>
      <c r="N595">
        <v>1634</v>
      </c>
      <c r="O595">
        <v>0</v>
      </c>
      <c r="P595">
        <v>391</v>
      </c>
      <c r="Q595">
        <v>78</v>
      </c>
      <c r="R595">
        <v>17</v>
      </c>
      <c r="S595">
        <v>0</v>
      </c>
      <c r="T595">
        <v>0</v>
      </c>
      <c r="U595">
        <v>0</v>
      </c>
      <c r="V595">
        <v>0</v>
      </c>
      <c r="W595">
        <v>172</v>
      </c>
      <c r="X595">
        <v>0</v>
      </c>
      <c r="Y595">
        <v>170</v>
      </c>
      <c r="Z595">
        <v>75</v>
      </c>
      <c r="AA595">
        <v>133</v>
      </c>
      <c r="AB595">
        <v>0</v>
      </c>
      <c r="AC595">
        <v>79</v>
      </c>
      <c r="AD595">
        <v>569</v>
      </c>
      <c r="AE595">
        <v>14</v>
      </c>
      <c r="AF595">
        <v>1698</v>
      </c>
      <c r="AG595">
        <v>0</v>
      </c>
    </row>
    <row r="596" spans="1:33" x14ac:dyDescent="0.35">
      <c r="A596" t="s">
        <v>569</v>
      </c>
      <c r="B596">
        <v>2055</v>
      </c>
      <c r="C596">
        <v>0</v>
      </c>
      <c r="D596">
        <v>134</v>
      </c>
      <c r="E596">
        <v>0</v>
      </c>
      <c r="F596">
        <v>1160</v>
      </c>
      <c r="G596">
        <v>5</v>
      </c>
      <c r="H596">
        <v>989</v>
      </c>
      <c r="I596">
        <v>0</v>
      </c>
      <c r="J596">
        <v>0</v>
      </c>
      <c r="K596">
        <v>51</v>
      </c>
      <c r="L596">
        <v>15</v>
      </c>
      <c r="M596">
        <v>36</v>
      </c>
      <c r="N596">
        <v>4445</v>
      </c>
      <c r="O596">
        <v>0</v>
      </c>
      <c r="P596">
        <v>1360</v>
      </c>
      <c r="Q596">
        <v>152</v>
      </c>
      <c r="R596">
        <v>186</v>
      </c>
      <c r="S596">
        <v>0</v>
      </c>
      <c r="T596">
        <v>294</v>
      </c>
      <c r="U596">
        <v>28</v>
      </c>
      <c r="V596">
        <v>0</v>
      </c>
      <c r="W596">
        <v>418</v>
      </c>
      <c r="X596">
        <v>0</v>
      </c>
      <c r="Y596">
        <v>199</v>
      </c>
      <c r="Z596">
        <v>162</v>
      </c>
      <c r="AA596">
        <v>121</v>
      </c>
      <c r="AB596">
        <v>0</v>
      </c>
      <c r="AC596">
        <v>173</v>
      </c>
      <c r="AD596">
        <v>1053</v>
      </c>
      <c r="AE596">
        <v>126</v>
      </c>
      <c r="AF596">
        <v>4272</v>
      </c>
      <c r="AG596">
        <v>0</v>
      </c>
    </row>
    <row r="597" spans="1:33" x14ac:dyDescent="0.35">
      <c r="A597" t="s">
        <v>568</v>
      </c>
      <c r="B597">
        <v>3267</v>
      </c>
      <c r="C597">
        <v>0</v>
      </c>
      <c r="D597">
        <v>0</v>
      </c>
      <c r="E597">
        <v>0</v>
      </c>
      <c r="F597">
        <v>499</v>
      </c>
      <c r="G597">
        <v>24</v>
      </c>
      <c r="H597">
        <v>0</v>
      </c>
      <c r="I597">
        <v>0</v>
      </c>
      <c r="J597">
        <v>0</v>
      </c>
      <c r="K597">
        <v>0</v>
      </c>
      <c r="L597">
        <v>60</v>
      </c>
      <c r="M597">
        <v>53</v>
      </c>
      <c r="N597">
        <v>3903</v>
      </c>
      <c r="O597">
        <v>0</v>
      </c>
      <c r="P597">
        <v>956</v>
      </c>
      <c r="Q597">
        <v>501</v>
      </c>
      <c r="R597">
        <v>0</v>
      </c>
      <c r="S597">
        <v>0</v>
      </c>
      <c r="T597">
        <v>288</v>
      </c>
      <c r="U597">
        <v>0</v>
      </c>
      <c r="V597">
        <v>0</v>
      </c>
      <c r="W597">
        <v>190</v>
      </c>
      <c r="X597">
        <v>0</v>
      </c>
      <c r="Y597">
        <v>259</v>
      </c>
      <c r="Z597">
        <v>74</v>
      </c>
      <c r="AA597">
        <v>644</v>
      </c>
      <c r="AB597">
        <v>0</v>
      </c>
      <c r="AC597">
        <v>479</v>
      </c>
      <c r="AD597">
        <v>194</v>
      </c>
      <c r="AE597">
        <v>20</v>
      </c>
      <c r="AF597">
        <v>3605</v>
      </c>
      <c r="AG597">
        <v>0</v>
      </c>
    </row>
    <row r="598" spans="1:33" x14ac:dyDescent="0.35">
      <c r="A598" t="s">
        <v>567</v>
      </c>
      <c r="B598">
        <v>160</v>
      </c>
      <c r="C598">
        <v>0</v>
      </c>
      <c r="D598">
        <v>0</v>
      </c>
      <c r="E598">
        <v>0</v>
      </c>
      <c r="F598">
        <v>87</v>
      </c>
      <c r="G598">
        <v>0</v>
      </c>
      <c r="H598">
        <v>41</v>
      </c>
      <c r="I598">
        <v>0</v>
      </c>
      <c r="J598">
        <v>0</v>
      </c>
      <c r="K598">
        <v>2</v>
      </c>
      <c r="L598">
        <v>0</v>
      </c>
      <c r="M598">
        <v>3</v>
      </c>
      <c r="N598">
        <v>293</v>
      </c>
      <c r="O598">
        <v>0</v>
      </c>
      <c r="P598">
        <v>278</v>
      </c>
      <c r="Q598">
        <v>0</v>
      </c>
      <c r="R598">
        <v>8</v>
      </c>
      <c r="S598">
        <v>0</v>
      </c>
      <c r="T598">
        <v>0</v>
      </c>
      <c r="U598">
        <v>0</v>
      </c>
      <c r="V598">
        <v>0</v>
      </c>
      <c r="W598">
        <v>24</v>
      </c>
      <c r="X598">
        <v>0</v>
      </c>
      <c r="Y598">
        <v>33</v>
      </c>
      <c r="Z598">
        <v>22</v>
      </c>
      <c r="AA598">
        <v>19</v>
      </c>
      <c r="AB598">
        <v>0</v>
      </c>
      <c r="AC598">
        <v>14</v>
      </c>
      <c r="AD598">
        <v>21</v>
      </c>
      <c r="AE598">
        <v>4</v>
      </c>
      <c r="AF598">
        <v>423</v>
      </c>
      <c r="AG598">
        <v>0</v>
      </c>
    </row>
    <row r="599" spans="1:33" x14ac:dyDescent="0.35">
      <c r="A599" t="s">
        <v>566</v>
      </c>
      <c r="B599">
        <v>5144</v>
      </c>
      <c r="C599">
        <v>0</v>
      </c>
      <c r="D599">
        <v>0</v>
      </c>
      <c r="E599">
        <v>0</v>
      </c>
      <c r="F599">
        <v>978</v>
      </c>
      <c r="G599">
        <v>71</v>
      </c>
      <c r="H599">
        <v>3943</v>
      </c>
      <c r="I599">
        <v>0</v>
      </c>
      <c r="J599">
        <v>0</v>
      </c>
      <c r="K599">
        <v>5</v>
      </c>
      <c r="L599">
        <v>0</v>
      </c>
      <c r="M599">
        <v>110</v>
      </c>
      <c r="N599">
        <v>10251</v>
      </c>
      <c r="O599">
        <v>0</v>
      </c>
      <c r="P599">
        <v>2869</v>
      </c>
      <c r="Q599">
        <v>989</v>
      </c>
      <c r="R599">
        <v>539</v>
      </c>
      <c r="S599">
        <v>0</v>
      </c>
      <c r="T599">
        <v>423</v>
      </c>
      <c r="U599">
        <v>43</v>
      </c>
      <c r="V599">
        <v>0</v>
      </c>
      <c r="W599">
        <v>670</v>
      </c>
      <c r="X599">
        <v>0</v>
      </c>
      <c r="Y599">
        <v>387</v>
      </c>
      <c r="Z599">
        <v>116</v>
      </c>
      <c r="AA599">
        <v>705</v>
      </c>
      <c r="AB599">
        <v>0</v>
      </c>
      <c r="AC599">
        <v>719</v>
      </c>
      <c r="AD599">
        <v>3154</v>
      </c>
      <c r="AE599">
        <v>213</v>
      </c>
      <c r="AF599">
        <v>10827</v>
      </c>
      <c r="AG599">
        <v>0</v>
      </c>
    </row>
    <row r="600" spans="1:33" x14ac:dyDescent="0.35">
      <c r="A600" t="s">
        <v>565</v>
      </c>
      <c r="B600">
        <v>2994</v>
      </c>
      <c r="C600">
        <v>0</v>
      </c>
      <c r="D600">
        <v>0</v>
      </c>
      <c r="E600">
        <v>0</v>
      </c>
      <c r="F600">
        <v>1051</v>
      </c>
      <c r="G600">
        <v>68</v>
      </c>
      <c r="H600">
        <v>496</v>
      </c>
      <c r="I600">
        <v>4590</v>
      </c>
      <c r="J600">
        <v>0</v>
      </c>
      <c r="K600">
        <v>13</v>
      </c>
      <c r="L600">
        <v>223</v>
      </c>
      <c r="M600">
        <v>140</v>
      </c>
      <c r="N600">
        <v>9575</v>
      </c>
      <c r="O600">
        <v>0</v>
      </c>
      <c r="P600">
        <v>1486</v>
      </c>
      <c r="Q600">
        <v>48</v>
      </c>
      <c r="R600">
        <v>368</v>
      </c>
      <c r="S600">
        <v>3026</v>
      </c>
      <c r="T600">
        <v>647</v>
      </c>
      <c r="U600">
        <v>0</v>
      </c>
      <c r="V600">
        <v>0</v>
      </c>
      <c r="W600">
        <v>414</v>
      </c>
      <c r="X600">
        <v>1</v>
      </c>
      <c r="Y600">
        <v>178</v>
      </c>
      <c r="Z600">
        <v>121</v>
      </c>
      <c r="AA600">
        <v>1475</v>
      </c>
      <c r="AB600">
        <v>0</v>
      </c>
      <c r="AC600">
        <v>636</v>
      </c>
      <c r="AD600">
        <v>466</v>
      </c>
      <c r="AE600">
        <v>178</v>
      </c>
      <c r="AF600">
        <v>9044</v>
      </c>
      <c r="AG600">
        <v>0</v>
      </c>
    </row>
    <row r="601" spans="1:33" x14ac:dyDescent="0.35">
      <c r="A601" t="s">
        <v>564</v>
      </c>
      <c r="B601">
        <v>4593</v>
      </c>
      <c r="C601">
        <v>0</v>
      </c>
      <c r="D601">
        <v>0</v>
      </c>
      <c r="E601">
        <v>0</v>
      </c>
      <c r="F601">
        <v>739</v>
      </c>
      <c r="G601">
        <v>36</v>
      </c>
      <c r="H601">
        <v>1633</v>
      </c>
      <c r="I601">
        <v>0</v>
      </c>
      <c r="J601">
        <v>0</v>
      </c>
      <c r="K601">
        <v>66</v>
      </c>
      <c r="L601">
        <v>450</v>
      </c>
      <c r="M601">
        <v>153</v>
      </c>
      <c r="N601">
        <v>7670</v>
      </c>
      <c r="O601">
        <v>0</v>
      </c>
      <c r="P601">
        <v>1432</v>
      </c>
      <c r="Q601">
        <v>713</v>
      </c>
      <c r="R601">
        <v>172</v>
      </c>
      <c r="S601">
        <v>0</v>
      </c>
      <c r="T601">
        <v>72</v>
      </c>
      <c r="U601">
        <v>28</v>
      </c>
      <c r="V601">
        <v>0</v>
      </c>
      <c r="W601">
        <v>757</v>
      </c>
      <c r="X601">
        <v>0</v>
      </c>
      <c r="Y601">
        <v>290</v>
      </c>
      <c r="Z601">
        <v>214</v>
      </c>
      <c r="AA601">
        <v>1177</v>
      </c>
      <c r="AB601">
        <v>0</v>
      </c>
      <c r="AC601">
        <v>982</v>
      </c>
      <c r="AD601">
        <v>1572</v>
      </c>
      <c r="AE601">
        <v>194</v>
      </c>
      <c r="AF601">
        <v>7603</v>
      </c>
      <c r="AG601">
        <v>0</v>
      </c>
    </row>
    <row r="602" spans="1:33" x14ac:dyDescent="0.35">
      <c r="A602" t="s">
        <v>563</v>
      </c>
      <c r="B602">
        <v>7088</v>
      </c>
      <c r="C602">
        <v>0</v>
      </c>
      <c r="D602">
        <v>0</v>
      </c>
      <c r="E602">
        <v>0</v>
      </c>
      <c r="F602">
        <v>296</v>
      </c>
      <c r="G602">
        <v>711</v>
      </c>
      <c r="H602">
        <v>3568</v>
      </c>
      <c r="I602">
        <v>0</v>
      </c>
      <c r="J602">
        <v>688</v>
      </c>
      <c r="K602">
        <v>204</v>
      </c>
      <c r="L602">
        <v>975</v>
      </c>
      <c r="M602">
        <v>3596</v>
      </c>
      <c r="N602">
        <v>17126</v>
      </c>
      <c r="O602">
        <v>333</v>
      </c>
      <c r="P602">
        <v>1375</v>
      </c>
      <c r="Q602">
        <v>519</v>
      </c>
      <c r="R602">
        <v>312</v>
      </c>
      <c r="S602">
        <v>0</v>
      </c>
      <c r="T602">
        <v>815</v>
      </c>
      <c r="U602">
        <v>0</v>
      </c>
      <c r="V602">
        <v>462</v>
      </c>
      <c r="W602">
        <v>3506</v>
      </c>
      <c r="X602">
        <v>469</v>
      </c>
      <c r="Y602">
        <v>680</v>
      </c>
      <c r="Z602">
        <v>220</v>
      </c>
      <c r="AA602">
        <v>270</v>
      </c>
      <c r="AB602">
        <v>3168</v>
      </c>
      <c r="AC602">
        <v>4546</v>
      </c>
      <c r="AD602">
        <v>135</v>
      </c>
      <c r="AE602">
        <v>603</v>
      </c>
      <c r="AF602">
        <v>17080</v>
      </c>
      <c r="AG602">
        <v>331</v>
      </c>
    </row>
    <row r="603" spans="1:33" x14ac:dyDescent="0.35">
      <c r="A603" t="s">
        <v>562</v>
      </c>
      <c r="B603">
        <v>3008</v>
      </c>
      <c r="C603">
        <v>0</v>
      </c>
      <c r="D603">
        <v>0</v>
      </c>
      <c r="E603">
        <v>0</v>
      </c>
      <c r="F603">
        <v>1343</v>
      </c>
      <c r="G603">
        <v>0</v>
      </c>
      <c r="H603">
        <v>1301</v>
      </c>
      <c r="I603">
        <v>0</v>
      </c>
      <c r="J603">
        <v>0</v>
      </c>
      <c r="K603">
        <v>34</v>
      </c>
      <c r="L603">
        <v>26</v>
      </c>
      <c r="M603">
        <v>40</v>
      </c>
      <c r="N603">
        <v>5752</v>
      </c>
      <c r="O603">
        <v>0</v>
      </c>
      <c r="P603">
        <v>2413</v>
      </c>
      <c r="Q603">
        <v>365</v>
      </c>
      <c r="R603">
        <v>269</v>
      </c>
      <c r="S603">
        <v>0</v>
      </c>
      <c r="T603">
        <v>490</v>
      </c>
      <c r="U603">
        <v>0</v>
      </c>
      <c r="V603">
        <v>0</v>
      </c>
      <c r="W603">
        <v>351</v>
      </c>
      <c r="X603">
        <v>7</v>
      </c>
      <c r="Y603">
        <v>249</v>
      </c>
      <c r="Z603">
        <v>101</v>
      </c>
      <c r="AA603">
        <v>533</v>
      </c>
      <c r="AB603">
        <v>0</v>
      </c>
      <c r="AC603">
        <v>167</v>
      </c>
      <c r="AD603">
        <v>1344</v>
      </c>
      <c r="AE603">
        <v>50</v>
      </c>
      <c r="AF603">
        <v>6339</v>
      </c>
      <c r="AG603">
        <v>0</v>
      </c>
    </row>
    <row r="604" spans="1:33" x14ac:dyDescent="0.35">
      <c r="A604" t="s">
        <v>561</v>
      </c>
      <c r="B604">
        <v>209</v>
      </c>
      <c r="C604">
        <v>0</v>
      </c>
      <c r="D604">
        <v>0</v>
      </c>
      <c r="E604">
        <v>0</v>
      </c>
      <c r="F604">
        <v>117</v>
      </c>
      <c r="G604">
        <v>0</v>
      </c>
      <c r="H604">
        <v>32</v>
      </c>
      <c r="I604">
        <v>0</v>
      </c>
      <c r="J604">
        <v>0</v>
      </c>
      <c r="K604">
        <v>0</v>
      </c>
      <c r="L604">
        <v>0</v>
      </c>
      <c r="M604">
        <v>24</v>
      </c>
      <c r="N604">
        <v>382</v>
      </c>
      <c r="O604">
        <v>0</v>
      </c>
      <c r="P604">
        <v>192</v>
      </c>
      <c r="Q604">
        <v>17</v>
      </c>
      <c r="R604">
        <v>3</v>
      </c>
      <c r="S604">
        <v>0</v>
      </c>
      <c r="T604">
        <v>0</v>
      </c>
      <c r="U604">
        <v>0</v>
      </c>
      <c r="V604">
        <v>0</v>
      </c>
      <c r="W604">
        <v>3</v>
      </c>
      <c r="X604">
        <v>3</v>
      </c>
      <c r="Y604">
        <v>40</v>
      </c>
      <c r="Z604">
        <v>17</v>
      </c>
      <c r="AA604">
        <v>35</v>
      </c>
      <c r="AB604">
        <v>0</v>
      </c>
      <c r="AC604">
        <v>44</v>
      </c>
      <c r="AD604">
        <v>21</v>
      </c>
      <c r="AE604">
        <v>37</v>
      </c>
      <c r="AF604">
        <v>412</v>
      </c>
      <c r="AG604">
        <v>0</v>
      </c>
    </row>
    <row r="605" spans="1:33" x14ac:dyDescent="0.35">
      <c r="A605" t="s">
        <v>560</v>
      </c>
      <c r="B605">
        <v>3276</v>
      </c>
      <c r="C605">
        <v>0</v>
      </c>
      <c r="D605">
        <v>0</v>
      </c>
      <c r="E605">
        <v>0</v>
      </c>
      <c r="F605">
        <v>2182</v>
      </c>
      <c r="G605">
        <v>111</v>
      </c>
      <c r="H605">
        <v>799</v>
      </c>
      <c r="I605">
        <v>0</v>
      </c>
      <c r="J605">
        <v>2</v>
      </c>
      <c r="K605">
        <v>99</v>
      </c>
      <c r="L605">
        <v>18</v>
      </c>
      <c r="M605">
        <v>100</v>
      </c>
      <c r="N605">
        <v>6587</v>
      </c>
      <c r="O605">
        <v>0</v>
      </c>
      <c r="P605">
        <v>3085</v>
      </c>
      <c r="Q605">
        <v>99</v>
      </c>
      <c r="R605">
        <v>242</v>
      </c>
      <c r="S605">
        <v>0</v>
      </c>
      <c r="T605">
        <v>343</v>
      </c>
      <c r="U605">
        <v>26</v>
      </c>
      <c r="V605">
        <v>4</v>
      </c>
      <c r="W605">
        <v>383</v>
      </c>
      <c r="X605">
        <v>71</v>
      </c>
      <c r="Y605">
        <v>385</v>
      </c>
      <c r="Z605">
        <v>221</v>
      </c>
      <c r="AA605">
        <v>0</v>
      </c>
      <c r="AB605">
        <v>587</v>
      </c>
      <c r="AC605">
        <v>452</v>
      </c>
      <c r="AD605">
        <v>149</v>
      </c>
      <c r="AE605">
        <v>99</v>
      </c>
      <c r="AF605">
        <v>6146</v>
      </c>
      <c r="AG605">
        <v>0</v>
      </c>
    </row>
    <row r="606" spans="1:33" x14ac:dyDescent="0.35">
      <c r="A606" t="s">
        <v>559</v>
      </c>
      <c r="B606">
        <v>2203</v>
      </c>
      <c r="C606">
        <v>0</v>
      </c>
      <c r="D606">
        <v>0</v>
      </c>
      <c r="E606">
        <v>0</v>
      </c>
      <c r="F606">
        <v>1048</v>
      </c>
      <c r="G606">
        <v>12</v>
      </c>
      <c r="H606">
        <v>0</v>
      </c>
      <c r="I606">
        <v>3333</v>
      </c>
      <c r="J606">
        <v>0</v>
      </c>
      <c r="K606">
        <v>0</v>
      </c>
      <c r="L606">
        <v>0</v>
      </c>
      <c r="M606">
        <v>42</v>
      </c>
      <c r="N606">
        <v>6638</v>
      </c>
      <c r="O606">
        <v>0</v>
      </c>
      <c r="P606">
        <v>1833</v>
      </c>
      <c r="Q606">
        <v>193</v>
      </c>
      <c r="R606">
        <v>0</v>
      </c>
      <c r="S606">
        <v>2942</v>
      </c>
      <c r="T606">
        <v>159</v>
      </c>
      <c r="U606">
        <v>0</v>
      </c>
      <c r="V606">
        <v>0</v>
      </c>
      <c r="W606">
        <v>215</v>
      </c>
      <c r="X606">
        <v>0</v>
      </c>
      <c r="Y606">
        <v>174</v>
      </c>
      <c r="Z606">
        <v>103</v>
      </c>
      <c r="AA606">
        <v>640</v>
      </c>
      <c r="AB606">
        <v>0</v>
      </c>
      <c r="AC606">
        <v>748</v>
      </c>
      <c r="AD606">
        <v>394</v>
      </c>
      <c r="AE606">
        <v>25</v>
      </c>
      <c r="AF606">
        <v>7426</v>
      </c>
      <c r="AG606">
        <v>0</v>
      </c>
    </row>
    <row r="607" spans="1:33" x14ac:dyDescent="0.35">
      <c r="A607" t="s">
        <v>558</v>
      </c>
      <c r="B607">
        <v>5102</v>
      </c>
      <c r="C607">
        <v>0</v>
      </c>
      <c r="D607">
        <v>30</v>
      </c>
      <c r="E607">
        <v>1</v>
      </c>
      <c r="F607">
        <v>568</v>
      </c>
      <c r="G607">
        <v>188</v>
      </c>
      <c r="H607">
        <v>1946</v>
      </c>
      <c r="I607">
        <v>0</v>
      </c>
      <c r="J607">
        <v>0</v>
      </c>
      <c r="K607">
        <v>68</v>
      </c>
      <c r="L607">
        <v>58</v>
      </c>
      <c r="M607">
        <v>461</v>
      </c>
      <c r="N607">
        <v>8422</v>
      </c>
      <c r="O607">
        <v>0</v>
      </c>
      <c r="P607">
        <v>1456</v>
      </c>
      <c r="Q607">
        <v>414</v>
      </c>
      <c r="R607">
        <v>329</v>
      </c>
      <c r="S607">
        <v>0</v>
      </c>
      <c r="T607">
        <v>228</v>
      </c>
      <c r="U607">
        <v>313</v>
      </c>
      <c r="V607">
        <v>0</v>
      </c>
      <c r="W607">
        <v>706</v>
      </c>
      <c r="X607">
        <v>79</v>
      </c>
      <c r="Y607">
        <v>304</v>
      </c>
      <c r="Z607">
        <v>193</v>
      </c>
      <c r="AA607">
        <v>885</v>
      </c>
      <c r="AB607">
        <v>522</v>
      </c>
      <c r="AC607">
        <v>746</v>
      </c>
      <c r="AD607">
        <v>1886</v>
      </c>
      <c r="AE607">
        <v>325</v>
      </c>
      <c r="AF607">
        <v>8386</v>
      </c>
      <c r="AG607">
        <v>0</v>
      </c>
    </row>
    <row r="608" spans="1:33" x14ac:dyDescent="0.35">
      <c r="A608" t="s">
        <v>557</v>
      </c>
      <c r="B608">
        <v>4680</v>
      </c>
      <c r="C608">
        <v>0</v>
      </c>
      <c r="D608">
        <v>50</v>
      </c>
      <c r="E608">
        <v>3</v>
      </c>
      <c r="F608">
        <v>306</v>
      </c>
      <c r="G608">
        <v>0</v>
      </c>
      <c r="H608">
        <v>2077</v>
      </c>
      <c r="I608">
        <v>0</v>
      </c>
      <c r="J608">
        <v>0</v>
      </c>
      <c r="K608">
        <v>88</v>
      </c>
      <c r="L608">
        <v>205</v>
      </c>
      <c r="M608">
        <v>101</v>
      </c>
      <c r="N608">
        <v>7510</v>
      </c>
      <c r="O608">
        <v>512</v>
      </c>
      <c r="P608">
        <v>1751</v>
      </c>
      <c r="Q608">
        <v>30</v>
      </c>
      <c r="R608">
        <v>892</v>
      </c>
      <c r="S608">
        <v>0</v>
      </c>
      <c r="T608">
        <v>552</v>
      </c>
      <c r="U608">
        <v>0</v>
      </c>
      <c r="V608">
        <v>0</v>
      </c>
      <c r="W608">
        <v>419</v>
      </c>
      <c r="X608">
        <v>0</v>
      </c>
      <c r="Y608">
        <v>219</v>
      </c>
      <c r="Z608">
        <v>206</v>
      </c>
      <c r="AA608">
        <v>1749</v>
      </c>
      <c r="AB608">
        <v>0</v>
      </c>
      <c r="AC608">
        <v>1722</v>
      </c>
      <c r="AD608">
        <v>111</v>
      </c>
      <c r="AE608">
        <v>372</v>
      </c>
      <c r="AF608">
        <v>8023</v>
      </c>
      <c r="AG608">
        <v>507</v>
      </c>
    </row>
    <row r="609" spans="1:33" x14ac:dyDescent="0.35">
      <c r="A609" t="s">
        <v>556</v>
      </c>
      <c r="B609">
        <v>5163</v>
      </c>
      <c r="C609">
        <v>0</v>
      </c>
      <c r="D609">
        <v>0</v>
      </c>
      <c r="E609">
        <v>0</v>
      </c>
      <c r="F609">
        <v>335</v>
      </c>
      <c r="G609">
        <v>0</v>
      </c>
      <c r="H609">
        <v>0</v>
      </c>
      <c r="I609">
        <v>0</v>
      </c>
      <c r="J609">
        <v>0</v>
      </c>
      <c r="K609">
        <v>72</v>
      </c>
      <c r="L609">
        <v>0</v>
      </c>
      <c r="M609">
        <v>62</v>
      </c>
      <c r="N609">
        <v>5632</v>
      </c>
      <c r="O609">
        <v>0</v>
      </c>
      <c r="P609">
        <v>1417</v>
      </c>
      <c r="Q609">
        <v>425</v>
      </c>
      <c r="R609">
        <v>0</v>
      </c>
      <c r="S609">
        <v>0</v>
      </c>
      <c r="T609">
        <v>478</v>
      </c>
      <c r="U609">
        <v>0</v>
      </c>
      <c r="V609">
        <v>0</v>
      </c>
      <c r="W609">
        <v>1013</v>
      </c>
      <c r="X609">
        <v>6</v>
      </c>
      <c r="Y609">
        <v>515</v>
      </c>
      <c r="Z609">
        <v>193</v>
      </c>
      <c r="AA609">
        <v>901</v>
      </c>
      <c r="AB609">
        <v>0</v>
      </c>
      <c r="AC609">
        <v>543</v>
      </c>
      <c r="AD609">
        <v>8</v>
      </c>
      <c r="AE609">
        <v>132</v>
      </c>
      <c r="AF609">
        <v>5631</v>
      </c>
      <c r="AG609">
        <v>0</v>
      </c>
    </row>
    <row r="610" spans="1:33" x14ac:dyDescent="0.35">
      <c r="A610" t="s">
        <v>555</v>
      </c>
      <c r="B610">
        <v>49</v>
      </c>
      <c r="C610">
        <v>65</v>
      </c>
      <c r="D610">
        <v>0</v>
      </c>
      <c r="E610">
        <v>32</v>
      </c>
      <c r="F610">
        <v>266</v>
      </c>
      <c r="G610">
        <v>0</v>
      </c>
      <c r="H610">
        <v>0</v>
      </c>
      <c r="I610">
        <v>0</v>
      </c>
      <c r="J610">
        <v>0</v>
      </c>
      <c r="K610">
        <v>7</v>
      </c>
      <c r="L610">
        <v>0</v>
      </c>
      <c r="M610">
        <v>3</v>
      </c>
      <c r="N610">
        <v>422</v>
      </c>
      <c r="O610">
        <v>0</v>
      </c>
      <c r="P610">
        <v>349</v>
      </c>
      <c r="Q610">
        <v>5</v>
      </c>
      <c r="R610">
        <v>2</v>
      </c>
      <c r="S610">
        <v>0</v>
      </c>
      <c r="T610">
        <v>0</v>
      </c>
      <c r="U610">
        <v>0</v>
      </c>
      <c r="V610">
        <v>0</v>
      </c>
      <c r="W610">
        <v>5</v>
      </c>
      <c r="X610">
        <v>0</v>
      </c>
      <c r="Y610">
        <v>31</v>
      </c>
      <c r="Z610">
        <v>12</v>
      </c>
      <c r="AA610">
        <v>0</v>
      </c>
      <c r="AB610">
        <v>0</v>
      </c>
      <c r="AC610">
        <v>0</v>
      </c>
      <c r="AD610">
        <v>17</v>
      </c>
      <c r="AE610">
        <v>8</v>
      </c>
      <c r="AF610">
        <v>429</v>
      </c>
      <c r="AG610">
        <v>0</v>
      </c>
    </row>
    <row r="611" spans="1:33" x14ac:dyDescent="0.35">
      <c r="A611" t="s">
        <v>554</v>
      </c>
      <c r="B611">
        <v>739</v>
      </c>
      <c r="C611">
        <v>0</v>
      </c>
      <c r="D611">
        <v>0</v>
      </c>
      <c r="E611">
        <v>0</v>
      </c>
      <c r="F611">
        <v>360</v>
      </c>
      <c r="G611">
        <v>0</v>
      </c>
      <c r="H611">
        <v>172</v>
      </c>
      <c r="I611">
        <v>11</v>
      </c>
      <c r="J611">
        <v>0</v>
      </c>
      <c r="K611">
        <v>2</v>
      </c>
      <c r="L611">
        <v>1</v>
      </c>
      <c r="M611">
        <v>13</v>
      </c>
      <c r="N611">
        <v>1298</v>
      </c>
      <c r="O611">
        <v>0</v>
      </c>
      <c r="P611">
        <v>646</v>
      </c>
      <c r="Q611">
        <v>57</v>
      </c>
      <c r="R611">
        <v>19</v>
      </c>
      <c r="S611">
        <v>0</v>
      </c>
      <c r="T611">
        <v>131</v>
      </c>
      <c r="U611">
        <v>0</v>
      </c>
      <c r="V611">
        <v>0</v>
      </c>
      <c r="W611">
        <v>46</v>
      </c>
      <c r="X611">
        <v>0</v>
      </c>
      <c r="Y611">
        <v>45</v>
      </c>
      <c r="Z611">
        <v>59</v>
      </c>
      <c r="AA611">
        <v>0</v>
      </c>
      <c r="AB611">
        <v>0</v>
      </c>
      <c r="AC611">
        <v>3</v>
      </c>
      <c r="AD611">
        <v>286</v>
      </c>
      <c r="AE611">
        <v>62</v>
      </c>
      <c r="AF611">
        <v>1354</v>
      </c>
      <c r="AG611">
        <v>0</v>
      </c>
    </row>
    <row r="612" spans="1:33" x14ac:dyDescent="0.35">
      <c r="A612" t="s">
        <v>552</v>
      </c>
      <c r="B612">
        <v>9192</v>
      </c>
      <c r="C612">
        <v>0</v>
      </c>
      <c r="D612">
        <v>0</v>
      </c>
      <c r="E612">
        <v>0</v>
      </c>
      <c r="F612">
        <v>1025</v>
      </c>
      <c r="G612">
        <v>1963</v>
      </c>
      <c r="H612">
        <v>3240</v>
      </c>
      <c r="I612">
        <v>11624</v>
      </c>
      <c r="J612">
        <v>0</v>
      </c>
      <c r="K612">
        <v>393</v>
      </c>
      <c r="L612">
        <v>0</v>
      </c>
      <c r="M612">
        <v>686</v>
      </c>
      <c r="N612">
        <v>28123</v>
      </c>
      <c r="O612">
        <v>776</v>
      </c>
      <c r="P612">
        <v>2532</v>
      </c>
      <c r="Q612">
        <v>491</v>
      </c>
      <c r="R612">
        <v>153</v>
      </c>
      <c r="S612">
        <v>7451</v>
      </c>
      <c r="T612">
        <v>964</v>
      </c>
      <c r="U612">
        <v>374</v>
      </c>
      <c r="V612">
        <v>0</v>
      </c>
      <c r="W612">
        <v>1896</v>
      </c>
      <c r="X612">
        <v>1073</v>
      </c>
      <c r="Y612">
        <v>751</v>
      </c>
      <c r="Z612">
        <v>195</v>
      </c>
      <c r="AA612">
        <v>4730</v>
      </c>
      <c r="AB612">
        <v>0</v>
      </c>
      <c r="AC612">
        <v>4707</v>
      </c>
      <c r="AD612">
        <v>157</v>
      </c>
      <c r="AE612">
        <v>577</v>
      </c>
      <c r="AF612">
        <v>26051</v>
      </c>
      <c r="AG612">
        <v>801</v>
      </c>
    </row>
    <row r="613" spans="1:33" x14ac:dyDescent="0.35">
      <c r="A613" t="s">
        <v>551</v>
      </c>
      <c r="B613">
        <v>425</v>
      </c>
      <c r="C613">
        <v>442</v>
      </c>
      <c r="D613">
        <v>0</v>
      </c>
      <c r="E613">
        <v>42</v>
      </c>
      <c r="F613">
        <v>757</v>
      </c>
      <c r="G613">
        <v>2</v>
      </c>
      <c r="H613">
        <v>0</v>
      </c>
      <c r="I613">
        <v>0</v>
      </c>
      <c r="J613">
        <v>0</v>
      </c>
      <c r="K613">
        <v>15</v>
      </c>
      <c r="L613">
        <v>0</v>
      </c>
      <c r="M613">
        <v>2</v>
      </c>
      <c r="N613">
        <v>1685</v>
      </c>
      <c r="O613">
        <v>0</v>
      </c>
      <c r="P613">
        <v>903</v>
      </c>
      <c r="Q613">
        <v>0</v>
      </c>
      <c r="R613">
        <v>0</v>
      </c>
      <c r="S613">
        <v>0</v>
      </c>
      <c r="T613">
        <v>88</v>
      </c>
      <c r="U613">
        <v>0</v>
      </c>
      <c r="V613">
        <v>0</v>
      </c>
      <c r="W613">
        <v>111</v>
      </c>
      <c r="X613">
        <v>0</v>
      </c>
      <c r="Y613">
        <v>111</v>
      </c>
      <c r="Z613">
        <v>45</v>
      </c>
      <c r="AA613">
        <v>0</v>
      </c>
      <c r="AB613">
        <v>0</v>
      </c>
      <c r="AC613">
        <v>0</v>
      </c>
      <c r="AD613">
        <v>0</v>
      </c>
      <c r="AE613">
        <v>18</v>
      </c>
      <c r="AF613">
        <v>1276</v>
      </c>
      <c r="AG613">
        <v>0</v>
      </c>
    </row>
    <row r="614" spans="1:33" x14ac:dyDescent="0.35">
      <c r="A614" t="s">
        <v>550</v>
      </c>
      <c r="B614">
        <v>1112</v>
      </c>
      <c r="C614">
        <v>0</v>
      </c>
      <c r="D614">
        <v>0</v>
      </c>
      <c r="E614">
        <v>0</v>
      </c>
      <c r="F614">
        <v>12</v>
      </c>
      <c r="G614">
        <v>0</v>
      </c>
      <c r="H614">
        <v>0</v>
      </c>
      <c r="I614">
        <v>0</v>
      </c>
      <c r="J614">
        <v>0</v>
      </c>
      <c r="K614">
        <v>1</v>
      </c>
      <c r="L614">
        <v>0</v>
      </c>
      <c r="M614">
        <v>30</v>
      </c>
      <c r="N614">
        <v>1155</v>
      </c>
      <c r="O614">
        <v>0</v>
      </c>
      <c r="P614">
        <v>558</v>
      </c>
      <c r="Q614">
        <v>0</v>
      </c>
      <c r="R614">
        <v>0</v>
      </c>
      <c r="S614">
        <v>0</v>
      </c>
      <c r="T614">
        <v>86</v>
      </c>
      <c r="U614">
        <v>22</v>
      </c>
      <c r="V614">
        <v>0</v>
      </c>
      <c r="W614">
        <v>65</v>
      </c>
      <c r="X614">
        <v>0</v>
      </c>
      <c r="Y614">
        <v>73</v>
      </c>
      <c r="Z614">
        <v>46</v>
      </c>
      <c r="AA614">
        <v>75</v>
      </c>
      <c r="AB614">
        <v>0</v>
      </c>
      <c r="AC614">
        <v>80</v>
      </c>
      <c r="AD614">
        <v>0</v>
      </c>
      <c r="AE614">
        <v>9</v>
      </c>
      <c r="AF614">
        <v>1014</v>
      </c>
      <c r="AG614">
        <v>0</v>
      </c>
    </row>
    <row r="615" spans="1:33" x14ac:dyDescent="0.35">
      <c r="A615" t="s">
        <v>549</v>
      </c>
      <c r="B615">
        <v>1762</v>
      </c>
      <c r="C615">
        <v>0</v>
      </c>
      <c r="D615">
        <v>910</v>
      </c>
      <c r="E615">
        <v>0</v>
      </c>
      <c r="F615">
        <v>214</v>
      </c>
      <c r="G615">
        <v>0</v>
      </c>
      <c r="H615">
        <v>1356</v>
      </c>
      <c r="I615">
        <v>3200</v>
      </c>
      <c r="J615">
        <v>169</v>
      </c>
      <c r="K615">
        <v>11</v>
      </c>
      <c r="L615">
        <v>0</v>
      </c>
      <c r="M615">
        <v>233</v>
      </c>
      <c r="N615">
        <v>7855</v>
      </c>
      <c r="O615">
        <v>0</v>
      </c>
      <c r="P615">
        <v>815</v>
      </c>
      <c r="Q615">
        <v>357</v>
      </c>
      <c r="R615">
        <v>470</v>
      </c>
      <c r="S615">
        <v>2894</v>
      </c>
      <c r="T615">
        <v>290</v>
      </c>
      <c r="U615">
        <v>2</v>
      </c>
      <c r="V615">
        <v>237</v>
      </c>
      <c r="W615">
        <v>422</v>
      </c>
      <c r="X615">
        <v>0</v>
      </c>
      <c r="Y615">
        <v>381</v>
      </c>
      <c r="Z615">
        <v>71</v>
      </c>
      <c r="AA615">
        <v>740</v>
      </c>
      <c r="AB615">
        <v>125</v>
      </c>
      <c r="AC615">
        <v>691</v>
      </c>
      <c r="AD615">
        <v>525</v>
      </c>
      <c r="AE615">
        <v>603</v>
      </c>
      <c r="AF615">
        <v>8623</v>
      </c>
      <c r="AG615">
        <v>0</v>
      </c>
    </row>
    <row r="616" spans="1:33" x14ac:dyDescent="0.35">
      <c r="A616" t="s">
        <v>548</v>
      </c>
      <c r="B616">
        <v>3358</v>
      </c>
      <c r="C616">
        <v>0</v>
      </c>
      <c r="D616">
        <v>0</v>
      </c>
      <c r="E616">
        <v>0</v>
      </c>
      <c r="F616">
        <v>691</v>
      </c>
      <c r="G616">
        <v>0</v>
      </c>
      <c r="H616">
        <v>942</v>
      </c>
      <c r="I616">
        <v>0</v>
      </c>
      <c r="J616">
        <v>0</v>
      </c>
      <c r="K616">
        <v>14</v>
      </c>
      <c r="L616">
        <v>0</v>
      </c>
      <c r="M616">
        <v>104</v>
      </c>
      <c r="N616">
        <v>5109</v>
      </c>
      <c r="O616">
        <v>66</v>
      </c>
      <c r="P616">
        <v>917</v>
      </c>
      <c r="Q616">
        <v>175</v>
      </c>
      <c r="R616">
        <v>100</v>
      </c>
      <c r="S616">
        <v>0</v>
      </c>
      <c r="T616">
        <v>395</v>
      </c>
      <c r="U616">
        <v>0</v>
      </c>
      <c r="V616">
        <v>0</v>
      </c>
      <c r="W616">
        <v>378</v>
      </c>
      <c r="X616">
        <v>0</v>
      </c>
      <c r="Y616">
        <v>252</v>
      </c>
      <c r="Z616">
        <v>115</v>
      </c>
      <c r="AA616">
        <v>828</v>
      </c>
      <c r="AB616">
        <v>0</v>
      </c>
      <c r="AC616">
        <v>859</v>
      </c>
      <c r="AD616">
        <v>1173</v>
      </c>
      <c r="AE616">
        <v>209</v>
      </c>
      <c r="AF616">
        <v>5401</v>
      </c>
      <c r="AG616">
        <v>77</v>
      </c>
    </row>
    <row r="617" spans="1:33" x14ac:dyDescent="0.35">
      <c r="A617" t="s">
        <v>547</v>
      </c>
      <c r="B617">
        <v>361</v>
      </c>
      <c r="C617">
        <v>588</v>
      </c>
      <c r="D617">
        <v>0</v>
      </c>
      <c r="E617">
        <v>58</v>
      </c>
      <c r="F617">
        <v>1389</v>
      </c>
      <c r="G617">
        <v>10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2406</v>
      </c>
      <c r="O617">
        <v>0</v>
      </c>
      <c r="P617">
        <v>2158</v>
      </c>
      <c r="Q617">
        <v>1</v>
      </c>
      <c r="R617">
        <v>0</v>
      </c>
      <c r="S617">
        <v>0</v>
      </c>
      <c r="T617">
        <v>0</v>
      </c>
      <c r="U617">
        <v>23</v>
      </c>
      <c r="V617">
        <v>0</v>
      </c>
      <c r="W617">
        <v>66</v>
      </c>
      <c r="X617">
        <v>0</v>
      </c>
      <c r="Y617">
        <v>95</v>
      </c>
      <c r="Z617">
        <v>34</v>
      </c>
      <c r="AA617">
        <v>0</v>
      </c>
      <c r="AB617">
        <v>0</v>
      </c>
      <c r="AC617">
        <v>0</v>
      </c>
      <c r="AD617">
        <v>157</v>
      </c>
      <c r="AE617">
        <v>17</v>
      </c>
      <c r="AF617">
        <v>2551</v>
      </c>
      <c r="AG617">
        <v>0</v>
      </c>
    </row>
    <row r="618" spans="1:33" x14ac:dyDescent="0.35">
      <c r="A618" t="s">
        <v>546</v>
      </c>
      <c r="B618">
        <v>3857</v>
      </c>
      <c r="C618">
        <v>0</v>
      </c>
      <c r="D618">
        <v>0</v>
      </c>
      <c r="E618">
        <v>0</v>
      </c>
      <c r="F618">
        <v>810</v>
      </c>
      <c r="G618">
        <v>0</v>
      </c>
      <c r="H618">
        <v>0</v>
      </c>
      <c r="I618">
        <v>0</v>
      </c>
      <c r="J618">
        <v>0</v>
      </c>
      <c r="K618">
        <v>23</v>
      </c>
      <c r="L618">
        <v>27</v>
      </c>
      <c r="M618">
        <v>1385</v>
      </c>
      <c r="N618">
        <v>6102</v>
      </c>
      <c r="O618">
        <v>0</v>
      </c>
      <c r="P618">
        <v>1904</v>
      </c>
      <c r="Q618">
        <v>54</v>
      </c>
      <c r="R618">
        <v>44</v>
      </c>
      <c r="S618">
        <v>0</v>
      </c>
      <c r="T618">
        <v>473</v>
      </c>
      <c r="U618">
        <v>0</v>
      </c>
      <c r="V618">
        <v>0</v>
      </c>
      <c r="W618">
        <v>424</v>
      </c>
      <c r="X618">
        <v>0</v>
      </c>
      <c r="Y618">
        <v>180</v>
      </c>
      <c r="Z618">
        <v>154</v>
      </c>
      <c r="AA618">
        <v>1168</v>
      </c>
      <c r="AB618">
        <v>0</v>
      </c>
      <c r="AC618">
        <v>1318</v>
      </c>
      <c r="AD618">
        <v>678</v>
      </c>
      <c r="AE618">
        <v>22</v>
      </c>
      <c r="AF618">
        <v>6419</v>
      </c>
      <c r="AG618">
        <v>0</v>
      </c>
    </row>
    <row r="619" spans="1:33" x14ac:dyDescent="0.35">
      <c r="A619" t="s">
        <v>545</v>
      </c>
      <c r="B619">
        <v>7708</v>
      </c>
      <c r="C619">
        <v>0</v>
      </c>
      <c r="D619">
        <v>0</v>
      </c>
      <c r="E619">
        <v>0</v>
      </c>
      <c r="F619">
        <v>1760</v>
      </c>
      <c r="G619">
        <v>15</v>
      </c>
      <c r="H619">
        <v>0</v>
      </c>
      <c r="I619">
        <v>0</v>
      </c>
      <c r="J619">
        <v>0</v>
      </c>
      <c r="K619">
        <v>12</v>
      </c>
      <c r="L619">
        <v>588</v>
      </c>
      <c r="M619">
        <v>278</v>
      </c>
      <c r="N619">
        <v>10361</v>
      </c>
      <c r="O619">
        <v>0</v>
      </c>
      <c r="P619">
        <v>2471</v>
      </c>
      <c r="Q619">
        <v>560</v>
      </c>
      <c r="R619">
        <v>0</v>
      </c>
      <c r="S619">
        <v>0</v>
      </c>
      <c r="T619">
        <v>626</v>
      </c>
      <c r="U619">
        <v>0</v>
      </c>
      <c r="V619">
        <v>0</v>
      </c>
      <c r="W619">
        <v>758</v>
      </c>
      <c r="X619">
        <v>0</v>
      </c>
      <c r="Y619">
        <v>315</v>
      </c>
      <c r="Z619">
        <v>231</v>
      </c>
      <c r="AA619">
        <v>0</v>
      </c>
      <c r="AB619">
        <v>2851</v>
      </c>
      <c r="AC619">
        <v>976</v>
      </c>
      <c r="AD619">
        <v>489</v>
      </c>
      <c r="AE619">
        <v>708</v>
      </c>
      <c r="AF619">
        <v>9985</v>
      </c>
      <c r="AG619">
        <v>0</v>
      </c>
    </row>
    <row r="620" spans="1:33" x14ac:dyDescent="0.35">
      <c r="A620" t="s">
        <v>544</v>
      </c>
      <c r="B620">
        <v>2342</v>
      </c>
      <c r="C620">
        <v>0</v>
      </c>
      <c r="D620">
        <v>0</v>
      </c>
      <c r="E620">
        <v>0</v>
      </c>
      <c r="F620">
        <v>973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6</v>
      </c>
      <c r="N620">
        <v>3321</v>
      </c>
      <c r="O620">
        <v>0</v>
      </c>
      <c r="P620">
        <v>601</v>
      </c>
      <c r="Q620">
        <v>6</v>
      </c>
      <c r="R620">
        <v>0</v>
      </c>
      <c r="S620">
        <v>0</v>
      </c>
      <c r="T620">
        <v>96</v>
      </c>
      <c r="U620">
        <v>0</v>
      </c>
      <c r="V620">
        <v>0</v>
      </c>
      <c r="W620">
        <v>482</v>
      </c>
      <c r="X620">
        <v>4</v>
      </c>
      <c r="Y620">
        <v>123</v>
      </c>
      <c r="Z620">
        <v>108</v>
      </c>
      <c r="AA620">
        <v>260</v>
      </c>
      <c r="AB620">
        <v>0</v>
      </c>
      <c r="AC620">
        <v>210</v>
      </c>
      <c r="AD620">
        <v>1235</v>
      </c>
      <c r="AE620">
        <v>8</v>
      </c>
      <c r="AF620">
        <v>3133</v>
      </c>
      <c r="AG620">
        <v>0</v>
      </c>
    </row>
    <row r="621" spans="1:33" x14ac:dyDescent="0.35">
      <c r="A621" t="s">
        <v>543</v>
      </c>
      <c r="B621">
        <v>2275</v>
      </c>
      <c r="C621">
        <v>0</v>
      </c>
      <c r="D621">
        <v>0</v>
      </c>
      <c r="E621">
        <v>0</v>
      </c>
      <c r="F621">
        <v>887</v>
      </c>
      <c r="G621">
        <v>0</v>
      </c>
      <c r="H621">
        <v>0</v>
      </c>
      <c r="I621">
        <v>3353</v>
      </c>
      <c r="J621">
        <v>0</v>
      </c>
      <c r="K621">
        <v>0</v>
      </c>
      <c r="L621">
        <v>4</v>
      </c>
      <c r="M621">
        <v>139</v>
      </c>
      <c r="N621">
        <v>6658</v>
      </c>
      <c r="O621">
        <v>0</v>
      </c>
      <c r="P621">
        <v>1459</v>
      </c>
      <c r="Q621">
        <v>1</v>
      </c>
      <c r="R621">
        <v>0</v>
      </c>
      <c r="S621">
        <v>2919</v>
      </c>
      <c r="T621">
        <v>193</v>
      </c>
      <c r="U621">
        <v>0</v>
      </c>
      <c r="V621">
        <v>0</v>
      </c>
      <c r="W621">
        <v>188</v>
      </c>
      <c r="X621">
        <v>0</v>
      </c>
      <c r="Y621">
        <v>91</v>
      </c>
      <c r="Z621">
        <v>83</v>
      </c>
      <c r="AA621">
        <v>0</v>
      </c>
      <c r="AB621">
        <v>568</v>
      </c>
      <c r="AC621">
        <v>338</v>
      </c>
      <c r="AD621">
        <v>87</v>
      </c>
      <c r="AE621">
        <v>208</v>
      </c>
      <c r="AF621">
        <v>6135</v>
      </c>
      <c r="AG621">
        <v>0</v>
      </c>
    </row>
    <row r="622" spans="1:33" x14ac:dyDescent="0.35">
      <c r="A622" t="s">
        <v>542</v>
      </c>
      <c r="B622">
        <v>3222</v>
      </c>
      <c r="C622">
        <v>0</v>
      </c>
      <c r="D622">
        <v>0</v>
      </c>
      <c r="E622">
        <v>0</v>
      </c>
      <c r="F622">
        <v>191</v>
      </c>
      <c r="G622">
        <v>26</v>
      </c>
      <c r="H622">
        <v>500</v>
      </c>
      <c r="I622">
        <v>2112</v>
      </c>
      <c r="J622">
        <v>0</v>
      </c>
      <c r="K622">
        <v>30</v>
      </c>
      <c r="L622">
        <v>15</v>
      </c>
      <c r="M622">
        <v>28</v>
      </c>
      <c r="N622">
        <v>6124</v>
      </c>
      <c r="O622">
        <v>0</v>
      </c>
      <c r="P622">
        <v>1404</v>
      </c>
      <c r="Q622">
        <v>128</v>
      </c>
      <c r="R622">
        <v>200</v>
      </c>
      <c r="S622">
        <v>2177</v>
      </c>
      <c r="T622">
        <v>371</v>
      </c>
      <c r="U622">
        <v>0</v>
      </c>
      <c r="V622">
        <v>0</v>
      </c>
      <c r="W622">
        <v>297</v>
      </c>
      <c r="X622">
        <v>0</v>
      </c>
      <c r="Y622">
        <v>154</v>
      </c>
      <c r="Z622">
        <v>196</v>
      </c>
      <c r="AA622">
        <v>754</v>
      </c>
      <c r="AB622">
        <v>0</v>
      </c>
      <c r="AC622">
        <v>358</v>
      </c>
      <c r="AD622">
        <v>116</v>
      </c>
      <c r="AE622">
        <v>24</v>
      </c>
      <c r="AF622">
        <v>6179</v>
      </c>
      <c r="AG622">
        <v>0</v>
      </c>
    </row>
    <row r="623" spans="1:33" x14ac:dyDescent="0.35">
      <c r="A623" t="s">
        <v>541</v>
      </c>
      <c r="B623">
        <v>1166</v>
      </c>
      <c r="C623">
        <v>0</v>
      </c>
      <c r="D623">
        <v>0</v>
      </c>
      <c r="E623">
        <v>0</v>
      </c>
      <c r="F623">
        <v>565</v>
      </c>
      <c r="G623">
        <v>0</v>
      </c>
      <c r="H623">
        <v>1072</v>
      </c>
      <c r="I623">
        <v>0</v>
      </c>
      <c r="J623">
        <v>0</v>
      </c>
      <c r="K623">
        <v>15</v>
      </c>
      <c r="L623">
        <v>0</v>
      </c>
      <c r="M623">
        <v>2</v>
      </c>
      <c r="N623">
        <v>2820</v>
      </c>
      <c r="O623">
        <v>0</v>
      </c>
      <c r="P623">
        <v>883</v>
      </c>
      <c r="Q623">
        <v>167</v>
      </c>
      <c r="R623">
        <v>11</v>
      </c>
      <c r="S623">
        <v>0</v>
      </c>
      <c r="T623">
        <v>153</v>
      </c>
      <c r="U623">
        <v>22</v>
      </c>
      <c r="V623">
        <v>0</v>
      </c>
      <c r="W623">
        <v>7</v>
      </c>
      <c r="X623">
        <v>0</v>
      </c>
      <c r="Y623">
        <v>205</v>
      </c>
      <c r="Z623">
        <v>62</v>
      </c>
      <c r="AA623">
        <v>446</v>
      </c>
      <c r="AB623">
        <v>0</v>
      </c>
      <c r="AC623">
        <v>308</v>
      </c>
      <c r="AD623">
        <v>592</v>
      </c>
      <c r="AE623">
        <v>203</v>
      </c>
      <c r="AF623">
        <v>3059</v>
      </c>
      <c r="AG623">
        <v>0</v>
      </c>
    </row>
    <row r="624" spans="1:33" x14ac:dyDescent="0.35">
      <c r="A624" t="s">
        <v>540</v>
      </c>
      <c r="B624">
        <v>5787</v>
      </c>
      <c r="C624">
        <v>0</v>
      </c>
      <c r="D624">
        <v>0</v>
      </c>
      <c r="E624">
        <v>0</v>
      </c>
      <c r="F624">
        <v>921</v>
      </c>
      <c r="G624">
        <v>1694</v>
      </c>
      <c r="H624">
        <v>0</v>
      </c>
      <c r="I624">
        <v>0</v>
      </c>
      <c r="J624">
        <v>355</v>
      </c>
      <c r="K624">
        <v>37</v>
      </c>
      <c r="L624">
        <v>21</v>
      </c>
      <c r="M624">
        <v>1005</v>
      </c>
      <c r="N624">
        <v>9820</v>
      </c>
      <c r="O624">
        <v>373</v>
      </c>
      <c r="P624">
        <v>1447</v>
      </c>
      <c r="Q624">
        <v>476</v>
      </c>
      <c r="R624">
        <v>0</v>
      </c>
      <c r="S624">
        <v>0</v>
      </c>
      <c r="T624">
        <v>856</v>
      </c>
      <c r="U624">
        <v>2</v>
      </c>
      <c r="V624">
        <v>244</v>
      </c>
      <c r="W624">
        <v>1101</v>
      </c>
      <c r="X624">
        <v>1083</v>
      </c>
      <c r="Y624">
        <v>560</v>
      </c>
      <c r="Z624">
        <v>111</v>
      </c>
      <c r="AA624">
        <v>1576</v>
      </c>
      <c r="AB624">
        <v>0</v>
      </c>
      <c r="AC624">
        <v>1003</v>
      </c>
      <c r="AD624">
        <v>136</v>
      </c>
      <c r="AE624">
        <v>66</v>
      </c>
      <c r="AF624">
        <v>8661</v>
      </c>
      <c r="AG624">
        <v>418</v>
      </c>
    </row>
    <row r="625" spans="1:33" x14ac:dyDescent="0.35">
      <c r="A625" t="s">
        <v>539</v>
      </c>
      <c r="B625">
        <v>1602</v>
      </c>
      <c r="C625">
        <v>0</v>
      </c>
      <c r="D625">
        <v>0</v>
      </c>
      <c r="E625">
        <v>0</v>
      </c>
      <c r="F625">
        <v>25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5</v>
      </c>
      <c r="M625">
        <v>0</v>
      </c>
      <c r="N625">
        <v>1632</v>
      </c>
      <c r="O625">
        <v>0</v>
      </c>
      <c r="P625">
        <v>560</v>
      </c>
      <c r="Q625">
        <v>0</v>
      </c>
      <c r="R625">
        <v>0</v>
      </c>
      <c r="S625">
        <v>0</v>
      </c>
      <c r="T625">
        <v>63</v>
      </c>
      <c r="U625">
        <v>0</v>
      </c>
      <c r="V625">
        <v>0</v>
      </c>
      <c r="W625">
        <v>23</v>
      </c>
      <c r="X625">
        <v>0</v>
      </c>
      <c r="Y625">
        <v>85</v>
      </c>
      <c r="Z625">
        <v>28</v>
      </c>
      <c r="AA625">
        <v>143</v>
      </c>
      <c r="AB625">
        <v>0</v>
      </c>
      <c r="AC625">
        <v>131</v>
      </c>
      <c r="AD625">
        <v>230</v>
      </c>
      <c r="AE625">
        <v>21</v>
      </c>
      <c r="AF625">
        <v>1284</v>
      </c>
      <c r="AG625">
        <v>0</v>
      </c>
    </row>
    <row r="626" spans="1:33" x14ac:dyDescent="0.35">
      <c r="A626" t="s">
        <v>538</v>
      </c>
      <c r="B626">
        <v>8059</v>
      </c>
      <c r="C626">
        <v>0</v>
      </c>
      <c r="D626">
        <v>75</v>
      </c>
      <c r="E626">
        <v>4</v>
      </c>
      <c r="F626">
        <v>1913</v>
      </c>
      <c r="G626">
        <v>0</v>
      </c>
      <c r="H626">
        <v>0</v>
      </c>
      <c r="I626">
        <v>0</v>
      </c>
      <c r="J626">
        <v>0</v>
      </c>
      <c r="K626">
        <v>5</v>
      </c>
      <c r="L626">
        <v>0</v>
      </c>
      <c r="M626">
        <v>160</v>
      </c>
      <c r="N626">
        <v>10216</v>
      </c>
      <c r="O626">
        <v>0</v>
      </c>
      <c r="P626">
        <v>3915</v>
      </c>
      <c r="Q626">
        <v>497</v>
      </c>
      <c r="R626">
        <v>0</v>
      </c>
      <c r="S626">
        <v>0</v>
      </c>
      <c r="T626">
        <v>764</v>
      </c>
      <c r="U626">
        <v>0</v>
      </c>
      <c r="V626">
        <v>0</v>
      </c>
      <c r="W626">
        <v>942</v>
      </c>
      <c r="X626">
        <v>0</v>
      </c>
      <c r="Y626">
        <v>450</v>
      </c>
      <c r="Z626">
        <v>128</v>
      </c>
      <c r="AA626">
        <v>1423</v>
      </c>
      <c r="AB626">
        <v>312</v>
      </c>
      <c r="AC626">
        <v>963</v>
      </c>
      <c r="AD626">
        <v>428</v>
      </c>
      <c r="AE626">
        <v>325</v>
      </c>
      <c r="AF626">
        <v>10147</v>
      </c>
      <c r="AG626">
        <v>0</v>
      </c>
    </row>
    <row r="627" spans="1:33" x14ac:dyDescent="0.35">
      <c r="A627" t="s">
        <v>537</v>
      </c>
      <c r="B627">
        <v>2001</v>
      </c>
      <c r="C627">
        <v>0</v>
      </c>
      <c r="D627">
        <v>0</v>
      </c>
      <c r="E627">
        <v>0</v>
      </c>
      <c r="F627">
        <v>644</v>
      </c>
      <c r="G627">
        <v>15</v>
      </c>
      <c r="H627">
        <v>1429</v>
      </c>
      <c r="I627">
        <v>0</v>
      </c>
      <c r="J627">
        <v>0</v>
      </c>
      <c r="K627">
        <v>19</v>
      </c>
      <c r="L627">
        <v>85</v>
      </c>
      <c r="M627">
        <v>18</v>
      </c>
      <c r="N627">
        <v>4211</v>
      </c>
      <c r="O627">
        <v>120</v>
      </c>
      <c r="P627">
        <v>1435</v>
      </c>
      <c r="Q627">
        <v>316</v>
      </c>
      <c r="R627">
        <v>279</v>
      </c>
      <c r="S627">
        <v>0</v>
      </c>
      <c r="T627">
        <v>303</v>
      </c>
      <c r="U627">
        <v>0</v>
      </c>
      <c r="V627">
        <v>0</v>
      </c>
      <c r="W627">
        <v>331</v>
      </c>
      <c r="X627">
        <v>4</v>
      </c>
      <c r="Y627">
        <v>230</v>
      </c>
      <c r="Z627">
        <v>51</v>
      </c>
      <c r="AA627">
        <v>16</v>
      </c>
      <c r="AB627">
        <v>0</v>
      </c>
      <c r="AC627">
        <v>4</v>
      </c>
      <c r="AD627">
        <v>853</v>
      </c>
      <c r="AE627">
        <v>94</v>
      </c>
      <c r="AF627">
        <v>3916</v>
      </c>
      <c r="AG627">
        <v>164</v>
      </c>
    </row>
    <row r="628" spans="1:33" x14ac:dyDescent="0.35">
      <c r="A628" t="s">
        <v>536</v>
      </c>
      <c r="B628">
        <v>3068</v>
      </c>
      <c r="C628">
        <v>0</v>
      </c>
      <c r="D628">
        <v>0</v>
      </c>
      <c r="E628">
        <v>0</v>
      </c>
      <c r="F628">
        <v>1693</v>
      </c>
      <c r="G628">
        <v>3</v>
      </c>
      <c r="H628">
        <v>301</v>
      </c>
      <c r="I628">
        <v>0</v>
      </c>
      <c r="J628">
        <v>0</v>
      </c>
      <c r="K628">
        <v>0</v>
      </c>
      <c r="L628">
        <v>146</v>
      </c>
      <c r="M628">
        <v>28</v>
      </c>
      <c r="N628">
        <v>5239</v>
      </c>
      <c r="O628">
        <v>0</v>
      </c>
      <c r="P628">
        <v>2243</v>
      </c>
      <c r="Q628">
        <v>3</v>
      </c>
      <c r="R628">
        <v>18</v>
      </c>
      <c r="S628">
        <v>0</v>
      </c>
      <c r="T628">
        <v>105</v>
      </c>
      <c r="U628">
        <v>2</v>
      </c>
      <c r="V628">
        <v>0</v>
      </c>
      <c r="W628">
        <v>287</v>
      </c>
      <c r="X628">
        <v>0</v>
      </c>
      <c r="Y628">
        <v>210</v>
      </c>
      <c r="Z628">
        <v>164</v>
      </c>
      <c r="AA628">
        <v>315</v>
      </c>
      <c r="AB628">
        <v>0</v>
      </c>
      <c r="AC628">
        <v>256</v>
      </c>
      <c r="AD628">
        <v>1532</v>
      </c>
      <c r="AE628">
        <v>105</v>
      </c>
      <c r="AF628">
        <v>5240</v>
      </c>
      <c r="AG628">
        <v>0</v>
      </c>
    </row>
    <row r="629" spans="1:33" x14ac:dyDescent="0.35">
      <c r="A629" t="s">
        <v>535</v>
      </c>
      <c r="B629">
        <v>520</v>
      </c>
      <c r="C629">
        <v>0</v>
      </c>
      <c r="D629">
        <v>0</v>
      </c>
      <c r="E629">
        <v>0</v>
      </c>
      <c r="F629">
        <v>122</v>
      </c>
      <c r="G629">
        <v>1</v>
      </c>
      <c r="H629">
        <v>134</v>
      </c>
      <c r="I629">
        <v>0</v>
      </c>
      <c r="J629">
        <v>0</v>
      </c>
      <c r="K629">
        <v>0</v>
      </c>
      <c r="L629">
        <v>19</v>
      </c>
      <c r="M629">
        <v>14</v>
      </c>
      <c r="N629">
        <v>810</v>
      </c>
      <c r="O629">
        <v>0</v>
      </c>
      <c r="P629">
        <v>340</v>
      </c>
      <c r="Q629">
        <v>2</v>
      </c>
      <c r="R629">
        <v>8</v>
      </c>
      <c r="S629">
        <v>0</v>
      </c>
      <c r="T629">
        <v>50</v>
      </c>
      <c r="U629">
        <v>0</v>
      </c>
      <c r="V629">
        <v>0</v>
      </c>
      <c r="W629">
        <v>10</v>
      </c>
      <c r="X629">
        <v>3</v>
      </c>
      <c r="Y629">
        <v>55</v>
      </c>
      <c r="Z629">
        <v>29</v>
      </c>
      <c r="AA629">
        <v>0</v>
      </c>
      <c r="AB629">
        <v>227</v>
      </c>
      <c r="AC629">
        <v>93</v>
      </c>
      <c r="AD629">
        <v>34</v>
      </c>
      <c r="AE629">
        <v>10</v>
      </c>
      <c r="AF629">
        <v>861</v>
      </c>
      <c r="AG629">
        <v>0</v>
      </c>
    </row>
    <row r="630" spans="1:33" x14ac:dyDescent="0.35">
      <c r="A630" t="s">
        <v>534</v>
      </c>
      <c r="B630">
        <v>1771</v>
      </c>
      <c r="C630">
        <v>0</v>
      </c>
      <c r="D630">
        <v>0</v>
      </c>
      <c r="E630">
        <v>0</v>
      </c>
      <c r="F630">
        <v>1150</v>
      </c>
      <c r="G630">
        <v>0</v>
      </c>
      <c r="H630">
        <v>123</v>
      </c>
      <c r="I630">
        <v>0</v>
      </c>
      <c r="J630">
        <v>0</v>
      </c>
      <c r="K630">
        <v>2</v>
      </c>
      <c r="L630">
        <v>214</v>
      </c>
      <c r="M630">
        <v>15</v>
      </c>
      <c r="N630">
        <v>3275</v>
      </c>
      <c r="O630">
        <v>0</v>
      </c>
      <c r="P630">
        <v>1848</v>
      </c>
      <c r="Q630">
        <v>77</v>
      </c>
      <c r="R630">
        <v>303</v>
      </c>
      <c r="S630">
        <v>0</v>
      </c>
      <c r="T630">
        <v>138</v>
      </c>
      <c r="U630">
        <v>18</v>
      </c>
      <c r="V630">
        <v>0</v>
      </c>
      <c r="W630">
        <v>80</v>
      </c>
      <c r="X630">
        <v>0</v>
      </c>
      <c r="Y630">
        <v>169</v>
      </c>
      <c r="Z630">
        <v>88</v>
      </c>
      <c r="AA630">
        <v>193</v>
      </c>
      <c r="AB630">
        <v>0</v>
      </c>
      <c r="AC630">
        <v>177</v>
      </c>
      <c r="AD630">
        <v>75</v>
      </c>
      <c r="AE630">
        <v>8</v>
      </c>
      <c r="AF630">
        <v>3174</v>
      </c>
      <c r="AG630">
        <v>0</v>
      </c>
    </row>
    <row r="631" spans="1:33" x14ac:dyDescent="0.35">
      <c r="A631" t="s">
        <v>533</v>
      </c>
      <c r="B631">
        <v>5452</v>
      </c>
      <c r="C631">
        <v>0</v>
      </c>
      <c r="D631">
        <v>0</v>
      </c>
      <c r="E631">
        <v>0</v>
      </c>
      <c r="F631">
        <v>846</v>
      </c>
      <c r="G631">
        <v>3795</v>
      </c>
      <c r="H631">
        <v>2266</v>
      </c>
      <c r="I631">
        <v>0</v>
      </c>
      <c r="J631">
        <v>0</v>
      </c>
      <c r="K631">
        <v>2</v>
      </c>
      <c r="L631">
        <v>27</v>
      </c>
      <c r="M631">
        <v>18</v>
      </c>
      <c r="N631">
        <v>12406</v>
      </c>
      <c r="O631">
        <v>0</v>
      </c>
      <c r="P631">
        <v>1899</v>
      </c>
      <c r="Q631">
        <v>725</v>
      </c>
      <c r="R631">
        <v>173</v>
      </c>
      <c r="S631">
        <v>0</v>
      </c>
      <c r="T631">
        <v>555</v>
      </c>
      <c r="U631">
        <v>39</v>
      </c>
      <c r="V631">
        <v>0</v>
      </c>
      <c r="W631">
        <v>949</v>
      </c>
      <c r="X631">
        <v>211</v>
      </c>
      <c r="Y631">
        <v>450</v>
      </c>
      <c r="Z631">
        <v>201</v>
      </c>
      <c r="AA631">
        <v>4786</v>
      </c>
      <c r="AB631">
        <v>0</v>
      </c>
      <c r="AC631">
        <v>465</v>
      </c>
      <c r="AD631">
        <v>2297</v>
      </c>
      <c r="AE631">
        <v>296</v>
      </c>
      <c r="AF631">
        <v>13046</v>
      </c>
      <c r="AG631">
        <v>0</v>
      </c>
    </row>
    <row r="632" spans="1:33" x14ac:dyDescent="0.35">
      <c r="A632" t="s">
        <v>530</v>
      </c>
      <c r="B632">
        <v>1425</v>
      </c>
      <c r="C632">
        <v>490</v>
      </c>
      <c r="D632">
        <v>0</v>
      </c>
      <c r="E632">
        <v>110</v>
      </c>
      <c r="F632">
        <v>236</v>
      </c>
      <c r="G632">
        <v>7</v>
      </c>
      <c r="H632">
        <v>369</v>
      </c>
      <c r="I632">
        <v>0</v>
      </c>
      <c r="J632">
        <v>0</v>
      </c>
      <c r="K632">
        <v>15</v>
      </c>
      <c r="L632">
        <v>2</v>
      </c>
      <c r="M632">
        <v>113</v>
      </c>
      <c r="N632">
        <v>2767</v>
      </c>
      <c r="O632">
        <v>0</v>
      </c>
      <c r="P632">
        <v>1285</v>
      </c>
      <c r="Q632">
        <v>68</v>
      </c>
      <c r="R632">
        <v>77</v>
      </c>
      <c r="S632">
        <v>0</v>
      </c>
      <c r="T632">
        <v>79</v>
      </c>
      <c r="U632">
        <v>0</v>
      </c>
      <c r="V632">
        <v>0</v>
      </c>
      <c r="W632">
        <v>283</v>
      </c>
      <c r="X632">
        <v>14</v>
      </c>
      <c r="Y632">
        <v>221</v>
      </c>
      <c r="Z632">
        <v>125</v>
      </c>
      <c r="AA632">
        <v>0</v>
      </c>
      <c r="AB632">
        <v>260</v>
      </c>
      <c r="AC632">
        <v>285</v>
      </c>
      <c r="AD632">
        <v>510</v>
      </c>
      <c r="AE632">
        <v>20</v>
      </c>
      <c r="AF632">
        <v>3227</v>
      </c>
      <c r="AG632">
        <v>0</v>
      </c>
    </row>
    <row r="633" spans="1:33" x14ac:dyDescent="0.35">
      <c r="A633" t="s">
        <v>529</v>
      </c>
      <c r="B633">
        <v>5801</v>
      </c>
      <c r="C633">
        <v>0</v>
      </c>
      <c r="D633">
        <v>0</v>
      </c>
      <c r="E633">
        <v>0</v>
      </c>
      <c r="F633">
        <v>1727</v>
      </c>
      <c r="G633">
        <v>412</v>
      </c>
      <c r="H633">
        <v>1372</v>
      </c>
      <c r="I633">
        <v>0</v>
      </c>
      <c r="J633">
        <v>247</v>
      </c>
      <c r="K633">
        <v>527</v>
      </c>
      <c r="L633">
        <v>61</v>
      </c>
      <c r="M633">
        <v>139</v>
      </c>
      <c r="N633">
        <v>10286</v>
      </c>
      <c r="O633">
        <v>0</v>
      </c>
      <c r="P633">
        <v>2539</v>
      </c>
      <c r="Q633">
        <v>303</v>
      </c>
      <c r="R633">
        <v>415</v>
      </c>
      <c r="S633">
        <v>0</v>
      </c>
      <c r="T633">
        <v>571</v>
      </c>
      <c r="U633">
        <v>287</v>
      </c>
      <c r="V633">
        <v>56</v>
      </c>
      <c r="W633">
        <v>653</v>
      </c>
      <c r="X633">
        <v>785</v>
      </c>
      <c r="Y633">
        <v>501</v>
      </c>
      <c r="Z633">
        <v>191</v>
      </c>
      <c r="AA633">
        <v>1070</v>
      </c>
      <c r="AB633">
        <v>672</v>
      </c>
      <c r="AC633">
        <v>1600</v>
      </c>
      <c r="AD633">
        <v>128</v>
      </c>
      <c r="AE633">
        <v>460</v>
      </c>
      <c r="AF633">
        <v>10231</v>
      </c>
      <c r="AG633">
        <v>0</v>
      </c>
    </row>
    <row r="634" spans="1:33" x14ac:dyDescent="0.35">
      <c r="A634" t="s">
        <v>528</v>
      </c>
      <c r="B634">
        <v>1779</v>
      </c>
      <c r="C634">
        <v>0</v>
      </c>
      <c r="D634">
        <v>0</v>
      </c>
      <c r="E634">
        <v>0</v>
      </c>
      <c r="F634">
        <v>413</v>
      </c>
      <c r="G634">
        <v>0</v>
      </c>
      <c r="H634">
        <v>0</v>
      </c>
      <c r="I634">
        <v>0</v>
      </c>
      <c r="J634">
        <v>0</v>
      </c>
      <c r="K634">
        <v>4</v>
      </c>
      <c r="L634">
        <v>0</v>
      </c>
      <c r="M634">
        <v>54</v>
      </c>
      <c r="N634">
        <v>2250</v>
      </c>
      <c r="O634">
        <v>0</v>
      </c>
      <c r="P634">
        <v>660</v>
      </c>
      <c r="Q634">
        <v>54</v>
      </c>
      <c r="R634">
        <v>0</v>
      </c>
      <c r="S634">
        <v>0</v>
      </c>
      <c r="T634">
        <v>42</v>
      </c>
      <c r="U634">
        <v>0</v>
      </c>
      <c r="V634">
        <v>0</v>
      </c>
      <c r="W634">
        <v>149</v>
      </c>
      <c r="X634">
        <v>0</v>
      </c>
      <c r="Y634">
        <v>114</v>
      </c>
      <c r="Z634">
        <v>22</v>
      </c>
      <c r="AA634">
        <v>0</v>
      </c>
      <c r="AB634">
        <v>312</v>
      </c>
      <c r="AC634">
        <v>221</v>
      </c>
      <c r="AD634">
        <v>230</v>
      </c>
      <c r="AE634">
        <v>37</v>
      </c>
      <c r="AF634">
        <v>1841</v>
      </c>
      <c r="AG634">
        <v>0</v>
      </c>
    </row>
    <row r="635" spans="1:33" x14ac:dyDescent="0.35">
      <c r="A635" t="s">
        <v>527</v>
      </c>
      <c r="B635">
        <v>1625</v>
      </c>
      <c r="C635">
        <v>0</v>
      </c>
      <c r="D635">
        <v>0</v>
      </c>
      <c r="E635">
        <v>0</v>
      </c>
      <c r="F635">
        <v>193</v>
      </c>
      <c r="G635">
        <v>0</v>
      </c>
      <c r="H635">
        <v>1419</v>
      </c>
      <c r="I635">
        <v>0</v>
      </c>
      <c r="J635">
        <v>1</v>
      </c>
      <c r="K635">
        <v>9</v>
      </c>
      <c r="L635">
        <v>691</v>
      </c>
      <c r="M635">
        <v>28</v>
      </c>
      <c r="N635">
        <v>3966</v>
      </c>
      <c r="O635">
        <v>0</v>
      </c>
      <c r="P635">
        <v>577</v>
      </c>
      <c r="Q635">
        <v>26</v>
      </c>
      <c r="R635">
        <v>1493</v>
      </c>
      <c r="S635">
        <v>0</v>
      </c>
      <c r="T635">
        <v>125</v>
      </c>
      <c r="U635">
        <v>0</v>
      </c>
      <c r="V635">
        <v>0</v>
      </c>
      <c r="W635">
        <v>161</v>
      </c>
      <c r="X635">
        <v>0</v>
      </c>
      <c r="Y635">
        <v>108</v>
      </c>
      <c r="Z635">
        <v>63</v>
      </c>
      <c r="AA635">
        <v>867</v>
      </c>
      <c r="AB635">
        <v>0</v>
      </c>
      <c r="AC635">
        <v>373</v>
      </c>
      <c r="AD635">
        <v>12</v>
      </c>
      <c r="AE635">
        <v>81</v>
      </c>
      <c r="AF635">
        <v>3886</v>
      </c>
      <c r="AG635">
        <v>0</v>
      </c>
    </row>
    <row r="636" spans="1:33" x14ac:dyDescent="0.35">
      <c r="A636" t="s">
        <v>525</v>
      </c>
      <c r="B636">
        <v>2951</v>
      </c>
      <c r="C636">
        <v>0</v>
      </c>
      <c r="D636">
        <v>0</v>
      </c>
      <c r="E636">
        <v>0</v>
      </c>
      <c r="F636">
        <v>1263</v>
      </c>
      <c r="G636">
        <v>7</v>
      </c>
      <c r="H636">
        <v>946</v>
      </c>
      <c r="I636">
        <v>0</v>
      </c>
      <c r="J636">
        <v>0</v>
      </c>
      <c r="K636">
        <v>97</v>
      </c>
      <c r="L636">
        <v>36</v>
      </c>
      <c r="M636">
        <v>6</v>
      </c>
      <c r="N636">
        <v>5306</v>
      </c>
      <c r="O636">
        <v>0</v>
      </c>
      <c r="P636">
        <v>888</v>
      </c>
      <c r="Q636">
        <v>388</v>
      </c>
      <c r="R636">
        <v>221</v>
      </c>
      <c r="S636">
        <v>0</v>
      </c>
      <c r="T636">
        <v>189</v>
      </c>
      <c r="U636">
        <v>360</v>
      </c>
      <c r="V636">
        <v>0</v>
      </c>
      <c r="W636">
        <v>363</v>
      </c>
      <c r="X636">
        <v>7</v>
      </c>
      <c r="Y636">
        <v>263</v>
      </c>
      <c r="Z636">
        <v>148</v>
      </c>
      <c r="AA636">
        <v>1050</v>
      </c>
      <c r="AB636">
        <v>0</v>
      </c>
      <c r="AC636">
        <v>753</v>
      </c>
      <c r="AD636">
        <v>1227</v>
      </c>
      <c r="AE636">
        <v>98</v>
      </c>
      <c r="AF636">
        <v>5955</v>
      </c>
      <c r="AG636">
        <v>0</v>
      </c>
    </row>
    <row r="637" spans="1:33" x14ac:dyDescent="0.35">
      <c r="A637" t="s">
        <v>524</v>
      </c>
      <c r="B637">
        <v>2765</v>
      </c>
      <c r="C637">
        <v>0</v>
      </c>
      <c r="D637">
        <v>45</v>
      </c>
      <c r="E637">
        <v>0</v>
      </c>
      <c r="F637">
        <v>410</v>
      </c>
      <c r="G637">
        <v>0</v>
      </c>
      <c r="H637">
        <v>1620</v>
      </c>
      <c r="I637">
        <v>0</v>
      </c>
      <c r="J637">
        <v>0</v>
      </c>
      <c r="K637">
        <v>45</v>
      </c>
      <c r="L637">
        <v>0</v>
      </c>
      <c r="M637">
        <v>56</v>
      </c>
      <c r="N637">
        <v>4941</v>
      </c>
      <c r="O637">
        <v>0</v>
      </c>
      <c r="P637">
        <v>947</v>
      </c>
      <c r="Q637">
        <v>325</v>
      </c>
      <c r="R637">
        <v>162</v>
      </c>
      <c r="S637">
        <v>0</v>
      </c>
      <c r="T637">
        <v>336</v>
      </c>
      <c r="U637">
        <v>0</v>
      </c>
      <c r="V637">
        <v>0</v>
      </c>
      <c r="W637">
        <v>350</v>
      </c>
      <c r="X637">
        <v>483</v>
      </c>
      <c r="Y637">
        <v>240</v>
      </c>
      <c r="Z637">
        <v>159</v>
      </c>
      <c r="AA637">
        <v>663</v>
      </c>
      <c r="AB637">
        <v>255</v>
      </c>
      <c r="AC637">
        <v>396</v>
      </c>
      <c r="AD637">
        <v>801</v>
      </c>
      <c r="AE637">
        <v>190</v>
      </c>
      <c r="AF637">
        <v>5307</v>
      </c>
      <c r="AG637">
        <v>0</v>
      </c>
    </row>
    <row r="638" spans="1:33" x14ac:dyDescent="0.35">
      <c r="A638" t="s">
        <v>523</v>
      </c>
      <c r="B638">
        <v>2188</v>
      </c>
      <c r="C638">
        <v>0</v>
      </c>
      <c r="D638">
        <v>0</v>
      </c>
      <c r="E638">
        <v>0</v>
      </c>
      <c r="F638">
        <v>461</v>
      </c>
      <c r="G638">
        <v>83</v>
      </c>
      <c r="H638">
        <v>0</v>
      </c>
      <c r="I638">
        <v>0</v>
      </c>
      <c r="J638">
        <v>0</v>
      </c>
      <c r="K638">
        <v>20</v>
      </c>
      <c r="L638">
        <v>8</v>
      </c>
      <c r="M638">
        <v>26</v>
      </c>
      <c r="N638">
        <v>2786</v>
      </c>
      <c r="O638">
        <v>0</v>
      </c>
      <c r="P638">
        <v>851</v>
      </c>
      <c r="Q638">
        <v>96</v>
      </c>
      <c r="R638">
        <v>0</v>
      </c>
      <c r="S638">
        <v>0</v>
      </c>
      <c r="T638">
        <v>257</v>
      </c>
      <c r="U638">
        <v>0</v>
      </c>
      <c r="V638">
        <v>0</v>
      </c>
      <c r="W638">
        <v>136</v>
      </c>
      <c r="X638">
        <v>69</v>
      </c>
      <c r="Y638">
        <v>232</v>
      </c>
      <c r="Z638">
        <v>99</v>
      </c>
      <c r="AA638">
        <v>638</v>
      </c>
      <c r="AB638">
        <v>0</v>
      </c>
      <c r="AC638">
        <v>638</v>
      </c>
      <c r="AD638">
        <v>105</v>
      </c>
      <c r="AE638">
        <v>21</v>
      </c>
      <c r="AF638">
        <v>3142</v>
      </c>
      <c r="AG638">
        <v>0</v>
      </c>
    </row>
    <row r="639" spans="1:33" x14ac:dyDescent="0.35">
      <c r="A639" t="s">
        <v>522</v>
      </c>
      <c r="B639">
        <v>10319</v>
      </c>
      <c r="C639">
        <v>0</v>
      </c>
      <c r="D639">
        <v>0</v>
      </c>
      <c r="E639">
        <v>0</v>
      </c>
      <c r="F639">
        <v>404</v>
      </c>
      <c r="G639">
        <v>34</v>
      </c>
      <c r="H639">
        <v>2551</v>
      </c>
      <c r="I639">
        <v>7701</v>
      </c>
      <c r="J639">
        <v>0</v>
      </c>
      <c r="K639">
        <v>80</v>
      </c>
      <c r="L639">
        <v>0</v>
      </c>
      <c r="M639">
        <v>933</v>
      </c>
      <c r="N639">
        <v>22022</v>
      </c>
      <c r="O639">
        <v>190</v>
      </c>
      <c r="P639">
        <v>1348</v>
      </c>
      <c r="Q639">
        <v>1150</v>
      </c>
      <c r="R639">
        <v>428</v>
      </c>
      <c r="S639">
        <v>5656</v>
      </c>
      <c r="T639">
        <v>1010</v>
      </c>
      <c r="U639">
        <v>247</v>
      </c>
      <c r="V639">
        <v>0</v>
      </c>
      <c r="W639">
        <v>1658</v>
      </c>
      <c r="X639">
        <v>768</v>
      </c>
      <c r="Y639">
        <v>564</v>
      </c>
      <c r="Z639">
        <v>467</v>
      </c>
      <c r="AA639">
        <v>2439</v>
      </c>
      <c r="AB639">
        <v>0</v>
      </c>
      <c r="AC639">
        <v>1706</v>
      </c>
      <c r="AD639">
        <v>2635</v>
      </c>
      <c r="AE639">
        <v>768</v>
      </c>
      <c r="AF639">
        <v>20844</v>
      </c>
      <c r="AG639">
        <v>250</v>
      </c>
    </row>
    <row r="640" spans="1:33" x14ac:dyDescent="0.35">
      <c r="A640" t="s">
        <v>521</v>
      </c>
      <c r="B640">
        <v>298</v>
      </c>
      <c r="C640">
        <v>0</v>
      </c>
      <c r="D640">
        <v>0</v>
      </c>
      <c r="E640">
        <v>22</v>
      </c>
      <c r="F640">
        <v>434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17</v>
      </c>
      <c r="N640">
        <v>771</v>
      </c>
      <c r="O640">
        <v>0</v>
      </c>
      <c r="P640">
        <v>568</v>
      </c>
      <c r="Q640">
        <v>0</v>
      </c>
      <c r="R640">
        <v>0</v>
      </c>
      <c r="S640">
        <v>0</v>
      </c>
      <c r="T640">
        <v>0</v>
      </c>
      <c r="U640">
        <v>3</v>
      </c>
      <c r="V640">
        <v>0</v>
      </c>
      <c r="W640">
        <v>19</v>
      </c>
      <c r="X640">
        <v>0</v>
      </c>
      <c r="Y640">
        <v>44</v>
      </c>
      <c r="Z640">
        <v>18</v>
      </c>
      <c r="AA640">
        <v>0</v>
      </c>
      <c r="AB640">
        <v>0</v>
      </c>
      <c r="AC640">
        <v>0</v>
      </c>
      <c r="AD640">
        <v>77</v>
      </c>
      <c r="AE640">
        <v>46</v>
      </c>
      <c r="AF640">
        <v>775</v>
      </c>
      <c r="AG640">
        <v>0</v>
      </c>
    </row>
    <row r="641" spans="1:33" x14ac:dyDescent="0.35">
      <c r="A641" t="s">
        <v>520</v>
      </c>
      <c r="B641">
        <v>7870</v>
      </c>
      <c r="C641">
        <v>0</v>
      </c>
      <c r="D641">
        <v>0</v>
      </c>
      <c r="E641">
        <v>0</v>
      </c>
      <c r="F641">
        <v>3298</v>
      </c>
      <c r="G641">
        <v>1229</v>
      </c>
      <c r="H641">
        <v>3558</v>
      </c>
      <c r="I641">
        <v>0</v>
      </c>
      <c r="J641">
        <v>0</v>
      </c>
      <c r="K641">
        <v>10</v>
      </c>
      <c r="L641">
        <v>1525</v>
      </c>
      <c r="M641">
        <v>62</v>
      </c>
      <c r="N641">
        <v>17552</v>
      </c>
      <c r="O641">
        <v>0</v>
      </c>
      <c r="P641">
        <v>5908</v>
      </c>
      <c r="Q641">
        <v>1998</v>
      </c>
      <c r="R641">
        <v>344</v>
      </c>
      <c r="S641">
        <v>0</v>
      </c>
      <c r="T641">
        <v>619</v>
      </c>
      <c r="U641">
        <v>867</v>
      </c>
      <c r="V641">
        <v>0</v>
      </c>
      <c r="W641">
        <v>643</v>
      </c>
      <c r="X641">
        <v>0</v>
      </c>
      <c r="Y641">
        <v>521</v>
      </c>
      <c r="Z641">
        <v>233</v>
      </c>
      <c r="AA641">
        <v>2412</v>
      </c>
      <c r="AB641">
        <v>0</v>
      </c>
      <c r="AC641">
        <v>784</v>
      </c>
      <c r="AD641">
        <v>3400</v>
      </c>
      <c r="AE641">
        <v>298</v>
      </c>
      <c r="AF641">
        <v>18027</v>
      </c>
      <c r="AG641">
        <v>0</v>
      </c>
    </row>
    <row r="642" spans="1:33" x14ac:dyDescent="0.35">
      <c r="A642" t="s">
        <v>519</v>
      </c>
      <c r="B642">
        <v>1606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796</v>
      </c>
      <c r="I642">
        <v>0</v>
      </c>
      <c r="J642">
        <v>0</v>
      </c>
      <c r="K642">
        <v>118</v>
      </c>
      <c r="L642">
        <v>0</v>
      </c>
      <c r="M642">
        <v>3</v>
      </c>
      <c r="N642">
        <v>2523</v>
      </c>
      <c r="O642">
        <v>0</v>
      </c>
      <c r="P642">
        <v>356</v>
      </c>
      <c r="Q642">
        <v>164</v>
      </c>
      <c r="R642">
        <v>366</v>
      </c>
      <c r="S642">
        <v>0</v>
      </c>
      <c r="T642">
        <v>66</v>
      </c>
      <c r="U642">
        <v>0</v>
      </c>
      <c r="V642">
        <v>0</v>
      </c>
      <c r="W642">
        <v>262</v>
      </c>
      <c r="X642">
        <v>0</v>
      </c>
      <c r="Y642">
        <v>276</v>
      </c>
      <c r="Z642">
        <v>50</v>
      </c>
      <c r="AA642">
        <v>157</v>
      </c>
      <c r="AB642">
        <v>0</v>
      </c>
      <c r="AC642">
        <v>177</v>
      </c>
      <c r="AD642">
        <v>748</v>
      </c>
      <c r="AE642">
        <v>21</v>
      </c>
      <c r="AF642">
        <v>2643</v>
      </c>
      <c r="AG642">
        <v>0</v>
      </c>
    </row>
    <row r="643" spans="1:33" x14ac:dyDescent="0.35">
      <c r="A643" t="s">
        <v>1206</v>
      </c>
      <c r="B643">
        <v>6418</v>
      </c>
      <c r="C643">
        <v>0</v>
      </c>
      <c r="D643">
        <v>0</v>
      </c>
      <c r="E643">
        <v>0</v>
      </c>
      <c r="F643">
        <v>5055</v>
      </c>
      <c r="G643">
        <v>252</v>
      </c>
      <c r="H643">
        <v>0</v>
      </c>
      <c r="I643">
        <v>0</v>
      </c>
      <c r="J643">
        <v>3</v>
      </c>
      <c r="K643">
        <v>1</v>
      </c>
      <c r="L643">
        <v>0</v>
      </c>
      <c r="M643">
        <v>164</v>
      </c>
      <c r="N643">
        <v>11893</v>
      </c>
      <c r="O643">
        <v>0</v>
      </c>
      <c r="P643">
        <v>6509</v>
      </c>
      <c r="Q643">
        <v>909</v>
      </c>
      <c r="R643">
        <v>0</v>
      </c>
      <c r="S643">
        <v>0</v>
      </c>
      <c r="T643">
        <v>775</v>
      </c>
      <c r="U643">
        <v>69</v>
      </c>
      <c r="V643">
        <v>0</v>
      </c>
      <c r="W643">
        <v>491</v>
      </c>
      <c r="X643">
        <v>137</v>
      </c>
      <c r="Y643">
        <v>435</v>
      </c>
      <c r="Z643">
        <v>226</v>
      </c>
      <c r="AA643">
        <v>1060</v>
      </c>
      <c r="AB643">
        <v>0</v>
      </c>
      <c r="AC643">
        <v>736</v>
      </c>
      <c r="AD643">
        <v>0</v>
      </c>
      <c r="AE643">
        <v>354</v>
      </c>
      <c r="AF643">
        <v>11701</v>
      </c>
      <c r="AG643">
        <v>0</v>
      </c>
    </row>
    <row r="644" spans="1:33" x14ac:dyDescent="0.35">
      <c r="A644" t="s">
        <v>518</v>
      </c>
      <c r="B644">
        <v>4238</v>
      </c>
      <c r="C644">
        <v>0</v>
      </c>
      <c r="D644">
        <v>0</v>
      </c>
      <c r="E644">
        <v>0</v>
      </c>
      <c r="F644">
        <v>994</v>
      </c>
      <c r="G644">
        <v>637</v>
      </c>
      <c r="H644">
        <v>1735</v>
      </c>
      <c r="I644">
        <v>0</v>
      </c>
      <c r="J644">
        <v>0</v>
      </c>
      <c r="K644">
        <v>13</v>
      </c>
      <c r="L644">
        <v>1</v>
      </c>
      <c r="M644">
        <v>15</v>
      </c>
      <c r="N644">
        <v>7633</v>
      </c>
      <c r="O644">
        <v>0</v>
      </c>
      <c r="P644">
        <v>1245</v>
      </c>
      <c r="Q644">
        <v>684</v>
      </c>
      <c r="R644">
        <v>34</v>
      </c>
      <c r="S644">
        <v>0</v>
      </c>
      <c r="T644">
        <v>432</v>
      </c>
      <c r="U644">
        <v>131</v>
      </c>
      <c r="V644">
        <v>0</v>
      </c>
      <c r="W644">
        <v>450</v>
      </c>
      <c r="X644">
        <v>370</v>
      </c>
      <c r="Y644">
        <v>482</v>
      </c>
      <c r="Z644">
        <v>108</v>
      </c>
      <c r="AA644">
        <v>850</v>
      </c>
      <c r="AB644">
        <v>0</v>
      </c>
      <c r="AC644">
        <v>419</v>
      </c>
      <c r="AD644">
        <v>1616</v>
      </c>
      <c r="AE644">
        <v>110</v>
      </c>
      <c r="AF644">
        <v>6931</v>
      </c>
      <c r="AG644">
        <v>0</v>
      </c>
    </row>
    <row r="645" spans="1:33" x14ac:dyDescent="0.35">
      <c r="A645" t="s">
        <v>517</v>
      </c>
      <c r="B645">
        <v>43</v>
      </c>
      <c r="C645">
        <v>121</v>
      </c>
      <c r="D645">
        <v>0</v>
      </c>
      <c r="E645">
        <v>14</v>
      </c>
      <c r="F645">
        <v>604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2</v>
      </c>
      <c r="N645">
        <v>784</v>
      </c>
      <c r="O645">
        <v>0</v>
      </c>
      <c r="P645">
        <v>563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22</v>
      </c>
      <c r="Z645">
        <v>9</v>
      </c>
      <c r="AA645">
        <v>0</v>
      </c>
      <c r="AB645">
        <v>0</v>
      </c>
      <c r="AC645">
        <v>0</v>
      </c>
      <c r="AD645">
        <v>38</v>
      </c>
      <c r="AE645">
        <v>1</v>
      </c>
      <c r="AF645">
        <v>633</v>
      </c>
      <c r="AG645">
        <v>0</v>
      </c>
    </row>
    <row r="646" spans="1:33" x14ac:dyDescent="0.35">
      <c r="A646" t="s">
        <v>516</v>
      </c>
      <c r="B646">
        <v>4584</v>
      </c>
      <c r="C646">
        <v>0</v>
      </c>
      <c r="D646">
        <v>60</v>
      </c>
      <c r="E646">
        <v>2</v>
      </c>
      <c r="F646">
        <v>432</v>
      </c>
      <c r="G646">
        <v>16</v>
      </c>
      <c r="H646">
        <v>982</v>
      </c>
      <c r="I646">
        <v>6563</v>
      </c>
      <c r="J646">
        <v>0</v>
      </c>
      <c r="K646">
        <v>66</v>
      </c>
      <c r="L646">
        <v>0</v>
      </c>
      <c r="M646">
        <v>252</v>
      </c>
      <c r="N646">
        <v>12957</v>
      </c>
      <c r="O646">
        <v>0</v>
      </c>
      <c r="P646">
        <v>1422</v>
      </c>
      <c r="Q646">
        <v>100</v>
      </c>
      <c r="R646">
        <v>474</v>
      </c>
      <c r="S646">
        <v>3259</v>
      </c>
      <c r="T646">
        <v>813</v>
      </c>
      <c r="U646">
        <v>0</v>
      </c>
      <c r="V646">
        <v>0</v>
      </c>
      <c r="W646">
        <v>818</v>
      </c>
      <c r="X646">
        <v>5</v>
      </c>
      <c r="Y646">
        <v>534</v>
      </c>
      <c r="Z646">
        <v>353</v>
      </c>
      <c r="AA646">
        <v>2159</v>
      </c>
      <c r="AB646">
        <v>0</v>
      </c>
      <c r="AC646">
        <v>1243</v>
      </c>
      <c r="AD646">
        <v>193</v>
      </c>
      <c r="AE646">
        <v>517</v>
      </c>
      <c r="AF646">
        <v>11890</v>
      </c>
      <c r="AG646">
        <v>0</v>
      </c>
    </row>
    <row r="647" spans="1:33" x14ac:dyDescent="0.35">
      <c r="A647" t="s">
        <v>515</v>
      </c>
      <c r="B647">
        <v>342</v>
      </c>
      <c r="C647">
        <v>605</v>
      </c>
      <c r="D647">
        <v>0</v>
      </c>
      <c r="E647">
        <v>35</v>
      </c>
      <c r="F647">
        <v>824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12</v>
      </c>
      <c r="N647">
        <v>1818</v>
      </c>
      <c r="O647">
        <v>0</v>
      </c>
      <c r="P647">
        <v>1018</v>
      </c>
      <c r="Q647">
        <v>0</v>
      </c>
      <c r="R647">
        <v>0</v>
      </c>
      <c r="S647">
        <v>0</v>
      </c>
      <c r="T647">
        <v>68</v>
      </c>
      <c r="U647">
        <v>0</v>
      </c>
      <c r="V647">
        <v>0</v>
      </c>
      <c r="W647">
        <v>76</v>
      </c>
      <c r="X647">
        <v>0</v>
      </c>
      <c r="Y647">
        <v>95</v>
      </c>
      <c r="Z647">
        <v>79</v>
      </c>
      <c r="AA647">
        <v>0</v>
      </c>
      <c r="AB647">
        <v>0</v>
      </c>
      <c r="AC647">
        <v>0</v>
      </c>
      <c r="AD647">
        <v>130</v>
      </c>
      <c r="AE647">
        <v>26</v>
      </c>
      <c r="AF647">
        <v>1492</v>
      </c>
      <c r="AG647">
        <v>0</v>
      </c>
    </row>
    <row r="648" spans="1:33" x14ac:dyDescent="0.35">
      <c r="A648" t="s">
        <v>514</v>
      </c>
      <c r="B648">
        <v>232</v>
      </c>
      <c r="C648">
        <v>371</v>
      </c>
      <c r="D648">
        <v>0</v>
      </c>
      <c r="E648">
        <v>54</v>
      </c>
      <c r="F648">
        <v>229</v>
      </c>
      <c r="G648">
        <v>0</v>
      </c>
      <c r="H648">
        <v>0</v>
      </c>
      <c r="I648">
        <v>0</v>
      </c>
      <c r="J648">
        <v>0</v>
      </c>
      <c r="K648">
        <v>3</v>
      </c>
      <c r="L648">
        <v>5</v>
      </c>
      <c r="M648">
        <v>5</v>
      </c>
      <c r="N648">
        <v>899</v>
      </c>
      <c r="O648">
        <v>0</v>
      </c>
      <c r="P648">
        <v>669</v>
      </c>
      <c r="Q648">
        <v>0</v>
      </c>
      <c r="R648">
        <v>0</v>
      </c>
      <c r="S648">
        <v>0</v>
      </c>
      <c r="T648">
        <v>40</v>
      </c>
      <c r="U648">
        <v>0</v>
      </c>
      <c r="V648">
        <v>0</v>
      </c>
      <c r="W648">
        <v>4</v>
      </c>
      <c r="X648">
        <v>0</v>
      </c>
      <c r="Y648">
        <v>69</v>
      </c>
      <c r="Z648">
        <v>85</v>
      </c>
      <c r="AA648">
        <v>0</v>
      </c>
      <c r="AB648">
        <v>0</v>
      </c>
      <c r="AC648">
        <v>0</v>
      </c>
      <c r="AD648">
        <v>16</v>
      </c>
      <c r="AE648">
        <v>11</v>
      </c>
      <c r="AF648">
        <v>894</v>
      </c>
      <c r="AG648">
        <v>0</v>
      </c>
    </row>
    <row r="649" spans="1:33" x14ac:dyDescent="0.35">
      <c r="A649" t="s">
        <v>513</v>
      </c>
      <c r="B649">
        <v>301</v>
      </c>
      <c r="C649">
        <v>289</v>
      </c>
      <c r="D649">
        <v>0</v>
      </c>
      <c r="E649">
        <v>8</v>
      </c>
      <c r="F649">
        <v>700</v>
      </c>
      <c r="G649">
        <v>0</v>
      </c>
      <c r="H649">
        <v>0</v>
      </c>
      <c r="I649">
        <v>0</v>
      </c>
      <c r="J649">
        <v>0</v>
      </c>
      <c r="K649">
        <v>20</v>
      </c>
      <c r="L649">
        <v>0</v>
      </c>
      <c r="M649">
        <v>3</v>
      </c>
      <c r="N649">
        <v>1321</v>
      </c>
      <c r="O649">
        <v>0</v>
      </c>
      <c r="P649">
        <v>855</v>
      </c>
      <c r="Q649">
        <v>0</v>
      </c>
      <c r="R649">
        <v>0</v>
      </c>
      <c r="S649">
        <v>0</v>
      </c>
      <c r="T649">
        <v>100</v>
      </c>
      <c r="U649">
        <v>0</v>
      </c>
      <c r="V649">
        <v>0</v>
      </c>
      <c r="W649">
        <v>10</v>
      </c>
      <c r="X649">
        <v>0</v>
      </c>
      <c r="Y649">
        <v>95</v>
      </c>
      <c r="Z649">
        <v>75</v>
      </c>
      <c r="AA649">
        <v>0</v>
      </c>
      <c r="AB649">
        <v>0</v>
      </c>
      <c r="AC649">
        <v>0</v>
      </c>
      <c r="AD649">
        <v>27</v>
      </c>
      <c r="AE649">
        <v>42</v>
      </c>
      <c r="AF649">
        <v>1204</v>
      </c>
      <c r="AG649">
        <v>0</v>
      </c>
    </row>
    <row r="650" spans="1:33" x14ac:dyDescent="0.35">
      <c r="A650" t="s">
        <v>512</v>
      </c>
      <c r="B650">
        <v>21277</v>
      </c>
      <c r="C650">
        <v>0</v>
      </c>
      <c r="D650">
        <v>0</v>
      </c>
      <c r="E650">
        <v>0</v>
      </c>
      <c r="F650">
        <v>3790</v>
      </c>
      <c r="G650">
        <v>310</v>
      </c>
      <c r="H650">
        <v>6380</v>
      </c>
      <c r="I650">
        <v>30244</v>
      </c>
      <c r="J650">
        <v>208</v>
      </c>
      <c r="K650">
        <v>764</v>
      </c>
      <c r="L650">
        <v>41</v>
      </c>
      <c r="M650">
        <v>8003</v>
      </c>
      <c r="N650">
        <v>71017</v>
      </c>
      <c r="O650">
        <v>0</v>
      </c>
      <c r="P650">
        <v>6043</v>
      </c>
      <c r="Q650">
        <v>985</v>
      </c>
      <c r="R650">
        <v>1722</v>
      </c>
      <c r="S650">
        <v>18402</v>
      </c>
      <c r="T650">
        <v>3251</v>
      </c>
      <c r="U650">
        <v>1058</v>
      </c>
      <c r="V650">
        <v>93</v>
      </c>
      <c r="W650">
        <v>6519</v>
      </c>
      <c r="X650">
        <v>133</v>
      </c>
      <c r="Y650">
        <v>1121</v>
      </c>
      <c r="Z650">
        <v>682</v>
      </c>
      <c r="AA650">
        <v>116</v>
      </c>
      <c r="AB650">
        <v>11011</v>
      </c>
      <c r="AC650">
        <v>20423</v>
      </c>
      <c r="AD650">
        <v>0</v>
      </c>
      <c r="AE650">
        <v>816</v>
      </c>
      <c r="AF650">
        <v>72375</v>
      </c>
      <c r="AG650">
        <v>0</v>
      </c>
    </row>
    <row r="651" spans="1:33" x14ac:dyDescent="0.35">
      <c r="A651" t="s">
        <v>511</v>
      </c>
      <c r="B651">
        <v>1611</v>
      </c>
      <c r="C651">
        <v>0</v>
      </c>
      <c r="D651">
        <v>0</v>
      </c>
      <c r="E651">
        <v>0</v>
      </c>
      <c r="F651">
        <v>381</v>
      </c>
      <c r="G651">
        <v>126</v>
      </c>
      <c r="H651">
        <v>627</v>
      </c>
      <c r="I651">
        <v>1656</v>
      </c>
      <c r="J651">
        <v>0</v>
      </c>
      <c r="K651">
        <v>35</v>
      </c>
      <c r="L651">
        <v>0</v>
      </c>
      <c r="M651">
        <v>44</v>
      </c>
      <c r="N651">
        <v>4480</v>
      </c>
      <c r="O651">
        <v>0</v>
      </c>
      <c r="P651">
        <v>655</v>
      </c>
      <c r="Q651">
        <v>47</v>
      </c>
      <c r="R651">
        <v>222</v>
      </c>
      <c r="S651">
        <v>1347</v>
      </c>
      <c r="T651">
        <v>191</v>
      </c>
      <c r="U651">
        <v>0</v>
      </c>
      <c r="V651">
        <v>0</v>
      </c>
      <c r="W651">
        <v>235</v>
      </c>
      <c r="X651">
        <v>190</v>
      </c>
      <c r="Y651">
        <v>150</v>
      </c>
      <c r="Z651">
        <v>84</v>
      </c>
      <c r="AA651">
        <v>478</v>
      </c>
      <c r="AB651">
        <v>0</v>
      </c>
      <c r="AC651">
        <v>395</v>
      </c>
      <c r="AD651">
        <v>247</v>
      </c>
      <c r="AE651">
        <v>16</v>
      </c>
      <c r="AF651">
        <v>4257</v>
      </c>
      <c r="AG651">
        <v>0</v>
      </c>
    </row>
    <row r="652" spans="1:33" x14ac:dyDescent="0.35">
      <c r="A652" t="s">
        <v>510</v>
      </c>
      <c r="B652">
        <v>679</v>
      </c>
      <c r="C652">
        <v>0</v>
      </c>
      <c r="D652">
        <v>0</v>
      </c>
      <c r="E652">
        <v>0</v>
      </c>
      <c r="F652">
        <v>98</v>
      </c>
      <c r="G652">
        <v>0</v>
      </c>
      <c r="H652">
        <v>653</v>
      </c>
      <c r="I652">
        <v>0</v>
      </c>
      <c r="J652">
        <v>0</v>
      </c>
      <c r="K652">
        <v>3</v>
      </c>
      <c r="L652">
        <v>250</v>
      </c>
      <c r="M652">
        <v>100</v>
      </c>
      <c r="N652">
        <v>1783</v>
      </c>
      <c r="O652">
        <v>0</v>
      </c>
      <c r="P652">
        <v>565</v>
      </c>
      <c r="Q652">
        <v>0</v>
      </c>
      <c r="R652">
        <v>20</v>
      </c>
      <c r="S652">
        <v>0</v>
      </c>
      <c r="T652">
        <v>84</v>
      </c>
      <c r="U652">
        <v>0</v>
      </c>
      <c r="V652">
        <v>0</v>
      </c>
      <c r="W652">
        <v>59</v>
      </c>
      <c r="X652">
        <v>0</v>
      </c>
      <c r="Y652">
        <v>82</v>
      </c>
      <c r="Z652">
        <v>60</v>
      </c>
      <c r="AA652">
        <v>0</v>
      </c>
      <c r="AB652">
        <v>150</v>
      </c>
      <c r="AC652">
        <v>51</v>
      </c>
      <c r="AD652">
        <v>726</v>
      </c>
      <c r="AE652">
        <v>38</v>
      </c>
      <c r="AF652">
        <v>1835</v>
      </c>
      <c r="AG652">
        <v>0</v>
      </c>
    </row>
    <row r="653" spans="1:33" x14ac:dyDescent="0.35">
      <c r="A653" t="s">
        <v>509</v>
      </c>
      <c r="B653">
        <v>7413</v>
      </c>
      <c r="C653">
        <v>0</v>
      </c>
      <c r="D653">
        <v>98</v>
      </c>
      <c r="E653">
        <v>4</v>
      </c>
      <c r="F653">
        <v>1468</v>
      </c>
      <c r="G653">
        <v>614</v>
      </c>
      <c r="H653">
        <v>3335</v>
      </c>
      <c r="I653">
        <v>12202</v>
      </c>
      <c r="J653">
        <v>0</v>
      </c>
      <c r="K653">
        <v>361</v>
      </c>
      <c r="L653">
        <v>0</v>
      </c>
      <c r="M653">
        <v>934</v>
      </c>
      <c r="N653">
        <v>26429</v>
      </c>
      <c r="O653">
        <v>626</v>
      </c>
      <c r="P653">
        <v>2680</v>
      </c>
      <c r="Q653">
        <v>1070</v>
      </c>
      <c r="R653">
        <v>2088</v>
      </c>
      <c r="S653">
        <v>6907</v>
      </c>
      <c r="T653">
        <v>1164</v>
      </c>
      <c r="U653">
        <v>35</v>
      </c>
      <c r="V653">
        <v>0</v>
      </c>
      <c r="W653">
        <v>1133</v>
      </c>
      <c r="X653">
        <v>530</v>
      </c>
      <c r="Y653">
        <v>489</v>
      </c>
      <c r="Z653">
        <v>374</v>
      </c>
      <c r="AA653">
        <v>1097</v>
      </c>
      <c r="AB653">
        <v>2531</v>
      </c>
      <c r="AC653">
        <v>4876</v>
      </c>
      <c r="AD653">
        <v>647</v>
      </c>
      <c r="AE653">
        <v>210</v>
      </c>
      <c r="AF653">
        <v>25831</v>
      </c>
      <c r="AG653">
        <v>675</v>
      </c>
    </row>
    <row r="654" spans="1:33" x14ac:dyDescent="0.35">
      <c r="A654" t="s">
        <v>508</v>
      </c>
      <c r="B654">
        <v>3270</v>
      </c>
      <c r="C654">
        <v>0</v>
      </c>
      <c r="D654">
        <v>0</v>
      </c>
      <c r="E654">
        <v>0</v>
      </c>
      <c r="F654">
        <v>290</v>
      </c>
      <c r="G654">
        <v>0</v>
      </c>
      <c r="H654">
        <v>0</v>
      </c>
      <c r="I654">
        <v>0</v>
      </c>
      <c r="J654">
        <v>0</v>
      </c>
      <c r="K654">
        <v>6</v>
      </c>
      <c r="L654">
        <v>450</v>
      </c>
      <c r="M654">
        <v>296</v>
      </c>
      <c r="N654">
        <v>4312</v>
      </c>
      <c r="O654">
        <v>0</v>
      </c>
      <c r="P654">
        <v>1143</v>
      </c>
      <c r="Q654">
        <v>126</v>
      </c>
      <c r="R654">
        <v>0</v>
      </c>
      <c r="S654">
        <v>0</v>
      </c>
      <c r="T654">
        <v>310</v>
      </c>
      <c r="U654">
        <v>0</v>
      </c>
      <c r="V654">
        <v>0</v>
      </c>
      <c r="W654">
        <v>624</v>
      </c>
      <c r="X654">
        <v>0</v>
      </c>
      <c r="Y654">
        <v>177</v>
      </c>
      <c r="Z654">
        <v>98</v>
      </c>
      <c r="AA654">
        <v>610</v>
      </c>
      <c r="AB654">
        <v>0</v>
      </c>
      <c r="AC654">
        <v>497</v>
      </c>
      <c r="AD654">
        <v>150</v>
      </c>
      <c r="AE654">
        <v>403</v>
      </c>
      <c r="AF654">
        <v>4138</v>
      </c>
      <c r="AG654">
        <v>0</v>
      </c>
    </row>
    <row r="655" spans="1:33" x14ac:dyDescent="0.35">
      <c r="A655" t="s">
        <v>507</v>
      </c>
      <c r="B655">
        <v>3386</v>
      </c>
      <c r="C655">
        <v>0</v>
      </c>
      <c r="D655">
        <v>0</v>
      </c>
      <c r="E655">
        <v>0</v>
      </c>
      <c r="F655">
        <v>460</v>
      </c>
      <c r="G655">
        <v>0</v>
      </c>
      <c r="H655">
        <v>2021</v>
      </c>
      <c r="I655">
        <v>0</v>
      </c>
      <c r="J655">
        <v>0</v>
      </c>
      <c r="K655">
        <v>28</v>
      </c>
      <c r="L655">
        <v>28</v>
      </c>
      <c r="M655">
        <v>109</v>
      </c>
      <c r="N655">
        <v>6032</v>
      </c>
      <c r="O655">
        <v>245</v>
      </c>
      <c r="P655">
        <v>781</v>
      </c>
      <c r="Q655">
        <v>165</v>
      </c>
      <c r="R655">
        <v>20</v>
      </c>
      <c r="S655">
        <v>0</v>
      </c>
      <c r="T655">
        <v>71</v>
      </c>
      <c r="U655">
        <v>0</v>
      </c>
      <c r="V655">
        <v>0</v>
      </c>
      <c r="W655">
        <v>213</v>
      </c>
      <c r="X655">
        <v>0</v>
      </c>
      <c r="Y655">
        <v>251</v>
      </c>
      <c r="Z655">
        <v>96</v>
      </c>
      <c r="AA655">
        <v>0</v>
      </c>
      <c r="AB655">
        <v>899</v>
      </c>
      <c r="AC655">
        <v>930</v>
      </c>
      <c r="AD655">
        <v>2161</v>
      </c>
      <c r="AE655">
        <v>84</v>
      </c>
      <c r="AF655">
        <v>5671</v>
      </c>
      <c r="AG655">
        <v>260</v>
      </c>
    </row>
    <row r="656" spans="1:33" x14ac:dyDescent="0.35">
      <c r="A656" t="s">
        <v>506</v>
      </c>
      <c r="B656">
        <v>5173</v>
      </c>
      <c r="C656">
        <v>0</v>
      </c>
      <c r="D656">
        <v>0</v>
      </c>
      <c r="E656">
        <v>0</v>
      </c>
      <c r="F656">
        <v>819</v>
      </c>
      <c r="G656">
        <v>0</v>
      </c>
      <c r="H656">
        <v>2248</v>
      </c>
      <c r="I656">
        <v>0</v>
      </c>
      <c r="J656">
        <v>0</v>
      </c>
      <c r="K656">
        <v>56</v>
      </c>
      <c r="L656">
        <v>2070</v>
      </c>
      <c r="M656">
        <v>45</v>
      </c>
      <c r="N656">
        <v>10411</v>
      </c>
      <c r="O656">
        <v>0</v>
      </c>
      <c r="P656">
        <v>1550</v>
      </c>
      <c r="Q656">
        <v>3</v>
      </c>
      <c r="R656">
        <v>440</v>
      </c>
      <c r="S656">
        <v>0</v>
      </c>
      <c r="T656">
        <v>103</v>
      </c>
      <c r="U656">
        <v>0</v>
      </c>
      <c r="V656">
        <v>0</v>
      </c>
      <c r="W656">
        <v>387</v>
      </c>
      <c r="X656">
        <v>0</v>
      </c>
      <c r="Y656">
        <v>328</v>
      </c>
      <c r="Z656">
        <v>113</v>
      </c>
      <c r="AA656">
        <v>551</v>
      </c>
      <c r="AB656">
        <v>827</v>
      </c>
      <c r="AC656">
        <v>1182</v>
      </c>
      <c r="AD656">
        <v>4297</v>
      </c>
      <c r="AE656">
        <v>237</v>
      </c>
      <c r="AF656">
        <v>10018</v>
      </c>
      <c r="AG656">
        <v>0</v>
      </c>
    </row>
    <row r="657" spans="1:33" x14ac:dyDescent="0.35">
      <c r="A657" t="s">
        <v>505</v>
      </c>
      <c r="B657">
        <v>1459</v>
      </c>
      <c r="C657">
        <v>0</v>
      </c>
      <c r="D657">
        <v>0</v>
      </c>
      <c r="E657">
        <v>0</v>
      </c>
      <c r="F657">
        <v>242</v>
      </c>
      <c r="G657">
        <v>0</v>
      </c>
      <c r="H657">
        <v>0</v>
      </c>
      <c r="I657">
        <v>0</v>
      </c>
      <c r="J657">
        <v>0</v>
      </c>
      <c r="K657">
        <v>3</v>
      </c>
      <c r="L657">
        <v>2</v>
      </c>
      <c r="M657">
        <v>25</v>
      </c>
      <c r="N657">
        <v>1731</v>
      </c>
      <c r="O657">
        <v>0</v>
      </c>
      <c r="P657">
        <v>848</v>
      </c>
      <c r="Q657">
        <v>44</v>
      </c>
      <c r="R657">
        <v>0</v>
      </c>
      <c r="S657">
        <v>0</v>
      </c>
      <c r="T657">
        <v>151</v>
      </c>
      <c r="U657">
        <v>0</v>
      </c>
      <c r="V657">
        <v>0</v>
      </c>
      <c r="W657">
        <v>135</v>
      </c>
      <c r="X657">
        <v>0</v>
      </c>
      <c r="Y657">
        <v>141</v>
      </c>
      <c r="Z657">
        <v>78</v>
      </c>
      <c r="AA657">
        <v>125</v>
      </c>
      <c r="AB657">
        <v>0</v>
      </c>
      <c r="AC657">
        <v>104</v>
      </c>
      <c r="AD657">
        <v>248</v>
      </c>
      <c r="AE657">
        <v>71</v>
      </c>
      <c r="AF657">
        <v>1945</v>
      </c>
      <c r="AG657">
        <v>0</v>
      </c>
    </row>
    <row r="658" spans="1:33" x14ac:dyDescent="0.35">
      <c r="A658" t="s">
        <v>504</v>
      </c>
      <c r="B658">
        <v>1549</v>
      </c>
      <c r="C658">
        <v>0</v>
      </c>
      <c r="D658">
        <v>0</v>
      </c>
      <c r="E658">
        <v>0</v>
      </c>
      <c r="F658">
        <v>254</v>
      </c>
      <c r="G658">
        <v>0</v>
      </c>
      <c r="H658">
        <v>0</v>
      </c>
      <c r="I658">
        <v>0</v>
      </c>
      <c r="J658">
        <v>0</v>
      </c>
      <c r="K658">
        <v>15</v>
      </c>
      <c r="L658">
        <v>2</v>
      </c>
      <c r="M658">
        <v>4</v>
      </c>
      <c r="N658">
        <v>1824</v>
      </c>
      <c r="O658">
        <v>0</v>
      </c>
      <c r="P658">
        <v>766</v>
      </c>
      <c r="Q658">
        <v>627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8</v>
      </c>
      <c r="X658">
        <v>0</v>
      </c>
      <c r="Y658">
        <v>116</v>
      </c>
      <c r="Z658">
        <v>43</v>
      </c>
      <c r="AA658">
        <v>202</v>
      </c>
      <c r="AB658">
        <v>0</v>
      </c>
      <c r="AC658">
        <v>107</v>
      </c>
      <c r="AD658">
        <v>191</v>
      </c>
      <c r="AE658">
        <v>65</v>
      </c>
      <c r="AF658">
        <v>2125</v>
      </c>
      <c r="AG658">
        <v>0</v>
      </c>
    </row>
    <row r="659" spans="1:33" x14ac:dyDescent="0.35">
      <c r="A659" t="s">
        <v>503</v>
      </c>
      <c r="B659">
        <v>906</v>
      </c>
      <c r="C659">
        <v>0</v>
      </c>
      <c r="D659">
        <v>0</v>
      </c>
      <c r="E659">
        <v>0</v>
      </c>
      <c r="F659">
        <v>107</v>
      </c>
      <c r="G659">
        <v>0</v>
      </c>
      <c r="H659">
        <v>0</v>
      </c>
      <c r="I659">
        <v>0</v>
      </c>
      <c r="J659">
        <v>0</v>
      </c>
      <c r="K659">
        <v>9</v>
      </c>
      <c r="L659">
        <v>0</v>
      </c>
      <c r="M659">
        <v>5</v>
      </c>
      <c r="N659">
        <v>1027</v>
      </c>
      <c r="O659">
        <v>0</v>
      </c>
      <c r="P659">
        <v>703</v>
      </c>
      <c r="Q659">
        <v>50</v>
      </c>
      <c r="R659">
        <v>0</v>
      </c>
      <c r="S659">
        <v>0</v>
      </c>
      <c r="T659">
        <v>53</v>
      </c>
      <c r="U659">
        <v>37</v>
      </c>
      <c r="V659">
        <v>0</v>
      </c>
      <c r="W659">
        <v>12</v>
      </c>
      <c r="X659">
        <v>2</v>
      </c>
      <c r="Y659">
        <v>112</v>
      </c>
      <c r="Z659">
        <v>36</v>
      </c>
      <c r="AA659">
        <v>0</v>
      </c>
      <c r="AB659">
        <v>0</v>
      </c>
      <c r="AC659">
        <v>0</v>
      </c>
      <c r="AD659">
        <v>68</v>
      </c>
      <c r="AE659">
        <v>43</v>
      </c>
      <c r="AF659">
        <v>1116</v>
      </c>
      <c r="AG659">
        <v>0</v>
      </c>
    </row>
    <row r="660" spans="1:33" x14ac:dyDescent="0.35">
      <c r="A660" t="s">
        <v>502</v>
      </c>
      <c r="B660">
        <v>5753</v>
      </c>
      <c r="C660">
        <v>0</v>
      </c>
      <c r="D660">
        <v>0</v>
      </c>
      <c r="E660">
        <v>0</v>
      </c>
      <c r="F660">
        <v>668</v>
      </c>
      <c r="G660">
        <v>1685</v>
      </c>
      <c r="H660">
        <v>2020</v>
      </c>
      <c r="I660">
        <v>20738</v>
      </c>
      <c r="J660">
        <v>0</v>
      </c>
      <c r="K660">
        <v>245</v>
      </c>
      <c r="L660">
        <v>492</v>
      </c>
      <c r="M660">
        <v>559</v>
      </c>
      <c r="N660">
        <v>32160</v>
      </c>
      <c r="O660">
        <v>353</v>
      </c>
      <c r="P660">
        <v>2236</v>
      </c>
      <c r="Q660">
        <v>209</v>
      </c>
      <c r="R660">
        <v>539</v>
      </c>
      <c r="S660">
        <v>15001</v>
      </c>
      <c r="T660">
        <v>826</v>
      </c>
      <c r="U660">
        <v>145</v>
      </c>
      <c r="V660">
        <v>0</v>
      </c>
      <c r="W660">
        <v>1559</v>
      </c>
      <c r="X660">
        <v>1512</v>
      </c>
      <c r="Y660">
        <v>814</v>
      </c>
      <c r="Z660">
        <v>332</v>
      </c>
      <c r="AA660">
        <v>2275</v>
      </c>
      <c r="AB660">
        <v>2939</v>
      </c>
      <c r="AC660">
        <v>1742</v>
      </c>
      <c r="AD660">
        <v>1581</v>
      </c>
      <c r="AE660">
        <v>670</v>
      </c>
      <c r="AF660">
        <v>32380</v>
      </c>
      <c r="AG660">
        <v>353</v>
      </c>
    </row>
    <row r="661" spans="1:33" x14ac:dyDescent="0.35">
      <c r="A661" t="s">
        <v>501</v>
      </c>
      <c r="B661">
        <v>1330</v>
      </c>
      <c r="C661">
        <v>0</v>
      </c>
      <c r="D661">
        <v>0</v>
      </c>
      <c r="E661">
        <v>0</v>
      </c>
      <c r="F661">
        <v>884</v>
      </c>
      <c r="G661">
        <v>2</v>
      </c>
      <c r="H661">
        <v>95</v>
      </c>
      <c r="I661">
        <v>0</v>
      </c>
      <c r="J661">
        <v>0</v>
      </c>
      <c r="K661">
        <v>80</v>
      </c>
      <c r="L661">
        <v>99</v>
      </c>
      <c r="M661">
        <v>1</v>
      </c>
      <c r="N661">
        <v>2491</v>
      </c>
      <c r="O661">
        <v>0</v>
      </c>
      <c r="P661">
        <v>1360</v>
      </c>
      <c r="Q661">
        <v>114</v>
      </c>
      <c r="R661">
        <v>46</v>
      </c>
      <c r="S661">
        <v>0</v>
      </c>
      <c r="T661">
        <v>49</v>
      </c>
      <c r="U661">
        <v>0</v>
      </c>
      <c r="V661">
        <v>0</v>
      </c>
      <c r="W661">
        <v>91</v>
      </c>
      <c r="X661">
        <v>0</v>
      </c>
      <c r="Y661">
        <v>95</v>
      </c>
      <c r="Z661">
        <v>56</v>
      </c>
      <c r="AA661">
        <v>328</v>
      </c>
      <c r="AB661">
        <v>0</v>
      </c>
      <c r="AC661">
        <v>428</v>
      </c>
      <c r="AD661">
        <v>77</v>
      </c>
      <c r="AE661">
        <v>78</v>
      </c>
      <c r="AF661">
        <v>2722</v>
      </c>
      <c r="AG661">
        <v>0</v>
      </c>
    </row>
    <row r="662" spans="1:33" x14ac:dyDescent="0.35">
      <c r="A662" t="s">
        <v>500</v>
      </c>
      <c r="B662">
        <v>1669</v>
      </c>
      <c r="C662">
        <v>0</v>
      </c>
      <c r="D662">
        <v>0</v>
      </c>
      <c r="E662">
        <v>0</v>
      </c>
      <c r="F662">
        <v>1561</v>
      </c>
      <c r="G662">
        <v>0</v>
      </c>
      <c r="H662">
        <v>0</v>
      </c>
      <c r="I662">
        <v>0</v>
      </c>
      <c r="J662">
        <v>0</v>
      </c>
      <c r="K662">
        <v>49</v>
      </c>
      <c r="L662">
        <v>2</v>
      </c>
      <c r="M662">
        <v>145</v>
      </c>
      <c r="N662">
        <v>3426</v>
      </c>
      <c r="O662">
        <v>0</v>
      </c>
      <c r="P662">
        <v>1523</v>
      </c>
      <c r="Q662">
        <v>25</v>
      </c>
      <c r="R662">
        <v>0</v>
      </c>
      <c r="S662">
        <v>0</v>
      </c>
      <c r="T662">
        <v>91</v>
      </c>
      <c r="U662">
        <v>0</v>
      </c>
      <c r="V662">
        <v>0</v>
      </c>
      <c r="W662">
        <v>351</v>
      </c>
      <c r="X662">
        <v>0</v>
      </c>
      <c r="Y662">
        <v>317</v>
      </c>
      <c r="Z662">
        <v>164</v>
      </c>
      <c r="AA662">
        <v>0</v>
      </c>
      <c r="AB662">
        <v>40</v>
      </c>
      <c r="AC662">
        <v>16</v>
      </c>
      <c r="AD662">
        <v>178</v>
      </c>
      <c r="AE662">
        <v>395</v>
      </c>
      <c r="AF662">
        <v>3100</v>
      </c>
      <c r="AG662">
        <v>0</v>
      </c>
    </row>
    <row r="663" spans="1:33" x14ac:dyDescent="0.35">
      <c r="A663" t="s">
        <v>499</v>
      </c>
      <c r="B663">
        <v>1891</v>
      </c>
      <c r="C663">
        <v>0</v>
      </c>
      <c r="D663">
        <v>0</v>
      </c>
      <c r="E663">
        <v>0</v>
      </c>
      <c r="F663">
        <v>741</v>
      </c>
      <c r="G663">
        <v>44</v>
      </c>
      <c r="H663">
        <v>472</v>
      </c>
      <c r="I663">
        <v>0</v>
      </c>
      <c r="J663">
        <v>0</v>
      </c>
      <c r="K663">
        <v>1</v>
      </c>
      <c r="L663">
        <v>0</v>
      </c>
      <c r="M663">
        <v>8</v>
      </c>
      <c r="N663">
        <v>3157</v>
      </c>
      <c r="O663">
        <v>0</v>
      </c>
      <c r="P663">
        <v>1008</v>
      </c>
      <c r="Q663">
        <v>124</v>
      </c>
      <c r="R663">
        <v>89</v>
      </c>
      <c r="S663">
        <v>0</v>
      </c>
      <c r="T663">
        <v>247</v>
      </c>
      <c r="U663">
        <v>3</v>
      </c>
      <c r="V663">
        <v>0</v>
      </c>
      <c r="W663">
        <v>196</v>
      </c>
      <c r="X663">
        <v>0</v>
      </c>
      <c r="Y663">
        <v>95</v>
      </c>
      <c r="Z663">
        <v>65</v>
      </c>
      <c r="AA663">
        <v>500</v>
      </c>
      <c r="AB663">
        <v>0</v>
      </c>
      <c r="AC663">
        <v>334</v>
      </c>
      <c r="AD663">
        <v>41</v>
      </c>
      <c r="AE663">
        <v>78</v>
      </c>
      <c r="AF663">
        <v>2780</v>
      </c>
      <c r="AG663">
        <v>0</v>
      </c>
    </row>
    <row r="664" spans="1:33" x14ac:dyDescent="0.35">
      <c r="A664" t="s">
        <v>498</v>
      </c>
      <c r="B664">
        <v>5805</v>
      </c>
      <c r="C664">
        <v>0</v>
      </c>
      <c r="D664">
        <v>0</v>
      </c>
      <c r="E664">
        <v>0</v>
      </c>
      <c r="F664">
        <v>1784</v>
      </c>
      <c r="G664">
        <v>2</v>
      </c>
      <c r="H664">
        <v>2368</v>
      </c>
      <c r="I664">
        <v>0</v>
      </c>
      <c r="J664">
        <v>0</v>
      </c>
      <c r="K664">
        <v>219</v>
      </c>
      <c r="L664">
        <v>5</v>
      </c>
      <c r="M664">
        <v>99</v>
      </c>
      <c r="N664">
        <v>10282</v>
      </c>
      <c r="O664">
        <v>0</v>
      </c>
      <c r="P664">
        <v>2396</v>
      </c>
      <c r="Q664">
        <v>230</v>
      </c>
      <c r="R664">
        <v>291</v>
      </c>
      <c r="S664">
        <v>0</v>
      </c>
      <c r="T664">
        <v>0</v>
      </c>
      <c r="U664">
        <v>109</v>
      </c>
      <c r="V664">
        <v>0</v>
      </c>
      <c r="W664">
        <v>529</v>
      </c>
      <c r="X664">
        <v>0</v>
      </c>
      <c r="Y664">
        <v>288</v>
      </c>
      <c r="Z664">
        <v>103</v>
      </c>
      <c r="AA664">
        <v>1453</v>
      </c>
      <c r="AB664">
        <v>0</v>
      </c>
      <c r="AC664">
        <v>1035</v>
      </c>
      <c r="AD664">
        <v>1848</v>
      </c>
      <c r="AE664">
        <v>299</v>
      </c>
      <c r="AF664">
        <v>8581</v>
      </c>
      <c r="AG664">
        <v>0</v>
      </c>
    </row>
    <row r="665" spans="1:33" x14ac:dyDescent="0.35">
      <c r="A665" t="s">
        <v>497</v>
      </c>
      <c r="B665">
        <v>3298</v>
      </c>
      <c r="C665">
        <v>0</v>
      </c>
      <c r="D665">
        <v>0</v>
      </c>
      <c r="E665">
        <v>0</v>
      </c>
      <c r="F665">
        <v>782</v>
      </c>
      <c r="G665">
        <v>0</v>
      </c>
      <c r="H665">
        <v>0</v>
      </c>
      <c r="I665">
        <v>0</v>
      </c>
      <c r="J665">
        <v>0</v>
      </c>
      <c r="K665">
        <v>18</v>
      </c>
      <c r="L665">
        <v>12</v>
      </c>
      <c r="M665">
        <v>493</v>
      </c>
      <c r="N665">
        <v>4603</v>
      </c>
      <c r="O665">
        <v>0</v>
      </c>
      <c r="P665">
        <v>1684</v>
      </c>
      <c r="Q665">
        <v>27</v>
      </c>
      <c r="R665">
        <v>0</v>
      </c>
      <c r="S665">
        <v>0</v>
      </c>
      <c r="T665">
        <v>149</v>
      </c>
      <c r="U665">
        <v>339</v>
      </c>
      <c r="V665">
        <v>0</v>
      </c>
      <c r="W665">
        <v>658</v>
      </c>
      <c r="X665">
        <v>0</v>
      </c>
      <c r="Y665">
        <v>260</v>
      </c>
      <c r="Z665">
        <v>158</v>
      </c>
      <c r="AA665">
        <v>500</v>
      </c>
      <c r="AB665">
        <v>0</v>
      </c>
      <c r="AC665">
        <v>164</v>
      </c>
      <c r="AD665">
        <v>0</v>
      </c>
      <c r="AE665">
        <v>233</v>
      </c>
      <c r="AF665">
        <v>4172</v>
      </c>
      <c r="AG665">
        <v>0</v>
      </c>
    </row>
    <row r="666" spans="1:33" x14ac:dyDescent="0.35">
      <c r="A666" t="s">
        <v>496</v>
      </c>
      <c r="B666">
        <v>6121</v>
      </c>
      <c r="C666">
        <v>0</v>
      </c>
      <c r="D666">
        <v>0</v>
      </c>
      <c r="E666">
        <v>0</v>
      </c>
      <c r="F666">
        <v>785</v>
      </c>
      <c r="G666">
        <v>0</v>
      </c>
      <c r="H666">
        <v>1320</v>
      </c>
      <c r="I666">
        <v>0</v>
      </c>
      <c r="J666">
        <v>0</v>
      </c>
      <c r="K666">
        <v>0</v>
      </c>
      <c r="L666">
        <v>0</v>
      </c>
      <c r="M666">
        <v>42</v>
      </c>
      <c r="N666">
        <v>8268</v>
      </c>
      <c r="O666">
        <v>0</v>
      </c>
      <c r="P666">
        <v>1547</v>
      </c>
      <c r="Q666">
        <v>492</v>
      </c>
      <c r="R666">
        <v>760</v>
      </c>
      <c r="S666">
        <v>0</v>
      </c>
      <c r="T666">
        <v>509</v>
      </c>
      <c r="U666">
        <v>76</v>
      </c>
      <c r="V666">
        <v>0</v>
      </c>
      <c r="W666">
        <v>907</v>
      </c>
      <c r="X666">
        <v>0</v>
      </c>
      <c r="Y666">
        <v>630</v>
      </c>
      <c r="Z666">
        <v>151</v>
      </c>
      <c r="AA666">
        <v>1318</v>
      </c>
      <c r="AB666">
        <v>0</v>
      </c>
      <c r="AC666">
        <v>768</v>
      </c>
      <c r="AD666">
        <v>856</v>
      </c>
      <c r="AE666">
        <v>211</v>
      </c>
      <c r="AF666">
        <v>8225</v>
      </c>
      <c r="AG666">
        <v>0</v>
      </c>
    </row>
    <row r="667" spans="1:33" x14ac:dyDescent="0.35">
      <c r="A667" t="s">
        <v>495</v>
      </c>
      <c r="B667">
        <v>8236</v>
      </c>
      <c r="C667">
        <v>0</v>
      </c>
      <c r="D667">
        <v>80</v>
      </c>
      <c r="E667">
        <v>3</v>
      </c>
      <c r="F667">
        <v>0</v>
      </c>
      <c r="G667">
        <v>11</v>
      </c>
      <c r="H667">
        <v>2352</v>
      </c>
      <c r="I667">
        <v>0</v>
      </c>
      <c r="J667">
        <v>0</v>
      </c>
      <c r="K667">
        <v>6</v>
      </c>
      <c r="L667">
        <v>1163</v>
      </c>
      <c r="M667">
        <v>214</v>
      </c>
      <c r="N667">
        <v>12065</v>
      </c>
      <c r="O667">
        <v>0</v>
      </c>
      <c r="P667">
        <v>1557</v>
      </c>
      <c r="Q667">
        <v>496</v>
      </c>
      <c r="R667">
        <v>462</v>
      </c>
      <c r="S667">
        <v>0</v>
      </c>
      <c r="T667">
        <v>193</v>
      </c>
      <c r="U667">
        <v>85</v>
      </c>
      <c r="V667">
        <v>0</v>
      </c>
      <c r="W667">
        <v>659</v>
      </c>
      <c r="X667">
        <v>0</v>
      </c>
      <c r="Y667">
        <v>612</v>
      </c>
      <c r="Z667">
        <v>281</v>
      </c>
      <c r="AA667">
        <v>233</v>
      </c>
      <c r="AB667">
        <v>1983</v>
      </c>
      <c r="AC667">
        <v>1256</v>
      </c>
      <c r="AD667">
        <v>3151</v>
      </c>
      <c r="AE667">
        <v>322</v>
      </c>
      <c r="AF667">
        <v>11290</v>
      </c>
      <c r="AG667">
        <v>0</v>
      </c>
    </row>
    <row r="668" spans="1:33" x14ac:dyDescent="0.35">
      <c r="A668" t="s">
        <v>493</v>
      </c>
      <c r="B668">
        <v>1248</v>
      </c>
      <c r="C668">
        <v>0</v>
      </c>
      <c r="D668">
        <v>9</v>
      </c>
      <c r="E668">
        <v>0</v>
      </c>
      <c r="F668">
        <v>496</v>
      </c>
      <c r="G668">
        <v>0</v>
      </c>
      <c r="H668">
        <v>363</v>
      </c>
      <c r="I668">
        <v>0</v>
      </c>
      <c r="J668">
        <v>0</v>
      </c>
      <c r="K668">
        <v>14</v>
      </c>
      <c r="L668">
        <v>200</v>
      </c>
      <c r="M668">
        <v>34</v>
      </c>
      <c r="N668">
        <v>2364</v>
      </c>
      <c r="O668">
        <v>0</v>
      </c>
      <c r="P668">
        <v>983</v>
      </c>
      <c r="Q668">
        <v>96</v>
      </c>
      <c r="R668">
        <v>85</v>
      </c>
      <c r="S668">
        <v>0</v>
      </c>
      <c r="T668">
        <v>39</v>
      </c>
      <c r="U668">
        <v>0</v>
      </c>
      <c r="V668">
        <v>0</v>
      </c>
      <c r="W668">
        <v>169</v>
      </c>
      <c r="X668">
        <v>0</v>
      </c>
      <c r="Y668">
        <v>115</v>
      </c>
      <c r="Z668">
        <v>30</v>
      </c>
      <c r="AA668">
        <v>425</v>
      </c>
      <c r="AB668">
        <v>0</v>
      </c>
      <c r="AC668">
        <v>301</v>
      </c>
      <c r="AD668">
        <v>18</v>
      </c>
      <c r="AE668">
        <v>145</v>
      </c>
      <c r="AF668">
        <v>2406</v>
      </c>
      <c r="AG668">
        <v>0</v>
      </c>
    </row>
    <row r="669" spans="1:33" x14ac:dyDescent="0.35">
      <c r="A669" t="s">
        <v>492</v>
      </c>
      <c r="B669">
        <v>163</v>
      </c>
      <c r="C669">
        <v>504</v>
      </c>
      <c r="D669">
        <v>0</v>
      </c>
      <c r="E669">
        <v>58</v>
      </c>
      <c r="F669">
        <v>102</v>
      </c>
      <c r="G669">
        <v>0</v>
      </c>
      <c r="H669">
        <v>0</v>
      </c>
      <c r="I669">
        <v>0</v>
      </c>
      <c r="J669">
        <v>0</v>
      </c>
      <c r="K669">
        <v>2</v>
      </c>
      <c r="L669">
        <v>0</v>
      </c>
      <c r="M669">
        <v>2</v>
      </c>
      <c r="N669">
        <v>831</v>
      </c>
      <c r="O669">
        <v>0</v>
      </c>
      <c r="P669">
        <v>832</v>
      </c>
      <c r="Q669">
        <v>4</v>
      </c>
      <c r="R669">
        <v>0</v>
      </c>
      <c r="S669">
        <v>0</v>
      </c>
      <c r="T669">
        <v>2</v>
      </c>
      <c r="U669">
        <v>0</v>
      </c>
      <c r="V669">
        <v>0</v>
      </c>
      <c r="W669">
        <v>34</v>
      </c>
      <c r="X669">
        <v>0</v>
      </c>
      <c r="Y669">
        <v>76</v>
      </c>
      <c r="Z669">
        <v>49</v>
      </c>
      <c r="AA669">
        <v>0</v>
      </c>
      <c r="AB669">
        <v>0</v>
      </c>
      <c r="AC669">
        <v>0</v>
      </c>
      <c r="AD669">
        <v>19</v>
      </c>
      <c r="AE669">
        <v>15</v>
      </c>
      <c r="AF669">
        <v>1031</v>
      </c>
      <c r="AG669">
        <v>0</v>
      </c>
    </row>
    <row r="670" spans="1:33" x14ac:dyDescent="0.35">
      <c r="A670" t="s">
        <v>491</v>
      </c>
      <c r="B670">
        <v>460</v>
      </c>
      <c r="C670">
        <v>0</v>
      </c>
      <c r="D670">
        <v>0</v>
      </c>
      <c r="E670">
        <v>0</v>
      </c>
      <c r="F670">
        <v>667</v>
      </c>
      <c r="G670">
        <v>0</v>
      </c>
      <c r="H670">
        <v>0</v>
      </c>
      <c r="I670">
        <v>0</v>
      </c>
      <c r="J670">
        <v>7</v>
      </c>
      <c r="K670">
        <v>0</v>
      </c>
      <c r="L670">
        <v>0</v>
      </c>
      <c r="M670">
        <v>12</v>
      </c>
      <c r="N670">
        <v>1146</v>
      </c>
      <c r="O670">
        <v>0</v>
      </c>
      <c r="P670">
        <v>900</v>
      </c>
      <c r="Q670">
        <v>16</v>
      </c>
      <c r="R670">
        <v>0</v>
      </c>
      <c r="S670">
        <v>0</v>
      </c>
      <c r="T670">
        <v>69</v>
      </c>
      <c r="U670">
        <v>0</v>
      </c>
      <c r="V670">
        <v>0</v>
      </c>
      <c r="W670">
        <v>24</v>
      </c>
      <c r="X670">
        <v>0</v>
      </c>
      <c r="Y670">
        <v>115</v>
      </c>
      <c r="Z670">
        <v>28</v>
      </c>
      <c r="AA670">
        <v>62</v>
      </c>
      <c r="AB670">
        <v>0</v>
      </c>
      <c r="AC670">
        <v>67</v>
      </c>
      <c r="AD670">
        <v>0</v>
      </c>
      <c r="AE670">
        <v>13</v>
      </c>
      <c r="AF670">
        <v>1294</v>
      </c>
      <c r="AG670">
        <v>0</v>
      </c>
    </row>
    <row r="671" spans="1:33" x14ac:dyDescent="0.35">
      <c r="A671" t="s">
        <v>487</v>
      </c>
      <c r="B671">
        <v>6330</v>
      </c>
      <c r="C671">
        <v>0</v>
      </c>
      <c r="D671">
        <v>0</v>
      </c>
      <c r="E671">
        <v>0</v>
      </c>
      <c r="F671">
        <v>507</v>
      </c>
      <c r="G671">
        <v>0</v>
      </c>
      <c r="H671">
        <v>1649</v>
      </c>
      <c r="I671">
        <v>0</v>
      </c>
      <c r="J671">
        <v>0</v>
      </c>
      <c r="K671">
        <v>54</v>
      </c>
      <c r="L671">
        <v>0</v>
      </c>
      <c r="M671">
        <v>147</v>
      </c>
      <c r="N671">
        <v>8687</v>
      </c>
      <c r="O671">
        <v>217</v>
      </c>
      <c r="P671">
        <v>2086</v>
      </c>
      <c r="Q671">
        <v>447</v>
      </c>
      <c r="R671">
        <v>1421</v>
      </c>
      <c r="S671">
        <v>0</v>
      </c>
      <c r="T671">
        <v>641</v>
      </c>
      <c r="U671">
        <v>48</v>
      </c>
      <c r="V671">
        <v>0</v>
      </c>
      <c r="W671">
        <v>912</v>
      </c>
      <c r="X671">
        <v>0</v>
      </c>
      <c r="Y671">
        <v>455</v>
      </c>
      <c r="Z671">
        <v>107</v>
      </c>
      <c r="AA671">
        <v>1133</v>
      </c>
      <c r="AB671">
        <v>0</v>
      </c>
      <c r="AC671">
        <v>998</v>
      </c>
      <c r="AD671">
        <v>597</v>
      </c>
      <c r="AE671">
        <v>85</v>
      </c>
      <c r="AF671">
        <v>8930</v>
      </c>
      <c r="AG671">
        <v>219</v>
      </c>
    </row>
    <row r="672" spans="1:33" x14ac:dyDescent="0.35">
      <c r="A672" t="s">
        <v>1205</v>
      </c>
      <c r="B672">
        <v>1641</v>
      </c>
      <c r="C672">
        <v>0</v>
      </c>
      <c r="D672">
        <v>0</v>
      </c>
      <c r="E672">
        <v>0</v>
      </c>
      <c r="F672">
        <v>206</v>
      </c>
      <c r="G672">
        <v>1000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2847</v>
      </c>
      <c r="O672">
        <v>0</v>
      </c>
      <c r="P672">
        <v>296</v>
      </c>
      <c r="Q672">
        <v>57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141</v>
      </c>
      <c r="X672">
        <v>642</v>
      </c>
      <c r="Y672">
        <v>207</v>
      </c>
      <c r="Z672">
        <v>49</v>
      </c>
      <c r="AA672">
        <v>24</v>
      </c>
      <c r="AB672">
        <v>0</v>
      </c>
      <c r="AC672">
        <v>5</v>
      </c>
      <c r="AD672">
        <v>797</v>
      </c>
      <c r="AE672">
        <v>15</v>
      </c>
      <c r="AF672">
        <v>2233</v>
      </c>
      <c r="AG672">
        <v>0</v>
      </c>
    </row>
    <row r="673" spans="1:33" x14ac:dyDescent="0.35">
      <c r="A673" t="s">
        <v>486</v>
      </c>
      <c r="B673">
        <v>713</v>
      </c>
      <c r="C673">
        <v>0</v>
      </c>
      <c r="D673">
        <v>0</v>
      </c>
      <c r="E673">
        <v>0</v>
      </c>
      <c r="F673">
        <v>372</v>
      </c>
      <c r="G673">
        <v>0</v>
      </c>
      <c r="H673">
        <v>151</v>
      </c>
      <c r="I673">
        <v>0</v>
      </c>
      <c r="J673">
        <v>0</v>
      </c>
      <c r="K673">
        <v>2</v>
      </c>
      <c r="L673">
        <v>0</v>
      </c>
      <c r="M673">
        <v>1</v>
      </c>
      <c r="N673">
        <v>1239</v>
      </c>
      <c r="O673">
        <v>0</v>
      </c>
      <c r="P673">
        <v>745</v>
      </c>
      <c r="Q673">
        <v>76</v>
      </c>
      <c r="R673">
        <v>23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84</v>
      </c>
      <c r="Z673">
        <v>29</v>
      </c>
      <c r="AA673">
        <v>79</v>
      </c>
      <c r="AB673">
        <v>0</v>
      </c>
      <c r="AC673">
        <v>72</v>
      </c>
      <c r="AD673">
        <v>159</v>
      </c>
      <c r="AE673">
        <v>16</v>
      </c>
      <c r="AF673">
        <v>1283</v>
      </c>
      <c r="AG673">
        <v>0</v>
      </c>
    </row>
    <row r="674" spans="1:33" x14ac:dyDescent="0.35">
      <c r="A674" t="s">
        <v>485</v>
      </c>
      <c r="B674">
        <v>2877</v>
      </c>
      <c r="C674">
        <v>0</v>
      </c>
      <c r="D674">
        <v>0</v>
      </c>
      <c r="E674">
        <v>0</v>
      </c>
      <c r="F674">
        <v>104</v>
      </c>
      <c r="G674">
        <v>50</v>
      </c>
      <c r="H674">
        <v>923</v>
      </c>
      <c r="I674">
        <v>0</v>
      </c>
      <c r="J674">
        <v>0</v>
      </c>
      <c r="K674">
        <v>19</v>
      </c>
      <c r="L674">
        <v>448</v>
      </c>
      <c r="M674">
        <v>86</v>
      </c>
      <c r="N674">
        <v>4507</v>
      </c>
      <c r="O674">
        <v>0</v>
      </c>
      <c r="P674">
        <v>631</v>
      </c>
      <c r="Q674">
        <v>560</v>
      </c>
      <c r="R674">
        <v>83</v>
      </c>
      <c r="S674">
        <v>0</v>
      </c>
      <c r="T674">
        <v>300</v>
      </c>
      <c r="U674">
        <v>45</v>
      </c>
      <c r="V674">
        <v>0</v>
      </c>
      <c r="W674">
        <v>225</v>
      </c>
      <c r="X674">
        <v>0</v>
      </c>
      <c r="Y674">
        <v>264</v>
      </c>
      <c r="Z674">
        <v>99</v>
      </c>
      <c r="AA674">
        <v>682</v>
      </c>
      <c r="AB674">
        <v>0</v>
      </c>
      <c r="AC674">
        <v>252</v>
      </c>
      <c r="AD674">
        <v>1198</v>
      </c>
      <c r="AE674">
        <v>144</v>
      </c>
      <c r="AF674">
        <v>4483</v>
      </c>
      <c r="AG674">
        <v>0</v>
      </c>
    </row>
    <row r="675" spans="1:33" x14ac:dyDescent="0.35">
      <c r="A675" t="s">
        <v>484</v>
      </c>
      <c r="B675">
        <v>7408</v>
      </c>
      <c r="C675">
        <v>0</v>
      </c>
      <c r="D675">
        <v>0</v>
      </c>
      <c r="E675">
        <v>0</v>
      </c>
      <c r="F675">
        <v>835</v>
      </c>
      <c r="G675">
        <v>256</v>
      </c>
      <c r="H675">
        <v>2314</v>
      </c>
      <c r="I675">
        <v>5067</v>
      </c>
      <c r="J675">
        <v>300</v>
      </c>
      <c r="K675">
        <v>98</v>
      </c>
      <c r="L675">
        <v>38</v>
      </c>
      <c r="M675">
        <v>118</v>
      </c>
      <c r="N675">
        <v>16434</v>
      </c>
      <c r="O675">
        <v>728</v>
      </c>
      <c r="P675">
        <v>2444</v>
      </c>
      <c r="Q675">
        <v>868</v>
      </c>
      <c r="R675">
        <v>1403</v>
      </c>
      <c r="S675">
        <v>4169</v>
      </c>
      <c r="T675">
        <v>876</v>
      </c>
      <c r="U675">
        <v>0</v>
      </c>
      <c r="V675">
        <v>55</v>
      </c>
      <c r="W675">
        <v>931</v>
      </c>
      <c r="X675">
        <v>0</v>
      </c>
      <c r="Y675">
        <v>851</v>
      </c>
      <c r="Z675">
        <v>299</v>
      </c>
      <c r="AA675">
        <v>2257</v>
      </c>
      <c r="AB675">
        <v>0</v>
      </c>
      <c r="AC675">
        <v>1164</v>
      </c>
      <c r="AD675">
        <v>304</v>
      </c>
      <c r="AE675">
        <v>653</v>
      </c>
      <c r="AF675">
        <v>16274</v>
      </c>
      <c r="AG675">
        <v>642</v>
      </c>
    </row>
    <row r="676" spans="1:33" x14ac:dyDescent="0.35">
      <c r="A676" t="s">
        <v>483</v>
      </c>
      <c r="B676">
        <v>2793</v>
      </c>
      <c r="C676">
        <v>0</v>
      </c>
      <c r="D676">
        <v>0</v>
      </c>
      <c r="E676">
        <v>0</v>
      </c>
      <c r="F676">
        <v>677</v>
      </c>
      <c r="G676">
        <v>0</v>
      </c>
      <c r="H676">
        <v>2357</v>
      </c>
      <c r="I676">
        <v>0</v>
      </c>
      <c r="J676">
        <v>0</v>
      </c>
      <c r="K676">
        <v>3</v>
      </c>
      <c r="L676">
        <v>69</v>
      </c>
      <c r="M676">
        <v>564</v>
      </c>
      <c r="N676">
        <v>6463</v>
      </c>
      <c r="O676">
        <v>0</v>
      </c>
      <c r="P676">
        <v>1783</v>
      </c>
      <c r="Q676">
        <v>620</v>
      </c>
      <c r="R676">
        <v>336</v>
      </c>
      <c r="S676">
        <v>0</v>
      </c>
      <c r="T676">
        <v>63</v>
      </c>
      <c r="U676">
        <v>0</v>
      </c>
      <c r="V676">
        <v>0</v>
      </c>
      <c r="W676">
        <v>589</v>
      </c>
      <c r="X676">
        <v>0</v>
      </c>
      <c r="Y676">
        <v>354</v>
      </c>
      <c r="Z676">
        <v>183</v>
      </c>
      <c r="AA676">
        <v>368</v>
      </c>
      <c r="AB676">
        <v>0</v>
      </c>
      <c r="AC676">
        <v>112</v>
      </c>
      <c r="AD676">
        <v>1582</v>
      </c>
      <c r="AE676">
        <v>64</v>
      </c>
      <c r="AF676">
        <v>6054</v>
      </c>
      <c r="AG676">
        <v>0</v>
      </c>
    </row>
    <row r="677" spans="1:33" x14ac:dyDescent="0.35">
      <c r="A677" t="s">
        <v>482</v>
      </c>
      <c r="B677">
        <v>3676</v>
      </c>
      <c r="C677">
        <v>0</v>
      </c>
      <c r="D677">
        <v>0</v>
      </c>
      <c r="E677">
        <v>0</v>
      </c>
      <c r="F677">
        <v>380</v>
      </c>
      <c r="G677">
        <v>223</v>
      </c>
      <c r="H677">
        <v>0</v>
      </c>
      <c r="I677">
        <v>0</v>
      </c>
      <c r="J677">
        <v>0</v>
      </c>
      <c r="K677">
        <v>3</v>
      </c>
      <c r="L677">
        <v>70</v>
      </c>
      <c r="M677">
        <v>81</v>
      </c>
      <c r="N677">
        <v>4433</v>
      </c>
      <c r="O677">
        <v>475</v>
      </c>
      <c r="P677">
        <v>1522</v>
      </c>
      <c r="Q677">
        <v>645</v>
      </c>
      <c r="R677">
        <v>0</v>
      </c>
      <c r="S677">
        <v>0</v>
      </c>
      <c r="T677">
        <v>344</v>
      </c>
      <c r="U677">
        <v>0</v>
      </c>
      <c r="V677">
        <v>8</v>
      </c>
      <c r="W677">
        <v>245</v>
      </c>
      <c r="X677">
        <v>8</v>
      </c>
      <c r="Y677">
        <v>252</v>
      </c>
      <c r="Z677">
        <v>121</v>
      </c>
      <c r="AA677">
        <v>610</v>
      </c>
      <c r="AB677">
        <v>0</v>
      </c>
      <c r="AC677">
        <v>185</v>
      </c>
      <c r="AD677">
        <v>166</v>
      </c>
      <c r="AE677">
        <v>42</v>
      </c>
      <c r="AF677">
        <v>4148</v>
      </c>
      <c r="AG677">
        <v>485</v>
      </c>
    </row>
    <row r="678" spans="1:33" x14ac:dyDescent="0.35">
      <c r="A678" t="s">
        <v>481</v>
      </c>
      <c r="B678">
        <v>1312</v>
      </c>
      <c r="C678">
        <v>0</v>
      </c>
      <c r="D678">
        <v>0</v>
      </c>
      <c r="E678">
        <v>0</v>
      </c>
      <c r="F678">
        <v>441</v>
      </c>
      <c r="G678">
        <v>0</v>
      </c>
      <c r="H678">
        <v>978</v>
      </c>
      <c r="I678">
        <v>0</v>
      </c>
      <c r="J678">
        <v>0</v>
      </c>
      <c r="K678">
        <v>7</v>
      </c>
      <c r="L678">
        <v>411</v>
      </c>
      <c r="M678">
        <v>19</v>
      </c>
      <c r="N678">
        <v>3168</v>
      </c>
      <c r="O678">
        <v>0</v>
      </c>
      <c r="P678">
        <v>708</v>
      </c>
      <c r="Q678">
        <v>143</v>
      </c>
      <c r="R678">
        <v>468</v>
      </c>
      <c r="S678">
        <v>0</v>
      </c>
      <c r="T678">
        <v>151</v>
      </c>
      <c r="U678">
        <v>1</v>
      </c>
      <c r="V678">
        <v>0</v>
      </c>
      <c r="W678">
        <v>258</v>
      </c>
      <c r="X678">
        <v>0</v>
      </c>
      <c r="Y678">
        <v>287</v>
      </c>
      <c r="Z678">
        <v>100</v>
      </c>
      <c r="AA678">
        <v>615</v>
      </c>
      <c r="AB678">
        <v>0</v>
      </c>
      <c r="AC678">
        <v>918</v>
      </c>
      <c r="AD678">
        <v>50</v>
      </c>
      <c r="AE678">
        <v>1</v>
      </c>
      <c r="AF678">
        <v>3700</v>
      </c>
      <c r="AG678">
        <v>0</v>
      </c>
    </row>
    <row r="679" spans="1:33" x14ac:dyDescent="0.35">
      <c r="A679" t="s">
        <v>480</v>
      </c>
      <c r="B679">
        <v>1102</v>
      </c>
      <c r="C679">
        <v>0</v>
      </c>
      <c r="D679">
        <v>0</v>
      </c>
      <c r="E679">
        <v>0</v>
      </c>
      <c r="F679">
        <v>590</v>
      </c>
      <c r="G679">
        <v>3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70</v>
      </c>
      <c r="N679">
        <v>1765</v>
      </c>
      <c r="O679">
        <v>0</v>
      </c>
      <c r="P679">
        <v>883</v>
      </c>
      <c r="Q679">
        <v>4</v>
      </c>
      <c r="R679">
        <v>3</v>
      </c>
      <c r="S679">
        <v>0</v>
      </c>
      <c r="T679">
        <v>124</v>
      </c>
      <c r="U679">
        <v>0</v>
      </c>
      <c r="V679">
        <v>0</v>
      </c>
      <c r="W679">
        <v>194</v>
      </c>
      <c r="X679">
        <v>0</v>
      </c>
      <c r="Y679">
        <v>140</v>
      </c>
      <c r="Z679">
        <v>42</v>
      </c>
      <c r="AA679">
        <v>42</v>
      </c>
      <c r="AB679">
        <v>0</v>
      </c>
      <c r="AC679">
        <v>5</v>
      </c>
      <c r="AD679">
        <v>92</v>
      </c>
      <c r="AE679">
        <v>23</v>
      </c>
      <c r="AF679">
        <v>1552</v>
      </c>
      <c r="AG679">
        <v>0</v>
      </c>
    </row>
    <row r="680" spans="1:33" x14ac:dyDescent="0.35">
      <c r="A680" t="s">
        <v>479</v>
      </c>
      <c r="B680">
        <v>3427</v>
      </c>
      <c r="C680">
        <v>0</v>
      </c>
      <c r="D680">
        <v>90</v>
      </c>
      <c r="E680">
        <v>2</v>
      </c>
      <c r="F680">
        <v>613</v>
      </c>
      <c r="G680">
        <v>57</v>
      </c>
      <c r="H680">
        <v>1601</v>
      </c>
      <c r="I680">
        <v>2897</v>
      </c>
      <c r="J680">
        <v>349</v>
      </c>
      <c r="K680">
        <v>63</v>
      </c>
      <c r="L680">
        <v>237</v>
      </c>
      <c r="M680">
        <v>78</v>
      </c>
      <c r="N680">
        <v>9414</v>
      </c>
      <c r="O680">
        <v>0</v>
      </c>
      <c r="P680">
        <v>1633</v>
      </c>
      <c r="Q680">
        <v>105</v>
      </c>
      <c r="R680">
        <v>613</v>
      </c>
      <c r="S680">
        <v>2187</v>
      </c>
      <c r="T680">
        <v>474</v>
      </c>
      <c r="U680">
        <v>0</v>
      </c>
      <c r="V680">
        <v>392</v>
      </c>
      <c r="W680">
        <v>232</v>
      </c>
      <c r="X680">
        <v>61</v>
      </c>
      <c r="Y680">
        <v>545</v>
      </c>
      <c r="Z680">
        <v>156</v>
      </c>
      <c r="AA680">
        <v>0</v>
      </c>
      <c r="AB680">
        <v>1103</v>
      </c>
      <c r="AC680">
        <v>1119</v>
      </c>
      <c r="AD680">
        <v>74</v>
      </c>
      <c r="AE680">
        <v>463</v>
      </c>
      <c r="AF680">
        <v>9157</v>
      </c>
      <c r="AG680">
        <v>0</v>
      </c>
    </row>
    <row r="681" spans="1:33" x14ac:dyDescent="0.35">
      <c r="A681" t="s">
        <v>478</v>
      </c>
      <c r="B681">
        <v>2318</v>
      </c>
      <c r="C681">
        <v>0</v>
      </c>
      <c r="D681">
        <v>0</v>
      </c>
      <c r="E681">
        <v>0</v>
      </c>
      <c r="F681">
        <v>739</v>
      </c>
      <c r="G681">
        <v>0</v>
      </c>
      <c r="H681">
        <v>822</v>
      </c>
      <c r="I681">
        <v>3994</v>
      </c>
      <c r="J681">
        <v>358</v>
      </c>
      <c r="K681">
        <v>95</v>
      </c>
      <c r="L681">
        <v>14</v>
      </c>
      <c r="M681">
        <v>158</v>
      </c>
      <c r="N681">
        <v>8498</v>
      </c>
      <c r="O681">
        <v>0</v>
      </c>
      <c r="P681">
        <v>805</v>
      </c>
      <c r="Q681">
        <v>180</v>
      </c>
      <c r="R681">
        <v>205</v>
      </c>
      <c r="S681">
        <v>2969</v>
      </c>
      <c r="T681">
        <v>488</v>
      </c>
      <c r="U681">
        <v>0</v>
      </c>
      <c r="V681">
        <v>229</v>
      </c>
      <c r="W681">
        <v>492</v>
      </c>
      <c r="X681">
        <v>0</v>
      </c>
      <c r="Y681">
        <v>319</v>
      </c>
      <c r="Z681">
        <v>108</v>
      </c>
      <c r="AA681">
        <v>0</v>
      </c>
      <c r="AB681">
        <v>1255</v>
      </c>
      <c r="AC681">
        <v>855</v>
      </c>
      <c r="AD681">
        <v>150</v>
      </c>
      <c r="AE681">
        <v>46</v>
      </c>
      <c r="AF681">
        <v>8101</v>
      </c>
      <c r="AG681">
        <v>0</v>
      </c>
    </row>
    <row r="682" spans="1:33" x14ac:dyDescent="0.35">
      <c r="A682" t="s">
        <v>477</v>
      </c>
      <c r="B682">
        <v>2918</v>
      </c>
      <c r="C682">
        <v>0</v>
      </c>
      <c r="D682">
        <v>0</v>
      </c>
      <c r="E682">
        <v>0</v>
      </c>
      <c r="F682">
        <v>437</v>
      </c>
      <c r="G682">
        <v>0</v>
      </c>
      <c r="H682">
        <v>1360</v>
      </c>
      <c r="I682">
        <v>0</v>
      </c>
      <c r="J682">
        <v>108</v>
      </c>
      <c r="K682">
        <v>33</v>
      </c>
      <c r="L682">
        <v>0</v>
      </c>
      <c r="M682">
        <v>29</v>
      </c>
      <c r="N682">
        <v>4885</v>
      </c>
      <c r="O682">
        <v>0</v>
      </c>
      <c r="P682">
        <v>853</v>
      </c>
      <c r="Q682">
        <v>217</v>
      </c>
      <c r="R682">
        <v>199</v>
      </c>
      <c r="S682">
        <v>0</v>
      </c>
      <c r="T682">
        <v>510</v>
      </c>
      <c r="U682">
        <v>0</v>
      </c>
      <c r="V682">
        <v>63</v>
      </c>
      <c r="W682">
        <v>395</v>
      </c>
      <c r="X682">
        <v>0</v>
      </c>
      <c r="Y682">
        <v>320</v>
      </c>
      <c r="Z682">
        <v>68</v>
      </c>
      <c r="AA682">
        <v>1322</v>
      </c>
      <c r="AB682">
        <v>0</v>
      </c>
      <c r="AC682">
        <v>635</v>
      </c>
      <c r="AD682">
        <v>490</v>
      </c>
      <c r="AE682">
        <v>165</v>
      </c>
      <c r="AF682">
        <v>5237</v>
      </c>
      <c r="AG682">
        <v>0</v>
      </c>
    </row>
    <row r="683" spans="1:33" x14ac:dyDescent="0.35">
      <c r="A683" t="s">
        <v>476</v>
      </c>
      <c r="B683">
        <v>1450</v>
      </c>
      <c r="C683">
        <v>0</v>
      </c>
      <c r="D683">
        <v>0</v>
      </c>
      <c r="E683">
        <v>0</v>
      </c>
      <c r="F683">
        <v>231</v>
      </c>
      <c r="G683">
        <v>0</v>
      </c>
      <c r="H683">
        <v>838</v>
      </c>
      <c r="I683">
        <v>0</v>
      </c>
      <c r="J683">
        <v>0</v>
      </c>
      <c r="K683">
        <v>0</v>
      </c>
      <c r="L683">
        <v>155</v>
      </c>
      <c r="M683">
        <v>11</v>
      </c>
      <c r="N683">
        <v>2685</v>
      </c>
      <c r="O683">
        <v>0</v>
      </c>
      <c r="P683">
        <v>408</v>
      </c>
      <c r="Q683">
        <v>56</v>
      </c>
      <c r="R683">
        <v>689</v>
      </c>
      <c r="S683">
        <v>0</v>
      </c>
      <c r="T683">
        <v>187</v>
      </c>
      <c r="U683">
        <v>0</v>
      </c>
      <c r="V683">
        <v>0</v>
      </c>
      <c r="W683">
        <v>103</v>
      </c>
      <c r="X683">
        <v>0</v>
      </c>
      <c r="Y683">
        <v>148</v>
      </c>
      <c r="Z683">
        <v>60</v>
      </c>
      <c r="AA683">
        <v>400</v>
      </c>
      <c r="AB683">
        <v>0</v>
      </c>
      <c r="AC683">
        <v>359</v>
      </c>
      <c r="AD683">
        <v>236</v>
      </c>
      <c r="AE683">
        <v>35</v>
      </c>
      <c r="AF683">
        <v>2681</v>
      </c>
      <c r="AG683">
        <v>0</v>
      </c>
    </row>
    <row r="684" spans="1:33" x14ac:dyDescent="0.35">
      <c r="A684" t="s">
        <v>475</v>
      </c>
      <c r="B684">
        <v>729</v>
      </c>
      <c r="C684">
        <v>422</v>
      </c>
      <c r="D684">
        <v>0</v>
      </c>
      <c r="E684">
        <v>211</v>
      </c>
      <c r="F684">
        <v>567</v>
      </c>
      <c r="G684">
        <v>91</v>
      </c>
      <c r="H684">
        <v>0</v>
      </c>
      <c r="I684">
        <v>0</v>
      </c>
      <c r="J684">
        <v>0</v>
      </c>
      <c r="K684">
        <v>8</v>
      </c>
      <c r="L684">
        <v>1</v>
      </c>
      <c r="M684">
        <v>56</v>
      </c>
      <c r="N684">
        <v>2085</v>
      </c>
      <c r="O684">
        <v>0</v>
      </c>
      <c r="P684">
        <v>1147</v>
      </c>
      <c r="Q684">
        <v>78</v>
      </c>
      <c r="R684">
        <v>0</v>
      </c>
      <c r="S684">
        <v>0</v>
      </c>
      <c r="T684">
        <v>86</v>
      </c>
      <c r="U684">
        <v>333</v>
      </c>
      <c r="V684">
        <v>0</v>
      </c>
      <c r="W684">
        <v>71</v>
      </c>
      <c r="X684">
        <v>0</v>
      </c>
      <c r="Y684">
        <v>139</v>
      </c>
      <c r="Z684">
        <v>31</v>
      </c>
      <c r="AA684">
        <v>157</v>
      </c>
      <c r="AB684">
        <v>0</v>
      </c>
      <c r="AC684">
        <v>46</v>
      </c>
      <c r="AD684">
        <v>113</v>
      </c>
      <c r="AE684">
        <v>36</v>
      </c>
      <c r="AF684">
        <v>2237</v>
      </c>
      <c r="AG684">
        <v>0</v>
      </c>
    </row>
    <row r="685" spans="1:33" x14ac:dyDescent="0.35">
      <c r="A685" t="s">
        <v>474</v>
      </c>
      <c r="B685">
        <v>2612</v>
      </c>
      <c r="C685">
        <v>0</v>
      </c>
      <c r="D685">
        <v>0</v>
      </c>
      <c r="E685">
        <v>0</v>
      </c>
      <c r="F685">
        <v>240</v>
      </c>
      <c r="G685">
        <v>171</v>
      </c>
      <c r="H685">
        <v>1209</v>
      </c>
      <c r="I685">
        <v>0</v>
      </c>
      <c r="J685">
        <v>88</v>
      </c>
      <c r="K685">
        <v>0</v>
      </c>
      <c r="L685">
        <v>52</v>
      </c>
      <c r="M685">
        <v>108</v>
      </c>
      <c r="N685">
        <v>4480</v>
      </c>
      <c r="O685">
        <v>0</v>
      </c>
      <c r="P685">
        <v>960</v>
      </c>
      <c r="Q685">
        <v>377</v>
      </c>
      <c r="R685">
        <v>347</v>
      </c>
      <c r="S685">
        <v>0</v>
      </c>
      <c r="T685">
        <v>252</v>
      </c>
      <c r="U685">
        <v>108</v>
      </c>
      <c r="V685">
        <v>80</v>
      </c>
      <c r="W685">
        <v>392</v>
      </c>
      <c r="X685">
        <v>0</v>
      </c>
      <c r="Y685">
        <v>283</v>
      </c>
      <c r="Z685">
        <v>144</v>
      </c>
      <c r="AA685">
        <v>246</v>
      </c>
      <c r="AB685">
        <v>371</v>
      </c>
      <c r="AC685">
        <v>917</v>
      </c>
      <c r="AD685">
        <v>0</v>
      </c>
      <c r="AE685">
        <v>62</v>
      </c>
      <c r="AF685">
        <v>4539</v>
      </c>
      <c r="AG685">
        <v>0</v>
      </c>
    </row>
    <row r="686" spans="1:33" x14ac:dyDescent="0.35">
      <c r="A686" t="s">
        <v>473</v>
      </c>
      <c r="B686">
        <v>3270</v>
      </c>
      <c r="C686">
        <v>862</v>
      </c>
      <c r="D686">
        <v>0</v>
      </c>
      <c r="E686">
        <v>2</v>
      </c>
      <c r="F686">
        <v>390</v>
      </c>
      <c r="G686">
        <v>217</v>
      </c>
      <c r="H686">
        <v>3334</v>
      </c>
      <c r="I686">
        <v>5022</v>
      </c>
      <c r="J686">
        <v>272</v>
      </c>
      <c r="K686">
        <v>43</v>
      </c>
      <c r="L686">
        <v>488</v>
      </c>
      <c r="M686">
        <v>316</v>
      </c>
      <c r="N686">
        <v>14216</v>
      </c>
      <c r="O686">
        <v>249</v>
      </c>
      <c r="P686">
        <v>1235</v>
      </c>
      <c r="Q686">
        <v>469</v>
      </c>
      <c r="R686">
        <v>1235</v>
      </c>
      <c r="S686">
        <v>3650</v>
      </c>
      <c r="T686">
        <v>1130</v>
      </c>
      <c r="U686">
        <v>217</v>
      </c>
      <c r="V686">
        <v>74</v>
      </c>
      <c r="W686">
        <v>728</v>
      </c>
      <c r="X686">
        <v>301</v>
      </c>
      <c r="Y686">
        <v>388</v>
      </c>
      <c r="Z686">
        <v>116</v>
      </c>
      <c r="AA686">
        <v>126</v>
      </c>
      <c r="AB686">
        <v>2555</v>
      </c>
      <c r="AC686">
        <v>2010</v>
      </c>
      <c r="AD686">
        <v>0</v>
      </c>
      <c r="AE686">
        <v>253</v>
      </c>
      <c r="AF686">
        <v>14487</v>
      </c>
      <c r="AG686">
        <v>228</v>
      </c>
    </row>
    <row r="687" spans="1:33" x14ac:dyDescent="0.35">
      <c r="A687" t="s">
        <v>472</v>
      </c>
      <c r="B687">
        <v>5428</v>
      </c>
      <c r="C687">
        <v>0</v>
      </c>
      <c r="D687">
        <v>0</v>
      </c>
      <c r="E687">
        <v>0</v>
      </c>
      <c r="F687">
        <v>598</v>
      </c>
      <c r="G687">
        <v>134</v>
      </c>
      <c r="H687">
        <v>2467</v>
      </c>
      <c r="I687">
        <v>3546</v>
      </c>
      <c r="J687">
        <v>58</v>
      </c>
      <c r="K687">
        <v>13</v>
      </c>
      <c r="L687">
        <v>5</v>
      </c>
      <c r="M687">
        <v>128</v>
      </c>
      <c r="N687">
        <v>12377</v>
      </c>
      <c r="O687">
        <v>0</v>
      </c>
      <c r="P687">
        <v>1320</v>
      </c>
      <c r="Q687">
        <v>194</v>
      </c>
      <c r="R687">
        <v>2022</v>
      </c>
      <c r="S687">
        <v>2209</v>
      </c>
      <c r="T687">
        <v>853</v>
      </c>
      <c r="U687">
        <v>25</v>
      </c>
      <c r="V687">
        <v>71</v>
      </c>
      <c r="W687">
        <v>1447</v>
      </c>
      <c r="X687">
        <v>271</v>
      </c>
      <c r="Y687">
        <v>530</v>
      </c>
      <c r="Z687">
        <v>374</v>
      </c>
      <c r="AA687">
        <v>1324</v>
      </c>
      <c r="AB687">
        <v>753</v>
      </c>
      <c r="AC687">
        <v>792</v>
      </c>
      <c r="AD687">
        <v>0</v>
      </c>
      <c r="AE687">
        <v>348</v>
      </c>
      <c r="AF687">
        <v>12533</v>
      </c>
      <c r="AG687">
        <v>0</v>
      </c>
    </row>
    <row r="688" spans="1:33" x14ac:dyDescent="0.35">
      <c r="A688" t="s">
        <v>471</v>
      </c>
      <c r="B688">
        <v>5150</v>
      </c>
      <c r="C688">
        <v>0</v>
      </c>
      <c r="D688">
        <v>0</v>
      </c>
      <c r="E688">
        <v>0</v>
      </c>
      <c r="F688">
        <v>1403</v>
      </c>
      <c r="G688">
        <v>227</v>
      </c>
      <c r="H688">
        <v>1240</v>
      </c>
      <c r="I688">
        <v>7723</v>
      </c>
      <c r="J688">
        <v>722</v>
      </c>
      <c r="K688">
        <v>16</v>
      </c>
      <c r="L688">
        <v>337</v>
      </c>
      <c r="M688">
        <v>625</v>
      </c>
      <c r="N688">
        <v>17443</v>
      </c>
      <c r="O688">
        <v>0</v>
      </c>
      <c r="P688">
        <v>2531</v>
      </c>
      <c r="Q688">
        <v>1039</v>
      </c>
      <c r="R688">
        <v>707</v>
      </c>
      <c r="S688">
        <v>6421</v>
      </c>
      <c r="T688">
        <v>971</v>
      </c>
      <c r="U688">
        <v>1042</v>
      </c>
      <c r="V688">
        <v>265</v>
      </c>
      <c r="W688">
        <v>1391</v>
      </c>
      <c r="X688">
        <v>229</v>
      </c>
      <c r="Y688">
        <v>487</v>
      </c>
      <c r="Z688">
        <v>129</v>
      </c>
      <c r="AA688">
        <v>0</v>
      </c>
      <c r="AB688">
        <v>2386</v>
      </c>
      <c r="AC688">
        <v>935</v>
      </c>
      <c r="AD688">
        <v>0</v>
      </c>
      <c r="AE688">
        <v>205</v>
      </c>
      <c r="AF688">
        <v>18738</v>
      </c>
      <c r="AG688">
        <v>0</v>
      </c>
    </row>
    <row r="689" spans="1:33" x14ac:dyDescent="0.35">
      <c r="A689" t="s">
        <v>470</v>
      </c>
      <c r="B689">
        <v>1421</v>
      </c>
      <c r="C689">
        <v>0</v>
      </c>
      <c r="D689">
        <v>48</v>
      </c>
      <c r="E689">
        <v>0</v>
      </c>
      <c r="F689">
        <v>300</v>
      </c>
      <c r="G689">
        <v>0</v>
      </c>
      <c r="H689">
        <v>540</v>
      </c>
      <c r="I689">
        <v>0</v>
      </c>
      <c r="J689">
        <v>211</v>
      </c>
      <c r="K689">
        <v>31</v>
      </c>
      <c r="L689">
        <v>0</v>
      </c>
      <c r="M689">
        <v>13</v>
      </c>
      <c r="N689">
        <v>2564</v>
      </c>
      <c r="O689">
        <v>0</v>
      </c>
      <c r="P689">
        <v>427</v>
      </c>
      <c r="Q689">
        <v>40</v>
      </c>
      <c r="R689">
        <v>74</v>
      </c>
      <c r="S689">
        <v>0</v>
      </c>
      <c r="T689">
        <v>177</v>
      </c>
      <c r="U689">
        <v>0</v>
      </c>
      <c r="V689">
        <v>118</v>
      </c>
      <c r="W689">
        <v>95</v>
      </c>
      <c r="X689">
        <v>0</v>
      </c>
      <c r="Y689">
        <v>170</v>
      </c>
      <c r="Z689">
        <v>61</v>
      </c>
      <c r="AA689">
        <v>861</v>
      </c>
      <c r="AB689">
        <v>52</v>
      </c>
      <c r="AC689">
        <v>339</v>
      </c>
      <c r="AD689">
        <v>48</v>
      </c>
      <c r="AE689">
        <v>79</v>
      </c>
      <c r="AF689">
        <v>2541</v>
      </c>
      <c r="AG689">
        <v>0</v>
      </c>
    </row>
    <row r="690" spans="1:33" x14ac:dyDescent="0.35">
      <c r="A690" t="s">
        <v>469</v>
      </c>
      <c r="B690">
        <v>4726</v>
      </c>
      <c r="C690">
        <v>0</v>
      </c>
      <c r="D690">
        <v>0</v>
      </c>
      <c r="E690">
        <v>0</v>
      </c>
      <c r="F690">
        <v>419</v>
      </c>
      <c r="G690">
        <v>1501</v>
      </c>
      <c r="H690">
        <v>0</v>
      </c>
      <c r="I690">
        <v>0</v>
      </c>
      <c r="J690">
        <v>0</v>
      </c>
      <c r="K690">
        <v>4</v>
      </c>
      <c r="L690">
        <v>4</v>
      </c>
      <c r="M690">
        <v>75</v>
      </c>
      <c r="N690">
        <v>6729</v>
      </c>
      <c r="O690">
        <v>176</v>
      </c>
      <c r="P690">
        <v>2125</v>
      </c>
      <c r="Q690">
        <v>473</v>
      </c>
      <c r="R690">
        <v>0</v>
      </c>
      <c r="S690">
        <v>0</v>
      </c>
      <c r="T690">
        <v>457</v>
      </c>
      <c r="U690">
        <v>27</v>
      </c>
      <c r="V690">
        <v>0</v>
      </c>
      <c r="W690">
        <v>1499</v>
      </c>
      <c r="X690">
        <v>789</v>
      </c>
      <c r="Y690">
        <v>357</v>
      </c>
      <c r="Z690">
        <v>101</v>
      </c>
      <c r="AA690">
        <v>100</v>
      </c>
      <c r="AB690">
        <v>0</v>
      </c>
      <c r="AC690">
        <v>56</v>
      </c>
      <c r="AD690">
        <v>689</v>
      </c>
      <c r="AE690">
        <v>50</v>
      </c>
      <c r="AF690">
        <v>6723</v>
      </c>
      <c r="AG690">
        <v>208</v>
      </c>
    </row>
    <row r="691" spans="1:33" x14ac:dyDescent="0.35">
      <c r="A691" t="s">
        <v>468</v>
      </c>
      <c r="B691">
        <v>3050</v>
      </c>
      <c r="C691">
        <v>0</v>
      </c>
      <c r="D691">
        <v>0</v>
      </c>
      <c r="E691">
        <v>0</v>
      </c>
      <c r="F691">
        <v>70</v>
      </c>
      <c r="G691">
        <v>23</v>
      </c>
      <c r="H691">
        <v>152</v>
      </c>
      <c r="I691">
        <v>0</v>
      </c>
      <c r="J691">
        <v>3</v>
      </c>
      <c r="K691">
        <v>0</v>
      </c>
      <c r="L691">
        <v>33</v>
      </c>
      <c r="M691">
        <v>168</v>
      </c>
      <c r="N691">
        <v>3499</v>
      </c>
      <c r="O691">
        <v>0</v>
      </c>
      <c r="P691">
        <v>948</v>
      </c>
      <c r="Q691">
        <v>310</v>
      </c>
      <c r="R691">
        <v>142</v>
      </c>
      <c r="S691">
        <v>0</v>
      </c>
      <c r="T691">
        <v>138</v>
      </c>
      <c r="U691">
        <v>128</v>
      </c>
      <c r="V691">
        <v>0</v>
      </c>
      <c r="W691">
        <v>109</v>
      </c>
      <c r="X691">
        <v>0</v>
      </c>
      <c r="Y691">
        <v>312</v>
      </c>
      <c r="Z691">
        <v>108</v>
      </c>
      <c r="AA691">
        <v>456</v>
      </c>
      <c r="AB691">
        <v>98</v>
      </c>
      <c r="AC691">
        <v>226</v>
      </c>
      <c r="AD691">
        <v>0</v>
      </c>
      <c r="AE691">
        <v>20</v>
      </c>
      <c r="AF691">
        <v>2995</v>
      </c>
      <c r="AG691">
        <v>0</v>
      </c>
    </row>
    <row r="692" spans="1:33" x14ac:dyDescent="0.35">
      <c r="A692" t="s">
        <v>467</v>
      </c>
      <c r="B692">
        <v>2884</v>
      </c>
      <c r="C692">
        <v>0</v>
      </c>
      <c r="D692">
        <v>0</v>
      </c>
      <c r="E692">
        <v>0</v>
      </c>
      <c r="F692">
        <v>997</v>
      </c>
      <c r="G692">
        <v>370</v>
      </c>
      <c r="H692">
        <v>0</v>
      </c>
      <c r="I692">
        <v>0</v>
      </c>
      <c r="J692">
        <v>0</v>
      </c>
      <c r="K692">
        <v>3</v>
      </c>
      <c r="L692">
        <v>0</v>
      </c>
      <c r="M692">
        <v>19</v>
      </c>
      <c r="N692">
        <v>4273</v>
      </c>
      <c r="O692">
        <v>0</v>
      </c>
      <c r="P692">
        <v>1058</v>
      </c>
      <c r="Q692">
        <v>1101</v>
      </c>
      <c r="R692">
        <v>6</v>
      </c>
      <c r="S692">
        <v>0</v>
      </c>
      <c r="T692">
        <v>324</v>
      </c>
      <c r="U692">
        <v>32</v>
      </c>
      <c r="V692">
        <v>0</v>
      </c>
      <c r="W692">
        <v>87</v>
      </c>
      <c r="X692">
        <v>140</v>
      </c>
      <c r="Y692">
        <v>352</v>
      </c>
      <c r="Z692">
        <v>65</v>
      </c>
      <c r="AA692">
        <v>50</v>
      </c>
      <c r="AB692">
        <v>0</v>
      </c>
      <c r="AC692">
        <v>30</v>
      </c>
      <c r="AD692">
        <v>481</v>
      </c>
      <c r="AE692">
        <v>79</v>
      </c>
      <c r="AF692">
        <v>3805</v>
      </c>
      <c r="AG692">
        <v>0</v>
      </c>
    </row>
    <row r="693" spans="1:33" x14ac:dyDescent="0.35">
      <c r="A693" t="s">
        <v>466</v>
      </c>
      <c r="B693">
        <v>8128</v>
      </c>
      <c r="C693">
        <v>0</v>
      </c>
      <c r="D693">
        <v>0</v>
      </c>
      <c r="E693">
        <v>0</v>
      </c>
      <c r="F693">
        <v>218</v>
      </c>
      <c r="G693">
        <v>535</v>
      </c>
      <c r="H693">
        <v>1996</v>
      </c>
      <c r="I693">
        <v>0</v>
      </c>
      <c r="J693">
        <v>554</v>
      </c>
      <c r="K693">
        <v>329</v>
      </c>
      <c r="L693">
        <v>0</v>
      </c>
      <c r="M693">
        <v>120</v>
      </c>
      <c r="N693">
        <v>11880</v>
      </c>
      <c r="O693">
        <v>0</v>
      </c>
      <c r="P693">
        <v>2373</v>
      </c>
      <c r="Q693">
        <v>248</v>
      </c>
      <c r="R693">
        <v>3327</v>
      </c>
      <c r="S693">
        <v>0</v>
      </c>
      <c r="T693">
        <v>500</v>
      </c>
      <c r="U693">
        <v>282</v>
      </c>
      <c r="V693">
        <v>505</v>
      </c>
      <c r="W693">
        <v>1280</v>
      </c>
      <c r="X693">
        <v>885</v>
      </c>
      <c r="Y693">
        <v>588</v>
      </c>
      <c r="Z693">
        <v>245</v>
      </c>
      <c r="AA693">
        <v>825</v>
      </c>
      <c r="AB693">
        <v>0</v>
      </c>
      <c r="AC693">
        <v>687</v>
      </c>
      <c r="AD693">
        <v>582</v>
      </c>
      <c r="AE693">
        <v>237</v>
      </c>
      <c r="AF693">
        <v>12564</v>
      </c>
      <c r="AG693">
        <v>0</v>
      </c>
    </row>
    <row r="694" spans="1:33" x14ac:dyDescent="0.35">
      <c r="A694" t="s">
        <v>465</v>
      </c>
      <c r="B694">
        <v>11421</v>
      </c>
      <c r="C694">
        <v>0</v>
      </c>
      <c r="D694">
        <v>0</v>
      </c>
      <c r="E694">
        <v>0</v>
      </c>
      <c r="F694">
        <v>1932</v>
      </c>
      <c r="G694">
        <v>338</v>
      </c>
      <c r="H694">
        <v>2069</v>
      </c>
      <c r="I694">
        <v>0</v>
      </c>
      <c r="J694">
        <v>0</v>
      </c>
      <c r="K694">
        <v>2</v>
      </c>
      <c r="L694">
        <v>5</v>
      </c>
      <c r="M694">
        <v>77</v>
      </c>
      <c r="N694">
        <v>15844</v>
      </c>
      <c r="O694">
        <v>0</v>
      </c>
      <c r="P694">
        <v>5487</v>
      </c>
      <c r="Q694">
        <v>708</v>
      </c>
      <c r="R694">
        <v>3003</v>
      </c>
      <c r="S694">
        <v>0</v>
      </c>
      <c r="T694">
        <v>894</v>
      </c>
      <c r="U694">
        <v>507</v>
      </c>
      <c r="V694">
        <v>0</v>
      </c>
      <c r="W694">
        <v>1869</v>
      </c>
      <c r="X694">
        <v>0</v>
      </c>
      <c r="Y694">
        <v>874</v>
      </c>
      <c r="Z694">
        <v>377</v>
      </c>
      <c r="AA694">
        <v>1606</v>
      </c>
      <c r="AB694">
        <v>0</v>
      </c>
      <c r="AC694">
        <v>506</v>
      </c>
      <c r="AD694">
        <v>169</v>
      </c>
      <c r="AE694">
        <v>15</v>
      </c>
      <c r="AF694">
        <v>16015</v>
      </c>
      <c r="AG694">
        <v>0</v>
      </c>
    </row>
    <row r="695" spans="1:33" x14ac:dyDescent="0.35">
      <c r="A695" t="s">
        <v>464</v>
      </c>
      <c r="B695">
        <v>5341</v>
      </c>
      <c r="C695">
        <v>0</v>
      </c>
      <c r="D695">
        <v>100</v>
      </c>
      <c r="E695">
        <v>0</v>
      </c>
      <c r="F695">
        <v>601</v>
      </c>
      <c r="G695">
        <v>16</v>
      </c>
      <c r="H695">
        <v>53</v>
      </c>
      <c r="I695">
        <v>0</v>
      </c>
      <c r="J695">
        <v>0</v>
      </c>
      <c r="K695">
        <v>0</v>
      </c>
      <c r="L695">
        <v>2</v>
      </c>
      <c r="M695">
        <v>119</v>
      </c>
      <c r="N695">
        <v>6232</v>
      </c>
      <c r="O695">
        <v>0</v>
      </c>
      <c r="P695">
        <v>1233</v>
      </c>
      <c r="Q695">
        <v>693</v>
      </c>
      <c r="R695">
        <v>103</v>
      </c>
      <c r="S695">
        <v>0</v>
      </c>
      <c r="T695">
        <v>775</v>
      </c>
      <c r="U695">
        <v>819</v>
      </c>
      <c r="V695">
        <v>0</v>
      </c>
      <c r="W695">
        <v>1555</v>
      </c>
      <c r="X695">
        <v>52</v>
      </c>
      <c r="Y695">
        <v>445</v>
      </c>
      <c r="Z695">
        <v>118</v>
      </c>
      <c r="AA695">
        <v>0</v>
      </c>
      <c r="AB695">
        <v>0</v>
      </c>
      <c r="AC695">
        <v>0</v>
      </c>
      <c r="AD695">
        <v>0</v>
      </c>
      <c r="AE695">
        <v>232</v>
      </c>
      <c r="AF695">
        <v>6025</v>
      </c>
      <c r="AG695">
        <v>0</v>
      </c>
    </row>
    <row r="696" spans="1:33" x14ac:dyDescent="0.35">
      <c r="A696" t="s">
        <v>463</v>
      </c>
      <c r="B696">
        <v>7393</v>
      </c>
      <c r="C696">
        <v>0</v>
      </c>
      <c r="D696">
        <v>206</v>
      </c>
      <c r="E696">
        <v>0</v>
      </c>
      <c r="F696">
        <v>90</v>
      </c>
      <c r="G696">
        <v>0</v>
      </c>
      <c r="H696">
        <v>0</v>
      </c>
      <c r="I696">
        <v>0</v>
      </c>
      <c r="J696">
        <v>31</v>
      </c>
      <c r="K696">
        <v>10</v>
      </c>
      <c r="L696">
        <v>0</v>
      </c>
      <c r="M696">
        <v>459</v>
      </c>
      <c r="N696">
        <v>8189</v>
      </c>
      <c r="O696">
        <v>0</v>
      </c>
      <c r="P696">
        <v>1576</v>
      </c>
      <c r="Q696">
        <v>1156</v>
      </c>
      <c r="R696">
        <v>3</v>
      </c>
      <c r="S696">
        <v>0</v>
      </c>
      <c r="T696">
        <v>762</v>
      </c>
      <c r="U696">
        <v>0</v>
      </c>
      <c r="V696">
        <v>0</v>
      </c>
      <c r="W696">
        <v>1200</v>
      </c>
      <c r="X696">
        <v>0</v>
      </c>
      <c r="Y696">
        <v>637</v>
      </c>
      <c r="Z696">
        <v>265</v>
      </c>
      <c r="AA696">
        <v>584</v>
      </c>
      <c r="AB696">
        <v>0</v>
      </c>
      <c r="AC696">
        <v>481</v>
      </c>
      <c r="AD696">
        <v>875</v>
      </c>
      <c r="AE696">
        <v>569</v>
      </c>
      <c r="AF696">
        <v>8108</v>
      </c>
      <c r="AG696">
        <v>0</v>
      </c>
    </row>
    <row r="697" spans="1:33" x14ac:dyDescent="0.35">
      <c r="A697" t="s">
        <v>462</v>
      </c>
      <c r="B697">
        <v>5070</v>
      </c>
      <c r="C697">
        <v>0</v>
      </c>
      <c r="D697">
        <v>0</v>
      </c>
      <c r="E697">
        <v>0</v>
      </c>
      <c r="F697">
        <v>132</v>
      </c>
      <c r="G697">
        <v>250</v>
      </c>
      <c r="H697">
        <v>135</v>
      </c>
      <c r="I697">
        <v>0</v>
      </c>
      <c r="J697">
        <v>114</v>
      </c>
      <c r="K697">
        <v>0</v>
      </c>
      <c r="L697">
        <v>0</v>
      </c>
      <c r="M697">
        <v>63</v>
      </c>
      <c r="N697">
        <v>5764</v>
      </c>
      <c r="O697">
        <v>0</v>
      </c>
      <c r="P697">
        <v>953</v>
      </c>
      <c r="Q697">
        <v>347</v>
      </c>
      <c r="R697">
        <v>294</v>
      </c>
      <c r="S697">
        <v>0</v>
      </c>
      <c r="T697">
        <v>449</v>
      </c>
      <c r="U697">
        <v>0</v>
      </c>
      <c r="V697">
        <v>25</v>
      </c>
      <c r="W697">
        <v>952</v>
      </c>
      <c r="X697">
        <v>185</v>
      </c>
      <c r="Y697">
        <v>308</v>
      </c>
      <c r="Z697">
        <v>166</v>
      </c>
      <c r="AA697">
        <v>0</v>
      </c>
      <c r="AB697">
        <v>0</v>
      </c>
      <c r="AC697">
        <v>0</v>
      </c>
      <c r="AD697">
        <v>1486</v>
      </c>
      <c r="AE697">
        <v>7</v>
      </c>
      <c r="AF697">
        <v>5172</v>
      </c>
      <c r="AG697">
        <v>0</v>
      </c>
    </row>
    <row r="698" spans="1:33" x14ac:dyDescent="0.35">
      <c r="A698" t="s">
        <v>461</v>
      </c>
      <c r="B698">
        <v>8514</v>
      </c>
      <c r="C698">
        <v>0</v>
      </c>
      <c r="D698">
        <v>0</v>
      </c>
      <c r="E698">
        <v>0</v>
      </c>
      <c r="F698">
        <v>2085</v>
      </c>
      <c r="G698">
        <v>227</v>
      </c>
      <c r="H698">
        <v>0</v>
      </c>
      <c r="I698">
        <v>0</v>
      </c>
      <c r="J698">
        <v>0</v>
      </c>
      <c r="K698">
        <v>0</v>
      </c>
      <c r="L698">
        <v>105</v>
      </c>
      <c r="M698">
        <v>2097</v>
      </c>
      <c r="N698">
        <v>13028</v>
      </c>
      <c r="O698">
        <v>0</v>
      </c>
      <c r="P698">
        <v>4864</v>
      </c>
      <c r="Q698">
        <v>346</v>
      </c>
      <c r="R698">
        <v>0</v>
      </c>
      <c r="S698">
        <v>0</v>
      </c>
      <c r="T698">
        <v>1192</v>
      </c>
      <c r="U698">
        <v>70</v>
      </c>
      <c r="V698">
        <v>0</v>
      </c>
      <c r="W698">
        <v>2328</v>
      </c>
      <c r="X698">
        <v>9</v>
      </c>
      <c r="Y698">
        <v>662</v>
      </c>
      <c r="Z698">
        <v>265</v>
      </c>
      <c r="AA698">
        <v>712</v>
      </c>
      <c r="AB698">
        <v>0</v>
      </c>
      <c r="AC698">
        <v>600</v>
      </c>
      <c r="AD698">
        <v>91</v>
      </c>
      <c r="AE698">
        <v>289</v>
      </c>
      <c r="AF698">
        <v>11428</v>
      </c>
      <c r="AG698">
        <v>0</v>
      </c>
    </row>
    <row r="699" spans="1:33" x14ac:dyDescent="0.35">
      <c r="A699" t="s">
        <v>460</v>
      </c>
      <c r="B699">
        <v>10036</v>
      </c>
      <c r="C699">
        <v>0</v>
      </c>
      <c r="D699">
        <v>0</v>
      </c>
      <c r="E699">
        <v>0</v>
      </c>
      <c r="F699">
        <v>152</v>
      </c>
      <c r="G699">
        <v>918</v>
      </c>
      <c r="H699">
        <v>0</v>
      </c>
      <c r="I699">
        <v>0</v>
      </c>
      <c r="J699">
        <v>0</v>
      </c>
      <c r="K699">
        <v>1</v>
      </c>
      <c r="L699">
        <v>82</v>
      </c>
      <c r="M699">
        <v>291</v>
      </c>
      <c r="N699">
        <v>11480</v>
      </c>
      <c r="O699">
        <v>1122</v>
      </c>
      <c r="P699">
        <v>1835</v>
      </c>
      <c r="Q699">
        <v>220</v>
      </c>
      <c r="R699">
        <v>0</v>
      </c>
      <c r="S699">
        <v>0</v>
      </c>
      <c r="T699">
        <v>1095</v>
      </c>
      <c r="U699">
        <v>850</v>
      </c>
      <c r="V699">
        <v>0</v>
      </c>
      <c r="W699">
        <v>2598</v>
      </c>
      <c r="X699">
        <v>0</v>
      </c>
      <c r="Y699">
        <v>737</v>
      </c>
      <c r="Z699">
        <v>190</v>
      </c>
      <c r="AA699">
        <v>2093</v>
      </c>
      <c r="AB699">
        <v>0</v>
      </c>
      <c r="AC699">
        <v>472</v>
      </c>
      <c r="AD699">
        <v>86</v>
      </c>
      <c r="AE699">
        <v>300</v>
      </c>
      <c r="AF699">
        <v>10476</v>
      </c>
      <c r="AG699">
        <v>987</v>
      </c>
    </row>
    <row r="700" spans="1:33" x14ac:dyDescent="0.35">
      <c r="A700" t="s">
        <v>459</v>
      </c>
      <c r="B700">
        <v>4866</v>
      </c>
      <c r="C700">
        <v>0</v>
      </c>
      <c r="D700">
        <v>90</v>
      </c>
      <c r="E700">
        <v>2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13</v>
      </c>
      <c r="N700">
        <v>4971</v>
      </c>
      <c r="O700">
        <v>0</v>
      </c>
      <c r="P700">
        <v>1499</v>
      </c>
      <c r="Q700">
        <v>256</v>
      </c>
      <c r="R700">
        <v>0</v>
      </c>
      <c r="S700">
        <v>0</v>
      </c>
      <c r="T700">
        <v>189</v>
      </c>
      <c r="U700">
        <v>0</v>
      </c>
      <c r="V700">
        <v>0</v>
      </c>
      <c r="W700">
        <v>1034</v>
      </c>
      <c r="X700">
        <v>174</v>
      </c>
      <c r="Y700">
        <v>275</v>
      </c>
      <c r="Z700">
        <v>65</v>
      </c>
      <c r="AA700">
        <v>0</v>
      </c>
      <c r="AB700">
        <v>0</v>
      </c>
      <c r="AC700">
        <v>0</v>
      </c>
      <c r="AD700">
        <v>1500</v>
      </c>
      <c r="AE700">
        <v>129</v>
      </c>
      <c r="AF700">
        <v>5121</v>
      </c>
      <c r="AG700">
        <v>0</v>
      </c>
    </row>
    <row r="701" spans="1:33" x14ac:dyDescent="0.35">
      <c r="A701" t="s">
        <v>458</v>
      </c>
      <c r="B701">
        <v>4483</v>
      </c>
      <c r="C701">
        <v>0</v>
      </c>
      <c r="D701">
        <v>125</v>
      </c>
      <c r="E701">
        <v>4</v>
      </c>
      <c r="F701">
        <v>341</v>
      </c>
      <c r="G701">
        <v>583</v>
      </c>
      <c r="H701">
        <v>795</v>
      </c>
      <c r="I701">
        <v>0</v>
      </c>
      <c r="J701">
        <v>30</v>
      </c>
      <c r="K701">
        <v>15</v>
      </c>
      <c r="L701">
        <v>90</v>
      </c>
      <c r="M701">
        <v>179</v>
      </c>
      <c r="N701">
        <v>6645</v>
      </c>
      <c r="O701">
        <v>0</v>
      </c>
      <c r="P701">
        <v>923</v>
      </c>
      <c r="Q701">
        <v>258</v>
      </c>
      <c r="R701">
        <v>841</v>
      </c>
      <c r="S701">
        <v>0</v>
      </c>
      <c r="T701">
        <v>567</v>
      </c>
      <c r="U701">
        <v>136</v>
      </c>
      <c r="V701">
        <v>5</v>
      </c>
      <c r="W701">
        <v>896</v>
      </c>
      <c r="X701">
        <v>478</v>
      </c>
      <c r="Y701">
        <v>346</v>
      </c>
      <c r="Z701">
        <v>139</v>
      </c>
      <c r="AA701">
        <v>545</v>
      </c>
      <c r="AB701">
        <v>0</v>
      </c>
      <c r="AC701">
        <v>350</v>
      </c>
      <c r="AD701">
        <v>8</v>
      </c>
      <c r="AE701">
        <v>163</v>
      </c>
      <c r="AF701">
        <v>5655</v>
      </c>
      <c r="AG701">
        <v>0</v>
      </c>
    </row>
    <row r="702" spans="1:33" x14ac:dyDescent="0.35">
      <c r="A702" t="s">
        <v>457</v>
      </c>
      <c r="B702">
        <v>1394</v>
      </c>
      <c r="C702">
        <v>0</v>
      </c>
      <c r="D702">
        <v>0</v>
      </c>
      <c r="E702">
        <v>0</v>
      </c>
      <c r="F702">
        <v>253</v>
      </c>
      <c r="G702">
        <v>3</v>
      </c>
      <c r="H702">
        <v>0</v>
      </c>
      <c r="I702">
        <v>0</v>
      </c>
      <c r="J702">
        <v>0</v>
      </c>
      <c r="K702">
        <v>1</v>
      </c>
      <c r="L702">
        <v>0</v>
      </c>
      <c r="M702">
        <v>3</v>
      </c>
      <c r="N702">
        <v>1654</v>
      </c>
      <c r="O702">
        <v>0</v>
      </c>
      <c r="P702">
        <v>453</v>
      </c>
      <c r="Q702">
        <v>66</v>
      </c>
      <c r="R702">
        <v>0</v>
      </c>
      <c r="S702">
        <v>0</v>
      </c>
      <c r="T702">
        <v>237</v>
      </c>
      <c r="U702">
        <v>4</v>
      </c>
      <c r="V702">
        <v>0</v>
      </c>
      <c r="W702">
        <v>80</v>
      </c>
      <c r="X702">
        <v>0</v>
      </c>
      <c r="Y702">
        <v>180</v>
      </c>
      <c r="Z702">
        <v>73</v>
      </c>
      <c r="AA702">
        <v>0</v>
      </c>
      <c r="AB702">
        <v>0</v>
      </c>
      <c r="AC702">
        <v>0</v>
      </c>
      <c r="AD702">
        <v>248</v>
      </c>
      <c r="AE702">
        <v>96</v>
      </c>
      <c r="AF702">
        <v>1437</v>
      </c>
      <c r="AG702">
        <v>0</v>
      </c>
    </row>
    <row r="703" spans="1:33" x14ac:dyDescent="0.35">
      <c r="A703" t="s">
        <v>456</v>
      </c>
      <c r="B703">
        <v>2838</v>
      </c>
      <c r="C703">
        <v>0</v>
      </c>
      <c r="D703">
        <v>0</v>
      </c>
      <c r="E703">
        <v>0</v>
      </c>
      <c r="F703">
        <v>759</v>
      </c>
      <c r="G703">
        <v>0</v>
      </c>
      <c r="H703">
        <v>755</v>
      </c>
      <c r="I703">
        <v>0</v>
      </c>
      <c r="J703">
        <v>0</v>
      </c>
      <c r="K703">
        <v>0</v>
      </c>
      <c r="L703">
        <v>142</v>
      </c>
      <c r="M703">
        <v>67</v>
      </c>
      <c r="N703">
        <v>4561</v>
      </c>
      <c r="O703">
        <v>0</v>
      </c>
      <c r="P703">
        <v>1884</v>
      </c>
      <c r="Q703">
        <v>116</v>
      </c>
      <c r="R703">
        <v>791</v>
      </c>
      <c r="S703">
        <v>0</v>
      </c>
      <c r="T703">
        <v>211</v>
      </c>
      <c r="U703">
        <v>401</v>
      </c>
      <c r="V703">
        <v>0</v>
      </c>
      <c r="W703">
        <v>167</v>
      </c>
      <c r="X703">
        <v>0</v>
      </c>
      <c r="Y703">
        <v>362</v>
      </c>
      <c r="Z703">
        <v>152</v>
      </c>
      <c r="AA703">
        <v>494</v>
      </c>
      <c r="AB703">
        <v>0</v>
      </c>
      <c r="AC703">
        <v>181</v>
      </c>
      <c r="AD703">
        <v>4</v>
      </c>
      <c r="AE703">
        <v>49</v>
      </c>
      <c r="AF703">
        <v>4812</v>
      </c>
      <c r="AG703">
        <v>0</v>
      </c>
    </row>
    <row r="704" spans="1:33" x14ac:dyDescent="0.35">
      <c r="A704" t="s">
        <v>455</v>
      </c>
      <c r="B704">
        <v>2927</v>
      </c>
      <c r="C704">
        <v>0</v>
      </c>
      <c r="D704">
        <v>0</v>
      </c>
      <c r="E704">
        <v>0</v>
      </c>
      <c r="F704">
        <v>63</v>
      </c>
      <c r="G704">
        <v>22</v>
      </c>
      <c r="H704">
        <v>0</v>
      </c>
      <c r="I704">
        <v>0</v>
      </c>
      <c r="J704">
        <v>0</v>
      </c>
      <c r="K704">
        <v>4</v>
      </c>
      <c r="L704">
        <v>0</v>
      </c>
      <c r="M704">
        <v>29</v>
      </c>
      <c r="N704">
        <v>3045</v>
      </c>
      <c r="O704">
        <v>769</v>
      </c>
      <c r="P704">
        <v>754</v>
      </c>
      <c r="Q704">
        <v>102</v>
      </c>
      <c r="R704">
        <v>0</v>
      </c>
      <c r="S704">
        <v>0</v>
      </c>
      <c r="T704">
        <v>410</v>
      </c>
      <c r="U704">
        <v>593</v>
      </c>
      <c r="V704">
        <v>0</v>
      </c>
      <c r="W704">
        <v>601</v>
      </c>
      <c r="X704">
        <v>0</v>
      </c>
      <c r="Y704">
        <v>250</v>
      </c>
      <c r="Z704">
        <v>105</v>
      </c>
      <c r="AA704">
        <v>0</v>
      </c>
      <c r="AB704">
        <v>0</v>
      </c>
      <c r="AC704">
        <v>0</v>
      </c>
      <c r="AD704">
        <v>0</v>
      </c>
      <c r="AE704">
        <v>76</v>
      </c>
      <c r="AF704">
        <v>2891</v>
      </c>
      <c r="AG704">
        <v>720</v>
      </c>
    </row>
    <row r="705" spans="1:33" x14ac:dyDescent="0.35">
      <c r="A705" t="s">
        <v>454</v>
      </c>
      <c r="B705">
        <v>4865</v>
      </c>
      <c r="C705">
        <v>0</v>
      </c>
      <c r="D705">
        <v>20</v>
      </c>
      <c r="E705">
        <v>1</v>
      </c>
      <c r="F705">
        <v>82</v>
      </c>
      <c r="G705">
        <v>69</v>
      </c>
      <c r="H705">
        <v>0</v>
      </c>
      <c r="I705">
        <v>0</v>
      </c>
      <c r="J705">
        <v>9</v>
      </c>
      <c r="K705">
        <v>66</v>
      </c>
      <c r="L705">
        <v>0</v>
      </c>
      <c r="M705">
        <v>86</v>
      </c>
      <c r="N705">
        <v>5198</v>
      </c>
      <c r="O705">
        <v>0</v>
      </c>
      <c r="P705">
        <v>1402</v>
      </c>
      <c r="Q705">
        <v>361</v>
      </c>
      <c r="R705">
        <v>0</v>
      </c>
      <c r="S705">
        <v>0</v>
      </c>
      <c r="T705">
        <v>247</v>
      </c>
      <c r="U705">
        <v>0</v>
      </c>
      <c r="V705">
        <v>2</v>
      </c>
      <c r="W705">
        <v>1209</v>
      </c>
      <c r="X705">
        <v>751</v>
      </c>
      <c r="Y705">
        <v>413</v>
      </c>
      <c r="Z705">
        <v>121</v>
      </c>
      <c r="AA705">
        <v>433</v>
      </c>
      <c r="AB705">
        <v>0</v>
      </c>
      <c r="AC705">
        <v>173</v>
      </c>
      <c r="AD705">
        <v>675</v>
      </c>
      <c r="AE705">
        <v>97</v>
      </c>
      <c r="AF705">
        <v>5884</v>
      </c>
      <c r="AG705">
        <v>0</v>
      </c>
    </row>
    <row r="706" spans="1:33" x14ac:dyDescent="0.35">
      <c r="A706" t="s">
        <v>453</v>
      </c>
      <c r="B706">
        <v>5514</v>
      </c>
      <c r="C706">
        <v>0</v>
      </c>
      <c r="D706">
        <v>0</v>
      </c>
      <c r="E706">
        <v>0</v>
      </c>
      <c r="F706">
        <v>3</v>
      </c>
      <c r="G706">
        <v>456</v>
      </c>
      <c r="H706">
        <v>0</v>
      </c>
      <c r="I706">
        <v>0</v>
      </c>
      <c r="J706">
        <v>0</v>
      </c>
      <c r="K706">
        <v>1</v>
      </c>
      <c r="L706">
        <v>18</v>
      </c>
      <c r="M706">
        <v>410</v>
      </c>
      <c r="N706">
        <v>6402</v>
      </c>
      <c r="O706">
        <v>974</v>
      </c>
      <c r="P706">
        <v>1063</v>
      </c>
      <c r="Q706">
        <v>208</v>
      </c>
      <c r="R706">
        <v>0</v>
      </c>
      <c r="S706">
        <v>0</v>
      </c>
      <c r="T706">
        <v>584</v>
      </c>
      <c r="U706">
        <v>91</v>
      </c>
      <c r="V706">
        <v>0</v>
      </c>
      <c r="W706">
        <v>1135</v>
      </c>
      <c r="X706">
        <v>0</v>
      </c>
      <c r="Y706">
        <v>443</v>
      </c>
      <c r="Z706">
        <v>147</v>
      </c>
      <c r="AA706">
        <v>1048</v>
      </c>
      <c r="AB706">
        <v>2</v>
      </c>
      <c r="AC706">
        <v>266</v>
      </c>
      <c r="AD706">
        <v>2</v>
      </c>
      <c r="AE706">
        <v>759</v>
      </c>
      <c r="AF706">
        <v>5748</v>
      </c>
      <c r="AG706">
        <v>950</v>
      </c>
    </row>
    <row r="707" spans="1:33" x14ac:dyDescent="0.35">
      <c r="A707" t="s">
        <v>452</v>
      </c>
      <c r="B707">
        <v>3480</v>
      </c>
      <c r="C707">
        <v>0</v>
      </c>
      <c r="D707">
        <v>0</v>
      </c>
      <c r="E707">
        <v>0</v>
      </c>
      <c r="F707">
        <v>923</v>
      </c>
      <c r="G707">
        <v>1293</v>
      </c>
      <c r="H707">
        <v>0</v>
      </c>
      <c r="I707">
        <v>0</v>
      </c>
      <c r="J707">
        <v>352</v>
      </c>
      <c r="K707">
        <v>53</v>
      </c>
      <c r="L707">
        <v>0</v>
      </c>
      <c r="M707">
        <v>123</v>
      </c>
      <c r="N707">
        <v>6224</v>
      </c>
      <c r="O707">
        <v>267</v>
      </c>
      <c r="P707">
        <v>1414</v>
      </c>
      <c r="Q707">
        <v>220</v>
      </c>
      <c r="R707">
        <v>0</v>
      </c>
      <c r="S707">
        <v>0</v>
      </c>
      <c r="T707">
        <v>661</v>
      </c>
      <c r="U707">
        <v>333</v>
      </c>
      <c r="V707">
        <v>149</v>
      </c>
      <c r="W707">
        <v>1479</v>
      </c>
      <c r="X707">
        <v>5</v>
      </c>
      <c r="Y707">
        <v>649</v>
      </c>
      <c r="Z707">
        <v>254</v>
      </c>
      <c r="AA707">
        <v>1461</v>
      </c>
      <c r="AB707">
        <v>0</v>
      </c>
      <c r="AC707">
        <v>310</v>
      </c>
      <c r="AD707">
        <v>222</v>
      </c>
      <c r="AE707">
        <v>270</v>
      </c>
      <c r="AF707">
        <v>7427</v>
      </c>
      <c r="AG707">
        <v>269</v>
      </c>
    </row>
    <row r="708" spans="1:33" x14ac:dyDescent="0.35">
      <c r="A708" t="s">
        <v>451</v>
      </c>
      <c r="B708">
        <v>561</v>
      </c>
      <c r="C708">
        <v>0</v>
      </c>
      <c r="D708">
        <v>0</v>
      </c>
      <c r="E708">
        <v>0</v>
      </c>
      <c r="F708">
        <v>169</v>
      </c>
      <c r="G708">
        <v>0</v>
      </c>
      <c r="H708">
        <v>8</v>
      </c>
      <c r="I708">
        <v>0</v>
      </c>
      <c r="J708">
        <v>11</v>
      </c>
      <c r="K708">
        <v>0</v>
      </c>
      <c r="L708">
        <v>0</v>
      </c>
      <c r="M708">
        <v>509</v>
      </c>
      <c r="N708">
        <v>1258</v>
      </c>
      <c r="O708">
        <v>0</v>
      </c>
      <c r="P708">
        <v>202</v>
      </c>
      <c r="Q708">
        <v>14</v>
      </c>
      <c r="R708">
        <v>4</v>
      </c>
      <c r="S708">
        <v>0</v>
      </c>
      <c r="T708">
        <v>73</v>
      </c>
      <c r="U708">
        <v>0</v>
      </c>
      <c r="V708">
        <v>1</v>
      </c>
      <c r="W708">
        <v>641</v>
      </c>
      <c r="X708">
        <v>0</v>
      </c>
      <c r="Y708">
        <v>98</v>
      </c>
      <c r="Z708">
        <v>43</v>
      </c>
      <c r="AA708">
        <v>77</v>
      </c>
      <c r="AB708">
        <v>0</v>
      </c>
      <c r="AC708">
        <v>84</v>
      </c>
      <c r="AD708">
        <v>6</v>
      </c>
      <c r="AE708">
        <v>2</v>
      </c>
      <c r="AF708">
        <v>1245</v>
      </c>
      <c r="AG708">
        <v>0</v>
      </c>
    </row>
    <row r="709" spans="1:33" x14ac:dyDescent="0.35">
      <c r="A709" t="s">
        <v>450</v>
      </c>
      <c r="B709">
        <v>9177</v>
      </c>
      <c r="C709">
        <v>0</v>
      </c>
      <c r="D709">
        <v>0</v>
      </c>
      <c r="E709">
        <v>0</v>
      </c>
      <c r="F709">
        <v>148</v>
      </c>
      <c r="G709">
        <v>2390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31</v>
      </c>
      <c r="N709">
        <v>11746</v>
      </c>
      <c r="O709">
        <v>431</v>
      </c>
      <c r="P709">
        <v>5635</v>
      </c>
      <c r="Q709">
        <v>1584</v>
      </c>
      <c r="R709">
        <v>0</v>
      </c>
      <c r="S709">
        <v>0</v>
      </c>
      <c r="T709">
        <v>496</v>
      </c>
      <c r="U709">
        <v>0</v>
      </c>
      <c r="V709">
        <v>0</v>
      </c>
      <c r="W709">
        <v>1428</v>
      </c>
      <c r="X709">
        <v>2326</v>
      </c>
      <c r="Y709">
        <v>601</v>
      </c>
      <c r="Z709">
        <v>206</v>
      </c>
      <c r="AA709">
        <v>49</v>
      </c>
      <c r="AB709">
        <v>0</v>
      </c>
      <c r="AC709">
        <v>26</v>
      </c>
      <c r="AD709">
        <v>540</v>
      </c>
      <c r="AE709">
        <v>503</v>
      </c>
      <c r="AF709">
        <v>13394</v>
      </c>
      <c r="AG709">
        <v>351</v>
      </c>
    </row>
    <row r="710" spans="1:33" x14ac:dyDescent="0.35">
      <c r="A710" t="s">
        <v>449</v>
      </c>
      <c r="B710">
        <v>5131</v>
      </c>
      <c r="C710">
        <v>0</v>
      </c>
      <c r="D710">
        <v>0</v>
      </c>
      <c r="E710">
        <v>0</v>
      </c>
      <c r="F710">
        <v>638</v>
      </c>
      <c r="G710">
        <v>286</v>
      </c>
      <c r="H710">
        <v>3</v>
      </c>
      <c r="I710">
        <v>0</v>
      </c>
      <c r="J710">
        <v>0</v>
      </c>
      <c r="K710">
        <v>0</v>
      </c>
      <c r="L710">
        <v>24</v>
      </c>
      <c r="M710">
        <v>53</v>
      </c>
      <c r="N710">
        <v>6135</v>
      </c>
      <c r="O710">
        <v>0</v>
      </c>
      <c r="P710">
        <v>2356</v>
      </c>
      <c r="Q710">
        <v>400</v>
      </c>
      <c r="R710">
        <v>22</v>
      </c>
      <c r="S710">
        <v>0</v>
      </c>
      <c r="T710">
        <v>615</v>
      </c>
      <c r="U710">
        <v>0</v>
      </c>
      <c r="V710">
        <v>0</v>
      </c>
      <c r="W710">
        <v>898</v>
      </c>
      <c r="X710">
        <v>750</v>
      </c>
      <c r="Y710">
        <v>281</v>
      </c>
      <c r="Z710">
        <v>117</v>
      </c>
      <c r="AA710">
        <v>0</v>
      </c>
      <c r="AB710">
        <v>0</v>
      </c>
      <c r="AC710">
        <v>0</v>
      </c>
      <c r="AD710">
        <v>647</v>
      </c>
      <c r="AE710">
        <v>141</v>
      </c>
      <c r="AF710">
        <v>6227</v>
      </c>
      <c r="AG710">
        <v>0</v>
      </c>
    </row>
    <row r="711" spans="1:33" x14ac:dyDescent="0.35">
      <c r="A711" t="s">
        <v>448</v>
      </c>
      <c r="B711">
        <v>1075</v>
      </c>
      <c r="C711">
        <v>0</v>
      </c>
      <c r="D711">
        <v>0</v>
      </c>
      <c r="E711">
        <v>0</v>
      </c>
      <c r="F711">
        <v>404</v>
      </c>
      <c r="G711">
        <v>0</v>
      </c>
      <c r="H711">
        <v>0</v>
      </c>
      <c r="I711">
        <v>681</v>
      </c>
      <c r="J711">
        <v>0</v>
      </c>
      <c r="K711">
        <v>3</v>
      </c>
      <c r="L711">
        <v>0</v>
      </c>
      <c r="M711">
        <v>52</v>
      </c>
      <c r="N711">
        <v>2215</v>
      </c>
      <c r="O711">
        <v>0</v>
      </c>
      <c r="P711">
        <v>535</v>
      </c>
      <c r="Q711">
        <v>115</v>
      </c>
      <c r="R711">
        <v>0</v>
      </c>
      <c r="S711">
        <v>434</v>
      </c>
      <c r="T711">
        <v>116</v>
      </c>
      <c r="U711">
        <v>0</v>
      </c>
      <c r="V711">
        <v>0</v>
      </c>
      <c r="W711">
        <v>248</v>
      </c>
      <c r="X711">
        <v>0</v>
      </c>
      <c r="Y711">
        <v>156</v>
      </c>
      <c r="Z711">
        <v>55</v>
      </c>
      <c r="AA711">
        <v>145</v>
      </c>
      <c r="AB711">
        <v>0</v>
      </c>
      <c r="AC711">
        <v>57</v>
      </c>
      <c r="AD711">
        <v>0</v>
      </c>
      <c r="AE711">
        <v>3</v>
      </c>
      <c r="AF711">
        <v>1864</v>
      </c>
      <c r="AG711">
        <v>0</v>
      </c>
    </row>
    <row r="712" spans="1:33" x14ac:dyDescent="0.35">
      <c r="A712" t="s">
        <v>447</v>
      </c>
      <c r="B712">
        <v>5689</v>
      </c>
      <c r="C712">
        <v>0</v>
      </c>
      <c r="D712">
        <v>0</v>
      </c>
      <c r="E712">
        <v>0</v>
      </c>
      <c r="F712">
        <v>1040</v>
      </c>
      <c r="G712">
        <v>2069</v>
      </c>
      <c r="H712">
        <v>0</v>
      </c>
      <c r="I712">
        <v>0</v>
      </c>
      <c r="J712">
        <v>12</v>
      </c>
      <c r="K712">
        <v>159</v>
      </c>
      <c r="L712">
        <v>0</v>
      </c>
      <c r="M712">
        <v>197</v>
      </c>
      <c r="N712">
        <v>9166</v>
      </c>
      <c r="O712">
        <v>0</v>
      </c>
      <c r="P712">
        <v>3132</v>
      </c>
      <c r="Q712">
        <v>1017</v>
      </c>
      <c r="R712">
        <v>0</v>
      </c>
      <c r="S712">
        <v>0</v>
      </c>
      <c r="T712">
        <v>633</v>
      </c>
      <c r="U712">
        <v>0</v>
      </c>
      <c r="V712">
        <v>0</v>
      </c>
      <c r="W712">
        <v>1243</v>
      </c>
      <c r="X712">
        <v>0</v>
      </c>
      <c r="Y712">
        <v>624</v>
      </c>
      <c r="Z712">
        <v>320</v>
      </c>
      <c r="AA712">
        <v>325</v>
      </c>
      <c r="AB712">
        <v>1949</v>
      </c>
      <c r="AC712">
        <v>296</v>
      </c>
      <c r="AD712">
        <v>60</v>
      </c>
      <c r="AE712">
        <v>524</v>
      </c>
      <c r="AF712">
        <v>10123</v>
      </c>
      <c r="AG712">
        <v>0</v>
      </c>
    </row>
    <row r="713" spans="1:33" x14ac:dyDescent="0.35">
      <c r="A713" t="s">
        <v>446</v>
      </c>
      <c r="B713">
        <v>1711</v>
      </c>
      <c r="C713">
        <v>0</v>
      </c>
      <c r="D713">
        <v>0</v>
      </c>
      <c r="E713">
        <v>0</v>
      </c>
      <c r="F713">
        <v>377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86</v>
      </c>
      <c r="N713">
        <v>2174</v>
      </c>
      <c r="O713">
        <v>0</v>
      </c>
      <c r="P713">
        <v>976</v>
      </c>
      <c r="Q713">
        <v>62</v>
      </c>
      <c r="R713">
        <v>0</v>
      </c>
      <c r="S713">
        <v>0</v>
      </c>
      <c r="T713">
        <v>294</v>
      </c>
      <c r="U713">
        <v>0</v>
      </c>
      <c r="V713">
        <v>0</v>
      </c>
      <c r="W713">
        <v>864</v>
      </c>
      <c r="X713">
        <v>0</v>
      </c>
      <c r="Y713">
        <v>249</v>
      </c>
      <c r="Z713">
        <v>54</v>
      </c>
      <c r="AA713">
        <v>17</v>
      </c>
      <c r="AB713">
        <v>0</v>
      </c>
      <c r="AC713">
        <v>5</v>
      </c>
      <c r="AD713">
        <v>214</v>
      </c>
      <c r="AE713">
        <v>7</v>
      </c>
      <c r="AF713">
        <v>2742</v>
      </c>
      <c r="AG713">
        <v>0</v>
      </c>
    </row>
    <row r="714" spans="1:33" x14ac:dyDescent="0.35">
      <c r="A714" t="s">
        <v>445</v>
      </c>
      <c r="B714">
        <v>4307</v>
      </c>
      <c r="C714">
        <v>0</v>
      </c>
      <c r="D714">
        <v>0</v>
      </c>
      <c r="E714">
        <v>0</v>
      </c>
      <c r="F714">
        <v>932</v>
      </c>
      <c r="G714">
        <v>0</v>
      </c>
      <c r="H714">
        <v>342</v>
      </c>
      <c r="I714">
        <v>0</v>
      </c>
      <c r="J714">
        <v>72</v>
      </c>
      <c r="K714">
        <v>46</v>
      </c>
      <c r="L714">
        <v>0</v>
      </c>
      <c r="M714">
        <v>158</v>
      </c>
      <c r="N714">
        <v>5857</v>
      </c>
      <c r="O714">
        <v>0</v>
      </c>
      <c r="P714">
        <v>1773</v>
      </c>
      <c r="Q714">
        <v>264</v>
      </c>
      <c r="R714">
        <v>266</v>
      </c>
      <c r="S714">
        <v>0</v>
      </c>
      <c r="T714">
        <v>387</v>
      </c>
      <c r="U714">
        <v>67</v>
      </c>
      <c r="V714">
        <v>79</v>
      </c>
      <c r="W714">
        <v>494</v>
      </c>
      <c r="X714">
        <v>0</v>
      </c>
      <c r="Y714">
        <v>453</v>
      </c>
      <c r="Z714">
        <v>101</v>
      </c>
      <c r="AA714">
        <v>568</v>
      </c>
      <c r="AB714">
        <v>0</v>
      </c>
      <c r="AC714">
        <v>412</v>
      </c>
      <c r="AD714">
        <v>108</v>
      </c>
      <c r="AE714">
        <v>68</v>
      </c>
      <c r="AF714">
        <v>5040</v>
      </c>
      <c r="AG714">
        <v>0</v>
      </c>
    </row>
    <row r="715" spans="1:33" x14ac:dyDescent="0.35">
      <c r="A715" t="s">
        <v>444</v>
      </c>
      <c r="B715">
        <v>1666</v>
      </c>
      <c r="C715">
        <v>0</v>
      </c>
      <c r="D715">
        <v>0</v>
      </c>
      <c r="E715">
        <v>0</v>
      </c>
      <c r="F715">
        <v>32</v>
      </c>
      <c r="G715">
        <v>380</v>
      </c>
      <c r="H715">
        <v>229</v>
      </c>
      <c r="I715">
        <v>0</v>
      </c>
      <c r="J715">
        <v>0</v>
      </c>
      <c r="K715">
        <v>0</v>
      </c>
      <c r="L715">
        <v>2</v>
      </c>
      <c r="M715">
        <v>135</v>
      </c>
      <c r="N715">
        <v>2444</v>
      </c>
      <c r="O715">
        <v>0</v>
      </c>
      <c r="P715">
        <v>529</v>
      </c>
      <c r="Q715">
        <v>28</v>
      </c>
      <c r="R715">
        <v>121</v>
      </c>
      <c r="S715">
        <v>0</v>
      </c>
      <c r="T715">
        <v>200</v>
      </c>
      <c r="U715">
        <v>422</v>
      </c>
      <c r="V715">
        <v>0</v>
      </c>
      <c r="W715">
        <v>356</v>
      </c>
      <c r="X715">
        <v>112</v>
      </c>
      <c r="Y715">
        <v>140</v>
      </c>
      <c r="Z715">
        <v>65</v>
      </c>
      <c r="AA715">
        <v>580</v>
      </c>
      <c r="AB715">
        <v>0</v>
      </c>
      <c r="AC715">
        <v>294</v>
      </c>
      <c r="AD715">
        <v>0</v>
      </c>
      <c r="AE715">
        <v>64</v>
      </c>
      <c r="AF715">
        <v>2911</v>
      </c>
      <c r="AG715">
        <v>0</v>
      </c>
    </row>
    <row r="716" spans="1:33" x14ac:dyDescent="0.35">
      <c r="A716" t="s">
        <v>443</v>
      </c>
      <c r="B716">
        <v>6315</v>
      </c>
      <c r="C716">
        <v>0</v>
      </c>
      <c r="D716">
        <v>115</v>
      </c>
      <c r="E716">
        <v>0</v>
      </c>
      <c r="F716">
        <v>68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21</v>
      </c>
      <c r="N716">
        <v>6519</v>
      </c>
      <c r="O716">
        <v>0</v>
      </c>
      <c r="P716">
        <v>1970</v>
      </c>
      <c r="Q716">
        <v>165</v>
      </c>
      <c r="R716">
        <v>0</v>
      </c>
      <c r="S716">
        <v>0</v>
      </c>
      <c r="T716">
        <v>325</v>
      </c>
      <c r="U716">
        <v>1424</v>
      </c>
      <c r="V716">
        <v>0</v>
      </c>
      <c r="W716">
        <v>1628</v>
      </c>
      <c r="X716">
        <v>0</v>
      </c>
      <c r="Y716">
        <v>330</v>
      </c>
      <c r="Z716">
        <v>54</v>
      </c>
      <c r="AA716">
        <v>156</v>
      </c>
      <c r="AB716">
        <v>0</v>
      </c>
      <c r="AC716">
        <v>37</v>
      </c>
      <c r="AD716">
        <v>0</v>
      </c>
      <c r="AE716">
        <v>145</v>
      </c>
      <c r="AF716">
        <v>6234</v>
      </c>
      <c r="AG716">
        <v>0</v>
      </c>
    </row>
    <row r="717" spans="1:33" x14ac:dyDescent="0.35">
      <c r="A717" t="s">
        <v>442</v>
      </c>
      <c r="B717">
        <v>8852</v>
      </c>
      <c r="C717">
        <v>0</v>
      </c>
      <c r="D717">
        <v>140</v>
      </c>
      <c r="E717">
        <v>4</v>
      </c>
      <c r="F717">
        <v>2228</v>
      </c>
      <c r="G717">
        <v>316</v>
      </c>
      <c r="H717">
        <v>349</v>
      </c>
      <c r="I717">
        <v>0</v>
      </c>
      <c r="J717">
        <v>7</v>
      </c>
      <c r="K717">
        <v>0</v>
      </c>
      <c r="L717">
        <v>0</v>
      </c>
      <c r="M717">
        <v>6</v>
      </c>
      <c r="N717">
        <v>11902</v>
      </c>
      <c r="O717">
        <v>0</v>
      </c>
      <c r="P717">
        <v>5029</v>
      </c>
      <c r="Q717">
        <v>1269</v>
      </c>
      <c r="R717">
        <v>1843</v>
      </c>
      <c r="S717">
        <v>0</v>
      </c>
      <c r="T717">
        <v>126</v>
      </c>
      <c r="U717">
        <v>254</v>
      </c>
      <c r="V717">
        <v>0</v>
      </c>
      <c r="W717">
        <v>1942</v>
      </c>
      <c r="X717">
        <v>0</v>
      </c>
      <c r="Y717">
        <v>531</v>
      </c>
      <c r="Z717">
        <v>154</v>
      </c>
      <c r="AA717">
        <v>1187</v>
      </c>
      <c r="AB717">
        <v>0</v>
      </c>
      <c r="AC717">
        <v>237</v>
      </c>
      <c r="AD717">
        <v>62</v>
      </c>
      <c r="AE717">
        <v>476</v>
      </c>
      <c r="AF717">
        <v>13110</v>
      </c>
      <c r="AG717">
        <v>0</v>
      </c>
    </row>
    <row r="718" spans="1:33" x14ac:dyDescent="0.35">
      <c r="A718" t="s">
        <v>441</v>
      </c>
      <c r="B718">
        <v>8284</v>
      </c>
      <c r="C718">
        <v>0</v>
      </c>
      <c r="D718">
        <v>0</v>
      </c>
      <c r="E718">
        <v>0</v>
      </c>
      <c r="F718">
        <v>956</v>
      </c>
      <c r="G718">
        <v>4083</v>
      </c>
      <c r="H718">
        <v>0</v>
      </c>
      <c r="I718">
        <v>0</v>
      </c>
      <c r="J718">
        <v>0</v>
      </c>
      <c r="K718">
        <v>0</v>
      </c>
      <c r="L718">
        <v>25</v>
      </c>
      <c r="M718">
        <v>1908</v>
      </c>
      <c r="N718">
        <v>15256</v>
      </c>
      <c r="O718">
        <v>0</v>
      </c>
      <c r="P718">
        <v>4123</v>
      </c>
      <c r="Q718">
        <v>2031</v>
      </c>
      <c r="R718">
        <v>0</v>
      </c>
      <c r="S718">
        <v>0</v>
      </c>
      <c r="T718">
        <v>768</v>
      </c>
      <c r="U718">
        <v>9</v>
      </c>
      <c r="V718">
        <v>0</v>
      </c>
      <c r="W718">
        <v>1878</v>
      </c>
      <c r="X718">
        <v>4084</v>
      </c>
      <c r="Y718">
        <v>595</v>
      </c>
      <c r="Z718">
        <v>399</v>
      </c>
      <c r="AA718">
        <v>468</v>
      </c>
      <c r="AB718">
        <v>0</v>
      </c>
      <c r="AC718">
        <v>260</v>
      </c>
      <c r="AD718">
        <v>79</v>
      </c>
      <c r="AE718">
        <v>756</v>
      </c>
      <c r="AF718">
        <v>15450</v>
      </c>
      <c r="AG718">
        <v>0</v>
      </c>
    </row>
    <row r="719" spans="1:33" x14ac:dyDescent="0.35">
      <c r="A719" t="s">
        <v>1224</v>
      </c>
      <c r="B719">
        <v>3281</v>
      </c>
      <c r="C719">
        <v>0</v>
      </c>
      <c r="D719">
        <v>0</v>
      </c>
      <c r="E719">
        <v>0</v>
      </c>
      <c r="F719">
        <v>402</v>
      </c>
      <c r="G719">
        <v>517</v>
      </c>
      <c r="H719">
        <v>0</v>
      </c>
      <c r="I719">
        <v>0</v>
      </c>
      <c r="J719">
        <v>0</v>
      </c>
      <c r="K719">
        <v>7</v>
      </c>
      <c r="L719">
        <v>45</v>
      </c>
      <c r="M719">
        <v>99</v>
      </c>
      <c r="N719">
        <v>4351</v>
      </c>
      <c r="O719">
        <v>0</v>
      </c>
      <c r="P719">
        <v>1141</v>
      </c>
      <c r="Q719">
        <v>181</v>
      </c>
      <c r="R719">
        <v>0</v>
      </c>
      <c r="S719">
        <v>0</v>
      </c>
      <c r="T719">
        <v>701</v>
      </c>
      <c r="U719">
        <v>0</v>
      </c>
      <c r="V719">
        <v>0</v>
      </c>
      <c r="W719">
        <v>1043</v>
      </c>
      <c r="X719">
        <v>0</v>
      </c>
      <c r="Y719">
        <v>346</v>
      </c>
      <c r="Z719">
        <v>140</v>
      </c>
      <c r="AA719">
        <v>405</v>
      </c>
      <c r="AB719">
        <v>0</v>
      </c>
      <c r="AC719">
        <v>77</v>
      </c>
      <c r="AD719">
        <v>110</v>
      </c>
      <c r="AE719">
        <v>135</v>
      </c>
      <c r="AF719">
        <v>4279</v>
      </c>
      <c r="AG719">
        <v>0</v>
      </c>
    </row>
    <row r="720" spans="1:33" x14ac:dyDescent="0.35">
      <c r="A720" t="s">
        <v>440</v>
      </c>
      <c r="B720">
        <v>7773</v>
      </c>
      <c r="C720">
        <v>0</v>
      </c>
      <c r="D720">
        <v>0</v>
      </c>
      <c r="E720">
        <v>0</v>
      </c>
      <c r="F720">
        <v>803</v>
      </c>
      <c r="G720">
        <v>1029</v>
      </c>
      <c r="H720">
        <v>2234</v>
      </c>
      <c r="I720">
        <v>0</v>
      </c>
      <c r="J720">
        <v>125</v>
      </c>
      <c r="K720">
        <v>0</v>
      </c>
      <c r="L720">
        <v>0</v>
      </c>
      <c r="M720">
        <v>2</v>
      </c>
      <c r="N720">
        <v>11966</v>
      </c>
      <c r="O720">
        <v>0</v>
      </c>
      <c r="P720">
        <v>2148</v>
      </c>
      <c r="Q720">
        <v>249</v>
      </c>
      <c r="R720">
        <v>1408</v>
      </c>
      <c r="S720">
        <v>0</v>
      </c>
      <c r="T720">
        <v>1106</v>
      </c>
      <c r="U720">
        <v>2</v>
      </c>
      <c r="V720">
        <v>85</v>
      </c>
      <c r="W720">
        <v>2318</v>
      </c>
      <c r="X720">
        <v>166</v>
      </c>
      <c r="Y720">
        <v>592</v>
      </c>
      <c r="Z720">
        <v>183</v>
      </c>
      <c r="AA720">
        <v>2196</v>
      </c>
      <c r="AB720">
        <v>0</v>
      </c>
      <c r="AC720">
        <v>577</v>
      </c>
      <c r="AD720">
        <v>202</v>
      </c>
      <c r="AE720">
        <v>299</v>
      </c>
      <c r="AF720">
        <v>11531</v>
      </c>
      <c r="AG720">
        <v>0</v>
      </c>
    </row>
    <row r="721" spans="1:33" x14ac:dyDescent="0.35">
      <c r="A721" t="s">
        <v>439</v>
      </c>
      <c r="B721">
        <v>1996</v>
      </c>
      <c r="C721">
        <v>0</v>
      </c>
      <c r="D721">
        <v>0</v>
      </c>
      <c r="E721">
        <v>0</v>
      </c>
      <c r="F721">
        <v>36</v>
      </c>
      <c r="G721">
        <v>0</v>
      </c>
      <c r="H721">
        <v>467</v>
      </c>
      <c r="I721">
        <v>0</v>
      </c>
      <c r="J721">
        <v>0</v>
      </c>
      <c r="K721">
        <v>1</v>
      </c>
      <c r="L721">
        <v>1</v>
      </c>
      <c r="M721">
        <v>1</v>
      </c>
      <c r="N721">
        <v>2502</v>
      </c>
      <c r="O721">
        <v>41</v>
      </c>
      <c r="P721">
        <v>593</v>
      </c>
      <c r="Q721">
        <v>927</v>
      </c>
      <c r="R721">
        <v>439</v>
      </c>
      <c r="S721">
        <v>0</v>
      </c>
      <c r="T721">
        <v>208</v>
      </c>
      <c r="U721">
        <v>48</v>
      </c>
      <c r="V721">
        <v>0</v>
      </c>
      <c r="W721">
        <v>550</v>
      </c>
      <c r="X721">
        <v>0</v>
      </c>
      <c r="Y721">
        <v>253</v>
      </c>
      <c r="Z721">
        <v>30</v>
      </c>
      <c r="AA721">
        <v>0</v>
      </c>
      <c r="AB721">
        <v>0</v>
      </c>
      <c r="AC721">
        <v>0</v>
      </c>
      <c r="AD721">
        <v>0</v>
      </c>
      <c r="AE721">
        <v>32</v>
      </c>
      <c r="AF721">
        <v>3080</v>
      </c>
      <c r="AG721">
        <v>28</v>
      </c>
    </row>
    <row r="722" spans="1:33" x14ac:dyDescent="0.35">
      <c r="A722" t="s">
        <v>438</v>
      </c>
      <c r="B722">
        <v>2717</v>
      </c>
      <c r="C722">
        <v>0</v>
      </c>
      <c r="D722">
        <v>0</v>
      </c>
      <c r="E722">
        <v>0</v>
      </c>
      <c r="F722">
        <v>65</v>
      </c>
      <c r="G722">
        <v>41</v>
      </c>
      <c r="H722">
        <v>1348</v>
      </c>
      <c r="I722">
        <v>0</v>
      </c>
      <c r="J722">
        <v>0</v>
      </c>
      <c r="K722">
        <v>0</v>
      </c>
      <c r="L722">
        <v>156</v>
      </c>
      <c r="M722">
        <v>47</v>
      </c>
      <c r="N722">
        <v>4374</v>
      </c>
      <c r="O722">
        <v>0</v>
      </c>
      <c r="P722">
        <v>709</v>
      </c>
      <c r="Q722">
        <v>680</v>
      </c>
      <c r="R722">
        <v>199</v>
      </c>
      <c r="S722">
        <v>0</v>
      </c>
      <c r="T722">
        <v>0</v>
      </c>
      <c r="U722">
        <v>119</v>
      </c>
      <c r="V722">
        <v>0</v>
      </c>
      <c r="W722">
        <v>741</v>
      </c>
      <c r="X722">
        <v>41</v>
      </c>
      <c r="Y722">
        <v>421</v>
      </c>
      <c r="Z722">
        <v>51</v>
      </c>
      <c r="AA722">
        <v>267</v>
      </c>
      <c r="AB722">
        <v>0</v>
      </c>
      <c r="AC722">
        <v>119</v>
      </c>
      <c r="AD722">
        <v>996</v>
      </c>
      <c r="AE722">
        <v>56</v>
      </c>
      <c r="AF722">
        <v>4399</v>
      </c>
      <c r="AG722">
        <v>0</v>
      </c>
    </row>
    <row r="723" spans="1:33" x14ac:dyDescent="0.35">
      <c r="A723" t="s">
        <v>437</v>
      </c>
      <c r="B723">
        <v>5506</v>
      </c>
      <c r="C723">
        <v>0</v>
      </c>
      <c r="D723">
        <v>0</v>
      </c>
      <c r="E723">
        <v>0</v>
      </c>
      <c r="F723">
        <v>1379</v>
      </c>
      <c r="G723">
        <v>69</v>
      </c>
      <c r="H723">
        <v>0</v>
      </c>
      <c r="I723">
        <v>0</v>
      </c>
      <c r="J723">
        <v>0</v>
      </c>
      <c r="K723">
        <v>9</v>
      </c>
      <c r="L723">
        <v>27</v>
      </c>
      <c r="M723">
        <v>196</v>
      </c>
      <c r="N723">
        <v>7186</v>
      </c>
      <c r="O723">
        <v>0</v>
      </c>
      <c r="P723">
        <v>3678</v>
      </c>
      <c r="Q723">
        <v>73</v>
      </c>
      <c r="R723">
        <v>0</v>
      </c>
      <c r="S723">
        <v>0</v>
      </c>
      <c r="T723">
        <v>570</v>
      </c>
      <c r="U723">
        <v>50</v>
      </c>
      <c r="V723">
        <v>0</v>
      </c>
      <c r="W723">
        <v>698</v>
      </c>
      <c r="X723">
        <v>91</v>
      </c>
      <c r="Y723">
        <v>562</v>
      </c>
      <c r="Z723">
        <v>234</v>
      </c>
      <c r="AA723">
        <v>667</v>
      </c>
      <c r="AB723">
        <v>0</v>
      </c>
      <c r="AC723">
        <v>207</v>
      </c>
      <c r="AD723">
        <v>0</v>
      </c>
      <c r="AE723">
        <v>128</v>
      </c>
      <c r="AF723">
        <v>6958</v>
      </c>
      <c r="AG723">
        <v>0</v>
      </c>
    </row>
    <row r="724" spans="1:33" x14ac:dyDescent="0.35">
      <c r="A724" t="s">
        <v>436</v>
      </c>
      <c r="B724">
        <v>5321</v>
      </c>
      <c r="C724">
        <v>0</v>
      </c>
      <c r="D724">
        <v>0</v>
      </c>
      <c r="E724">
        <v>0</v>
      </c>
      <c r="F724">
        <v>152</v>
      </c>
      <c r="G724">
        <v>379</v>
      </c>
      <c r="H724">
        <v>1093</v>
      </c>
      <c r="I724">
        <v>0</v>
      </c>
      <c r="J724">
        <v>53</v>
      </c>
      <c r="K724">
        <v>38</v>
      </c>
      <c r="L724">
        <v>0</v>
      </c>
      <c r="M724">
        <v>136</v>
      </c>
      <c r="N724">
        <v>7172</v>
      </c>
      <c r="O724">
        <v>0</v>
      </c>
      <c r="P724">
        <v>1494</v>
      </c>
      <c r="Q724">
        <v>283</v>
      </c>
      <c r="R724">
        <v>428</v>
      </c>
      <c r="S724">
        <v>0</v>
      </c>
      <c r="T724">
        <v>589</v>
      </c>
      <c r="U724">
        <v>531</v>
      </c>
      <c r="V724">
        <v>19</v>
      </c>
      <c r="W724">
        <v>735</v>
      </c>
      <c r="X724">
        <v>0</v>
      </c>
      <c r="Y724">
        <v>539</v>
      </c>
      <c r="Z724">
        <v>280</v>
      </c>
      <c r="AA724">
        <v>1211</v>
      </c>
      <c r="AB724">
        <v>0</v>
      </c>
      <c r="AC724">
        <v>732</v>
      </c>
      <c r="AD724">
        <v>0</v>
      </c>
      <c r="AE724">
        <v>324</v>
      </c>
      <c r="AF724">
        <v>7165</v>
      </c>
      <c r="AG724">
        <v>0</v>
      </c>
    </row>
    <row r="725" spans="1:33" x14ac:dyDescent="0.35">
      <c r="A725" t="s">
        <v>435</v>
      </c>
      <c r="B725">
        <v>842</v>
      </c>
      <c r="C725">
        <v>0</v>
      </c>
      <c r="D725">
        <v>0</v>
      </c>
      <c r="E725">
        <v>0</v>
      </c>
      <c r="F725">
        <v>78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2</v>
      </c>
      <c r="N725">
        <v>922</v>
      </c>
      <c r="O725">
        <v>0</v>
      </c>
      <c r="P725">
        <v>148</v>
      </c>
      <c r="Q725">
        <v>3</v>
      </c>
      <c r="R725">
        <v>9</v>
      </c>
      <c r="S725">
        <v>0</v>
      </c>
      <c r="T725">
        <v>58</v>
      </c>
      <c r="U725">
        <v>0</v>
      </c>
      <c r="V725">
        <v>0</v>
      </c>
      <c r="W725">
        <v>190</v>
      </c>
      <c r="X725">
        <v>0</v>
      </c>
      <c r="Y725">
        <v>132</v>
      </c>
      <c r="Z725">
        <v>34</v>
      </c>
      <c r="AA725">
        <v>134</v>
      </c>
      <c r="AB725">
        <v>0</v>
      </c>
      <c r="AC725">
        <v>32</v>
      </c>
      <c r="AD725">
        <v>0</v>
      </c>
      <c r="AE725">
        <v>27</v>
      </c>
      <c r="AF725">
        <v>767</v>
      </c>
      <c r="AG725">
        <v>0</v>
      </c>
    </row>
    <row r="726" spans="1:33" x14ac:dyDescent="0.35">
      <c r="A726" t="s">
        <v>434</v>
      </c>
      <c r="B726">
        <v>5313</v>
      </c>
      <c r="C726">
        <v>0</v>
      </c>
      <c r="D726">
        <v>122</v>
      </c>
      <c r="E726">
        <v>1</v>
      </c>
      <c r="F726">
        <v>60</v>
      </c>
      <c r="G726">
        <v>988</v>
      </c>
      <c r="H726">
        <v>0</v>
      </c>
      <c r="I726">
        <v>0</v>
      </c>
      <c r="J726">
        <v>0</v>
      </c>
      <c r="K726">
        <v>5</v>
      </c>
      <c r="L726">
        <v>0</v>
      </c>
      <c r="M726">
        <v>290</v>
      </c>
      <c r="N726">
        <v>6779</v>
      </c>
      <c r="O726">
        <v>0</v>
      </c>
      <c r="P726">
        <v>3118</v>
      </c>
      <c r="Q726">
        <v>227</v>
      </c>
      <c r="R726">
        <v>0</v>
      </c>
      <c r="S726">
        <v>0</v>
      </c>
      <c r="T726">
        <v>606</v>
      </c>
      <c r="U726">
        <v>320</v>
      </c>
      <c r="V726">
        <v>0</v>
      </c>
      <c r="W726">
        <v>1119</v>
      </c>
      <c r="X726">
        <v>15</v>
      </c>
      <c r="Y726">
        <v>546</v>
      </c>
      <c r="Z726">
        <v>275</v>
      </c>
      <c r="AA726">
        <v>549</v>
      </c>
      <c r="AB726">
        <v>0</v>
      </c>
      <c r="AC726">
        <v>227</v>
      </c>
      <c r="AD726">
        <v>22</v>
      </c>
      <c r="AE726">
        <v>105</v>
      </c>
      <c r="AF726">
        <v>7129</v>
      </c>
      <c r="AG726">
        <v>0</v>
      </c>
    </row>
    <row r="727" spans="1:33" x14ac:dyDescent="0.35">
      <c r="A727" t="s">
        <v>433</v>
      </c>
      <c r="B727">
        <v>470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80</v>
      </c>
      <c r="N727">
        <v>550</v>
      </c>
      <c r="O727">
        <v>0</v>
      </c>
      <c r="P727">
        <v>289</v>
      </c>
      <c r="Q727">
        <v>17</v>
      </c>
      <c r="R727">
        <v>0</v>
      </c>
      <c r="S727">
        <v>0</v>
      </c>
      <c r="T727">
        <v>63</v>
      </c>
      <c r="U727">
        <v>32</v>
      </c>
      <c r="V727">
        <v>0</v>
      </c>
      <c r="W727">
        <v>53</v>
      </c>
      <c r="X727">
        <v>0</v>
      </c>
      <c r="Y727">
        <v>57</v>
      </c>
      <c r="Z727">
        <v>9</v>
      </c>
      <c r="AA727">
        <v>15</v>
      </c>
      <c r="AB727">
        <v>0</v>
      </c>
      <c r="AC727">
        <v>17</v>
      </c>
      <c r="AD727">
        <v>0</v>
      </c>
      <c r="AE727">
        <v>14</v>
      </c>
      <c r="AF727">
        <v>566</v>
      </c>
      <c r="AG727">
        <v>0</v>
      </c>
    </row>
    <row r="728" spans="1:33" x14ac:dyDescent="0.35">
      <c r="A728" t="s">
        <v>432</v>
      </c>
      <c r="B728">
        <v>743</v>
      </c>
      <c r="C728">
        <v>0</v>
      </c>
      <c r="D728">
        <v>0</v>
      </c>
      <c r="E728">
        <v>0</v>
      </c>
      <c r="F728">
        <v>10</v>
      </c>
      <c r="G728">
        <v>0</v>
      </c>
      <c r="H728">
        <v>268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1021</v>
      </c>
      <c r="O728">
        <v>0</v>
      </c>
      <c r="P728">
        <v>403</v>
      </c>
      <c r="Q728">
        <v>0</v>
      </c>
      <c r="R728">
        <v>254</v>
      </c>
      <c r="S728">
        <v>0</v>
      </c>
      <c r="T728">
        <v>56</v>
      </c>
      <c r="U728">
        <v>0</v>
      </c>
      <c r="V728">
        <v>0</v>
      </c>
      <c r="W728">
        <v>175</v>
      </c>
      <c r="X728">
        <v>0</v>
      </c>
      <c r="Y728">
        <v>61</v>
      </c>
      <c r="Z728">
        <v>8</v>
      </c>
      <c r="AA728">
        <v>30</v>
      </c>
      <c r="AB728">
        <v>0</v>
      </c>
      <c r="AC728">
        <v>34</v>
      </c>
      <c r="AD728">
        <v>0</v>
      </c>
      <c r="AE728">
        <v>29</v>
      </c>
      <c r="AF728">
        <v>1050</v>
      </c>
      <c r="AG728">
        <v>0</v>
      </c>
    </row>
    <row r="729" spans="1:33" x14ac:dyDescent="0.35">
      <c r="A729" t="s">
        <v>430</v>
      </c>
      <c r="B729">
        <v>7762</v>
      </c>
      <c r="C729">
        <v>0</v>
      </c>
      <c r="D729">
        <v>0</v>
      </c>
      <c r="E729">
        <v>0</v>
      </c>
      <c r="F729">
        <v>735</v>
      </c>
      <c r="G729">
        <v>397</v>
      </c>
      <c r="H729">
        <v>0</v>
      </c>
      <c r="I729">
        <v>0</v>
      </c>
      <c r="J729">
        <v>0</v>
      </c>
      <c r="K729">
        <v>0</v>
      </c>
      <c r="L729">
        <v>515</v>
      </c>
      <c r="M729">
        <v>2542</v>
      </c>
      <c r="N729">
        <v>11951</v>
      </c>
      <c r="O729">
        <v>0</v>
      </c>
      <c r="P729">
        <v>2902</v>
      </c>
      <c r="Q729">
        <v>471</v>
      </c>
      <c r="R729">
        <v>0</v>
      </c>
      <c r="S729">
        <v>0</v>
      </c>
      <c r="T729">
        <v>955</v>
      </c>
      <c r="U729">
        <v>0</v>
      </c>
      <c r="V729">
        <v>0</v>
      </c>
      <c r="W729">
        <v>2165</v>
      </c>
      <c r="X729">
        <v>218</v>
      </c>
      <c r="Y729">
        <v>793</v>
      </c>
      <c r="Z729">
        <v>193</v>
      </c>
      <c r="AA729">
        <v>1643</v>
      </c>
      <c r="AB729">
        <v>0</v>
      </c>
      <c r="AC729">
        <v>1495</v>
      </c>
      <c r="AD729">
        <v>62</v>
      </c>
      <c r="AE729">
        <v>963</v>
      </c>
      <c r="AF729">
        <v>11860</v>
      </c>
      <c r="AG729">
        <v>0</v>
      </c>
    </row>
    <row r="730" spans="1:33" x14ac:dyDescent="0.35">
      <c r="A730" t="s">
        <v>428</v>
      </c>
      <c r="B730">
        <v>1587</v>
      </c>
      <c r="C730">
        <v>0</v>
      </c>
      <c r="D730">
        <v>0</v>
      </c>
      <c r="E730">
        <v>0</v>
      </c>
      <c r="F730">
        <v>43</v>
      </c>
      <c r="G730">
        <v>0</v>
      </c>
      <c r="H730">
        <v>765</v>
      </c>
      <c r="I730">
        <v>0</v>
      </c>
      <c r="J730">
        <v>0</v>
      </c>
      <c r="K730">
        <v>2</v>
      </c>
      <c r="L730">
        <v>0</v>
      </c>
      <c r="M730">
        <v>53</v>
      </c>
      <c r="N730">
        <v>2450</v>
      </c>
      <c r="O730">
        <v>0</v>
      </c>
      <c r="P730">
        <v>434</v>
      </c>
      <c r="Q730">
        <v>271</v>
      </c>
      <c r="R730">
        <v>253</v>
      </c>
      <c r="S730">
        <v>0</v>
      </c>
      <c r="T730">
        <v>91</v>
      </c>
      <c r="U730">
        <v>0</v>
      </c>
      <c r="V730">
        <v>0</v>
      </c>
      <c r="W730">
        <v>558</v>
      </c>
      <c r="X730">
        <v>0</v>
      </c>
      <c r="Y730">
        <v>184</v>
      </c>
      <c r="Z730">
        <v>40</v>
      </c>
      <c r="AA730">
        <v>183</v>
      </c>
      <c r="AB730">
        <v>0</v>
      </c>
      <c r="AC730">
        <v>72</v>
      </c>
      <c r="AD730">
        <v>394</v>
      </c>
      <c r="AE730">
        <v>50</v>
      </c>
      <c r="AF730">
        <v>2530</v>
      </c>
      <c r="AG730">
        <v>0</v>
      </c>
    </row>
    <row r="731" spans="1:33" x14ac:dyDescent="0.35">
      <c r="A731" t="s">
        <v>427</v>
      </c>
      <c r="B731">
        <v>8072</v>
      </c>
      <c r="C731">
        <v>0</v>
      </c>
      <c r="D731">
        <v>0</v>
      </c>
      <c r="E731">
        <v>0</v>
      </c>
      <c r="F731">
        <v>802</v>
      </c>
      <c r="G731">
        <v>7568</v>
      </c>
      <c r="H731">
        <v>0</v>
      </c>
      <c r="I731">
        <v>0</v>
      </c>
      <c r="J731">
        <v>0</v>
      </c>
      <c r="K731">
        <v>6</v>
      </c>
      <c r="L731">
        <v>0</v>
      </c>
      <c r="M731">
        <v>369</v>
      </c>
      <c r="N731">
        <v>16817</v>
      </c>
      <c r="O731">
        <v>0</v>
      </c>
      <c r="P731">
        <v>3295</v>
      </c>
      <c r="Q731">
        <v>134</v>
      </c>
      <c r="R731">
        <v>121</v>
      </c>
      <c r="S731">
        <v>0</v>
      </c>
      <c r="T731">
        <v>1231</v>
      </c>
      <c r="U731">
        <v>0</v>
      </c>
      <c r="V731">
        <v>0</v>
      </c>
      <c r="W731">
        <v>1994</v>
      </c>
      <c r="X731">
        <v>2943</v>
      </c>
      <c r="Y731">
        <v>697</v>
      </c>
      <c r="Z731">
        <v>422</v>
      </c>
      <c r="AA731">
        <v>4927</v>
      </c>
      <c r="AB731">
        <v>0</v>
      </c>
      <c r="AC731">
        <v>701</v>
      </c>
      <c r="AD731">
        <v>0</v>
      </c>
      <c r="AE731">
        <v>388</v>
      </c>
      <c r="AF731">
        <v>16853</v>
      </c>
      <c r="AG731">
        <v>0</v>
      </c>
    </row>
    <row r="732" spans="1:33" x14ac:dyDescent="0.35">
      <c r="A732" t="s">
        <v>426</v>
      </c>
      <c r="B732">
        <v>4682</v>
      </c>
      <c r="C732">
        <v>0</v>
      </c>
      <c r="D732">
        <v>0</v>
      </c>
      <c r="E732">
        <v>0</v>
      </c>
      <c r="F732">
        <v>80</v>
      </c>
      <c r="G732">
        <v>347</v>
      </c>
      <c r="H732">
        <v>0</v>
      </c>
      <c r="I732">
        <v>0</v>
      </c>
      <c r="J732">
        <v>0</v>
      </c>
      <c r="K732">
        <v>54</v>
      </c>
      <c r="L732">
        <v>35</v>
      </c>
      <c r="M732">
        <v>1022</v>
      </c>
      <c r="N732">
        <v>6220</v>
      </c>
      <c r="O732">
        <v>0</v>
      </c>
      <c r="P732">
        <v>2443</v>
      </c>
      <c r="Q732">
        <v>14</v>
      </c>
      <c r="R732">
        <v>0</v>
      </c>
      <c r="S732">
        <v>0</v>
      </c>
      <c r="T732">
        <v>433</v>
      </c>
      <c r="U732">
        <v>613</v>
      </c>
      <c r="V732">
        <v>0</v>
      </c>
      <c r="W732">
        <v>771</v>
      </c>
      <c r="X732">
        <v>0</v>
      </c>
      <c r="Y732">
        <v>403</v>
      </c>
      <c r="Z732">
        <v>166</v>
      </c>
      <c r="AA732">
        <v>627</v>
      </c>
      <c r="AB732">
        <v>0</v>
      </c>
      <c r="AC732">
        <v>218</v>
      </c>
      <c r="AD732">
        <v>537</v>
      </c>
      <c r="AE732">
        <v>312</v>
      </c>
      <c r="AF732">
        <v>6537</v>
      </c>
      <c r="AG732">
        <v>0</v>
      </c>
    </row>
    <row r="733" spans="1:33" x14ac:dyDescent="0.35">
      <c r="A733" t="s">
        <v>425</v>
      </c>
      <c r="B733">
        <v>2342</v>
      </c>
      <c r="C733">
        <v>0</v>
      </c>
      <c r="D733">
        <v>0</v>
      </c>
      <c r="E733">
        <v>0</v>
      </c>
      <c r="F733">
        <v>598</v>
      </c>
      <c r="G733">
        <v>180</v>
      </c>
      <c r="H733">
        <v>796</v>
      </c>
      <c r="I733">
        <v>3637</v>
      </c>
      <c r="J733">
        <v>0</v>
      </c>
      <c r="K733">
        <v>0</v>
      </c>
      <c r="L733">
        <v>0</v>
      </c>
      <c r="M733">
        <v>175</v>
      </c>
      <c r="N733">
        <v>7728</v>
      </c>
      <c r="O733">
        <v>0</v>
      </c>
      <c r="P733">
        <v>1054</v>
      </c>
      <c r="Q733">
        <v>182</v>
      </c>
      <c r="R733">
        <v>184</v>
      </c>
      <c r="S733">
        <v>2753</v>
      </c>
      <c r="T733">
        <v>189</v>
      </c>
      <c r="U733">
        <v>45</v>
      </c>
      <c r="V733">
        <v>0</v>
      </c>
      <c r="W733">
        <v>251</v>
      </c>
      <c r="X733">
        <v>223</v>
      </c>
      <c r="Y733">
        <v>346</v>
      </c>
      <c r="Z733">
        <v>91</v>
      </c>
      <c r="AA733">
        <v>195</v>
      </c>
      <c r="AB733">
        <v>996</v>
      </c>
      <c r="AC733">
        <v>1612</v>
      </c>
      <c r="AD733">
        <v>155</v>
      </c>
      <c r="AE733">
        <v>37</v>
      </c>
      <c r="AF733">
        <v>8313</v>
      </c>
      <c r="AG733">
        <v>0</v>
      </c>
    </row>
    <row r="734" spans="1:33" x14ac:dyDescent="0.35">
      <c r="A734" t="s">
        <v>424</v>
      </c>
      <c r="B734">
        <v>2568</v>
      </c>
      <c r="C734">
        <v>0</v>
      </c>
      <c r="D734">
        <v>0</v>
      </c>
      <c r="E734">
        <v>0</v>
      </c>
      <c r="F734">
        <v>505</v>
      </c>
      <c r="G734">
        <v>29</v>
      </c>
      <c r="H734">
        <v>0</v>
      </c>
      <c r="I734">
        <v>0</v>
      </c>
      <c r="J734">
        <v>0</v>
      </c>
      <c r="K734">
        <v>69</v>
      </c>
      <c r="L734">
        <v>133</v>
      </c>
      <c r="M734">
        <v>333</v>
      </c>
      <c r="N734">
        <v>3637</v>
      </c>
      <c r="O734">
        <v>0</v>
      </c>
      <c r="P734">
        <v>811</v>
      </c>
      <c r="Q734">
        <v>314</v>
      </c>
      <c r="R734">
        <v>0</v>
      </c>
      <c r="S734">
        <v>0</v>
      </c>
      <c r="T734">
        <v>177</v>
      </c>
      <c r="U734">
        <v>232</v>
      </c>
      <c r="V734">
        <v>0</v>
      </c>
      <c r="W734">
        <v>198</v>
      </c>
      <c r="X734">
        <v>0</v>
      </c>
      <c r="Y734">
        <v>176</v>
      </c>
      <c r="Z734">
        <v>89</v>
      </c>
      <c r="AA734">
        <v>152</v>
      </c>
      <c r="AB734">
        <v>210</v>
      </c>
      <c r="AC734">
        <v>332</v>
      </c>
      <c r="AD734">
        <v>106</v>
      </c>
      <c r="AE734">
        <v>21</v>
      </c>
      <c r="AF734">
        <v>2818</v>
      </c>
      <c r="AG734">
        <v>0</v>
      </c>
    </row>
    <row r="735" spans="1:33" x14ac:dyDescent="0.35">
      <c r="A735" t="s">
        <v>423</v>
      </c>
      <c r="B735">
        <v>393</v>
      </c>
      <c r="C735">
        <v>0</v>
      </c>
      <c r="D735">
        <v>0</v>
      </c>
      <c r="E735">
        <v>0</v>
      </c>
      <c r="F735">
        <v>291</v>
      </c>
      <c r="G735">
        <v>0</v>
      </c>
      <c r="H735">
        <v>227</v>
      </c>
      <c r="I735">
        <v>0</v>
      </c>
      <c r="J735">
        <v>0</v>
      </c>
      <c r="K735">
        <v>1</v>
      </c>
      <c r="L735">
        <v>0</v>
      </c>
      <c r="M735">
        <v>1000</v>
      </c>
      <c r="N735">
        <v>1912</v>
      </c>
      <c r="O735">
        <v>141</v>
      </c>
      <c r="P735">
        <v>462</v>
      </c>
      <c r="Q735">
        <v>12</v>
      </c>
      <c r="R735">
        <v>76</v>
      </c>
      <c r="S735">
        <v>0</v>
      </c>
      <c r="T735">
        <v>48</v>
      </c>
      <c r="U735">
        <v>127</v>
      </c>
      <c r="V735">
        <v>0</v>
      </c>
      <c r="W735">
        <v>77</v>
      </c>
      <c r="X735">
        <v>0</v>
      </c>
      <c r="Y735">
        <v>62</v>
      </c>
      <c r="Z735">
        <v>33</v>
      </c>
      <c r="AA735">
        <v>101</v>
      </c>
      <c r="AB735">
        <v>0</v>
      </c>
      <c r="AC735">
        <v>23</v>
      </c>
      <c r="AD735">
        <v>0</v>
      </c>
      <c r="AE735">
        <v>10</v>
      </c>
      <c r="AF735">
        <v>1031</v>
      </c>
      <c r="AG735">
        <v>99</v>
      </c>
    </row>
    <row r="736" spans="1:33" x14ac:dyDescent="0.35">
      <c r="A736" t="s">
        <v>422</v>
      </c>
      <c r="B736">
        <v>686</v>
      </c>
      <c r="C736">
        <v>0</v>
      </c>
      <c r="D736">
        <v>0</v>
      </c>
      <c r="E736">
        <v>0</v>
      </c>
      <c r="F736">
        <v>305</v>
      </c>
      <c r="G736">
        <v>3</v>
      </c>
      <c r="H736">
        <v>319</v>
      </c>
      <c r="I736">
        <v>0</v>
      </c>
      <c r="J736">
        <v>13</v>
      </c>
      <c r="K736">
        <v>29</v>
      </c>
      <c r="L736">
        <v>0</v>
      </c>
      <c r="M736">
        <v>34</v>
      </c>
      <c r="N736">
        <v>1389</v>
      </c>
      <c r="O736">
        <v>0</v>
      </c>
      <c r="P736">
        <v>355</v>
      </c>
      <c r="Q736">
        <v>103</v>
      </c>
      <c r="R736">
        <v>40</v>
      </c>
      <c r="S736">
        <v>0</v>
      </c>
      <c r="T736">
        <v>85</v>
      </c>
      <c r="U736">
        <v>75</v>
      </c>
      <c r="V736">
        <v>12</v>
      </c>
      <c r="W736">
        <v>99</v>
      </c>
      <c r="X736">
        <v>3</v>
      </c>
      <c r="Y736">
        <v>92</v>
      </c>
      <c r="Z736">
        <v>23</v>
      </c>
      <c r="AA736">
        <v>458</v>
      </c>
      <c r="AB736">
        <v>0</v>
      </c>
      <c r="AC736">
        <v>93</v>
      </c>
      <c r="AD736">
        <v>0</v>
      </c>
      <c r="AE736">
        <v>22</v>
      </c>
      <c r="AF736">
        <v>1460</v>
      </c>
      <c r="AG736">
        <v>0</v>
      </c>
    </row>
    <row r="737" spans="1:33" x14ac:dyDescent="0.35">
      <c r="A737" t="s">
        <v>421</v>
      </c>
      <c r="B737">
        <v>1898</v>
      </c>
      <c r="C737">
        <v>0</v>
      </c>
      <c r="D737">
        <v>0</v>
      </c>
      <c r="E737">
        <v>0</v>
      </c>
      <c r="F737">
        <v>940</v>
      </c>
      <c r="G737">
        <v>0</v>
      </c>
      <c r="H737">
        <v>0</v>
      </c>
      <c r="I737">
        <v>0</v>
      </c>
      <c r="J737">
        <v>0</v>
      </c>
      <c r="K737">
        <v>35</v>
      </c>
      <c r="L737">
        <v>36</v>
      </c>
      <c r="M737">
        <v>153</v>
      </c>
      <c r="N737">
        <v>3062</v>
      </c>
      <c r="O737">
        <v>138</v>
      </c>
      <c r="P737">
        <v>1277</v>
      </c>
      <c r="Q737">
        <v>247</v>
      </c>
      <c r="R737">
        <v>0</v>
      </c>
      <c r="S737">
        <v>0</v>
      </c>
      <c r="T737">
        <v>129</v>
      </c>
      <c r="U737">
        <v>0</v>
      </c>
      <c r="V737">
        <v>0</v>
      </c>
      <c r="W737">
        <v>268</v>
      </c>
      <c r="X737">
        <v>0</v>
      </c>
      <c r="Y737">
        <v>156</v>
      </c>
      <c r="Z737">
        <v>88</v>
      </c>
      <c r="AA737">
        <v>282</v>
      </c>
      <c r="AB737">
        <v>0</v>
      </c>
      <c r="AC737">
        <v>155</v>
      </c>
      <c r="AD737">
        <v>30</v>
      </c>
      <c r="AE737">
        <v>36</v>
      </c>
      <c r="AF737">
        <v>2668</v>
      </c>
      <c r="AG737">
        <v>180</v>
      </c>
    </row>
    <row r="738" spans="1:33" x14ac:dyDescent="0.35">
      <c r="A738" t="s">
        <v>420</v>
      </c>
      <c r="B738">
        <v>6087</v>
      </c>
      <c r="C738">
        <v>0</v>
      </c>
      <c r="D738">
        <v>0</v>
      </c>
      <c r="E738">
        <v>0</v>
      </c>
      <c r="F738">
        <v>496</v>
      </c>
      <c r="G738">
        <v>3</v>
      </c>
      <c r="H738">
        <v>1318</v>
      </c>
      <c r="I738">
        <v>1149</v>
      </c>
      <c r="J738">
        <v>0</v>
      </c>
      <c r="K738">
        <v>3</v>
      </c>
      <c r="L738">
        <v>0</v>
      </c>
      <c r="M738">
        <v>125</v>
      </c>
      <c r="N738">
        <v>9181</v>
      </c>
      <c r="O738">
        <v>0</v>
      </c>
      <c r="P738">
        <v>1313</v>
      </c>
      <c r="Q738">
        <v>770</v>
      </c>
      <c r="R738">
        <v>304</v>
      </c>
      <c r="S738">
        <v>1474</v>
      </c>
      <c r="T738">
        <v>758</v>
      </c>
      <c r="U738">
        <v>182</v>
      </c>
      <c r="V738">
        <v>0</v>
      </c>
      <c r="W738">
        <v>1491</v>
      </c>
      <c r="X738">
        <v>189</v>
      </c>
      <c r="Y738">
        <v>642</v>
      </c>
      <c r="Z738">
        <v>382</v>
      </c>
      <c r="AA738">
        <v>720</v>
      </c>
      <c r="AB738">
        <v>0</v>
      </c>
      <c r="AC738">
        <v>802</v>
      </c>
      <c r="AD738">
        <v>1</v>
      </c>
      <c r="AE738">
        <v>500</v>
      </c>
      <c r="AF738">
        <v>9528</v>
      </c>
      <c r="AG738">
        <v>0</v>
      </c>
    </row>
    <row r="739" spans="1:33" x14ac:dyDescent="0.35">
      <c r="A739" t="s">
        <v>419</v>
      </c>
      <c r="B739">
        <v>5924</v>
      </c>
      <c r="C739">
        <v>0</v>
      </c>
      <c r="D739">
        <v>0</v>
      </c>
      <c r="E739">
        <v>0</v>
      </c>
      <c r="F739">
        <v>303</v>
      </c>
      <c r="G739">
        <v>2</v>
      </c>
      <c r="H739">
        <v>0</v>
      </c>
      <c r="I739">
        <v>0</v>
      </c>
      <c r="J739">
        <v>0</v>
      </c>
      <c r="K739">
        <v>8</v>
      </c>
      <c r="L739">
        <v>18</v>
      </c>
      <c r="M739">
        <v>11</v>
      </c>
      <c r="N739">
        <v>6266</v>
      </c>
      <c r="O739">
        <v>0</v>
      </c>
      <c r="P739">
        <v>3097</v>
      </c>
      <c r="Q739">
        <v>262</v>
      </c>
      <c r="R739">
        <v>0</v>
      </c>
      <c r="S739">
        <v>0</v>
      </c>
      <c r="T739">
        <v>858</v>
      </c>
      <c r="U739">
        <v>334</v>
      </c>
      <c r="V739">
        <v>0</v>
      </c>
      <c r="W739">
        <v>755</v>
      </c>
      <c r="X739">
        <v>0</v>
      </c>
      <c r="Y739">
        <v>431</v>
      </c>
      <c r="Z739">
        <v>131</v>
      </c>
      <c r="AA739">
        <v>273</v>
      </c>
      <c r="AB739">
        <v>0</v>
      </c>
      <c r="AC739">
        <v>126</v>
      </c>
      <c r="AD739">
        <v>0</v>
      </c>
      <c r="AE739">
        <v>339</v>
      </c>
      <c r="AF739">
        <v>6606</v>
      </c>
      <c r="AG739">
        <v>0</v>
      </c>
    </row>
    <row r="740" spans="1:33" x14ac:dyDescent="0.35">
      <c r="A740" t="s">
        <v>418</v>
      </c>
      <c r="B740">
        <v>14010</v>
      </c>
      <c r="C740">
        <v>0</v>
      </c>
      <c r="D740">
        <v>0</v>
      </c>
      <c r="E740">
        <v>0</v>
      </c>
      <c r="F740">
        <v>518</v>
      </c>
      <c r="G740">
        <v>134</v>
      </c>
      <c r="H740">
        <v>2903</v>
      </c>
      <c r="I740">
        <v>4362</v>
      </c>
      <c r="J740">
        <v>0</v>
      </c>
      <c r="K740">
        <v>28</v>
      </c>
      <c r="L740">
        <v>0</v>
      </c>
      <c r="M740">
        <v>73</v>
      </c>
      <c r="N740">
        <v>22028</v>
      </c>
      <c r="O740">
        <v>0</v>
      </c>
      <c r="P740">
        <v>5162</v>
      </c>
      <c r="Q740">
        <v>339</v>
      </c>
      <c r="R740">
        <v>802</v>
      </c>
      <c r="S740">
        <v>2559</v>
      </c>
      <c r="T740">
        <v>1872</v>
      </c>
      <c r="U740">
        <v>367</v>
      </c>
      <c r="V740">
        <v>0</v>
      </c>
      <c r="W740">
        <v>2166</v>
      </c>
      <c r="X740">
        <v>472</v>
      </c>
      <c r="Y740">
        <v>564</v>
      </c>
      <c r="Z740">
        <v>458</v>
      </c>
      <c r="AA740">
        <v>2689</v>
      </c>
      <c r="AB740">
        <v>0</v>
      </c>
      <c r="AC740">
        <v>3567</v>
      </c>
      <c r="AD740">
        <v>0</v>
      </c>
      <c r="AE740">
        <v>494</v>
      </c>
      <c r="AF740">
        <v>21511</v>
      </c>
      <c r="AG740">
        <v>0</v>
      </c>
    </row>
    <row r="741" spans="1:33" x14ac:dyDescent="0.35">
      <c r="A741" t="s">
        <v>417</v>
      </c>
      <c r="B741">
        <v>5937</v>
      </c>
      <c r="C741">
        <v>0</v>
      </c>
      <c r="D741">
        <v>0</v>
      </c>
      <c r="E741">
        <v>0</v>
      </c>
      <c r="F741">
        <v>258</v>
      </c>
      <c r="G741">
        <v>10</v>
      </c>
      <c r="H741">
        <v>786</v>
      </c>
      <c r="I741">
        <v>0</v>
      </c>
      <c r="J741">
        <v>0</v>
      </c>
      <c r="K741">
        <v>5</v>
      </c>
      <c r="L741">
        <v>218</v>
      </c>
      <c r="M741">
        <v>224</v>
      </c>
      <c r="N741">
        <v>7438</v>
      </c>
      <c r="O741">
        <v>0</v>
      </c>
      <c r="P741">
        <v>966</v>
      </c>
      <c r="Q741">
        <v>844</v>
      </c>
      <c r="R741">
        <v>145</v>
      </c>
      <c r="S741">
        <v>0</v>
      </c>
      <c r="T741">
        <v>495</v>
      </c>
      <c r="U741">
        <v>949</v>
      </c>
      <c r="V741">
        <v>0</v>
      </c>
      <c r="W741">
        <v>974</v>
      </c>
      <c r="X741">
        <v>10</v>
      </c>
      <c r="Y741">
        <v>519</v>
      </c>
      <c r="Z741">
        <v>129</v>
      </c>
      <c r="AA741">
        <v>794</v>
      </c>
      <c r="AB741">
        <v>0</v>
      </c>
      <c r="AC741">
        <v>297</v>
      </c>
      <c r="AD741">
        <v>606</v>
      </c>
      <c r="AE741">
        <v>206</v>
      </c>
      <c r="AF741">
        <v>6934</v>
      </c>
      <c r="AG741">
        <v>0</v>
      </c>
    </row>
    <row r="742" spans="1:33" x14ac:dyDescent="0.35">
      <c r="A742" t="s">
        <v>416</v>
      </c>
      <c r="B742">
        <v>1974</v>
      </c>
      <c r="C742">
        <v>0</v>
      </c>
      <c r="D742">
        <v>0</v>
      </c>
      <c r="E742">
        <v>0</v>
      </c>
      <c r="F742">
        <v>580</v>
      </c>
      <c r="G742">
        <v>0</v>
      </c>
      <c r="H742">
        <v>1495</v>
      </c>
      <c r="I742">
        <v>0</v>
      </c>
      <c r="J742">
        <v>0</v>
      </c>
      <c r="K742">
        <v>0</v>
      </c>
      <c r="L742">
        <v>0</v>
      </c>
      <c r="M742">
        <v>32</v>
      </c>
      <c r="N742">
        <v>4081</v>
      </c>
      <c r="O742">
        <v>0</v>
      </c>
      <c r="P742">
        <v>838</v>
      </c>
      <c r="Q742">
        <v>88</v>
      </c>
      <c r="R742">
        <v>598</v>
      </c>
      <c r="S742">
        <v>0</v>
      </c>
      <c r="T742">
        <v>381</v>
      </c>
      <c r="U742">
        <v>0</v>
      </c>
      <c r="V742">
        <v>0</v>
      </c>
      <c r="W742">
        <v>627</v>
      </c>
      <c r="X742">
        <v>0</v>
      </c>
      <c r="Y742">
        <v>327</v>
      </c>
      <c r="Z742">
        <v>79</v>
      </c>
      <c r="AA742">
        <v>893</v>
      </c>
      <c r="AB742">
        <v>0</v>
      </c>
      <c r="AC742">
        <v>520</v>
      </c>
      <c r="AD742">
        <v>0</v>
      </c>
      <c r="AE742">
        <v>84</v>
      </c>
      <c r="AF742">
        <v>4435</v>
      </c>
      <c r="AG742">
        <v>0</v>
      </c>
    </row>
    <row r="743" spans="1:33" x14ac:dyDescent="0.35">
      <c r="A743" t="s">
        <v>415</v>
      </c>
      <c r="B743">
        <v>310</v>
      </c>
      <c r="C743">
        <v>0</v>
      </c>
      <c r="D743">
        <v>0</v>
      </c>
      <c r="E743">
        <v>0</v>
      </c>
      <c r="F743">
        <v>165</v>
      </c>
      <c r="G743">
        <v>0</v>
      </c>
      <c r="H743">
        <v>0</v>
      </c>
      <c r="I743">
        <v>0</v>
      </c>
      <c r="J743">
        <v>0</v>
      </c>
      <c r="K743">
        <v>1</v>
      </c>
      <c r="L743">
        <v>3</v>
      </c>
      <c r="M743">
        <v>0</v>
      </c>
      <c r="N743">
        <v>479</v>
      </c>
      <c r="O743">
        <v>0</v>
      </c>
      <c r="P743">
        <v>157</v>
      </c>
      <c r="Q743">
        <v>18</v>
      </c>
      <c r="R743">
        <v>3</v>
      </c>
      <c r="S743">
        <v>0</v>
      </c>
      <c r="T743">
        <v>127</v>
      </c>
      <c r="U743">
        <v>0</v>
      </c>
      <c r="V743">
        <v>0</v>
      </c>
      <c r="W743">
        <v>16</v>
      </c>
      <c r="X743">
        <v>0</v>
      </c>
      <c r="Y743">
        <v>83</v>
      </c>
      <c r="Z743">
        <v>25</v>
      </c>
      <c r="AA743">
        <v>43</v>
      </c>
      <c r="AB743">
        <v>0</v>
      </c>
      <c r="AC743">
        <v>14</v>
      </c>
      <c r="AD743">
        <v>9</v>
      </c>
      <c r="AE743">
        <v>14</v>
      </c>
      <c r="AF743">
        <v>509</v>
      </c>
      <c r="AG743">
        <v>0</v>
      </c>
    </row>
    <row r="744" spans="1:33" x14ac:dyDescent="0.35">
      <c r="A744" t="s">
        <v>414</v>
      </c>
      <c r="B744">
        <v>1693</v>
      </c>
      <c r="C744">
        <v>0</v>
      </c>
      <c r="D744">
        <v>0</v>
      </c>
      <c r="E744">
        <v>0</v>
      </c>
      <c r="F744">
        <v>132</v>
      </c>
      <c r="G744">
        <v>0</v>
      </c>
      <c r="H744">
        <v>0</v>
      </c>
      <c r="I744">
        <v>0</v>
      </c>
      <c r="J744">
        <v>201</v>
      </c>
      <c r="K744">
        <v>0</v>
      </c>
      <c r="L744">
        <v>0</v>
      </c>
      <c r="M744">
        <v>43</v>
      </c>
      <c r="N744">
        <v>2069</v>
      </c>
      <c r="O744">
        <v>90</v>
      </c>
      <c r="P744">
        <v>604</v>
      </c>
      <c r="Q744">
        <v>14</v>
      </c>
      <c r="R744">
        <v>0</v>
      </c>
      <c r="S744">
        <v>0</v>
      </c>
      <c r="T744">
        <v>181</v>
      </c>
      <c r="U744">
        <v>3</v>
      </c>
      <c r="V744">
        <v>66</v>
      </c>
      <c r="W744">
        <v>104</v>
      </c>
      <c r="X744">
        <v>0</v>
      </c>
      <c r="Y744">
        <v>213</v>
      </c>
      <c r="Z744">
        <v>38</v>
      </c>
      <c r="AA744">
        <v>264</v>
      </c>
      <c r="AB744">
        <v>0</v>
      </c>
      <c r="AC744">
        <v>216</v>
      </c>
      <c r="AD744">
        <v>332</v>
      </c>
      <c r="AE744">
        <v>109</v>
      </c>
      <c r="AF744">
        <v>2144</v>
      </c>
      <c r="AG744">
        <v>69</v>
      </c>
    </row>
    <row r="745" spans="1:33" x14ac:dyDescent="0.35">
      <c r="A745" t="s">
        <v>413</v>
      </c>
      <c r="B745">
        <v>10206</v>
      </c>
      <c r="C745">
        <v>0</v>
      </c>
      <c r="D745">
        <v>0</v>
      </c>
      <c r="E745">
        <v>0</v>
      </c>
      <c r="F745">
        <v>627</v>
      </c>
      <c r="G745">
        <v>345</v>
      </c>
      <c r="H745">
        <v>3028</v>
      </c>
      <c r="I745">
        <v>0</v>
      </c>
      <c r="J745">
        <v>0</v>
      </c>
      <c r="K745">
        <v>32</v>
      </c>
      <c r="L745">
        <v>843</v>
      </c>
      <c r="M745">
        <v>343</v>
      </c>
      <c r="N745">
        <v>15424</v>
      </c>
      <c r="O745">
        <v>0</v>
      </c>
      <c r="P745">
        <v>3785</v>
      </c>
      <c r="Q745">
        <v>132</v>
      </c>
      <c r="R745">
        <v>2230</v>
      </c>
      <c r="S745">
        <v>0</v>
      </c>
      <c r="T745">
        <v>877</v>
      </c>
      <c r="U745">
        <v>312</v>
      </c>
      <c r="V745">
        <v>0</v>
      </c>
      <c r="W745">
        <v>2147</v>
      </c>
      <c r="X745">
        <v>504</v>
      </c>
      <c r="Y745">
        <v>920</v>
      </c>
      <c r="Z745">
        <v>312</v>
      </c>
      <c r="AA745">
        <v>1858</v>
      </c>
      <c r="AB745">
        <v>0</v>
      </c>
      <c r="AC745">
        <v>1480</v>
      </c>
      <c r="AD745">
        <v>0</v>
      </c>
      <c r="AE745">
        <v>451</v>
      </c>
      <c r="AF745">
        <v>15008</v>
      </c>
      <c r="AG745">
        <v>0</v>
      </c>
    </row>
    <row r="746" spans="1:33" x14ac:dyDescent="0.35">
      <c r="A746" t="s">
        <v>412</v>
      </c>
      <c r="B746">
        <v>549</v>
      </c>
      <c r="C746">
        <v>0</v>
      </c>
      <c r="D746">
        <v>0</v>
      </c>
      <c r="E746">
        <v>0</v>
      </c>
      <c r="F746">
        <v>26</v>
      </c>
      <c r="G746">
        <v>139</v>
      </c>
      <c r="H746">
        <v>995</v>
      </c>
      <c r="I746">
        <v>0</v>
      </c>
      <c r="J746">
        <v>0</v>
      </c>
      <c r="K746">
        <v>1</v>
      </c>
      <c r="L746">
        <v>0</v>
      </c>
      <c r="M746">
        <v>1</v>
      </c>
      <c r="N746">
        <v>1711</v>
      </c>
      <c r="O746">
        <v>0</v>
      </c>
      <c r="P746">
        <v>266</v>
      </c>
      <c r="Q746">
        <v>9</v>
      </c>
      <c r="R746">
        <v>490</v>
      </c>
      <c r="S746">
        <v>0</v>
      </c>
      <c r="T746">
        <v>86</v>
      </c>
      <c r="U746">
        <v>0</v>
      </c>
      <c r="V746">
        <v>0</v>
      </c>
      <c r="W746">
        <v>41</v>
      </c>
      <c r="X746">
        <v>0</v>
      </c>
      <c r="Y746">
        <v>102</v>
      </c>
      <c r="Z746">
        <v>51</v>
      </c>
      <c r="AA746">
        <v>331</v>
      </c>
      <c r="AB746">
        <v>0</v>
      </c>
      <c r="AC746">
        <v>476</v>
      </c>
      <c r="AD746">
        <v>0</v>
      </c>
      <c r="AE746">
        <v>1</v>
      </c>
      <c r="AF746">
        <v>1853</v>
      </c>
      <c r="AG746">
        <v>0</v>
      </c>
    </row>
    <row r="747" spans="1:33" x14ac:dyDescent="0.35">
      <c r="A747" t="s">
        <v>411</v>
      </c>
      <c r="B747">
        <v>1035</v>
      </c>
      <c r="C747">
        <v>295</v>
      </c>
      <c r="D747">
        <v>0</v>
      </c>
      <c r="E747">
        <v>34</v>
      </c>
      <c r="F747">
        <v>43</v>
      </c>
      <c r="G747">
        <v>3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56</v>
      </c>
      <c r="N747">
        <v>1466</v>
      </c>
      <c r="O747">
        <v>0</v>
      </c>
      <c r="P747">
        <v>639</v>
      </c>
      <c r="Q747">
        <v>4</v>
      </c>
      <c r="R747">
        <v>0</v>
      </c>
      <c r="S747">
        <v>0</v>
      </c>
      <c r="T747">
        <v>101</v>
      </c>
      <c r="U747">
        <v>0</v>
      </c>
      <c r="V747">
        <v>0</v>
      </c>
      <c r="W747">
        <v>181</v>
      </c>
      <c r="X747">
        <v>0</v>
      </c>
      <c r="Y747">
        <v>160</v>
      </c>
      <c r="Z747">
        <v>71</v>
      </c>
      <c r="AA747">
        <v>137</v>
      </c>
      <c r="AB747">
        <v>0</v>
      </c>
      <c r="AC747">
        <v>122</v>
      </c>
      <c r="AD747">
        <v>0</v>
      </c>
      <c r="AE747">
        <v>12</v>
      </c>
      <c r="AF747">
        <v>1427</v>
      </c>
      <c r="AG747">
        <v>0</v>
      </c>
    </row>
    <row r="748" spans="1:33" x14ac:dyDescent="0.35">
      <c r="A748" t="s">
        <v>410</v>
      </c>
      <c r="B748">
        <v>5268</v>
      </c>
      <c r="C748">
        <v>0</v>
      </c>
      <c r="D748">
        <v>0</v>
      </c>
      <c r="E748">
        <v>0</v>
      </c>
      <c r="F748">
        <v>528</v>
      </c>
      <c r="G748">
        <v>71</v>
      </c>
      <c r="H748">
        <v>1431</v>
      </c>
      <c r="I748">
        <v>0</v>
      </c>
      <c r="J748">
        <v>0</v>
      </c>
      <c r="K748">
        <v>32</v>
      </c>
      <c r="L748">
        <v>0</v>
      </c>
      <c r="M748">
        <v>237</v>
      </c>
      <c r="N748">
        <v>7567</v>
      </c>
      <c r="O748">
        <v>0</v>
      </c>
      <c r="P748">
        <v>1821</v>
      </c>
      <c r="Q748">
        <v>181</v>
      </c>
      <c r="R748">
        <v>737</v>
      </c>
      <c r="S748">
        <v>0</v>
      </c>
      <c r="T748">
        <v>684</v>
      </c>
      <c r="U748">
        <v>70</v>
      </c>
      <c r="V748">
        <v>0</v>
      </c>
      <c r="W748">
        <v>1299</v>
      </c>
      <c r="X748">
        <v>72</v>
      </c>
      <c r="Y748">
        <v>586</v>
      </c>
      <c r="Z748">
        <v>239</v>
      </c>
      <c r="AA748">
        <v>543</v>
      </c>
      <c r="AB748">
        <v>0</v>
      </c>
      <c r="AC748">
        <v>245</v>
      </c>
      <c r="AD748">
        <v>843</v>
      </c>
      <c r="AE748">
        <v>183</v>
      </c>
      <c r="AF748">
        <v>7503</v>
      </c>
      <c r="AG748">
        <v>0</v>
      </c>
    </row>
    <row r="749" spans="1:33" x14ac:dyDescent="0.35">
      <c r="A749" t="s">
        <v>409</v>
      </c>
      <c r="B749">
        <v>1739</v>
      </c>
      <c r="C749">
        <v>0</v>
      </c>
      <c r="D749">
        <v>0</v>
      </c>
      <c r="E749">
        <v>0</v>
      </c>
      <c r="F749">
        <v>110</v>
      </c>
      <c r="G749">
        <v>132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5</v>
      </c>
      <c r="N749">
        <v>1986</v>
      </c>
      <c r="O749">
        <v>0</v>
      </c>
      <c r="P749">
        <v>714</v>
      </c>
      <c r="Q749">
        <v>196</v>
      </c>
      <c r="R749">
        <v>0</v>
      </c>
      <c r="S749">
        <v>0</v>
      </c>
      <c r="T749">
        <v>219</v>
      </c>
      <c r="U749">
        <v>0</v>
      </c>
      <c r="V749">
        <v>0</v>
      </c>
      <c r="W749">
        <v>276</v>
      </c>
      <c r="X749">
        <v>143</v>
      </c>
      <c r="Y749">
        <v>255</v>
      </c>
      <c r="Z749">
        <v>63</v>
      </c>
      <c r="AA749">
        <v>143</v>
      </c>
      <c r="AB749">
        <v>0</v>
      </c>
      <c r="AC749">
        <v>92</v>
      </c>
      <c r="AD749">
        <v>21</v>
      </c>
      <c r="AE749">
        <v>87</v>
      </c>
      <c r="AF749">
        <v>2209</v>
      </c>
      <c r="AG749">
        <v>0</v>
      </c>
    </row>
    <row r="750" spans="1:33" x14ac:dyDescent="0.35">
      <c r="A750" t="s">
        <v>408</v>
      </c>
      <c r="B750">
        <v>2971</v>
      </c>
      <c r="C750">
        <v>0</v>
      </c>
      <c r="D750">
        <v>0</v>
      </c>
      <c r="E750">
        <v>0</v>
      </c>
      <c r="F750">
        <v>253</v>
      </c>
      <c r="G750">
        <v>0</v>
      </c>
      <c r="H750">
        <v>0</v>
      </c>
      <c r="I750">
        <v>0</v>
      </c>
      <c r="J750">
        <v>1281</v>
      </c>
      <c r="K750">
        <v>26</v>
      </c>
      <c r="L750">
        <v>0</v>
      </c>
      <c r="M750">
        <v>116</v>
      </c>
      <c r="N750">
        <v>4647</v>
      </c>
      <c r="O750">
        <v>0</v>
      </c>
      <c r="P750">
        <v>1041</v>
      </c>
      <c r="Q750">
        <v>137</v>
      </c>
      <c r="R750">
        <v>0</v>
      </c>
      <c r="S750">
        <v>0</v>
      </c>
      <c r="T750">
        <v>349</v>
      </c>
      <c r="U750">
        <v>0</v>
      </c>
      <c r="V750">
        <v>676</v>
      </c>
      <c r="W750">
        <v>402</v>
      </c>
      <c r="X750">
        <v>0</v>
      </c>
      <c r="Y750">
        <v>247</v>
      </c>
      <c r="Z750">
        <v>145</v>
      </c>
      <c r="AA750">
        <v>697</v>
      </c>
      <c r="AB750">
        <v>0</v>
      </c>
      <c r="AC750">
        <v>928</v>
      </c>
      <c r="AD750">
        <v>0</v>
      </c>
      <c r="AE750">
        <v>142</v>
      </c>
      <c r="AF750">
        <v>4764</v>
      </c>
      <c r="AG750">
        <v>0</v>
      </c>
    </row>
    <row r="751" spans="1:33" x14ac:dyDescent="0.35">
      <c r="A751" t="s">
        <v>407</v>
      </c>
      <c r="B751">
        <v>2909</v>
      </c>
      <c r="C751">
        <v>0</v>
      </c>
      <c r="D751">
        <v>0</v>
      </c>
      <c r="E751">
        <v>0</v>
      </c>
      <c r="F751">
        <v>271</v>
      </c>
      <c r="G751">
        <v>0</v>
      </c>
      <c r="H751">
        <v>348</v>
      </c>
      <c r="I751">
        <v>0</v>
      </c>
      <c r="J751">
        <v>0</v>
      </c>
      <c r="K751">
        <v>0</v>
      </c>
      <c r="L751">
        <v>0</v>
      </c>
      <c r="M751">
        <v>139</v>
      </c>
      <c r="N751">
        <v>3667</v>
      </c>
      <c r="O751">
        <v>0</v>
      </c>
      <c r="P751">
        <v>1239</v>
      </c>
      <c r="Q751">
        <v>163</v>
      </c>
      <c r="R751">
        <v>223</v>
      </c>
      <c r="S751">
        <v>0</v>
      </c>
      <c r="T751">
        <v>339</v>
      </c>
      <c r="U751">
        <v>29</v>
      </c>
      <c r="V751">
        <v>0</v>
      </c>
      <c r="W751">
        <v>263</v>
      </c>
      <c r="X751">
        <v>0</v>
      </c>
      <c r="Y751">
        <v>289</v>
      </c>
      <c r="Z751">
        <v>93</v>
      </c>
      <c r="AA751">
        <v>403</v>
      </c>
      <c r="AB751">
        <v>0</v>
      </c>
      <c r="AC751">
        <v>304</v>
      </c>
      <c r="AD751">
        <v>0</v>
      </c>
      <c r="AE751">
        <v>74</v>
      </c>
      <c r="AF751">
        <v>3419</v>
      </c>
      <c r="AG751">
        <v>0</v>
      </c>
    </row>
    <row r="752" spans="1:33" x14ac:dyDescent="0.35">
      <c r="A752" t="s">
        <v>406</v>
      </c>
      <c r="B752">
        <v>3455</v>
      </c>
      <c r="C752">
        <v>0</v>
      </c>
      <c r="D752">
        <v>0</v>
      </c>
      <c r="E752">
        <v>0</v>
      </c>
      <c r="F752">
        <v>354</v>
      </c>
      <c r="G752">
        <v>0</v>
      </c>
      <c r="H752">
        <v>0</v>
      </c>
      <c r="I752">
        <v>0</v>
      </c>
      <c r="J752">
        <v>0</v>
      </c>
      <c r="K752">
        <v>70</v>
      </c>
      <c r="L752">
        <v>0</v>
      </c>
      <c r="M752">
        <v>115</v>
      </c>
      <c r="N752">
        <v>3994</v>
      </c>
      <c r="O752">
        <v>0</v>
      </c>
      <c r="P752">
        <v>1564</v>
      </c>
      <c r="Q752">
        <v>380</v>
      </c>
      <c r="R752">
        <v>0</v>
      </c>
      <c r="S752">
        <v>0</v>
      </c>
      <c r="T752">
        <v>593</v>
      </c>
      <c r="U752">
        <v>0</v>
      </c>
      <c r="V752">
        <v>0</v>
      </c>
      <c r="W752">
        <v>360</v>
      </c>
      <c r="X752">
        <v>0</v>
      </c>
      <c r="Y752">
        <v>488</v>
      </c>
      <c r="Z752">
        <v>183</v>
      </c>
      <c r="AA752">
        <v>294</v>
      </c>
      <c r="AB752">
        <v>0</v>
      </c>
      <c r="AC752">
        <v>221</v>
      </c>
      <c r="AD752">
        <v>0</v>
      </c>
      <c r="AE752">
        <v>131</v>
      </c>
      <c r="AF752">
        <v>4214</v>
      </c>
      <c r="AG752">
        <v>0</v>
      </c>
    </row>
    <row r="753" spans="1:33" x14ac:dyDescent="0.35">
      <c r="A753" t="s">
        <v>405</v>
      </c>
      <c r="B753">
        <v>10262</v>
      </c>
      <c r="C753">
        <v>0</v>
      </c>
      <c r="D753">
        <v>0</v>
      </c>
      <c r="E753">
        <v>0</v>
      </c>
      <c r="F753">
        <v>453</v>
      </c>
      <c r="G753">
        <v>0</v>
      </c>
      <c r="H753">
        <v>3408</v>
      </c>
      <c r="I753">
        <v>4295</v>
      </c>
      <c r="J753">
        <v>0</v>
      </c>
      <c r="K753">
        <v>35</v>
      </c>
      <c r="L753">
        <v>606</v>
      </c>
      <c r="M753">
        <v>355</v>
      </c>
      <c r="N753">
        <v>19414</v>
      </c>
      <c r="O753">
        <v>0</v>
      </c>
      <c r="P753">
        <v>2727</v>
      </c>
      <c r="Q753">
        <v>596</v>
      </c>
      <c r="R753">
        <v>1258</v>
      </c>
      <c r="S753">
        <v>5047</v>
      </c>
      <c r="T753">
        <v>1185</v>
      </c>
      <c r="U753">
        <v>32</v>
      </c>
      <c r="V753">
        <v>0</v>
      </c>
      <c r="W753">
        <v>1413</v>
      </c>
      <c r="X753">
        <v>0</v>
      </c>
      <c r="Y753">
        <v>589</v>
      </c>
      <c r="Z753">
        <v>372</v>
      </c>
      <c r="AA753">
        <v>2729</v>
      </c>
      <c r="AB753">
        <v>359</v>
      </c>
      <c r="AC753">
        <v>3202</v>
      </c>
      <c r="AD753">
        <v>0</v>
      </c>
      <c r="AE753">
        <v>286</v>
      </c>
      <c r="AF753">
        <v>19795</v>
      </c>
      <c r="AG753">
        <v>0</v>
      </c>
    </row>
    <row r="754" spans="1:33" x14ac:dyDescent="0.35">
      <c r="A754" t="s">
        <v>404</v>
      </c>
      <c r="B754">
        <v>487</v>
      </c>
      <c r="C754">
        <v>0</v>
      </c>
      <c r="D754">
        <v>0</v>
      </c>
      <c r="E754">
        <v>0</v>
      </c>
      <c r="F754">
        <v>238</v>
      </c>
      <c r="G754">
        <v>0</v>
      </c>
      <c r="H754">
        <v>0</v>
      </c>
      <c r="I754">
        <v>0</v>
      </c>
      <c r="J754">
        <v>106</v>
      </c>
      <c r="K754">
        <v>53</v>
      </c>
      <c r="L754">
        <v>0</v>
      </c>
      <c r="M754">
        <v>43</v>
      </c>
      <c r="N754">
        <v>927</v>
      </c>
      <c r="O754">
        <v>0</v>
      </c>
      <c r="P754">
        <v>290</v>
      </c>
      <c r="Q754">
        <v>58</v>
      </c>
      <c r="R754">
        <v>0</v>
      </c>
      <c r="S754">
        <v>0</v>
      </c>
      <c r="T754">
        <v>89</v>
      </c>
      <c r="U754">
        <v>0</v>
      </c>
      <c r="V754">
        <v>41</v>
      </c>
      <c r="W754">
        <v>98</v>
      </c>
      <c r="X754">
        <v>1</v>
      </c>
      <c r="Y754">
        <v>85</v>
      </c>
      <c r="Z754">
        <v>74</v>
      </c>
      <c r="AA754">
        <v>100</v>
      </c>
      <c r="AB754">
        <v>0</v>
      </c>
      <c r="AC754">
        <v>94</v>
      </c>
      <c r="AD754">
        <v>0</v>
      </c>
      <c r="AE754">
        <v>9</v>
      </c>
      <c r="AF754">
        <v>939</v>
      </c>
      <c r="AG754">
        <v>0</v>
      </c>
    </row>
    <row r="755" spans="1:33" x14ac:dyDescent="0.35">
      <c r="A755" t="s">
        <v>1223</v>
      </c>
      <c r="B755">
        <v>476</v>
      </c>
      <c r="C755">
        <v>42</v>
      </c>
      <c r="D755">
        <v>0</v>
      </c>
      <c r="E755">
        <v>34</v>
      </c>
      <c r="F755">
        <v>15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567</v>
      </c>
      <c r="O755">
        <v>95</v>
      </c>
      <c r="P755">
        <v>362</v>
      </c>
      <c r="Q755">
        <v>131</v>
      </c>
      <c r="R755">
        <v>0</v>
      </c>
      <c r="S755">
        <v>0</v>
      </c>
      <c r="T755">
        <v>128</v>
      </c>
      <c r="U755">
        <v>0</v>
      </c>
      <c r="V755">
        <v>0</v>
      </c>
      <c r="W755">
        <v>42</v>
      </c>
      <c r="X755">
        <v>0</v>
      </c>
      <c r="Y755">
        <v>137</v>
      </c>
      <c r="Z755">
        <v>55</v>
      </c>
      <c r="AA755">
        <v>0</v>
      </c>
      <c r="AB755">
        <v>0</v>
      </c>
      <c r="AC755">
        <v>0</v>
      </c>
      <c r="AD755">
        <v>0</v>
      </c>
      <c r="AE755">
        <v>35</v>
      </c>
      <c r="AF755">
        <v>890</v>
      </c>
      <c r="AG755">
        <v>59</v>
      </c>
    </row>
    <row r="756" spans="1:33" x14ac:dyDescent="0.35">
      <c r="A756" t="s">
        <v>403</v>
      </c>
      <c r="B756">
        <v>3028</v>
      </c>
      <c r="C756">
        <v>0</v>
      </c>
      <c r="D756">
        <v>0</v>
      </c>
      <c r="E756">
        <v>0</v>
      </c>
      <c r="F756">
        <v>80</v>
      </c>
      <c r="G756">
        <v>52</v>
      </c>
      <c r="H756">
        <v>0</v>
      </c>
      <c r="I756">
        <v>0</v>
      </c>
      <c r="J756">
        <v>0</v>
      </c>
      <c r="K756">
        <v>154</v>
      </c>
      <c r="L756">
        <v>0</v>
      </c>
      <c r="M756">
        <v>68</v>
      </c>
      <c r="N756">
        <v>3382</v>
      </c>
      <c r="O756">
        <v>0</v>
      </c>
      <c r="P756">
        <v>899</v>
      </c>
      <c r="Q756">
        <v>78</v>
      </c>
      <c r="R756">
        <v>0</v>
      </c>
      <c r="S756">
        <v>0</v>
      </c>
      <c r="T756">
        <v>547</v>
      </c>
      <c r="U756">
        <v>5</v>
      </c>
      <c r="V756">
        <v>0</v>
      </c>
      <c r="W756">
        <v>514</v>
      </c>
      <c r="X756">
        <v>0</v>
      </c>
      <c r="Y756">
        <v>346</v>
      </c>
      <c r="Z756">
        <v>281</v>
      </c>
      <c r="AA756">
        <v>342</v>
      </c>
      <c r="AB756">
        <v>0</v>
      </c>
      <c r="AC756">
        <v>311</v>
      </c>
      <c r="AD756">
        <v>99</v>
      </c>
      <c r="AE756">
        <v>46</v>
      </c>
      <c r="AF756">
        <v>3468</v>
      </c>
      <c r="AG756">
        <v>0</v>
      </c>
    </row>
    <row r="757" spans="1:33" x14ac:dyDescent="0.35">
      <c r="A757" t="s">
        <v>402</v>
      </c>
      <c r="B757">
        <v>704</v>
      </c>
      <c r="C757">
        <v>0</v>
      </c>
      <c r="D757">
        <v>0</v>
      </c>
      <c r="E757">
        <v>0</v>
      </c>
      <c r="F757">
        <v>20</v>
      </c>
      <c r="G757">
        <v>0</v>
      </c>
      <c r="H757">
        <v>14</v>
      </c>
      <c r="I757">
        <v>0</v>
      </c>
      <c r="J757">
        <v>204</v>
      </c>
      <c r="K757">
        <v>7</v>
      </c>
      <c r="L757">
        <v>0</v>
      </c>
      <c r="M757">
        <v>7</v>
      </c>
      <c r="N757">
        <v>956</v>
      </c>
      <c r="O757">
        <v>16</v>
      </c>
      <c r="P757">
        <v>154</v>
      </c>
      <c r="Q757">
        <v>10</v>
      </c>
      <c r="R757">
        <v>15</v>
      </c>
      <c r="S757">
        <v>0</v>
      </c>
      <c r="T757">
        <v>20</v>
      </c>
      <c r="U757">
        <v>0</v>
      </c>
      <c r="V757">
        <v>242</v>
      </c>
      <c r="W757">
        <v>0</v>
      </c>
      <c r="X757">
        <v>0</v>
      </c>
      <c r="Y757">
        <v>82</v>
      </c>
      <c r="Z757">
        <v>11</v>
      </c>
      <c r="AA757">
        <v>194</v>
      </c>
      <c r="AB757">
        <v>0</v>
      </c>
      <c r="AC757">
        <v>191</v>
      </c>
      <c r="AD757">
        <v>0</v>
      </c>
      <c r="AE757">
        <v>9</v>
      </c>
      <c r="AF757">
        <v>928</v>
      </c>
      <c r="AG757">
        <v>17</v>
      </c>
    </row>
    <row r="758" spans="1:33" x14ac:dyDescent="0.35">
      <c r="A758" t="s">
        <v>401</v>
      </c>
      <c r="B758">
        <v>931</v>
      </c>
      <c r="C758">
        <v>0</v>
      </c>
      <c r="D758">
        <v>0</v>
      </c>
      <c r="E758">
        <v>0</v>
      </c>
      <c r="F758">
        <v>113</v>
      </c>
      <c r="G758">
        <v>0</v>
      </c>
      <c r="H758">
        <v>27</v>
      </c>
      <c r="I758">
        <v>0</v>
      </c>
      <c r="J758">
        <v>0</v>
      </c>
      <c r="K758">
        <v>9</v>
      </c>
      <c r="L758">
        <v>0</v>
      </c>
      <c r="M758">
        <v>183</v>
      </c>
      <c r="N758">
        <v>1263</v>
      </c>
      <c r="O758">
        <v>0</v>
      </c>
      <c r="P758">
        <v>294</v>
      </c>
      <c r="Q758">
        <v>11</v>
      </c>
      <c r="R758">
        <v>57</v>
      </c>
      <c r="S758">
        <v>0</v>
      </c>
      <c r="T758">
        <v>85</v>
      </c>
      <c r="U758">
        <v>0</v>
      </c>
      <c r="V758">
        <v>0</v>
      </c>
      <c r="W758">
        <v>544</v>
      </c>
      <c r="X758">
        <v>0</v>
      </c>
      <c r="Y758">
        <v>150</v>
      </c>
      <c r="Z758">
        <v>59</v>
      </c>
      <c r="AA758">
        <v>249</v>
      </c>
      <c r="AB758">
        <v>0</v>
      </c>
      <c r="AC758">
        <v>118</v>
      </c>
      <c r="AD758">
        <v>8</v>
      </c>
      <c r="AE758">
        <v>108</v>
      </c>
      <c r="AF758">
        <v>1683</v>
      </c>
      <c r="AG758">
        <v>0</v>
      </c>
    </row>
    <row r="759" spans="1:33" x14ac:dyDescent="0.35">
      <c r="A759" t="s">
        <v>400</v>
      </c>
      <c r="B759">
        <v>1028</v>
      </c>
      <c r="C759">
        <v>0</v>
      </c>
      <c r="D759">
        <v>154</v>
      </c>
      <c r="E759">
        <v>1</v>
      </c>
      <c r="F759">
        <v>187</v>
      </c>
      <c r="G759">
        <v>2</v>
      </c>
      <c r="H759">
        <v>415</v>
      </c>
      <c r="I759">
        <v>450</v>
      </c>
      <c r="J759">
        <v>0</v>
      </c>
      <c r="K759">
        <v>0</v>
      </c>
      <c r="L759">
        <v>0</v>
      </c>
      <c r="M759">
        <v>11</v>
      </c>
      <c r="N759">
        <v>2248</v>
      </c>
      <c r="O759">
        <v>0</v>
      </c>
      <c r="P759">
        <v>277</v>
      </c>
      <c r="Q759">
        <v>119</v>
      </c>
      <c r="R759">
        <v>149</v>
      </c>
      <c r="S759">
        <v>448</v>
      </c>
      <c r="T759">
        <v>49</v>
      </c>
      <c r="U759">
        <v>0</v>
      </c>
      <c r="V759">
        <v>0</v>
      </c>
      <c r="W759">
        <v>12</v>
      </c>
      <c r="X759">
        <v>9</v>
      </c>
      <c r="Y759">
        <v>120</v>
      </c>
      <c r="Z759">
        <v>43</v>
      </c>
      <c r="AA759">
        <v>241</v>
      </c>
      <c r="AB759">
        <v>32</v>
      </c>
      <c r="AC759">
        <v>591</v>
      </c>
      <c r="AD759">
        <v>0</v>
      </c>
      <c r="AE759">
        <v>44</v>
      </c>
      <c r="AF759">
        <v>2134</v>
      </c>
      <c r="AG759">
        <v>0</v>
      </c>
    </row>
    <row r="760" spans="1:33" x14ac:dyDescent="0.35">
      <c r="A760" t="s">
        <v>399</v>
      </c>
      <c r="B760">
        <v>411</v>
      </c>
      <c r="C760">
        <v>0</v>
      </c>
      <c r="D760">
        <v>0</v>
      </c>
      <c r="E760">
        <v>0</v>
      </c>
      <c r="F760">
        <v>28</v>
      </c>
      <c r="G760">
        <v>0</v>
      </c>
      <c r="H760">
        <v>57</v>
      </c>
      <c r="I760">
        <v>0</v>
      </c>
      <c r="J760">
        <v>0</v>
      </c>
      <c r="K760">
        <v>0</v>
      </c>
      <c r="L760">
        <v>0</v>
      </c>
      <c r="M760">
        <v>8</v>
      </c>
      <c r="N760">
        <v>504</v>
      </c>
      <c r="O760">
        <v>0</v>
      </c>
      <c r="P760">
        <v>57</v>
      </c>
      <c r="Q760">
        <v>1</v>
      </c>
      <c r="R760">
        <v>48</v>
      </c>
      <c r="S760">
        <v>0</v>
      </c>
      <c r="T760">
        <v>15</v>
      </c>
      <c r="U760">
        <v>0</v>
      </c>
      <c r="V760">
        <v>0</v>
      </c>
      <c r="W760">
        <v>1</v>
      </c>
      <c r="X760">
        <v>0</v>
      </c>
      <c r="Y760">
        <v>110</v>
      </c>
      <c r="Z760">
        <v>11</v>
      </c>
      <c r="AA760">
        <v>65</v>
      </c>
      <c r="AB760">
        <v>0</v>
      </c>
      <c r="AC760">
        <v>11</v>
      </c>
      <c r="AD760">
        <v>0</v>
      </c>
      <c r="AE760">
        <v>29</v>
      </c>
      <c r="AF760">
        <v>348</v>
      </c>
      <c r="AG760">
        <v>0</v>
      </c>
    </row>
    <row r="761" spans="1:33" x14ac:dyDescent="0.35">
      <c r="A761" t="s">
        <v>398</v>
      </c>
      <c r="B761">
        <v>1069</v>
      </c>
      <c r="C761">
        <v>0</v>
      </c>
      <c r="D761">
        <v>0</v>
      </c>
      <c r="E761">
        <v>0</v>
      </c>
      <c r="F761">
        <v>82</v>
      </c>
      <c r="G761">
        <v>14</v>
      </c>
      <c r="H761">
        <v>0</v>
      </c>
      <c r="I761">
        <v>0</v>
      </c>
      <c r="J761">
        <v>7</v>
      </c>
      <c r="K761">
        <v>70</v>
      </c>
      <c r="L761">
        <v>0</v>
      </c>
      <c r="M761">
        <v>3</v>
      </c>
      <c r="N761">
        <v>1245</v>
      </c>
      <c r="O761">
        <v>0</v>
      </c>
      <c r="P761">
        <v>170</v>
      </c>
      <c r="Q761">
        <v>38</v>
      </c>
      <c r="R761">
        <v>0</v>
      </c>
      <c r="S761">
        <v>0</v>
      </c>
      <c r="T761">
        <v>45</v>
      </c>
      <c r="U761">
        <v>0</v>
      </c>
      <c r="V761">
        <v>0</v>
      </c>
      <c r="W761">
        <v>83</v>
      </c>
      <c r="X761">
        <v>17</v>
      </c>
      <c r="Y761">
        <v>122</v>
      </c>
      <c r="Z761">
        <v>60</v>
      </c>
      <c r="AA761">
        <v>347</v>
      </c>
      <c r="AB761">
        <v>0</v>
      </c>
      <c r="AC761">
        <v>144</v>
      </c>
      <c r="AD761">
        <v>99</v>
      </c>
      <c r="AE761">
        <v>13</v>
      </c>
      <c r="AF761">
        <v>1138</v>
      </c>
      <c r="AG761">
        <v>0</v>
      </c>
    </row>
    <row r="762" spans="1:33" x14ac:dyDescent="0.35">
      <c r="A762" t="s">
        <v>397</v>
      </c>
      <c r="B762">
        <v>0</v>
      </c>
      <c r="C762">
        <v>4197</v>
      </c>
      <c r="D762">
        <v>14006</v>
      </c>
      <c r="E762">
        <v>35</v>
      </c>
      <c r="F762">
        <v>322</v>
      </c>
      <c r="G762">
        <v>764</v>
      </c>
      <c r="H762">
        <v>6198</v>
      </c>
      <c r="I762">
        <v>13344</v>
      </c>
      <c r="J762">
        <v>264</v>
      </c>
      <c r="K762">
        <v>530</v>
      </c>
      <c r="L762">
        <v>0</v>
      </c>
      <c r="M762">
        <v>7548</v>
      </c>
      <c r="N762">
        <v>47208</v>
      </c>
      <c r="O762">
        <v>0</v>
      </c>
      <c r="P762">
        <v>4971</v>
      </c>
      <c r="Q762">
        <v>697</v>
      </c>
      <c r="R762">
        <v>1760</v>
      </c>
      <c r="S762">
        <v>8973</v>
      </c>
      <c r="T762">
        <v>1330</v>
      </c>
      <c r="U762">
        <v>1106</v>
      </c>
      <c r="V762">
        <v>154</v>
      </c>
      <c r="W762">
        <v>5781</v>
      </c>
      <c r="X762">
        <v>612</v>
      </c>
      <c r="Y762">
        <v>916</v>
      </c>
      <c r="Z762">
        <v>305</v>
      </c>
      <c r="AA762">
        <v>9616</v>
      </c>
      <c r="AB762">
        <v>1694</v>
      </c>
      <c r="AC762">
        <v>7553</v>
      </c>
      <c r="AD762">
        <v>0</v>
      </c>
      <c r="AE762">
        <v>2027</v>
      </c>
      <c r="AF762">
        <v>47495</v>
      </c>
      <c r="AG762">
        <v>0</v>
      </c>
    </row>
    <row r="763" spans="1:33" x14ac:dyDescent="0.35">
      <c r="A763" t="s">
        <v>396</v>
      </c>
      <c r="B763">
        <v>2211</v>
      </c>
      <c r="C763">
        <v>0</v>
      </c>
      <c r="D763">
        <v>0</v>
      </c>
      <c r="E763">
        <v>0</v>
      </c>
      <c r="F763">
        <v>331</v>
      </c>
      <c r="G763">
        <v>14</v>
      </c>
      <c r="H763">
        <v>588</v>
      </c>
      <c r="I763">
        <v>0</v>
      </c>
      <c r="J763">
        <v>0</v>
      </c>
      <c r="K763">
        <v>18</v>
      </c>
      <c r="L763">
        <v>0</v>
      </c>
      <c r="M763">
        <v>18</v>
      </c>
      <c r="N763">
        <v>3180</v>
      </c>
      <c r="O763">
        <v>104</v>
      </c>
      <c r="P763">
        <v>534</v>
      </c>
      <c r="Q763">
        <v>144</v>
      </c>
      <c r="R763">
        <v>136</v>
      </c>
      <c r="S763">
        <v>0</v>
      </c>
      <c r="T763">
        <v>243</v>
      </c>
      <c r="U763">
        <v>0</v>
      </c>
      <c r="V763">
        <v>0</v>
      </c>
      <c r="W763">
        <v>237</v>
      </c>
      <c r="X763">
        <v>8</v>
      </c>
      <c r="Y763">
        <v>224</v>
      </c>
      <c r="Z763">
        <v>191</v>
      </c>
      <c r="AA763">
        <v>828</v>
      </c>
      <c r="AB763">
        <v>0</v>
      </c>
      <c r="AC763">
        <v>536</v>
      </c>
      <c r="AD763">
        <v>0</v>
      </c>
      <c r="AE763">
        <v>43</v>
      </c>
      <c r="AF763">
        <v>3124</v>
      </c>
      <c r="AG763">
        <v>104</v>
      </c>
    </row>
    <row r="764" spans="1:33" x14ac:dyDescent="0.35">
      <c r="A764" t="s">
        <v>395</v>
      </c>
      <c r="B764">
        <v>3800</v>
      </c>
      <c r="C764">
        <v>0</v>
      </c>
      <c r="D764">
        <v>0</v>
      </c>
      <c r="E764">
        <v>0</v>
      </c>
      <c r="F764">
        <v>380</v>
      </c>
      <c r="G764">
        <v>0</v>
      </c>
      <c r="H764">
        <v>519</v>
      </c>
      <c r="I764">
        <v>0</v>
      </c>
      <c r="J764">
        <v>0</v>
      </c>
      <c r="K764">
        <v>71</v>
      </c>
      <c r="L764">
        <v>0</v>
      </c>
      <c r="M764">
        <v>210</v>
      </c>
      <c r="N764">
        <v>4980</v>
      </c>
      <c r="O764">
        <v>0</v>
      </c>
      <c r="P764">
        <v>799</v>
      </c>
      <c r="Q764">
        <v>62</v>
      </c>
      <c r="R764">
        <v>82</v>
      </c>
      <c r="S764">
        <v>0</v>
      </c>
      <c r="T764">
        <v>256</v>
      </c>
      <c r="U764">
        <v>0</v>
      </c>
      <c r="V764">
        <v>0</v>
      </c>
      <c r="W764">
        <v>327</v>
      </c>
      <c r="X764">
        <v>0</v>
      </c>
      <c r="Y764">
        <v>488</v>
      </c>
      <c r="Z764">
        <v>343</v>
      </c>
      <c r="AA764">
        <v>1673</v>
      </c>
      <c r="AB764">
        <v>0</v>
      </c>
      <c r="AC764">
        <v>1135</v>
      </c>
      <c r="AD764">
        <v>14</v>
      </c>
      <c r="AE764">
        <v>123</v>
      </c>
      <c r="AF764">
        <v>5302</v>
      </c>
      <c r="AG764">
        <v>0</v>
      </c>
    </row>
    <row r="765" spans="1:33" x14ac:dyDescent="0.35">
      <c r="A765" t="s">
        <v>394</v>
      </c>
      <c r="B765">
        <v>2006</v>
      </c>
      <c r="C765">
        <v>0</v>
      </c>
      <c r="D765">
        <v>0</v>
      </c>
      <c r="E765">
        <v>0</v>
      </c>
      <c r="F765">
        <v>192</v>
      </c>
      <c r="G765">
        <v>14</v>
      </c>
      <c r="H765">
        <v>0</v>
      </c>
      <c r="I765">
        <v>1144</v>
      </c>
      <c r="J765">
        <v>52</v>
      </c>
      <c r="K765">
        <v>0</v>
      </c>
      <c r="L765">
        <v>3</v>
      </c>
      <c r="M765">
        <v>153</v>
      </c>
      <c r="N765">
        <v>3564</v>
      </c>
      <c r="O765">
        <v>127</v>
      </c>
      <c r="P765">
        <v>812</v>
      </c>
      <c r="Q765">
        <v>104</v>
      </c>
      <c r="R765">
        <v>0</v>
      </c>
      <c r="S765">
        <v>727</v>
      </c>
      <c r="T765">
        <v>328</v>
      </c>
      <c r="U765">
        <v>6</v>
      </c>
      <c r="V765">
        <v>69</v>
      </c>
      <c r="W765">
        <v>234</v>
      </c>
      <c r="X765">
        <v>18</v>
      </c>
      <c r="Y765">
        <v>297</v>
      </c>
      <c r="Z765">
        <v>77</v>
      </c>
      <c r="AA765">
        <v>853</v>
      </c>
      <c r="AB765">
        <v>0</v>
      </c>
      <c r="AC765">
        <v>252</v>
      </c>
      <c r="AD765">
        <v>0</v>
      </c>
      <c r="AE765">
        <v>15</v>
      </c>
      <c r="AF765">
        <v>3792</v>
      </c>
      <c r="AG765">
        <v>127</v>
      </c>
    </row>
    <row r="766" spans="1:33" x14ac:dyDescent="0.35">
      <c r="A766" t="s">
        <v>393</v>
      </c>
      <c r="B766">
        <v>1302</v>
      </c>
      <c r="C766">
        <v>0</v>
      </c>
      <c r="D766">
        <v>0</v>
      </c>
      <c r="E766">
        <v>0</v>
      </c>
      <c r="F766">
        <v>492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16</v>
      </c>
      <c r="N766">
        <v>1810</v>
      </c>
      <c r="O766">
        <v>0</v>
      </c>
      <c r="P766">
        <v>896</v>
      </c>
      <c r="Q766">
        <v>29</v>
      </c>
      <c r="R766">
        <v>0</v>
      </c>
      <c r="S766">
        <v>0</v>
      </c>
      <c r="T766">
        <v>151</v>
      </c>
      <c r="U766">
        <v>0</v>
      </c>
      <c r="V766">
        <v>0</v>
      </c>
      <c r="W766">
        <v>153</v>
      </c>
      <c r="X766">
        <v>0</v>
      </c>
      <c r="Y766">
        <v>233</v>
      </c>
      <c r="Z766">
        <v>103</v>
      </c>
      <c r="AA766">
        <v>229</v>
      </c>
      <c r="AB766">
        <v>0</v>
      </c>
      <c r="AC766">
        <v>98</v>
      </c>
      <c r="AD766">
        <v>50</v>
      </c>
      <c r="AE766">
        <v>30</v>
      </c>
      <c r="AF766">
        <v>1972</v>
      </c>
      <c r="AG766">
        <v>0</v>
      </c>
    </row>
    <row r="767" spans="1:33" x14ac:dyDescent="0.35">
      <c r="A767" t="s">
        <v>392</v>
      </c>
      <c r="B767">
        <v>15045</v>
      </c>
      <c r="C767">
        <v>0</v>
      </c>
      <c r="D767">
        <v>0</v>
      </c>
      <c r="E767">
        <v>0</v>
      </c>
      <c r="F767">
        <v>792</v>
      </c>
      <c r="G767">
        <v>76</v>
      </c>
      <c r="H767">
        <v>366</v>
      </c>
      <c r="I767">
        <v>9444</v>
      </c>
      <c r="J767">
        <v>0</v>
      </c>
      <c r="K767">
        <v>200</v>
      </c>
      <c r="L767">
        <v>20</v>
      </c>
      <c r="M767">
        <v>2275</v>
      </c>
      <c r="N767">
        <v>28218</v>
      </c>
      <c r="O767">
        <v>0</v>
      </c>
      <c r="P767">
        <v>3047</v>
      </c>
      <c r="Q767">
        <v>104</v>
      </c>
      <c r="R767">
        <v>331</v>
      </c>
      <c r="S767">
        <v>5820</v>
      </c>
      <c r="T767">
        <v>1118</v>
      </c>
      <c r="U767">
        <v>258</v>
      </c>
      <c r="V767">
        <v>0</v>
      </c>
      <c r="W767">
        <v>2232</v>
      </c>
      <c r="X767">
        <v>381</v>
      </c>
      <c r="Y767">
        <v>968</v>
      </c>
      <c r="Z767">
        <v>738</v>
      </c>
      <c r="AA767">
        <v>3784</v>
      </c>
      <c r="AB767">
        <v>329</v>
      </c>
      <c r="AC767">
        <v>4337</v>
      </c>
      <c r="AD767">
        <v>4183</v>
      </c>
      <c r="AE767">
        <v>751</v>
      </c>
      <c r="AF767">
        <v>28381</v>
      </c>
      <c r="AG767">
        <v>0</v>
      </c>
    </row>
    <row r="768" spans="1:33" x14ac:dyDescent="0.35">
      <c r="A768" t="s">
        <v>391</v>
      </c>
      <c r="B768">
        <v>1470</v>
      </c>
      <c r="C768">
        <v>0</v>
      </c>
      <c r="D768">
        <v>0</v>
      </c>
      <c r="E768">
        <v>0</v>
      </c>
      <c r="F768">
        <v>286</v>
      </c>
      <c r="G768">
        <v>9</v>
      </c>
      <c r="H768">
        <v>468</v>
      </c>
      <c r="I768">
        <v>0</v>
      </c>
      <c r="J768">
        <v>226</v>
      </c>
      <c r="K768">
        <v>18</v>
      </c>
      <c r="L768">
        <v>0</v>
      </c>
      <c r="M768">
        <v>31</v>
      </c>
      <c r="N768">
        <v>2508</v>
      </c>
      <c r="O768">
        <v>0</v>
      </c>
      <c r="P768">
        <v>536</v>
      </c>
      <c r="Q768">
        <v>181</v>
      </c>
      <c r="R768">
        <v>222</v>
      </c>
      <c r="S768">
        <v>0</v>
      </c>
      <c r="T768">
        <v>187</v>
      </c>
      <c r="U768">
        <v>0</v>
      </c>
      <c r="V768">
        <v>218</v>
      </c>
      <c r="W768">
        <v>116</v>
      </c>
      <c r="X768">
        <v>0</v>
      </c>
      <c r="Y768">
        <v>204</v>
      </c>
      <c r="Z768">
        <v>77</v>
      </c>
      <c r="AA768">
        <v>571</v>
      </c>
      <c r="AB768">
        <v>0</v>
      </c>
      <c r="AC768">
        <v>468</v>
      </c>
      <c r="AD768">
        <v>60</v>
      </c>
      <c r="AE768">
        <v>72</v>
      </c>
      <c r="AF768">
        <v>2912</v>
      </c>
      <c r="AG768">
        <v>0</v>
      </c>
    </row>
    <row r="769" spans="1:33" x14ac:dyDescent="0.35">
      <c r="A769" t="s">
        <v>390</v>
      </c>
      <c r="B769">
        <v>1413</v>
      </c>
      <c r="C769">
        <v>0</v>
      </c>
      <c r="D769">
        <v>0</v>
      </c>
      <c r="E769">
        <v>0</v>
      </c>
      <c r="F769">
        <v>137</v>
      </c>
      <c r="G769">
        <v>0</v>
      </c>
      <c r="H769">
        <v>90</v>
      </c>
      <c r="I769">
        <v>0</v>
      </c>
      <c r="J769">
        <v>56</v>
      </c>
      <c r="K769">
        <v>17</v>
      </c>
      <c r="L769">
        <v>0</v>
      </c>
      <c r="M769">
        <v>20</v>
      </c>
      <c r="N769">
        <v>1733</v>
      </c>
      <c r="O769">
        <v>0</v>
      </c>
      <c r="P769">
        <v>750</v>
      </c>
      <c r="Q769">
        <v>19</v>
      </c>
      <c r="R769">
        <v>21</v>
      </c>
      <c r="S769">
        <v>0</v>
      </c>
      <c r="T769">
        <v>65</v>
      </c>
      <c r="U769">
        <v>0</v>
      </c>
      <c r="V769">
        <v>8</v>
      </c>
      <c r="W769">
        <v>128</v>
      </c>
      <c r="X769">
        <v>0</v>
      </c>
      <c r="Y769">
        <v>231</v>
      </c>
      <c r="Z769">
        <v>45</v>
      </c>
      <c r="AA769">
        <v>308</v>
      </c>
      <c r="AB769">
        <v>0</v>
      </c>
      <c r="AC769">
        <v>127</v>
      </c>
      <c r="AD769">
        <v>152</v>
      </c>
      <c r="AE769">
        <v>23</v>
      </c>
      <c r="AF769">
        <v>1877</v>
      </c>
      <c r="AG769">
        <v>0</v>
      </c>
    </row>
    <row r="770" spans="1:33" x14ac:dyDescent="0.35">
      <c r="A770" t="s">
        <v>389</v>
      </c>
      <c r="B770">
        <v>1561</v>
      </c>
      <c r="C770">
        <v>0</v>
      </c>
      <c r="D770">
        <v>0</v>
      </c>
      <c r="E770">
        <v>0</v>
      </c>
      <c r="F770">
        <v>54</v>
      </c>
      <c r="G770">
        <v>0</v>
      </c>
      <c r="H770">
        <v>0</v>
      </c>
      <c r="I770">
        <v>0</v>
      </c>
      <c r="J770">
        <v>0</v>
      </c>
      <c r="K770">
        <v>8</v>
      </c>
      <c r="L770">
        <v>0</v>
      </c>
      <c r="M770">
        <v>28</v>
      </c>
      <c r="N770">
        <v>1651</v>
      </c>
      <c r="O770">
        <v>0</v>
      </c>
      <c r="P770">
        <v>451</v>
      </c>
      <c r="Q770">
        <v>144</v>
      </c>
      <c r="R770">
        <v>0</v>
      </c>
      <c r="S770">
        <v>0</v>
      </c>
      <c r="T770">
        <v>247</v>
      </c>
      <c r="U770">
        <v>0</v>
      </c>
      <c r="V770">
        <v>0</v>
      </c>
      <c r="W770">
        <v>140</v>
      </c>
      <c r="X770">
        <v>0</v>
      </c>
      <c r="Y770">
        <v>206</v>
      </c>
      <c r="Z770">
        <v>45</v>
      </c>
      <c r="AA770">
        <v>62</v>
      </c>
      <c r="AB770">
        <v>0</v>
      </c>
      <c r="AC770">
        <v>56</v>
      </c>
      <c r="AD770">
        <v>0</v>
      </c>
      <c r="AE770">
        <v>68</v>
      </c>
      <c r="AF770">
        <v>1419</v>
      </c>
      <c r="AG770">
        <v>0</v>
      </c>
    </row>
    <row r="771" spans="1:33" x14ac:dyDescent="0.35">
      <c r="A771" t="s">
        <v>388</v>
      </c>
      <c r="B771">
        <v>1069</v>
      </c>
      <c r="C771">
        <v>0</v>
      </c>
      <c r="D771">
        <v>0</v>
      </c>
      <c r="E771">
        <v>0</v>
      </c>
      <c r="F771">
        <v>180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34</v>
      </c>
      <c r="N771">
        <v>1283</v>
      </c>
      <c r="O771">
        <v>201</v>
      </c>
      <c r="P771">
        <v>479</v>
      </c>
      <c r="Q771">
        <v>407</v>
      </c>
      <c r="R771">
        <v>0</v>
      </c>
      <c r="S771">
        <v>0</v>
      </c>
      <c r="T771">
        <v>137</v>
      </c>
      <c r="U771">
        <v>4</v>
      </c>
      <c r="V771">
        <v>0</v>
      </c>
      <c r="W771">
        <v>202</v>
      </c>
      <c r="X771">
        <v>0</v>
      </c>
      <c r="Y771">
        <v>148</v>
      </c>
      <c r="Z771">
        <v>48</v>
      </c>
      <c r="AA771">
        <v>32</v>
      </c>
      <c r="AB771">
        <v>0</v>
      </c>
      <c r="AC771">
        <v>15</v>
      </c>
      <c r="AD771">
        <v>15</v>
      </c>
      <c r="AE771">
        <v>40</v>
      </c>
      <c r="AF771">
        <v>1527</v>
      </c>
      <c r="AG771">
        <v>200</v>
      </c>
    </row>
    <row r="772" spans="1:33" x14ac:dyDescent="0.35">
      <c r="A772" t="s">
        <v>387</v>
      </c>
      <c r="B772">
        <v>1436</v>
      </c>
      <c r="C772">
        <v>0</v>
      </c>
      <c r="D772">
        <v>0</v>
      </c>
      <c r="E772">
        <v>0</v>
      </c>
      <c r="F772">
        <v>170</v>
      </c>
      <c r="G772">
        <v>0</v>
      </c>
      <c r="H772">
        <v>0</v>
      </c>
      <c r="I772">
        <v>0</v>
      </c>
      <c r="J772">
        <v>84</v>
      </c>
      <c r="K772">
        <v>23</v>
      </c>
      <c r="L772">
        <v>0</v>
      </c>
      <c r="M772">
        <v>144</v>
      </c>
      <c r="N772">
        <v>1857</v>
      </c>
      <c r="O772">
        <v>0</v>
      </c>
      <c r="P772">
        <v>361</v>
      </c>
      <c r="Q772">
        <v>18</v>
      </c>
      <c r="R772">
        <v>0</v>
      </c>
      <c r="S772">
        <v>0</v>
      </c>
      <c r="T772">
        <v>134</v>
      </c>
      <c r="U772">
        <v>0</v>
      </c>
      <c r="V772">
        <v>53</v>
      </c>
      <c r="W772">
        <v>466</v>
      </c>
      <c r="X772">
        <v>0</v>
      </c>
      <c r="Y772">
        <v>191</v>
      </c>
      <c r="Z772">
        <v>34</v>
      </c>
      <c r="AA772">
        <v>334</v>
      </c>
      <c r="AB772">
        <v>0</v>
      </c>
      <c r="AC772">
        <v>139</v>
      </c>
      <c r="AD772">
        <v>4</v>
      </c>
      <c r="AE772">
        <v>28</v>
      </c>
      <c r="AF772">
        <v>1762</v>
      </c>
      <c r="AG772">
        <v>0</v>
      </c>
    </row>
    <row r="773" spans="1:33" x14ac:dyDescent="0.35">
      <c r="A773" t="s">
        <v>386</v>
      </c>
      <c r="B773">
        <v>1618</v>
      </c>
      <c r="C773">
        <v>0</v>
      </c>
      <c r="D773">
        <v>198</v>
      </c>
      <c r="E773">
        <v>0</v>
      </c>
      <c r="F773">
        <v>297</v>
      </c>
      <c r="G773">
        <v>0</v>
      </c>
      <c r="H773">
        <v>0</v>
      </c>
      <c r="I773">
        <v>0</v>
      </c>
      <c r="J773">
        <v>96</v>
      </c>
      <c r="K773">
        <v>59</v>
      </c>
      <c r="L773">
        <v>0</v>
      </c>
      <c r="M773">
        <v>71</v>
      </c>
      <c r="N773">
        <v>2339</v>
      </c>
      <c r="O773">
        <v>0</v>
      </c>
      <c r="P773">
        <v>452</v>
      </c>
      <c r="Q773">
        <v>156</v>
      </c>
      <c r="R773">
        <v>0</v>
      </c>
      <c r="S773">
        <v>0</v>
      </c>
      <c r="T773">
        <v>319</v>
      </c>
      <c r="U773">
        <v>0</v>
      </c>
      <c r="V773">
        <v>64</v>
      </c>
      <c r="W773">
        <v>215</v>
      </c>
      <c r="X773">
        <v>0</v>
      </c>
      <c r="Y773">
        <v>185</v>
      </c>
      <c r="Z773">
        <v>60</v>
      </c>
      <c r="AA773">
        <v>381</v>
      </c>
      <c r="AB773">
        <v>0</v>
      </c>
      <c r="AC773">
        <v>252</v>
      </c>
      <c r="AD773">
        <v>198</v>
      </c>
      <c r="AE773">
        <v>27</v>
      </c>
      <c r="AF773">
        <v>2309</v>
      </c>
      <c r="AG773">
        <v>0</v>
      </c>
    </row>
    <row r="774" spans="1:33" x14ac:dyDescent="0.35">
      <c r="A774" t="s">
        <v>385</v>
      </c>
      <c r="B774">
        <v>1447</v>
      </c>
      <c r="C774">
        <v>0</v>
      </c>
      <c r="D774">
        <v>0</v>
      </c>
      <c r="E774">
        <v>0</v>
      </c>
      <c r="F774">
        <v>95</v>
      </c>
      <c r="G774">
        <v>728</v>
      </c>
      <c r="H774">
        <v>529</v>
      </c>
      <c r="I774">
        <v>0</v>
      </c>
      <c r="J774">
        <v>0</v>
      </c>
      <c r="K774">
        <v>0</v>
      </c>
      <c r="L774">
        <v>0</v>
      </c>
      <c r="M774">
        <v>76</v>
      </c>
      <c r="N774">
        <v>2875</v>
      </c>
      <c r="O774">
        <v>0</v>
      </c>
      <c r="P774">
        <v>312</v>
      </c>
      <c r="Q774">
        <v>76</v>
      </c>
      <c r="R774">
        <v>85</v>
      </c>
      <c r="S774">
        <v>0</v>
      </c>
      <c r="T774">
        <v>59</v>
      </c>
      <c r="U774">
        <v>0</v>
      </c>
      <c r="V774">
        <v>0</v>
      </c>
      <c r="W774">
        <v>104</v>
      </c>
      <c r="X774">
        <v>481</v>
      </c>
      <c r="Y774">
        <v>262</v>
      </c>
      <c r="Z774">
        <v>118</v>
      </c>
      <c r="AA774">
        <v>306</v>
      </c>
      <c r="AB774">
        <v>0</v>
      </c>
      <c r="AC774">
        <v>497</v>
      </c>
      <c r="AD774">
        <v>0</v>
      </c>
      <c r="AE774">
        <v>26</v>
      </c>
      <c r="AF774">
        <v>2326</v>
      </c>
      <c r="AG774">
        <v>0</v>
      </c>
    </row>
    <row r="775" spans="1:33" x14ac:dyDescent="0.35">
      <c r="A775" t="s">
        <v>384</v>
      </c>
      <c r="B775">
        <v>13771</v>
      </c>
      <c r="C775">
        <v>0</v>
      </c>
      <c r="D775">
        <v>74</v>
      </c>
      <c r="E775">
        <v>0</v>
      </c>
      <c r="F775">
        <v>216</v>
      </c>
      <c r="G775">
        <v>140</v>
      </c>
      <c r="H775">
        <v>6625</v>
      </c>
      <c r="I775">
        <v>10190</v>
      </c>
      <c r="J775">
        <v>186</v>
      </c>
      <c r="K775">
        <v>748</v>
      </c>
      <c r="L775">
        <v>259</v>
      </c>
      <c r="M775">
        <v>2004</v>
      </c>
      <c r="N775">
        <v>34213</v>
      </c>
      <c r="O775">
        <v>0</v>
      </c>
      <c r="P775">
        <v>2509</v>
      </c>
      <c r="Q775">
        <v>744</v>
      </c>
      <c r="R775">
        <v>1430</v>
      </c>
      <c r="S775">
        <v>6317</v>
      </c>
      <c r="T775">
        <v>1470</v>
      </c>
      <c r="U775">
        <v>584</v>
      </c>
      <c r="V775">
        <v>671</v>
      </c>
      <c r="W775">
        <v>2487</v>
      </c>
      <c r="X775">
        <v>406</v>
      </c>
      <c r="Y775">
        <v>2034</v>
      </c>
      <c r="Z775">
        <v>351</v>
      </c>
      <c r="AA775">
        <v>5694</v>
      </c>
      <c r="AB775">
        <v>947</v>
      </c>
      <c r="AC775">
        <v>8255</v>
      </c>
      <c r="AD775">
        <v>17</v>
      </c>
      <c r="AE775">
        <v>904</v>
      </c>
      <c r="AF775">
        <v>34820</v>
      </c>
      <c r="AG775">
        <v>0</v>
      </c>
    </row>
    <row r="776" spans="1:33" x14ac:dyDescent="0.35">
      <c r="A776" t="s">
        <v>383</v>
      </c>
      <c r="B776">
        <v>356</v>
      </c>
      <c r="C776">
        <v>0</v>
      </c>
      <c r="D776">
        <v>0</v>
      </c>
      <c r="E776">
        <v>0</v>
      </c>
      <c r="F776">
        <v>100</v>
      </c>
      <c r="G776">
        <v>2</v>
      </c>
      <c r="H776">
        <v>351</v>
      </c>
      <c r="I776">
        <v>0</v>
      </c>
      <c r="J776">
        <v>0</v>
      </c>
      <c r="K776">
        <v>33</v>
      </c>
      <c r="L776">
        <v>0</v>
      </c>
      <c r="M776">
        <v>28</v>
      </c>
      <c r="N776">
        <v>870</v>
      </c>
      <c r="O776">
        <v>0</v>
      </c>
      <c r="P776">
        <v>327</v>
      </c>
      <c r="Q776">
        <v>0</v>
      </c>
      <c r="R776">
        <v>52</v>
      </c>
      <c r="S776">
        <v>0</v>
      </c>
      <c r="T776">
        <v>69</v>
      </c>
      <c r="U776">
        <v>0</v>
      </c>
      <c r="V776">
        <v>0</v>
      </c>
      <c r="W776">
        <v>120</v>
      </c>
      <c r="X776">
        <v>0</v>
      </c>
      <c r="Y776">
        <v>122</v>
      </c>
      <c r="Z776">
        <v>63</v>
      </c>
      <c r="AA776">
        <v>82</v>
      </c>
      <c r="AB776">
        <v>0</v>
      </c>
      <c r="AC776">
        <v>98</v>
      </c>
      <c r="AD776">
        <v>0</v>
      </c>
      <c r="AE776">
        <v>1</v>
      </c>
      <c r="AF776">
        <v>934</v>
      </c>
      <c r="AG776">
        <v>0</v>
      </c>
    </row>
    <row r="777" spans="1:33" x14ac:dyDescent="0.35">
      <c r="A777" t="s">
        <v>382</v>
      </c>
      <c r="B777">
        <v>2600</v>
      </c>
      <c r="C777">
        <v>0</v>
      </c>
      <c r="D777">
        <v>0</v>
      </c>
      <c r="E777">
        <v>0</v>
      </c>
      <c r="F777">
        <v>1058</v>
      </c>
      <c r="G777">
        <v>0</v>
      </c>
      <c r="H777">
        <v>1143</v>
      </c>
      <c r="I777">
        <v>0</v>
      </c>
      <c r="J777">
        <v>0</v>
      </c>
      <c r="K777">
        <v>9</v>
      </c>
      <c r="L777">
        <v>0</v>
      </c>
      <c r="M777">
        <v>14</v>
      </c>
      <c r="N777">
        <v>4824</v>
      </c>
      <c r="O777">
        <v>0</v>
      </c>
      <c r="P777">
        <v>410</v>
      </c>
      <c r="Q777">
        <v>82</v>
      </c>
      <c r="R777">
        <v>151</v>
      </c>
      <c r="S777">
        <v>0</v>
      </c>
      <c r="T777">
        <v>165</v>
      </c>
      <c r="U777">
        <v>0</v>
      </c>
      <c r="V777">
        <v>0</v>
      </c>
      <c r="W777">
        <v>150</v>
      </c>
      <c r="X777">
        <v>0</v>
      </c>
      <c r="Y777">
        <v>317</v>
      </c>
      <c r="Z777">
        <v>163</v>
      </c>
      <c r="AA777">
        <v>1355</v>
      </c>
      <c r="AB777">
        <v>0</v>
      </c>
      <c r="AC777">
        <v>1234</v>
      </c>
      <c r="AD777">
        <v>0</v>
      </c>
      <c r="AE777">
        <v>346</v>
      </c>
      <c r="AF777">
        <v>4373</v>
      </c>
      <c r="AG777">
        <v>0</v>
      </c>
    </row>
    <row r="778" spans="1:33" x14ac:dyDescent="0.35">
      <c r="A778" t="s">
        <v>381</v>
      </c>
      <c r="B778">
        <v>693</v>
      </c>
      <c r="C778">
        <v>0</v>
      </c>
      <c r="D778">
        <v>0</v>
      </c>
      <c r="E778">
        <v>0</v>
      </c>
      <c r="F778">
        <v>447</v>
      </c>
      <c r="G778">
        <v>0</v>
      </c>
      <c r="H778">
        <v>0</v>
      </c>
      <c r="I778">
        <v>0</v>
      </c>
      <c r="J778">
        <v>5</v>
      </c>
      <c r="K778">
        <v>0</v>
      </c>
      <c r="L778">
        <v>0</v>
      </c>
      <c r="M778">
        <v>5</v>
      </c>
      <c r="N778">
        <v>1150</v>
      </c>
      <c r="O778">
        <v>0</v>
      </c>
      <c r="P778">
        <v>413</v>
      </c>
      <c r="Q778">
        <v>18</v>
      </c>
      <c r="R778">
        <v>5</v>
      </c>
      <c r="S778">
        <v>0</v>
      </c>
      <c r="T778">
        <v>130</v>
      </c>
      <c r="U778">
        <v>0</v>
      </c>
      <c r="V778">
        <v>1</v>
      </c>
      <c r="W778">
        <v>95</v>
      </c>
      <c r="X778">
        <v>0</v>
      </c>
      <c r="Y778">
        <v>122</v>
      </c>
      <c r="Z778">
        <v>38</v>
      </c>
      <c r="AA778">
        <v>0</v>
      </c>
      <c r="AB778">
        <v>0</v>
      </c>
      <c r="AC778">
        <v>0</v>
      </c>
      <c r="AD778">
        <v>0</v>
      </c>
      <c r="AE778">
        <v>17</v>
      </c>
      <c r="AF778">
        <v>839</v>
      </c>
      <c r="AG778">
        <v>0</v>
      </c>
    </row>
    <row r="779" spans="1:33" x14ac:dyDescent="0.35">
      <c r="A779" t="s">
        <v>380</v>
      </c>
      <c r="B779">
        <v>3801</v>
      </c>
      <c r="C779">
        <v>0</v>
      </c>
      <c r="D779">
        <v>0</v>
      </c>
      <c r="E779">
        <v>0</v>
      </c>
      <c r="F779">
        <v>1519</v>
      </c>
      <c r="G779">
        <v>44</v>
      </c>
      <c r="H779">
        <v>1060</v>
      </c>
      <c r="I779">
        <v>1174</v>
      </c>
      <c r="J779">
        <v>183</v>
      </c>
      <c r="K779">
        <v>39</v>
      </c>
      <c r="L779">
        <v>0</v>
      </c>
      <c r="M779">
        <v>203</v>
      </c>
      <c r="N779">
        <v>8023</v>
      </c>
      <c r="O779">
        <v>0</v>
      </c>
      <c r="P779">
        <v>2152</v>
      </c>
      <c r="Q779">
        <v>163</v>
      </c>
      <c r="R779">
        <v>565</v>
      </c>
      <c r="S779">
        <v>1069</v>
      </c>
      <c r="T779">
        <v>284</v>
      </c>
      <c r="U779">
        <v>0</v>
      </c>
      <c r="V779">
        <v>185</v>
      </c>
      <c r="W779">
        <v>1047</v>
      </c>
      <c r="X779">
        <v>0</v>
      </c>
      <c r="Y779">
        <v>853</v>
      </c>
      <c r="Z779">
        <v>189</v>
      </c>
      <c r="AA779">
        <v>1271</v>
      </c>
      <c r="AB779">
        <v>0</v>
      </c>
      <c r="AC779">
        <v>469</v>
      </c>
      <c r="AD779">
        <v>0</v>
      </c>
      <c r="AE779">
        <v>99</v>
      </c>
      <c r="AF779">
        <v>8346</v>
      </c>
      <c r="AG779">
        <v>0</v>
      </c>
    </row>
    <row r="780" spans="1:33" x14ac:dyDescent="0.35">
      <c r="A780" t="s">
        <v>379</v>
      </c>
      <c r="B780">
        <v>101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101</v>
      </c>
      <c r="O780">
        <v>0</v>
      </c>
      <c r="P780">
        <v>47</v>
      </c>
      <c r="Q780">
        <v>0</v>
      </c>
      <c r="R780">
        <v>8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24</v>
      </c>
      <c r="Z780">
        <v>13</v>
      </c>
      <c r="AA780">
        <v>0</v>
      </c>
      <c r="AB780">
        <v>0</v>
      </c>
      <c r="AC780">
        <v>0</v>
      </c>
      <c r="AD780">
        <v>0</v>
      </c>
      <c r="AE780">
        <v>9</v>
      </c>
      <c r="AF780">
        <v>101</v>
      </c>
      <c r="AG780">
        <v>0</v>
      </c>
    </row>
    <row r="781" spans="1:33" x14ac:dyDescent="0.35">
      <c r="A781" t="s">
        <v>378</v>
      </c>
      <c r="B781">
        <v>2181</v>
      </c>
      <c r="C781">
        <v>98</v>
      </c>
      <c r="D781">
        <v>0</v>
      </c>
      <c r="E781">
        <v>29</v>
      </c>
      <c r="F781">
        <v>688</v>
      </c>
      <c r="G781">
        <v>0</v>
      </c>
      <c r="H781">
        <v>350</v>
      </c>
      <c r="I781">
        <v>0</v>
      </c>
      <c r="J781">
        <v>78</v>
      </c>
      <c r="K781">
        <v>2</v>
      </c>
      <c r="L781">
        <v>0</v>
      </c>
      <c r="M781">
        <v>14</v>
      </c>
      <c r="N781">
        <v>3440</v>
      </c>
      <c r="O781">
        <v>0</v>
      </c>
      <c r="P781">
        <v>838</v>
      </c>
      <c r="Q781">
        <v>82</v>
      </c>
      <c r="R781">
        <v>310</v>
      </c>
      <c r="S781">
        <v>0</v>
      </c>
      <c r="T781">
        <v>108</v>
      </c>
      <c r="U781">
        <v>0</v>
      </c>
      <c r="V781">
        <v>38</v>
      </c>
      <c r="W781">
        <v>75</v>
      </c>
      <c r="X781">
        <v>0</v>
      </c>
      <c r="Y781">
        <v>255</v>
      </c>
      <c r="Z781">
        <v>117</v>
      </c>
      <c r="AA781">
        <v>617</v>
      </c>
      <c r="AB781">
        <v>0</v>
      </c>
      <c r="AC781">
        <v>718</v>
      </c>
      <c r="AD781">
        <v>0</v>
      </c>
      <c r="AE781">
        <v>30</v>
      </c>
      <c r="AF781">
        <v>3188</v>
      </c>
      <c r="AG781">
        <v>0</v>
      </c>
    </row>
    <row r="782" spans="1:33" x14ac:dyDescent="0.35">
      <c r="A782" t="s">
        <v>377</v>
      </c>
      <c r="B782">
        <v>803</v>
      </c>
      <c r="C782">
        <v>0</v>
      </c>
      <c r="D782">
        <v>0</v>
      </c>
      <c r="E782">
        <v>0</v>
      </c>
      <c r="F782">
        <v>48</v>
      </c>
      <c r="G782">
        <v>0</v>
      </c>
      <c r="H782">
        <v>52</v>
      </c>
      <c r="I782">
        <v>0</v>
      </c>
      <c r="J782">
        <v>0</v>
      </c>
      <c r="K782">
        <v>0</v>
      </c>
      <c r="L782">
        <v>0</v>
      </c>
      <c r="M782">
        <v>1</v>
      </c>
      <c r="N782">
        <v>904</v>
      </c>
      <c r="O782">
        <v>0</v>
      </c>
      <c r="P782">
        <v>197</v>
      </c>
      <c r="Q782">
        <v>27</v>
      </c>
      <c r="R782">
        <v>50</v>
      </c>
      <c r="S782">
        <v>0</v>
      </c>
      <c r="T782">
        <v>146</v>
      </c>
      <c r="U782">
        <v>0</v>
      </c>
      <c r="V782">
        <v>0</v>
      </c>
      <c r="W782">
        <v>34</v>
      </c>
      <c r="X782">
        <v>0</v>
      </c>
      <c r="Y782">
        <v>132</v>
      </c>
      <c r="Z782">
        <v>65</v>
      </c>
      <c r="AA782">
        <v>146</v>
      </c>
      <c r="AB782">
        <v>0</v>
      </c>
      <c r="AC782">
        <v>153</v>
      </c>
      <c r="AD782">
        <v>0</v>
      </c>
      <c r="AE782">
        <v>23</v>
      </c>
      <c r="AF782">
        <v>973</v>
      </c>
      <c r="AG782">
        <v>0</v>
      </c>
    </row>
    <row r="783" spans="1:33" x14ac:dyDescent="0.35">
      <c r="A783" t="s">
        <v>376</v>
      </c>
      <c r="B783">
        <v>4053</v>
      </c>
      <c r="C783">
        <v>0</v>
      </c>
      <c r="D783">
        <v>0</v>
      </c>
      <c r="E783">
        <v>0</v>
      </c>
      <c r="F783">
        <v>97</v>
      </c>
      <c r="G783">
        <v>0</v>
      </c>
      <c r="H783">
        <v>1453</v>
      </c>
      <c r="I783">
        <v>3879</v>
      </c>
      <c r="J783">
        <v>0</v>
      </c>
      <c r="K783">
        <v>29</v>
      </c>
      <c r="L783">
        <v>0</v>
      </c>
      <c r="M783">
        <v>179</v>
      </c>
      <c r="N783">
        <v>9690</v>
      </c>
      <c r="O783">
        <v>313</v>
      </c>
      <c r="P783">
        <v>524</v>
      </c>
      <c r="Q783">
        <v>67</v>
      </c>
      <c r="R783">
        <v>363</v>
      </c>
      <c r="S783">
        <v>5063</v>
      </c>
      <c r="T783">
        <v>104</v>
      </c>
      <c r="U783">
        <v>0</v>
      </c>
      <c r="V783">
        <v>0</v>
      </c>
      <c r="W783">
        <v>429</v>
      </c>
      <c r="X783">
        <v>0</v>
      </c>
      <c r="Y783">
        <v>315</v>
      </c>
      <c r="Z783">
        <v>221</v>
      </c>
      <c r="AA783">
        <v>2068</v>
      </c>
      <c r="AB783">
        <v>0</v>
      </c>
      <c r="AC783">
        <v>1785</v>
      </c>
      <c r="AD783">
        <v>0</v>
      </c>
      <c r="AE783">
        <v>333</v>
      </c>
      <c r="AF783">
        <v>11272</v>
      </c>
      <c r="AG783">
        <v>313</v>
      </c>
    </row>
    <row r="784" spans="1:33" x14ac:dyDescent="0.35">
      <c r="A784" t="s">
        <v>375</v>
      </c>
      <c r="B784">
        <v>1807</v>
      </c>
      <c r="C784">
        <v>0</v>
      </c>
      <c r="D784">
        <v>0</v>
      </c>
      <c r="E784">
        <v>0</v>
      </c>
      <c r="F784">
        <v>64</v>
      </c>
      <c r="G784">
        <v>87</v>
      </c>
      <c r="H784">
        <v>528</v>
      </c>
      <c r="I784">
        <v>0</v>
      </c>
      <c r="J784">
        <v>627</v>
      </c>
      <c r="K784">
        <v>0</v>
      </c>
      <c r="L784">
        <v>0</v>
      </c>
      <c r="M784">
        <v>148</v>
      </c>
      <c r="N784">
        <v>3261</v>
      </c>
      <c r="O784">
        <v>126</v>
      </c>
      <c r="P784">
        <v>1044</v>
      </c>
      <c r="Q784">
        <v>404</v>
      </c>
      <c r="R784">
        <v>189</v>
      </c>
      <c r="S784">
        <v>0</v>
      </c>
      <c r="T784">
        <v>202</v>
      </c>
      <c r="U784">
        <v>0</v>
      </c>
      <c r="V784">
        <v>443</v>
      </c>
      <c r="W784">
        <v>35</v>
      </c>
      <c r="X784">
        <v>65</v>
      </c>
      <c r="Y784">
        <v>323</v>
      </c>
      <c r="Z784">
        <v>148</v>
      </c>
      <c r="AA784">
        <v>254</v>
      </c>
      <c r="AB784">
        <v>0</v>
      </c>
      <c r="AC784">
        <v>251</v>
      </c>
      <c r="AD784">
        <v>0</v>
      </c>
      <c r="AE784">
        <v>65</v>
      </c>
      <c r="AF784">
        <v>3423</v>
      </c>
      <c r="AG784">
        <v>77</v>
      </c>
    </row>
    <row r="785" spans="1:33" x14ac:dyDescent="0.35">
      <c r="A785" t="s">
        <v>374</v>
      </c>
      <c r="B785">
        <v>1302</v>
      </c>
      <c r="C785">
        <v>0</v>
      </c>
      <c r="D785">
        <v>0</v>
      </c>
      <c r="E785">
        <v>0</v>
      </c>
      <c r="F785">
        <v>48</v>
      </c>
      <c r="G785">
        <v>0</v>
      </c>
      <c r="H785">
        <v>354</v>
      </c>
      <c r="I785">
        <v>0</v>
      </c>
      <c r="J785">
        <v>0</v>
      </c>
      <c r="K785">
        <v>0</v>
      </c>
      <c r="L785">
        <v>0</v>
      </c>
      <c r="M785">
        <v>94</v>
      </c>
      <c r="N785">
        <v>1798</v>
      </c>
      <c r="O785">
        <v>0</v>
      </c>
      <c r="P785">
        <v>427</v>
      </c>
      <c r="Q785">
        <v>25</v>
      </c>
      <c r="R785">
        <v>197</v>
      </c>
      <c r="S785">
        <v>0</v>
      </c>
      <c r="T785">
        <v>201</v>
      </c>
      <c r="U785">
        <v>0</v>
      </c>
      <c r="V785">
        <v>6</v>
      </c>
      <c r="W785">
        <v>95</v>
      </c>
      <c r="X785">
        <v>0</v>
      </c>
      <c r="Y785">
        <v>140</v>
      </c>
      <c r="Z785">
        <v>138</v>
      </c>
      <c r="AA785">
        <v>220</v>
      </c>
      <c r="AB785">
        <v>0</v>
      </c>
      <c r="AC785">
        <v>152</v>
      </c>
      <c r="AD785">
        <v>0</v>
      </c>
      <c r="AE785">
        <v>164</v>
      </c>
      <c r="AF785">
        <v>1765</v>
      </c>
      <c r="AG785">
        <v>0</v>
      </c>
    </row>
    <row r="786" spans="1:33" x14ac:dyDescent="0.35">
      <c r="A786" t="s">
        <v>373</v>
      </c>
      <c r="B786">
        <v>898</v>
      </c>
      <c r="C786">
        <v>0</v>
      </c>
      <c r="D786">
        <v>0</v>
      </c>
      <c r="E786">
        <v>0</v>
      </c>
      <c r="F786">
        <v>61</v>
      </c>
      <c r="G786">
        <v>0</v>
      </c>
      <c r="H786">
        <v>416</v>
      </c>
      <c r="I786">
        <v>0</v>
      </c>
      <c r="J786">
        <v>92</v>
      </c>
      <c r="K786">
        <v>0</v>
      </c>
      <c r="L786">
        <v>0</v>
      </c>
      <c r="M786">
        <v>54</v>
      </c>
      <c r="N786">
        <v>1521</v>
      </c>
      <c r="O786">
        <v>0</v>
      </c>
      <c r="P786">
        <v>231</v>
      </c>
      <c r="Q786">
        <v>37</v>
      </c>
      <c r="R786">
        <v>299</v>
      </c>
      <c r="S786">
        <v>0</v>
      </c>
      <c r="T786">
        <v>124</v>
      </c>
      <c r="U786">
        <v>0</v>
      </c>
      <c r="V786">
        <v>59</v>
      </c>
      <c r="W786">
        <v>293</v>
      </c>
      <c r="X786">
        <v>0</v>
      </c>
      <c r="Y786">
        <v>120</v>
      </c>
      <c r="Z786">
        <v>28</v>
      </c>
      <c r="AA786">
        <v>133</v>
      </c>
      <c r="AB786">
        <v>0</v>
      </c>
      <c r="AC786">
        <v>171</v>
      </c>
      <c r="AD786">
        <v>0</v>
      </c>
      <c r="AE786">
        <v>67</v>
      </c>
      <c r="AF786">
        <v>1562</v>
      </c>
      <c r="AG786">
        <v>0</v>
      </c>
    </row>
    <row r="787" spans="1:33" x14ac:dyDescent="0.35">
      <c r="A787" t="s">
        <v>372</v>
      </c>
      <c r="B787">
        <v>185</v>
      </c>
      <c r="C787">
        <v>0</v>
      </c>
      <c r="D787">
        <v>0</v>
      </c>
      <c r="E787">
        <v>0</v>
      </c>
      <c r="F787">
        <v>70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12</v>
      </c>
      <c r="N787">
        <v>267</v>
      </c>
      <c r="O787">
        <v>0</v>
      </c>
      <c r="P787">
        <v>56</v>
      </c>
      <c r="Q787">
        <v>3</v>
      </c>
      <c r="R787">
        <v>4</v>
      </c>
      <c r="S787">
        <v>0</v>
      </c>
      <c r="T787">
        <v>40</v>
      </c>
      <c r="U787">
        <v>0</v>
      </c>
      <c r="V787">
        <v>0</v>
      </c>
      <c r="W787">
        <v>3</v>
      </c>
      <c r="X787">
        <v>0</v>
      </c>
      <c r="Y787">
        <v>70</v>
      </c>
      <c r="Z787">
        <v>15</v>
      </c>
      <c r="AA787">
        <v>0</v>
      </c>
      <c r="AB787">
        <v>0</v>
      </c>
      <c r="AC787">
        <v>0</v>
      </c>
      <c r="AD787">
        <v>0</v>
      </c>
      <c r="AE787">
        <v>14</v>
      </c>
      <c r="AF787">
        <v>205</v>
      </c>
      <c r="AG787">
        <v>0</v>
      </c>
    </row>
    <row r="788" spans="1:33" x14ac:dyDescent="0.35">
      <c r="A788" t="s">
        <v>371</v>
      </c>
      <c r="B788">
        <v>171</v>
      </c>
      <c r="C788">
        <v>0</v>
      </c>
      <c r="D788">
        <v>0</v>
      </c>
      <c r="E788">
        <v>0</v>
      </c>
      <c r="F788">
        <v>107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278</v>
      </c>
      <c r="O788">
        <v>0</v>
      </c>
      <c r="P788">
        <v>146</v>
      </c>
      <c r="Q788">
        <v>0</v>
      </c>
      <c r="R788">
        <v>10</v>
      </c>
      <c r="S788">
        <v>0</v>
      </c>
      <c r="T788">
        <v>24</v>
      </c>
      <c r="U788">
        <v>0</v>
      </c>
      <c r="V788">
        <v>0</v>
      </c>
      <c r="W788">
        <v>9</v>
      </c>
      <c r="X788">
        <v>0</v>
      </c>
      <c r="Y788">
        <v>61</v>
      </c>
      <c r="Z788">
        <v>12</v>
      </c>
      <c r="AA788">
        <v>0</v>
      </c>
      <c r="AB788">
        <v>0</v>
      </c>
      <c r="AC788">
        <v>0</v>
      </c>
      <c r="AD788">
        <v>0</v>
      </c>
      <c r="AE788">
        <v>15</v>
      </c>
      <c r="AF788">
        <v>277</v>
      </c>
      <c r="AG788">
        <v>0</v>
      </c>
    </row>
    <row r="789" spans="1:33" x14ac:dyDescent="0.35">
      <c r="A789" t="s">
        <v>370</v>
      </c>
      <c r="B789">
        <v>861</v>
      </c>
      <c r="C789">
        <v>0</v>
      </c>
      <c r="D789">
        <v>0</v>
      </c>
      <c r="E789">
        <v>0</v>
      </c>
      <c r="F789">
        <v>107</v>
      </c>
      <c r="G789">
        <v>0</v>
      </c>
      <c r="H789">
        <v>59</v>
      </c>
      <c r="I789">
        <v>0</v>
      </c>
      <c r="J789">
        <v>28</v>
      </c>
      <c r="K789" s="2">
        <v>13</v>
      </c>
      <c r="L789">
        <v>0</v>
      </c>
      <c r="M789">
        <v>180</v>
      </c>
      <c r="N789">
        <v>1248</v>
      </c>
      <c r="O789">
        <v>0</v>
      </c>
      <c r="P789">
        <v>199</v>
      </c>
      <c r="Q789">
        <v>1</v>
      </c>
      <c r="R789">
        <v>37</v>
      </c>
      <c r="S789">
        <v>0</v>
      </c>
      <c r="T789">
        <v>159</v>
      </c>
      <c r="U789">
        <v>0</v>
      </c>
      <c r="V789">
        <v>0</v>
      </c>
      <c r="W789">
        <v>101</v>
      </c>
      <c r="X789">
        <v>75</v>
      </c>
      <c r="Y789">
        <v>108</v>
      </c>
      <c r="Z789">
        <v>46</v>
      </c>
      <c r="AA789">
        <v>220</v>
      </c>
      <c r="AB789">
        <v>0</v>
      </c>
      <c r="AC789">
        <v>228</v>
      </c>
      <c r="AD789">
        <v>0</v>
      </c>
      <c r="AE789">
        <v>24</v>
      </c>
      <c r="AF789">
        <v>1198</v>
      </c>
      <c r="AG789">
        <v>0</v>
      </c>
    </row>
    <row r="790" spans="1:33" x14ac:dyDescent="0.35">
      <c r="A790" t="s">
        <v>369</v>
      </c>
      <c r="B790">
        <v>18722</v>
      </c>
      <c r="C790">
        <v>0</v>
      </c>
      <c r="D790">
        <v>0</v>
      </c>
      <c r="E790">
        <v>0</v>
      </c>
      <c r="F790">
        <v>629</v>
      </c>
      <c r="G790">
        <v>362</v>
      </c>
      <c r="H790">
        <v>7210</v>
      </c>
      <c r="I790">
        <v>0</v>
      </c>
      <c r="J790">
        <v>3386</v>
      </c>
      <c r="K790">
        <v>1479</v>
      </c>
      <c r="L790">
        <v>0</v>
      </c>
      <c r="M790">
        <v>816</v>
      </c>
      <c r="N790">
        <v>32604</v>
      </c>
      <c r="O790">
        <v>0</v>
      </c>
      <c r="P790">
        <v>3183</v>
      </c>
      <c r="Q790">
        <v>823</v>
      </c>
      <c r="R790">
        <v>1662</v>
      </c>
      <c r="S790">
        <v>0</v>
      </c>
      <c r="T790">
        <v>3022</v>
      </c>
      <c r="U790">
        <v>383</v>
      </c>
      <c r="V790">
        <v>1931</v>
      </c>
      <c r="W790">
        <v>4323</v>
      </c>
      <c r="X790">
        <v>0</v>
      </c>
      <c r="Y790">
        <v>2305</v>
      </c>
      <c r="Z790">
        <v>566</v>
      </c>
      <c r="AA790">
        <v>1578</v>
      </c>
      <c r="AB790">
        <v>3342</v>
      </c>
      <c r="AC790">
        <v>5217</v>
      </c>
      <c r="AD790">
        <v>4840</v>
      </c>
      <c r="AE790">
        <v>750</v>
      </c>
      <c r="AF790">
        <v>33925</v>
      </c>
      <c r="AG790">
        <v>0</v>
      </c>
    </row>
    <row r="791" spans="1:33" x14ac:dyDescent="0.35">
      <c r="A791" t="s">
        <v>368</v>
      </c>
      <c r="B791">
        <v>312</v>
      </c>
      <c r="C791">
        <v>0</v>
      </c>
      <c r="D791">
        <v>0</v>
      </c>
      <c r="E791">
        <v>0</v>
      </c>
      <c r="F791">
        <v>85</v>
      </c>
      <c r="G791">
        <v>0</v>
      </c>
      <c r="H791">
        <v>0</v>
      </c>
      <c r="I791">
        <v>0</v>
      </c>
      <c r="J791">
        <v>71</v>
      </c>
      <c r="K791">
        <v>0</v>
      </c>
      <c r="L791">
        <v>0</v>
      </c>
      <c r="M791">
        <v>4</v>
      </c>
      <c r="N791">
        <v>472</v>
      </c>
      <c r="O791">
        <v>0</v>
      </c>
      <c r="P791">
        <v>78</v>
      </c>
      <c r="Q791">
        <v>20</v>
      </c>
      <c r="R791">
        <v>0</v>
      </c>
      <c r="S791">
        <v>0</v>
      </c>
      <c r="T791">
        <v>42</v>
      </c>
      <c r="U791">
        <v>0</v>
      </c>
      <c r="V791">
        <v>34</v>
      </c>
      <c r="W791">
        <v>6</v>
      </c>
      <c r="X791">
        <v>0</v>
      </c>
      <c r="Y791">
        <v>63</v>
      </c>
      <c r="Z791">
        <v>6</v>
      </c>
      <c r="AA791">
        <v>55</v>
      </c>
      <c r="AB791">
        <v>0</v>
      </c>
      <c r="AC791">
        <v>51</v>
      </c>
      <c r="AD791">
        <v>0</v>
      </c>
      <c r="AE791">
        <v>4</v>
      </c>
      <c r="AF791">
        <v>359</v>
      </c>
      <c r="AG791">
        <v>0</v>
      </c>
    </row>
    <row r="792" spans="1:33" x14ac:dyDescent="0.35">
      <c r="A792" t="s">
        <v>367</v>
      </c>
      <c r="B792">
        <v>21693</v>
      </c>
      <c r="C792">
        <v>0</v>
      </c>
      <c r="D792">
        <v>0</v>
      </c>
      <c r="E792">
        <v>0</v>
      </c>
      <c r="F792">
        <v>1208</v>
      </c>
      <c r="G792">
        <v>283</v>
      </c>
      <c r="H792">
        <v>6161</v>
      </c>
      <c r="I792">
        <v>0</v>
      </c>
      <c r="J792">
        <v>0</v>
      </c>
      <c r="K792">
        <v>60</v>
      </c>
      <c r="L792">
        <v>319</v>
      </c>
      <c r="M792">
        <v>293</v>
      </c>
      <c r="N792">
        <v>30017</v>
      </c>
      <c r="O792">
        <v>0</v>
      </c>
      <c r="P792">
        <v>5428</v>
      </c>
      <c r="Q792">
        <v>895</v>
      </c>
      <c r="R792">
        <v>5152</v>
      </c>
      <c r="S792">
        <v>0</v>
      </c>
      <c r="T792">
        <v>2065</v>
      </c>
      <c r="U792">
        <v>931</v>
      </c>
      <c r="V792">
        <v>0</v>
      </c>
      <c r="W792">
        <v>4361</v>
      </c>
      <c r="X792">
        <v>441</v>
      </c>
      <c r="Y792">
        <v>1516</v>
      </c>
      <c r="Z792">
        <v>369</v>
      </c>
      <c r="AA792">
        <v>6915</v>
      </c>
      <c r="AB792">
        <v>0</v>
      </c>
      <c r="AC792">
        <v>2723</v>
      </c>
      <c r="AD792">
        <v>2235</v>
      </c>
      <c r="AE792">
        <v>1564</v>
      </c>
      <c r="AF792">
        <v>34595</v>
      </c>
      <c r="AG792">
        <v>0</v>
      </c>
    </row>
    <row r="793" spans="1:33" x14ac:dyDescent="0.35">
      <c r="A793" t="s">
        <v>366</v>
      </c>
      <c r="B793">
        <v>27904</v>
      </c>
      <c r="C793">
        <v>0</v>
      </c>
      <c r="D793">
        <v>0</v>
      </c>
      <c r="E793">
        <v>0</v>
      </c>
      <c r="F793">
        <v>1010</v>
      </c>
      <c r="G793">
        <v>5103</v>
      </c>
      <c r="H793">
        <v>7756</v>
      </c>
      <c r="I793">
        <v>22400</v>
      </c>
      <c r="J793">
        <v>0</v>
      </c>
      <c r="K793">
        <v>143</v>
      </c>
      <c r="L793">
        <v>75</v>
      </c>
      <c r="M793">
        <v>2787</v>
      </c>
      <c r="N793">
        <v>67178</v>
      </c>
      <c r="O793">
        <v>1210</v>
      </c>
      <c r="P793">
        <v>4619</v>
      </c>
      <c r="Q793">
        <v>355</v>
      </c>
      <c r="R793">
        <v>2774</v>
      </c>
      <c r="S793">
        <v>10302</v>
      </c>
      <c r="T793">
        <v>2932</v>
      </c>
      <c r="U793">
        <v>815</v>
      </c>
      <c r="V793">
        <v>0</v>
      </c>
      <c r="W793">
        <v>2713</v>
      </c>
      <c r="X793">
        <v>83</v>
      </c>
      <c r="Y793">
        <v>1664</v>
      </c>
      <c r="Z793">
        <v>1557</v>
      </c>
      <c r="AA793">
        <v>17188</v>
      </c>
      <c r="AB793">
        <v>3078</v>
      </c>
      <c r="AC793">
        <v>13626</v>
      </c>
      <c r="AD793">
        <v>168</v>
      </c>
      <c r="AE793">
        <v>2715</v>
      </c>
      <c r="AF793">
        <v>64589</v>
      </c>
      <c r="AG793">
        <v>1520</v>
      </c>
    </row>
    <row r="794" spans="1:33" x14ac:dyDescent="0.35">
      <c r="A794" t="s">
        <v>365</v>
      </c>
      <c r="B794">
        <v>4378</v>
      </c>
      <c r="C794">
        <v>0</v>
      </c>
      <c r="D794">
        <v>0</v>
      </c>
      <c r="E794">
        <v>0</v>
      </c>
      <c r="F794">
        <v>145</v>
      </c>
      <c r="G794">
        <v>187</v>
      </c>
      <c r="H794">
        <v>0</v>
      </c>
      <c r="I794">
        <v>0</v>
      </c>
      <c r="J794">
        <v>0</v>
      </c>
      <c r="K794">
        <v>10</v>
      </c>
      <c r="L794">
        <v>131</v>
      </c>
      <c r="M794">
        <v>95</v>
      </c>
      <c r="N794">
        <v>4946</v>
      </c>
      <c r="O794">
        <v>0</v>
      </c>
      <c r="P794">
        <v>1083</v>
      </c>
      <c r="Q794">
        <v>43</v>
      </c>
      <c r="R794">
        <v>0</v>
      </c>
      <c r="S794">
        <v>0</v>
      </c>
      <c r="T794">
        <v>445</v>
      </c>
      <c r="U794">
        <v>27</v>
      </c>
      <c r="V794">
        <v>0</v>
      </c>
      <c r="W794">
        <v>446</v>
      </c>
      <c r="X794">
        <v>280</v>
      </c>
      <c r="Y794">
        <v>463</v>
      </c>
      <c r="Z794">
        <v>135</v>
      </c>
      <c r="AA794">
        <v>425</v>
      </c>
      <c r="AB794">
        <v>0</v>
      </c>
      <c r="AC794">
        <v>495</v>
      </c>
      <c r="AD794">
        <v>1198</v>
      </c>
      <c r="AE794">
        <v>189</v>
      </c>
      <c r="AF794">
        <v>5229</v>
      </c>
      <c r="AG794">
        <v>0</v>
      </c>
    </row>
    <row r="795" spans="1:33" x14ac:dyDescent="0.35">
      <c r="A795" t="s">
        <v>364</v>
      </c>
      <c r="B795">
        <v>5731</v>
      </c>
      <c r="C795">
        <v>0</v>
      </c>
      <c r="D795">
        <v>0</v>
      </c>
      <c r="E795">
        <v>0</v>
      </c>
      <c r="F795">
        <v>50</v>
      </c>
      <c r="G795">
        <v>0</v>
      </c>
      <c r="H795">
        <v>1289</v>
      </c>
      <c r="I795">
        <v>3469</v>
      </c>
      <c r="J795">
        <v>0</v>
      </c>
      <c r="K795">
        <v>0</v>
      </c>
      <c r="L795">
        <v>0</v>
      </c>
      <c r="M795">
        <v>895</v>
      </c>
      <c r="N795">
        <v>11434</v>
      </c>
      <c r="O795">
        <v>114</v>
      </c>
      <c r="P795">
        <v>490</v>
      </c>
      <c r="Q795">
        <v>303</v>
      </c>
      <c r="R795">
        <v>535</v>
      </c>
      <c r="S795">
        <v>2772</v>
      </c>
      <c r="T795">
        <v>619</v>
      </c>
      <c r="U795">
        <v>15</v>
      </c>
      <c r="V795">
        <v>0</v>
      </c>
      <c r="W795">
        <v>875</v>
      </c>
      <c r="X795">
        <v>0</v>
      </c>
      <c r="Y795">
        <v>425</v>
      </c>
      <c r="Z795">
        <v>161</v>
      </c>
      <c r="AA795">
        <v>1616</v>
      </c>
      <c r="AB795">
        <v>0</v>
      </c>
      <c r="AC795">
        <v>1899</v>
      </c>
      <c r="AD795">
        <v>31</v>
      </c>
      <c r="AE795">
        <v>312</v>
      </c>
      <c r="AF795">
        <v>10053</v>
      </c>
      <c r="AG795">
        <v>118</v>
      </c>
    </row>
    <row r="796" spans="1:33" x14ac:dyDescent="0.35">
      <c r="A796" t="s">
        <v>363</v>
      </c>
      <c r="B796">
        <v>8581</v>
      </c>
      <c r="C796">
        <v>0</v>
      </c>
      <c r="D796">
        <v>0</v>
      </c>
      <c r="E796">
        <v>0</v>
      </c>
      <c r="F796">
        <v>136</v>
      </c>
      <c r="G796">
        <v>48</v>
      </c>
      <c r="H796">
        <v>2740</v>
      </c>
      <c r="I796">
        <v>0</v>
      </c>
      <c r="J796">
        <v>0</v>
      </c>
      <c r="K796">
        <v>11</v>
      </c>
      <c r="L796">
        <v>19</v>
      </c>
      <c r="M796">
        <v>117</v>
      </c>
      <c r="N796">
        <v>11652</v>
      </c>
      <c r="O796">
        <v>0</v>
      </c>
      <c r="P796">
        <v>1936</v>
      </c>
      <c r="Q796">
        <v>278</v>
      </c>
      <c r="R796">
        <v>339</v>
      </c>
      <c r="S796">
        <v>0</v>
      </c>
      <c r="T796">
        <v>729</v>
      </c>
      <c r="U796">
        <v>570</v>
      </c>
      <c r="V796">
        <v>0</v>
      </c>
      <c r="W796">
        <v>539</v>
      </c>
      <c r="X796">
        <v>224</v>
      </c>
      <c r="Y796">
        <v>756</v>
      </c>
      <c r="Z796">
        <v>301</v>
      </c>
      <c r="AA796">
        <v>1136</v>
      </c>
      <c r="AB796">
        <v>0</v>
      </c>
      <c r="AC796">
        <v>874</v>
      </c>
      <c r="AD796">
        <v>171</v>
      </c>
      <c r="AE796">
        <v>556</v>
      </c>
      <c r="AF796">
        <v>8409</v>
      </c>
      <c r="AG796">
        <v>0</v>
      </c>
    </row>
    <row r="797" spans="1:33" x14ac:dyDescent="0.35">
      <c r="A797" t="s">
        <v>362</v>
      </c>
      <c r="B797">
        <v>4240</v>
      </c>
      <c r="C797">
        <v>0</v>
      </c>
      <c r="D797">
        <v>0</v>
      </c>
      <c r="E797">
        <v>0</v>
      </c>
      <c r="F797">
        <v>122</v>
      </c>
      <c r="G797">
        <v>352</v>
      </c>
      <c r="H797">
        <v>0</v>
      </c>
      <c r="I797">
        <v>192</v>
      </c>
      <c r="J797">
        <v>0</v>
      </c>
      <c r="K797">
        <v>0</v>
      </c>
      <c r="L797">
        <v>0</v>
      </c>
      <c r="M797">
        <v>92</v>
      </c>
      <c r="N797">
        <v>4998</v>
      </c>
      <c r="O797">
        <v>0</v>
      </c>
      <c r="P797">
        <v>1224</v>
      </c>
      <c r="Q797">
        <v>2</v>
      </c>
      <c r="R797">
        <v>262</v>
      </c>
      <c r="S797">
        <v>958</v>
      </c>
      <c r="T797">
        <v>340</v>
      </c>
      <c r="U797">
        <v>873</v>
      </c>
      <c r="V797">
        <v>0</v>
      </c>
      <c r="W797">
        <v>415</v>
      </c>
      <c r="X797">
        <v>0</v>
      </c>
      <c r="Y797">
        <v>487</v>
      </c>
      <c r="Z797">
        <v>121</v>
      </c>
      <c r="AA797">
        <v>260</v>
      </c>
      <c r="AB797">
        <v>0</v>
      </c>
      <c r="AC797">
        <v>508</v>
      </c>
      <c r="AD797">
        <v>60</v>
      </c>
      <c r="AE797">
        <v>235</v>
      </c>
      <c r="AF797">
        <v>5745</v>
      </c>
      <c r="AG797">
        <v>0</v>
      </c>
    </row>
    <row r="798" spans="1:33" x14ac:dyDescent="0.35">
      <c r="A798" t="s">
        <v>361</v>
      </c>
      <c r="B798">
        <v>7244</v>
      </c>
      <c r="C798">
        <v>0</v>
      </c>
      <c r="D798">
        <v>0</v>
      </c>
      <c r="E798">
        <v>0</v>
      </c>
      <c r="F798">
        <v>202</v>
      </c>
      <c r="G798">
        <v>242</v>
      </c>
      <c r="H798">
        <v>539</v>
      </c>
      <c r="I798">
        <v>0</v>
      </c>
      <c r="J798">
        <v>90</v>
      </c>
      <c r="K798">
        <v>21</v>
      </c>
      <c r="L798">
        <v>0</v>
      </c>
      <c r="M798">
        <v>4</v>
      </c>
      <c r="N798">
        <v>8342</v>
      </c>
      <c r="O798">
        <v>0</v>
      </c>
      <c r="P798">
        <v>3968</v>
      </c>
      <c r="Q798">
        <v>232</v>
      </c>
      <c r="R798">
        <v>213</v>
      </c>
      <c r="S798">
        <v>0</v>
      </c>
      <c r="T798">
        <v>909</v>
      </c>
      <c r="U798">
        <v>247</v>
      </c>
      <c r="V798">
        <v>11</v>
      </c>
      <c r="W798">
        <v>114</v>
      </c>
      <c r="X798">
        <v>184</v>
      </c>
      <c r="Y798">
        <v>479</v>
      </c>
      <c r="Z798">
        <v>213</v>
      </c>
      <c r="AA798">
        <v>440</v>
      </c>
      <c r="AB798">
        <v>0</v>
      </c>
      <c r="AC798">
        <v>287</v>
      </c>
      <c r="AD798">
        <v>203</v>
      </c>
      <c r="AE798">
        <v>415</v>
      </c>
      <c r="AF798">
        <v>7915</v>
      </c>
      <c r="AG798">
        <v>0</v>
      </c>
    </row>
    <row r="799" spans="1:33" x14ac:dyDescent="0.35">
      <c r="A799" t="s">
        <v>360</v>
      </c>
      <c r="B799">
        <v>5842</v>
      </c>
      <c r="C799">
        <v>0</v>
      </c>
      <c r="D799">
        <v>0</v>
      </c>
      <c r="E799">
        <v>0</v>
      </c>
      <c r="F799">
        <v>378</v>
      </c>
      <c r="G799">
        <v>763</v>
      </c>
      <c r="H799">
        <v>419</v>
      </c>
      <c r="I799">
        <v>0</v>
      </c>
      <c r="J799">
        <v>0</v>
      </c>
      <c r="K799">
        <v>4</v>
      </c>
      <c r="L799">
        <v>434</v>
      </c>
      <c r="M799">
        <v>175</v>
      </c>
      <c r="N799">
        <v>8015</v>
      </c>
      <c r="O799">
        <v>0</v>
      </c>
      <c r="P799">
        <v>1115</v>
      </c>
      <c r="Q799">
        <v>498</v>
      </c>
      <c r="R799">
        <v>316</v>
      </c>
      <c r="S799">
        <v>0</v>
      </c>
      <c r="T799">
        <v>343</v>
      </c>
      <c r="U799">
        <v>1046</v>
      </c>
      <c r="V799">
        <v>0</v>
      </c>
      <c r="W799">
        <v>684</v>
      </c>
      <c r="X799">
        <v>244</v>
      </c>
      <c r="Y799">
        <v>577</v>
      </c>
      <c r="Z799">
        <v>204</v>
      </c>
      <c r="AA799">
        <v>1264</v>
      </c>
      <c r="AB799">
        <v>0</v>
      </c>
      <c r="AC799">
        <v>952</v>
      </c>
      <c r="AD799">
        <v>84</v>
      </c>
      <c r="AE799">
        <v>785</v>
      </c>
      <c r="AF799">
        <v>8112</v>
      </c>
      <c r="AG799">
        <v>0</v>
      </c>
    </row>
    <row r="800" spans="1:33" x14ac:dyDescent="0.35">
      <c r="A800" t="s">
        <v>359</v>
      </c>
      <c r="B800">
        <v>36623</v>
      </c>
      <c r="C800">
        <v>0</v>
      </c>
      <c r="D800">
        <v>0</v>
      </c>
      <c r="E800">
        <v>0</v>
      </c>
      <c r="F800">
        <v>463</v>
      </c>
      <c r="G800">
        <v>437</v>
      </c>
      <c r="H800">
        <v>15775</v>
      </c>
      <c r="I800">
        <v>0</v>
      </c>
      <c r="J800">
        <v>0</v>
      </c>
      <c r="K800">
        <v>531</v>
      </c>
      <c r="L800">
        <v>6401</v>
      </c>
      <c r="M800">
        <v>832</v>
      </c>
      <c r="N800">
        <v>61062</v>
      </c>
      <c r="O800">
        <v>1360</v>
      </c>
      <c r="P800">
        <v>12534</v>
      </c>
      <c r="Q800">
        <v>3400</v>
      </c>
      <c r="R800">
        <v>7481</v>
      </c>
      <c r="S800">
        <v>0</v>
      </c>
      <c r="T800">
        <v>3482</v>
      </c>
      <c r="U800">
        <v>2064</v>
      </c>
      <c r="V800">
        <v>0</v>
      </c>
      <c r="W800">
        <v>7276</v>
      </c>
      <c r="X800">
        <v>1303</v>
      </c>
      <c r="Y800">
        <v>3630</v>
      </c>
      <c r="Z800">
        <v>910</v>
      </c>
      <c r="AA800">
        <v>10710</v>
      </c>
      <c r="AB800">
        <v>0</v>
      </c>
      <c r="AC800">
        <v>9033</v>
      </c>
      <c r="AD800">
        <v>1290</v>
      </c>
      <c r="AE800">
        <v>1638</v>
      </c>
      <c r="AF800">
        <v>64751</v>
      </c>
      <c r="AG800">
        <v>1457</v>
      </c>
    </row>
    <row r="801" spans="1:33" x14ac:dyDescent="0.35">
      <c r="A801" t="s">
        <v>358</v>
      </c>
      <c r="B801">
        <v>18478</v>
      </c>
      <c r="C801">
        <v>0</v>
      </c>
      <c r="D801">
        <v>0</v>
      </c>
      <c r="E801">
        <v>0</v>
      </c>
      <c r="F801">
        <v>182</v>
      </c>
      <c r="G801">
        <v>288</v>
      </c>
      <c r="H801">
        <v>3597</v>
      </c>
      <c r="I801">
        <v>4977</v>
      </c>
      <c r="J801">
        <v>0</v>
      </c>
      <c r="K801">
        <v>191</v>
      </c>
      <c r="L801">
        <v>0</v>
      </c>
      <c r="M801">
        <v>225</v>
      </c>
      <c r="N801">
        <v>27938</v>
      </c>
      <c r="O801">
        <v>310</v>
      </c>
      <c r="P801">
        <v>4888</v>
      </c>
      <c r="Q801">
        <v>1472</v>
      </c>
      <c r="R801">
        <v>1581</v>
      </c>
      <c r="S801">
        <v>2662</v>
      </c>
      <c r="T801">
        <v>2371</v>
      </c>
      <c r="U801">
        <v>1163</v>
      </c>
      <c r="V801">
        <v>0</v>
      </c>
      <c r="W801">
        <v>2120</v>
      </c>
      <c r="X801">
        <v>172</v>
      </c>
      <c r="Y801">
        <v>1655</v>
      </c>
      <c r="Z801">
        <v>448</v>
      </c>
      <c r="AA801">
        <v>4252</v>
      </c>
      <c r="AB801">
        <v>0</v>
      </c>
      <c r="AC801">
        <v>5269</v>
      </c>
      <c r="AD801">
        <v>884</v>
      </c>
      <c r="AE801">
        <v>1510</v>
      </c>
      <c r="AF801">
        <v>30447</v>
      </c>
      <c r="AG801">
        <v>326</v>
      </c>
    </row>
    <row r="802" spans="1:33" x14ac:dyDescent="0.35">
      <c r="A802" t="s">
        <v>357</v>
      </c>
      <c r="B802">
        <v>9434</v>
      </c>
      <c r="C802">
        <v>0</v>
      </c>
      <c r="D802">
        <v>0</v>
      </c>
      <c r="E802">
        <v>0</v>
      </c>
      <c r="F802">
        <v>1224</v>
      </c>
      <c r="G802">
        <v>312</v>
      </c>
      <c r="H802">
        <v>14</v>
      </c>
      <c r="I802">
        <v>0</v>
      </c>
      <c r="J802">
        <v>0</v>
      </c>
      <c r="K802">
        <v>4</v>
      </c>
      <c r="L802">
        <v>336</v>
      </c>
      <c r="M802">
        <v>60</v>
      </c>
      <c r="N802">
        <v>11384</v>
      </c>
      <c r="O802">
        <v>0</v>
      </c>
      <c r="P802">
        <v>5824</v>
      </c>
      <c r="Q802">
        <v>630</v>
      </c>
      <c r="R802">
        <v>31</v>
      </c>
      <c r="S802">
        <v>0</v>
      </c>
      <c r="T802">
        <v>1307</v>
      </c>
      <c r="U802">
        <v>0</v>
      </c>
      <c r="V802">
        <v>0</v>
      </c>
      <c r="W802">
        <v>874</v>
      </c>
      <c r="X802">
        <v>0</v>
      </c>
      <c r="Y802">
        <v>991</v>
      </c>
      <c r="Z802">
        <v>240</v>
      </c>
      <c r="AA802">
        <v>476</v>
      </c>
      <c r="AB802">
        <v>0</v>
      </c>
      <c r="AC802">
        <v>244</v>
      </c>
      <c r="AD802">
        <v>0</v>
      </c>
      <c r="AE802">
        <v>401</v>
      </c>
      <c r="AF802">
        <v>11018</v>
      </c>
      <c r="AG802">
        <v>0</v>
      </c>
    </row>
    <row r="803" spans="1:33" x14ac:dyDescent="0.35">
      <c r="A803" t="s">
        <v>356</v>
      </c>
      <c r="B803">
        <v>3067</v>
      </c>
      <c r="C803">
        <v>0</v>
      </c>
      <c r="D803">
        <v>0</v>
      </c>
      <c r="E803">
        <v>0</v>
      </c>
      <c r="F803">
        <v>401</v>
      </c>
      <c r="G803">
        <v>2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52</v>
      </c>
      <c r="N803">
        <v>3522</v>
      </c>
      <c r="O803">
        <v>0</v>
      </c>
      <c r="P803">
        <v>727</v>
      </c>
      <c r="Q803">
        <v>109</v>
      </c>
      <c r="R803">
        <v>0</v>
      </c>
      <c r="S803">
        <v>0</v>
      </c>
      <c r="T803">
        <v>407</v>
      </c>
      <c r="U803">
        <v>0</v>
      </c>
      <c r="V803">
        <v>0</v>
      </c>
      <c r="W803">
        <v>405</v>
      </c>
      <c r="X803">
        <v>10</v>
      </c>
      <c r="Y803">
        <v>356</v>
      </c>
      <c r="Z803">
        <v>189</v>
      </c>
      <c r="AA803">
        <v>450</v>
      </c>
      <c r="AB803">
        <v>0</v>
      </c>
      <c r="AC803">
        <v>293</v>
      </c>
      <c r="AD803">
        <v>26</v>
      </c>
      <c r="AE803">
        <v>243</v>
      </c>
      <c r="AF803">
        <v>3215</v>
      </c>
      <c r="AG803">
        <v>0</v>
      </c>
    </row>
    <row r="804" spans="1:33" x14ac:dyDescent="0.35">
      <c r="A804" t="s">
        <v>355</v>
      </c>
      <c r="B804">
        <v>11560</v>
      </c>
      <c r="C804">
        <v>0</v>
      </c>
      <c r="D804">
        <v>0</v>
      </c>
      <c r="E804">
        <v>0</v>
      </c>
      <c r="F804">
        <v>410</v>
      </c>
      <c r="G804">
        <v>1120</v>
      </c>
      <c r="H804">
        <v>0</v>
      </c>
      <c r="I804">
        <v>0</v>
      </c>
      <c r="J804">
        <v>0</v>
      </c>
      <c r="K804">
        <v>128</v>
      </c>
      <c r="L804">
        <v>0</v>
      </c>
      <c r="M804">
        <v>455</v>
      </c>
      <c r="N804">
        <v>13673</v>
      </c>
      <c r="O804">
        <v>0</v>
      </c>
      <c r="P804">
        <v>3418</v>
      </c>
      <c r="Q804">
        <v>227</v>
      </c>
      <c r="R804">
        <v>0</v>
      </c>
      <c r="S804">
        <v>0</v>
      </c>
      <c r="T804">
        <v>1815</v>
      </c>
      <c r="U804">
        <v>32</v>
      </c>
      <c r="V804">
        <v>0</v>
      </c>
      <c r="W804">
        <v>2377</v>
      </c>
      <c r="X804">
        <v>30</v>
      </c>
      <c r="Y804">
        <v>968</v>
      </c>
      <c r="Z804">
        <v>570</v>
      </c>
      <c r="AA804">
        <v>2828</v>
      </c>
      <c r="AB804">
        <v>0</v>
      </c>
      <c r="AC804">
        <v>705</v>
      </c>
      <c r="AD804">
        <v>137</v>
      </c>
      <c r="AE804">
        <v>519</v>
      </c>
      <c r="AF804">
        <v>13626</v>
      </c>
      <c r="AG804">
        <v>0</v>
      </c>
    </row>
    <row r="805" spans="1:33" x14ac:dyDescent="0.35">
      <c r="A805" t="s">
        <v>354</v>
      </c>
      <c r="B805">
        <v>24403</v>
      </c>
      <c r="C805">
        <v>0</v>
      </c>
      <c r="D805">
        <v>0</v>
      </c>
      <c r="E805">
        <v>0</v>
      </c>
      <c r="F805">
        <v>166</v>
      </c>
      <c r="G805">
        <v>12</v>
      </c>
      <c r="H805">
        <v>15799</v>
      </c>
      <c r="I805">
        <v>0</v>
      </c>
      <c r="J805">
        <v>0</v>
      </c>
      <c r="K805">
        <v>150</v>
      </c>
      <c r="L805">
        <v>0</v>
      </c>
      <c r="M805">
        <v>973</v>
      </c>
      <c r="N805">
        <v>41503</v>
      </c>
      <c r="O805">
        <v>0</v>
      </c>
      <c r="P805">
        <v>5156</v>
      </c>
      <c r="Q805">
        <v>223</v>
      </c>
      <c r="R805">
        <v>0</v>
      </c>
      <c r="S805">
        <v>12766</v>
      </c>
      <c r="T805">
        <v>2445</v>
      </c>
      <c r="U805">
        <v>281</v>
      </c>
      <c r="V805">
        <v>0</v>
      </c>
      <c r="W805">
        <v>2997</v>
      </c>
      <c r="X805">
        <v>0</v>
      </c>
      <c r="Y805">
        <v>2078</v>
      </c>
      <c r="Z805">
        <v>1387</v>
      </c>
      <c r="AA805">
        <v>2517</v>
      </c>
      <c r="AB805">
        <v>2614</v>
      </c>
      <c r="AC805">
        <v>4341</v>
      </c>
      <c r="AD805">
        <v>2139</v>
      </c>
      <c r="AE805">
        <v>3869</v>
      </c>
      <c r="AF805">
        <v>42813</v>
      </c>
      <c r="AG805">
        <v>0</v>
      </c>
    </row>
    <row r="806" spans="1:33" x14ac:dyDescent="0.35">
      <c r="A806" t="s">
        <v>353</v>
      </c>
      <c r="B806">
        <v>2182</v>
      </c>
      <c r="C806">
        <v>0</v>
      </c>
      <c r="D806">
        <v>0</v>
      </c>
      <c r="E806">
        <v>0</v>
      </c>
      <c r="F806">
        <v>101</v>
      </c>
      <c r="G806">
        <v>0</v>
      </c>
      <c r="H806">
        <v>230</v>
      </c>
      <c r="I806">
        <v>0</v>
      </c>
      <c r="J806">
        <v>0</v>
      </c>
      <c r="K806">
        <v>1</v>
      </c>
      <c r="L806">
        <v>0</v>
      </c>
      <c r="M806">
        <v>32</v>
      </c>
      <c r="N806">
        <v>2546</v>
      </c>
      <c r="O806">
        <v>0</v>
      </c>
      <c r="P806">
        <v>914</v>
      </c>
      <c r="Q806">
        <v>146</v>
      </c>
      <c r="R806">
        <v>186</v>
      </c>
      <c r="S806">
        <v>0</v>
      </c>
      <c r="T806">
        <v>91</v>
      </c>
      <c r="U806">
        <v>0</v>
      </c>
      <c r="V806">
        <v>0</v>
      </c>
      <c r="W806">
        <v>126</v>
      </c>
      <c r="X806">
        <v>0</v>
      </c>
      <c r="Y806">
        <v>195</v>
      </c>
      <c r="Z806">
        <v>87</v>
      </c>
      <c r="AA806">
        <v>366</v>
      </c>
      <c r="AB806">
        <v>0</v>
      </c>
      <c r="AC806">
        <v>318</v>
      </c>
      <c r="AD806">
        <v>43</v>
      </c>
      <c r="AE806">
        <v>22</v>
      </c>
      <c r="AF806">
        <v>2494</v>
      </c>
      <c r="AG806">
        <v>0</v>
      </c>
    </row>
    <row r="807" spans="1:33" x14ac:dyDescent="0.35">
      <c r="A807" t="s">
        <v>352</v>
      </c>
      <c r="B807">
        <v>55987</v>
      </c>
      <c r="C807">
        <v>0</v>
      </c>
      <c r="D807">
        <v>0</v>
      </c>
      <c r="E807">
        <v>0</v>
      </c>
      <c r="F807">
        <v>2817</v>
      </c>
      <c r="G807">
        <v>3483</v>
      </c>
      <c r="H807">
        <v>8351</v>
      </c>
      <c r="I807">
        <v>27188</v>
      </c>
      <c r="J807">
        <v>0</v>
      </c>
      <c r="K807">
        <v>78</v>
      </c>
      <c r="L807">
        <v>0</v>
      </c>
      <c r="M807">
        <v>177</v>
      </c>
      <c r="N807">
        <v>98081</v>
      </c>
      <c r="O807">
        <v>2087</v>
      </c>
      <c r="P807">
        <v>23593</v>
      </c>
      <c r="Q807">
        <v>2864</v>
      </c>
      <c r="R807">
        <v>3868</v>
      </c>
      <c r="S807">
        <v>16730</v>
      </c>
      <c r="T807">
        <v>5078</v>
      </c>
      <c r="U807">
        <v>3394</v>
      </c>
      <c r="V807">
        <v>0</v>
      </c>
      <c r="W807">
        <v>10913</v>
      </c>
      <c r="X807">
        <v>3386</v>
      </c>
      <c r="Y807">
        <v>3827</v>
      </c>
      <c r="Z807">
        <v>1511</v>
      </c>
      <c r="AA807">
        <v>13960</v>
      </c>
      <c r="AB807">
        <v>0</v>
      </c>
      <c r="AC807">
        <v>11594</v>
      </c>
      <c r="AD807">
        <v>7257</v>
      </c>
      <c r="AE807">
        <v>2021</v>
      </c>
      <c r="AF807">
        <v>109996</v>
      </c>
      <c r="AG807">
        <v>2232</v>
      </c>
    </row>
    <row r="808" spans="1:33" x14ac:dyDescent="0.35">
      <c r="A808" t="s">
        <v>351</v>
      </c>
      <c r="B808">
        <v>1844</v>
      </c>
      <c r="C808">
        <v>0</v>
      </c>
      <c r="D808">
        <v>0</v>
      </c>
      <c r="E808">
        <v>0</v>
      </c>
      <c r="F808">
        <v>252</v>
      </c>
      <c r="G808">
        <v>82</v>
      </c>
      <c r="H808">
        <v>1779</v>
      </c>
      <c r="I808">
        <v>1509</v>
      </c>
      <c r="J808">
        <v>0</v>
      </c>
      <c r="K808">
        <v>0</v>
      </c>
      <c r="L808">
        <v>65</v>
      </c>
      <c r="M808">
        <v>476</v>
      </c>
      <c r="N808">
        <v>6007</v>
      </c>
      <c r="O808">
        <v>135</v>
      </c>
      <c r="P808">
        <v>1236</v>
      </c>
      <c r="Q808">
        <v>31</v>
      </c>
      <c r="R808">
        <v>825</v>
      </c>
      <c r="S808">
        <v>1028</v>
      </c>
      <c r="T808">
        <v>343</v>
      </c>
      <c r="U808">
        <v>128</v>
      </c>
      <c r="V808">
        <v>0</v>
      </c>
      <c r="W808">
        <v>455</v>
      </c>
      <c r="X808">
        <v>133</v>
      </c>
      <c r="Y808">
        <v>330</v>
      </c>
      <c r="Z808">
        <v>206</v>
      </c>
      <c r="AA808">
        <v>1082</v>
      </c>
      <c r="AB808">
        <v>0</v>
      </c>
      <c r="AC808">
        <v>701</v>
      </c>
      <c r="AD808">
        <v>10</v>
      </c>
      <c r="AE808">
        <v>113</v>
      </c>
      <c r="AF808">
        <v>6621</v>
      </c>
      <c r="AG808">
        <v>184</v>
      </c>
    </row>
    <row r="809" spans="1:33" x14ac:dyDescent="0.35">
      <c r="A809" t="s">
        <v>1232</v>
      </c>
      <c r="B809">
        <v>386</v>
      </c>
      <c r="C809">
        <v>0</v>
      </c>
      <c r="D809">
        <v>0</v>
      </c>
      <c r="E809">
        <v>0</v>
      </c>
      <c r="F809">
        <v>4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13</v>
      </c>
      <c r="N809">
        <v>403</v>
      </c>
      <c r="O809">
        <v>0</v>
      </c>
      <c r="P809">
        <v>79</v>
      </c>
      <c r="Q809">
        <v>2</v>
      </c>
      <c r="R809">
        <v>2</v>
      </c>
      <c r="S809">
        <v>0</v>
      </c>
      <c r="T809">
        <v>89</v>
      </c>
      <c r="U809">
        <v>0</v>
      </c>
      <c r="V809">
        <v>0</v>
      </c>
      <c r="W809">
        <v>17</v>
      </c>
      <c r="X809">
        <v>0</v>
      </c>
      <c r="Y809">
        <v>17</v>
      </c>
      <c r="Z809">
        <v>25</v>
      </c>
      <c r="AA809">
        <v>32</v>
      </c>
      <c r="AB809">
        <v>0</v>
      </c>
      <c r="AC809">
        <v>45</v>
      </c>
      <c r="AD809">
        <v>0</v>
      </c>
      <c r="AE809">
        <v>15</v>
      </c>
      <c r="AF809">
        <v>323</v>
      </c>
      <c r="AG809">
        <v>0</v>
      </c>
    </row>
    <row r="810" spans="1:33" x14ac:dyDescent="0.35">
      <c r="A810" t="s">
        <v>1204</v>
      </c>
      <c r="B810">
        <v>907</v>
      </c>
      <c r="C810">
        <v>0</v>
      </c>
      <c r="D810">
        <v>0</v>
      </c>
      <c r="E810">
        <v>0</v>
      </c>
      <c r="F810">
        <v>45</v>
      </c>
      <c r="G810">
        <v>363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29</v>
      </c>
      <c r="N810">
        <v>1344</v>
      </c>
      <c r="O810">
        <v>0</v>
      </c>
      <c r="P810">
        <v>422</v>
      </c>
      <c r="Q810">
        <v>41</v>
      </c>
      <c r="R810">
        <v>0</v>
      </c>
      <c r="S810">
        <v>0</v>
      </c>
      <c r="T810">
        <v>77</v>
      </c>
      <c r="U810">
        <v>0</v>
      </c>
      <c r="V810">
        <v>0</v>
      </c>
      <c r="W810">
        <v>100</v>
      </c>
      <c r="X810">
        <v>541</v>
      </c>
      <c r="Y810">
        <v>174</v>
      </c>
      <c r="Z810">
        <v>53</v>
      </c>
      <c r="AA810">
        <v>0</v>
      </c>
      <c r="AB810">
        <v>0</v>
      </c>
      <c r="AC810">
        <v>0</v>
      </c>
      <c r="AD810">
        <v>26</v>
      </c>
      <c r="AE810">
        <v>24</v>
      </c>
      <c r="AF810">
        <v>1458</v>
      </c>
      <c r="AG810">
        <v>0</v>
      </c>
    </row>
    <row r="811" spans="1:33" x14ac:dyDescent="0.35">
      <c r="A811" t="s">
        <v>350</v>
      </c>
      <c r="B811">
        <v>902</v>
      </c>
      <c r="C811">
        <v>37</v>
      </c>
      <c r="D811">
        <v>0</v>
      </c>
      <c r="E811">
        <v>18</v>
      </c>
      <c r="F811">
        <v>30</v>
      </c>
      <c r="G811">
        <v>0</v>
      </c>
      <c r="H811">
        <v>2</v>
      </c>
      <c r="I811">
        <v>0</v>
      </c>
      <c r="J811">
        <v>114</v>
      </c>
      <c r="K811">
        <v>2</v>
      </c>
      <c r="L811">
        <v>0</v>
      </c>
      <c r="M811">
        <v>16</v>
      </c>
      <c r="N811">
        <v>1121</v>
      </c>
      <c r="O811">
        <v>151</v>
      </c>
      <c r="P811">
        <v>316</v>
      </c>
      <c r="Q811">
        <v>8</v>
      </c>
      <c r="R811">
        <v>44</v>
      </c>
      <c r="S811">
        <v>0</v>
      </c>
      <c r="T811">
        <v>211</v>
      </c>
      <c r="U811">
        <v>0</v>
      </c>
      <c r="V811">
        <v>41</v>
      </c>
      <c r="W811">
        <v>20</v>
      </c>
      <c r="X811">
        <v>0</v>
      </c>
      <c r="Y811">
        <v>188</v>
      </c>
      <c r="Z811">
        <v>32</v>
      </c>
      <c r="AA811">
        <v>159</v>
      </c>
      <c r="AB811">
        <v>0</v>
      </c>
      <c r="AC811">
        <v>109</v>
      </c>
      <c r="AD811">
        <v>0</v>
      </c>
      <c r="AE811">
        <v>133</v>
      </c>
      <c r="AF811">
        <v>1261</v>
      </c>
      <c r="AG811">
        <v>148</v>
      </c>
    </row>
    <row r="812" spans="1:33" x14ac:dyDescent="0.35">
      <c r="A812" t="s">
        <v>349</v>
      </c>
      <c r="B812">
        <v>1647</v>
      </c>
      <c r="C812">
        <v>0</v>
      </c>
      <c r="D812">
        <v>0</v>
      </c>
      <c r="E812">
        <v>0</v>
      </c>
      <c r="F812">
        <v>97</v>
      </c>
      <c r="G812">
        <v>253</v>
      </c>
      <c r="H812">
        <v>918</v>
      </c>
      <c r="I812">
        <v>0</v>
      </c>
      <c r="J812">
        <v>0</v>
      </c>
      <c r="K812">
        <v>0</v>
      </c>
      <c r="L812">
        <v>0</v>
      </c>
      <c r="M812">
        <v>49</v>
      </c>
      <c r="N812">
        <v>2964</v>
      </c>
      <c r="O812">
        <v>0</v>
      </c>
      <c r="P812">
        <v>637</v>
      </c>
      <c r="Q812">
        <v>83</v>
      </c>
      <c r="R812">
        <v>625</v>
      </c>
      <c r="S812">
        <v>0</v>
      </c>
      <c r="T812">
        <v>171</v>
      </c>
      <c r="U812">
        <v>9</v>
      </c>
      <c r="V812">
        <v>0</v>
      </c>
      <c r="W812">
        <v>33</v>
      </c>
      <c r="X812">
        <v>68</v>
      </c>
      <c r="Y812">
        <v>310</v>
      </c>
      <c r="Z812">
        <v>89</v>
      </c>
      <c r="AA812">
        <v>446</v>
      </c>
      <c r="AB812">
        <v>0</v>
      </c>
      <c r="AC812">
        <v>405</v>
      </c>
      <c r="AD812">
        <v>0</v>
      </c>
      <c r="AE812">
        <v>29</v>
      </c>
      <c r="AF812">
        <v>2905</v>
      </c>
      <c r="AG812">
        <v>0</v>
      </c>
    </row>
    <row r="813" spans="1:33" x14ac:dyDescent="0.35">
      <c r="A813" t="s">
        <v>348</v>
      </c>
      <c r="B813">
        <v>576</v>
      </c>
      <c r="C813">
        <v>0</v>
      </c>
      <c r="D813">
        <v>0</v>
      </c>
      <c r="E813">
        <v>0</v>
      </c>
      <c r="F813">
        <v>20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3</v>
      </c>
      <c r="N813">
        <v>599</v>
      </c>
      <c r="O813">
        <v>0</v>
      </c>
      <c r="P813">
        <v>114</v>
      </c>
      <c r="Q813">
        <v>64</v>
      </c>
      <c r="R813">
        <v>0</v>
      </c>
      <c r="S813">
        <v>0</v>
      </c>
      <c r="T813">
        <v>60</v>
      </c>
      <c r="U813">
        <v>0</v>
      </c>
      <c r="V813">
        <v>0</v>
      </c>
      <c r="W813">
        <v>22</v>
      </c>
      <c r="X813">
        <v>0</v>
      </c>
      <c r="Y813">
        <v>99</v>
      </c>
      <c r="Z813">
        <v>38</v>
      </c>
      <c r="AA813">
        <v>84</v>
      </c>
      <c r="AB813">
        <v>0</v>
      </c>
      <c r="AC813">
        <v>61</v>
      </c>
      <c r="AD813">
        <v>0</v>
      </c>
      <c r="AE813">
        <v>17</v>
      </c>
      <c r="AF813">
        <v>559</v>
      </c>
      <c r="AG813">
        <v>0</v>
      </c>
    </row>
    <row r="814" spans="1:33" x14ac:dyDescent="0.35">
      <c r="A814" t="s">
        <v>1</v>
      </c>
      <c r="B814">
        <v>4803623</v>
      </c>
      <c r="C814">
        <v>31388</v>
      </c>
      <c r="D814">
        <v>78200</v>
      </c>
      <c r="E814">
        <v>4277</v>
      </c>
      <c r="F814">
        <v>652215</v>
      </c>
      <c r="G814">
        <v>565333</v>
      </c>
      <c r="H814">
        <v>586689</v>
      </c>
      <c r="I814">
        <v>764204</v>
      </c>
      <c r="J814">
        <v>47250</v>
      </c>
      <c r="K814">
        <v>69847</v>
      </c>
      <c r="L814">
        <v>101415</v>
      </c>
      <c r="M814">
        <v>624334</v>
      </c>
      <c r="N814">
        <v>8328775</v>
      </c>
      <c r="O814">
        <f>62662+1136</f>
        <v>63798</v>
      </c>
      <c r="P814">
        <v>1626821</v>
      </c>
      <c r="Q814">
        <v>424813</v>
      </c>
      <c r="R814">
        <v>264873</v>
      </c>
      <c r="S814">
        <v>556917</v>
      </c>
      <c r="T814">
        <v>456883</v>
      </c>
      <c r="U814">
        <v>178306</v>
      </c>
      <c r="V814">
        <v>28829</v>
      </c>
      <c r="W814">
        <v>1051435</v>
      </c>
      <c r="X814">
        <v>264837</v>
      </c>
      <c r="Y814">
        <v>443749</v>
      </c>
      <c r="Z814">
        <v>177110</v>
      </c>
      <c r="AA814">
        <v>1151981</v>
      </c>
      <c r="AB814">
        <v>170394</v>
      </c>
      <c r="AC814">
        <v>872922</v>
      </c>
      <c r="AD814">
        <v>382095</v>
      </c>
      <c r="AE814">
        <v>233758</v>
      </c>
      <c r="AF814">
        <v>8285723</v>
      </c>
      <c r="AG814">
        <f>64310+958</f>
        <v>65268</v>
      </c>
    </row>
    <row r="815" spans="1:33" x14ac:dyDescent="0.35">
      <c r="A815" t="s">
        <v>0</v>
      </c>
      <c r="B815">
        <f t="shared" ref="B815:O815" si="0">+B814-SUM(B2:B813)</f>
        <v>100</v>
      </c>
      <c r="C815">
        <f t="shared" si="0"/>
        <v>0</v>
      </c>
      <c r="D815">
        <f t="shared" si="0"/>
        <v>0</v>
      </c>
      <c r="E815">
        <f t="shared" si="0"/>
        <v>0</v>
      </c>
      <c r="F815">
        <f t="shared" si="0"/>
        <v>0</v>
      </c>
      <c r="G815">
        <f t="shared" si="0"/>
        <v>0</v>
      </c>
      <c r="H815">
        <f t="shared" si="0"/>
        <v>0</v>
      </c>
      <c r="I815">
        <f t="shared" si="0"/>
        <v>0</v>
      </c>
      <c r="J815">
        <f t="shared" si="0"/>
        <v>0</v>
      </c>
      <c r="K815">
        <f t="shared" si="0"/>
        <v>0</v>
      </c>
      <c r="L815">
        <f t="shared" si="0"/>
        <v>0</v>
      </c>
      <c r="M815">
        <f t="shared" si="0"/>
        <v>-100</v>
      </c>
      <c r="N815">
        <f t="shared" si="0"/>
        <v>0</v>
      </c>
      <c r="O815">
        <f t="shared" si="0"/>
        <v>-463</v>
      </c>
      <c r="P815">
        <f t="shared" ref="P815:AG815" si="1">+P814-SUM(P2:P813)</f>
        <v>0</v>
      </c>
      <c r="Q815">
        <f t="shared" si="1"/>
        <v>0</v>
      </c>
      <c r="R815">
        <f t="shared" si="1"/>
        <v>0</v>
      </c>
      <c r="S815">
        <f t="shared" si="1"/>
        <v>0</v>
      </c>
      <c r="T815">
        <f t="shared" si="1"/>
        <v>0</v>
      </c>
      <c r="U815">
        <f t="shared" si="1"/>
        <v>0</v>
      </c>
      <c r="V815">
        <f t="shared" si="1"/>
        <v>0</v>
      </c>
      <c r="W815">
        <f t="shared" si="1"/>
        <v>0</v>
      </c>
      <c r="X815">
        <f t="shared" si="1"/>
        <v>0</v>
      </c>
      <c r="Y815">
        <f t="shared" si="1"/>
        <v>0</v>
      </c>
      <c r="Z815">
        <f t="shared" si="1"/>
        <v>0</v>
      </c>
      <c r="AA815">
        <f t="shared" si="1"/>
        <v>0</v>
      </c>
      <c r="AB815">
        <f t="shared" si="1"/>
        <v>0</v>
      </c>
      <c r="AC815">
        <f t="shared" si="1"/>
        <v>0</v>
      </c>
      <c r="AD815">
        <f t="shared" si="1"/>
        <v>0</v>
      </c>
      <c r="AE815">
        <f t="shared" si="1"/>
        <v>0</v>
      </c>
      <c r="AF815">
        <f t="shared" si="1"/>
        <v>0</v>
      </c>
      <c r="AG815">
        <f t="shared" si="1"/>
        <v>10</v>
      </c>
    </row>
  </sheetData>
  <conditionalFormatting sqref="B815:AG815">
    <cfRule type="cellIs" dxfId="4" priority="2" operator="notEqual">
      <formula>0</formula>
    </cfRule>
  </conditionalFormatting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72"/>
  <sheetViews>
    <sheetView workbookViewId="0">
      <pane xSplit="1" ySplit="1" topLeftCell="B31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cols>
    <col min="31" max="31" width="11.1796875" customWidth="1"/>
  </cols>
  <sheetData>
    <row r="1" spans="1:32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1240</v>
      </c>
      <c r="J1" t="s">
        <v>88</v>
      </c>
      <c r="K1" t="s">
        <v>87</v>
      </c>
      <c r="L1" t="s">
        <v>86</v>
      </c>
      <c r="M1" t="s">
        <v>85</v>
      </c>
      <c r="N1" t="s">
        <v>84</v>
      </c>
      <c r="O1" t="s">
        <v>83</v>
      </c>
      <c r="P1" t="s">
        <v>82</v>
      </c>
      <c r="Q1" t="s">
        <v>81</v>
      </c>
      <c r="R1" t="s">
        <v>80</v>
      </c>
      <c r="S1" t="s">
        <v>1239</v>
      </c>
      <c r="T1" t="s">
        <v>79</v>
      </c>
      <c r="U1" t="s">
        <v>78</v>
      </c>
      <c r="V1" t="s">
        <v>77</v>
      </c>
      <c r="W1" t="s">
        <v>76</v>
      </c>
      <c r="X1" t="s">
        <v>75</v>
      </c>
      <c r="Y1" t="s">
        <v>74</v>
      </c>
      <c r="Z1" t="s">
        <v>73</v>
      </c>
      <c r="AA1" t="s">
        <v>72</v>
      </c>
      <c r="AB1" t="s">
        <v>71</v>
      </c>
      <c r="AC1" t="s">
        <v>1238</v>
      </c>
      <c r="AD1" t="s">
        <v>70</v>
      </c>
      <c r="AE1" t="s">
        <v>69</v>
      </c>
      <c r="AF1" t="s">
        <v>67</v>
      </c>
    </row>
    <row r="2" spans="1:32" x14ac:dyDescent="0.35">
      <c r="A2" t="s">
        <v>30</v>
      </c>
      <c r="B2">
        <v>0</v>
      </c>
      <c r="C2">
        <v>2624</v>
      </c>
      <c r="D2">
        <v>2652</v>
      </c>
      <c r="E2">
        <v>9164</v>
      </c>
      <c r="F2">
        <v>12526</v>
      </c>
      <c r="G2">
        <v>0</v>
      </c>
      <c r="H2">
        <v>1227</v>
      </c>
      <c r="I2">
        <v>0</v>
      </c>
      <c r="J2">
        <v>7232</v>
      </c>
      <c r="K2">
        <v>35425</v>
      </c>
      <c r="L2">
        <v>0</v>
      </c>
      <c r="M2">
        <v>3600</v>
      </c>
      <c r="N2">
        <v>0</v>
      </c>
      <c r="O2">
        <v>7000</v>
      </c>
      <c r="P2">
        <v>12575</v>
      </c>
      <c r="Q2">
        <v>0</v>
      </c>
      <c r="R2">
        <v>1500</v>
      </c>
      <c r="S2">
        <v>0</v>
      </c>
      <c r="T2">
        <v>9015</v>
      </c>
      <c r="U2">
        <v>33690</v>
      </c>
      <c r="V2">
        <v>61012</v>
      </c>
      <c r="W2">
        <v>110294</v>
      </c>
      <c r="X2">
        <v>204791</v>
      </c>
      <c r="Y2">
        <v>97243</v>
      </c>
      <c r="Z2">
        <v>54403</v>
      </c>
      <c r="AA2">
        <v>426</v>
      </c>
      <c r="AB2">
        <v>12856</v>
      </c>
      <c r="AC2">
        <v>20502</v>
      </c>
      <c r="AD2">
        <v>54713</v>
      </c>
      <c r="AE2">
        <v>616240</v>
      </c>
      <c r="AF2">
        <v>8971</v>
      </c>
    </row>
    <row r="3" spans="1:32" x14ac:dyDescent="0.35">
      <c r="A3" t="s">
        <v>49</v>
      </c>
      <c r="B3">
        <v>0</v>
      </c>
      <c r="C3">
        <v>14640</v>
      </c>
      <c r="D3">
        <v>1606</v>
      </c>
      <c r="E3">
        <v>0</v>
      </c>
      <c r="F3">
        <v>16524</v>
      </c>
      <c r="G3">
        <v>0</v>
      </c>
      <c r="H3">
        <v>0</v>
      </c>
      <c r="I3">
        <v>0</v>
      </c>
      <c r="J3">
        <v>1570</v>
      </c>
      <c r="K3">
        <v>34340</v>
      </c>
      <c r="L3">
        <v>0</v>
      </c>
      <c r="M3">
        <v>26479</v>
      </c>
      <c r="N3">
        <v>0</v>
      </c>
      <c r="O3">
        <v>0</v>
      </c>
      <c r="P3">
        <v>28865</v>
      </c>
      <c r="Q3">
        <v>0</v>
      </c>
      <c r="R3">
        <v>0</v>
      </c>
      <c r="S3">
        <v>0</v>
      </c>
      <c r="T3">
        <v>0</v>
      </c>
      <c r="U3">
        <v>55344</v>
      </c>
      <c r="V3">
        <v>0</v>
      </c>
      <c r="W3">
        <v>79807</v>
      </c>
      <c r="X3">
        <v>91138</v>
      </c>
      <c r="Y3">
        <v>0</v>
      </c>
      <c r="Z3">
        <v>98732</v>
      </c>
      <c r="AA3">
        <v>0</v>
      </c>
      <c r="AB3">
        <v>0</v>
      </c>
      <c r="AC3">
        <v>0</v>
      </c>
      <c r="AD3">
        <v>81587</v>
      </c>
      <c r="AE3">
        <v>351264</v>
      </c>
      <c r="AF3">
        <v>39745</v>
      </c>
    </row>
    <row r="4" spans="1:32" x14ac:dyDescent="0.35">
      <c r="A4" t="s">
        <v>33</v>
      </c>
      <c r="B4">
        <v>2874</v>
      </c>
      <c r="C4">
        <v>48840</v>
      </c>
      <c r="D4">
        <v>7370</v>
      </c>
      <c r="E4">
        <v>8509</v>
      </c>
      <c r="F4">
        <v>19407</v>
      </c>
      <c r="G4">
        <v>43742</v>
      </c>
      <c r="H4">
        <v>0</v>
      </c>
      <c r="I4">
        <v>0</v>
      </c>
      <c r="J4">
        <v>4548</v>
      </c>
      <c r="K4">
        <v>135290</v>
      </c>
      <c r="L4">
        <v>3637</v>
      </c>
      <c r="M4">
        <v>28149</v>
      </c>
      <c r="N4">
        <v>8500</v>
      </c>
      <c r="O4">
        <v>10000</v>
      </c>
      <c r="P4">
        <v>12000</v>
      </c>
      <c r="Q4">
        <v>23845</v>
      </c>
      <c r="R4">
        <v>0</v>
      </c>
      <c r="S4">
        <v>0</v>
      </c>
      <c r="T4">
        <v>5512</v>
      </c>
      <c r="U4">
        <v>91643</v>
      </c>
      <c r="V4">
        <v>37883</v>
      </c>
      <c r="W4">
        <v>288769</v>
      </c>
      <c r="X4">
        <v>187744</v>
      </c>
      <c r="Y4">
        <v>299350</v>
      </c>
      <c r="Z4">
        <v>86873</v>
      </c>
      <c r="AA4">
        <v>322589</v>
      </c>
      <c r="AB4">
        <v>34092</v>
      </c>
      <c r="AC4">
        <v>13808</v>
      </c>
      <c r="AD4">
        <v>245177</v>
      </c>
      <c r="AE4">
        <v>1516285</v>
      </c>
      <c r="AF4">
        <v>29658</v>
      </c>
    </row>
    <row r="5" spans="1:32" x14ac:dyDescent="0.35">
      <c r="A5" t="s">
        <v>42</v>
      </c>
      <c r="B5">
        <v>942</v>
      </c>
      <c r="C5">
        <v>41345</v>
      </c>
      <c r="D5">
        <v>527812</v>
      </c>
      <c r="E5">
        <v>11478</v>
      </c>
      <c r="F5">
        <v>24161</v>
      </c>
      <c r="G5">
        <v>0</v>
      </c>
      <c r="H5">
        <v>26118</v>
      </c>
      <c r="I5">
        <v>0</v>
      </c>
      <c r="J5">
        <v>24248</v>
      </c>
      <c r="K5">
        <v>656104</v>
      </c>
      <c r="L5">
        <v>1050</v>
      </c>
      <c r="M5">
        <v>56168</v>
      </c>
      <c r="N5">
        <v>728750</v>
      </c>
      <c r="O5">
        <v>8756</v>
      </c>
      <c r="P5">
        <v>75000</v>
      </c>
      <c r="Q5">
        <v>0</v>
      </c>
      <c r="R5">
        <v>24100</v>
      </c>
      <c r="S5">
        <v>0</v>
      </c>
      <c r="T5">
        <v>22629</v>
      </c>
      <c r="U5">
        <v>916453</v>
      </c>
      <c r="V5">
        <v>433146</v>
      </c>
      <c r="W5">
        <v>484281</v>
      </c>
      <c r="X5">
        <v>7599951</v>
      </c>
      <c r="Y5">
        <v>2233772</v>
      </c>
      <c r="Z5">
        <v>554603</v>
      </c>
      <c r="AA5">
        <v>89600</v>
      </c>
      <c r="AB5">
        <v>314919</v>
      </c>
      <c r="AC5">
        <v>10506</v>
      </c>
      <c r="AD5">
        <v>2541866</v>
      </c>
      <c r="AE5">
        <v>14262644</v>
      </c>
      <c r="AF5">
        <v>115521</v>
      </c>
    </row>
    <row r="6" spans="1:32" x14ac:dyDescent="0.35">
      <c r="A6" t="s">
        <v>29</v>
      </c>
      <c r="B6">
        <v>9976</v>
      </c>
      <c r="C6">
        <v>8008</v>
      </c>
      <c r="D6">
        <v>12301</v>
      </c>
      <c r="E6">
        <v>0</v>
      </c>
      <c r="F6">
        <v>31169</v>
      </c>
      <c r="G6">
        <v>22241</v>
      </c>
      <c r="H6">
        <v>0</v>
      </c>
      <c r="I6">
        <v>0</v>
      </c>
      <c r="J6">
        <v>11359</v>
      </c>
      <c r="K6">
        <v>95054</v>
      </c>
      <c r="L6">
        <v>32481</v>
      </c>
      <c r="M6">
        <v>4841</v>
      </c>
      <c r="N6">
        <v>5000</v>
      </c>
      <c r="O6">
        <v>0</v>
      </c>
      <c r="P6">
        <v>65000</v>
      </c>
      <c r="Q6">
        <v>0</v>
      </c>
      <c r="R6">
        <v>0</v>
      </c>
      <c r="S6">
        <v>0</v>
      </c>
      <c r="T6">
        <v>0</v>
      </c>
      <c r="U6">
        <v>107322</v>
      </c>
      <c r="V6">
        <v>368473</v>
      </c>
      <c r="W6">
        <v>163727</v>
      </c>
      <c r="X6">
        <v>900376</v>
      </c>
      <c r="Y6">
        <v>730472</v>
      </c>
      <c r="Z6">
        <v>192850</v>
      </c>
      <c r="AA6">
        <v>274521</v>
      </c>
      <c r="AB6">
        <v>24555</v>
      </c>
      <c r="AC6">
        <v>0</v>
      </c>
      <c r="AD6">
        <v>163893</v>
      </c>
      <c r="AE6">
        <v>2818867</v>
      </c>
      <c r="AF6">
        <v>20669</v>
      </c>
    </row>
    <row r="7" spans="1:32" x14ac:dyDescent="0.35">
      <c r="A7" t="s">
        <v>28</v>
      </c>
      <c r="B7">
        <v>9517</v>
      </c>
      <c r="C7">
        <v>44047</v>
      </c>
      <c r="D7">
        <v>5924</v>
      </c>
      <c r="E7">
        <v>10053</v>
      </c>
      <c r="F7">
        <v>27223</v>
      </c>
      <c r="G7">
        <v>72402</v>
      </c>
      <c r="H7">
        <v>7</v>
      </c>
      <c r="I7">
        <v>1089</v>
      </c>
      <c r="J7">
        <v>43479</v>
      </c>
      <c r="K7">
        <v>213741</v>
      </c>
      <c r="L7">
        <v>0</v>
      </c>
      <c r="M7">
        <v>41238</v>
      </c>
      <c r="N7">
        <v>8600</v>
      </c>
      <c r="O7">
        <v>0</v>
      </c>
      <c r="P7">
        <v>18450</v>
      </c>
      <c r="Q7">
        <v>22445</v>
      </c>
      <c r="R7">
        <v>620</v>
      </c>
      <c r="S7">
        <v>2000</v>
      </c>
      <c r="T7">
        <v>20760</v>
      </c>
      <c r="U7">
        <v>114113</v>
      </c>
      <c r="V7">
        <v>196047</v>
      </c>
      <c r="W7">
        <v>353306</v>
      </c>
      <c r="X7">
        <v>838103</v>
      </c>
      <c r="Y7">
        <v>733622</v>
      </c>
      <c r="Z7">
        <v>191302</v>
      </c>
      <c r="AA7">
        <v>368557</v>
      </c>
      <c r="AB7">
        <v>94267</v>
      </c>
      <c r="AC7">
        <v>61850</v>
      </c>
      <c r="AD7">
        <v>325449</v>
      </c>
      <c r="AE7">
        <v>3162503</v>
      </c>
      <c r="AF7">
        <v>2200</v>
      </c>
    </row>
    <row r="8" spans="1:32" x14ac:dyDescent="0.35">
      <c r="A8" t="s">
        <v>27</v>
      </c>
      <c r="B8">
        <v>0</v>
      </c>
      <c r="C8">
        <v>18707</v>
      </c>
      <c r="D8">
        <v>0</v>
      </c>
      <c r="E8">
        <v>0</v>
      </c>
      <c r="F8">
        <v>6467</v>
      </c>
      <c r="G8">
        <v>0</v>
      </c>
      <c r="H8">
        <v>0</v>
      </c>
      <c r="I8">
        <v>0</v>
      </c>
      <c r="J8">
        <v>18536</v>
      </c>
      <c r="K8">
        <v>43710</v>
      </c>
      <c r="L8">
        <v>0</v>
      </c>
      <c r="M8">
        <v>10090</v>
      </c>
      <c r="N8">
        <v>0</v>
      </c>
      <c r="O8">
        <v>0</v>
      </c>
      <c r="P8">
        <v>7500</v>
      </c>
      <c r="Q8">
        <v>0</v>
      </c>
      <c r="R8">
        <v>0</v>
      </c>
      <c r="S8">
        <v>0</v>
      </c>
      <c r="T8">
        <v>24065</v>
      </c>
      <c r="U8">
        <v>41655</v>
      </c>
      <c r="V8">
        <v>1022</v>
      </c>
      <c r="W8">
        <v>57803</v>
      </c>
      <c r="X8">
        <v>0</v>
      </c>
      <c r="Y8">
        <v>0</v>
      </c>
      <c r="Z8">
        <v>36640</v>
      </c>
      <c r="AA8">
        <v>67482</v>
      </c>
      <c r="AB8">
        <v>0</v>
      </c>
      <c r="AC8">
        <v>0</v>
      </c>
      <c r="AD8">
        <v>103274</v>
      </c>
      <c r="AE8">
        <v>266221</v>
      </c>
      <c r="AF8">
        <v>450</v>
      </c>
    </row>
    <row r="9" spans="1:32" x14ac:dyDescent="0.35">
      <c r="A9" t="s">
        <v>322</v>
      </c>
      <c r="B9">
        <v>5975</v>
      </c>
      <c r="C9">
        <v>76886</v>
      </c>
      <c r="D9">
        <v>0</v>
      </c>
      <c r="E9">
        <v>0</v>
      </c>
      <c r="F9">
        <v>8000</v>
      </c>
      <c r="G9">
        <v>210120</v>
      </c>
      <c r="H9">
        <v>0</v>
      </c>
      <c r="I9">
        <v>560</v>
      </c>
      <c r="J9">
        <v>16971</v>
      </c>
      <c r="K9">
        <v>318512</v>
      </c>
      <c r="L9">
        <v>120</v>
      </c>
      <c r="M9">
        <v>268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627</v>
      </c>
      <c r="U9">
        <v>1015</v>
      </c>
      <c r="V9">
        <v>107008</v>
      </c>
      <c r="W9">
        <v>19065</v>
      </c>
      <c r="X9">
        <v>0</v>
      </c>
      <c r="Y9">
        <v>0</v>
      </c>
      <c r="Z9">
        <v>0</v>
      </c>
      <c r="AA9">
        <v>1208</v>
      </c>
      <c r="AB9">
        <v>0</v>
      </c>
      <c r="AC9">
        <v>25279</v>
      </c>
      <c r="AD9">
        <v>107036</v>
      </c>
      <c r="AE9">
        <v>259596</v>
      </c>
      <c r="AF9">
        <v>0</v>
      </c>
    </row>
    <row r="10" spans="1:32" x14ac:dyDescent="0.35">
      <c r="A10" t="s">
        <v>13</v>
      </c>
      <c r="B10">
        <v>13380</v>
      </c>
      <c r="C10">
        <v>86611</v>
      </c>
      <c r="D10">
        <v>44558</v>
      </c>
      <c r="E10">
        <v>273798</v>
      </c>
      <c r="F10">
        <v>71867</v>
      </c>
      <c r="G10">
        <v>127899</v>
      </c>
      <c r="H10">
        <v>7681</v>
      </c>
      <c r="I10">
        <v>1732</v>
      </c>
      <c r="J10">
        <v>60566</v>
      </c>
      <c r="K10">
        <v>688092</v>
      </c>
      <c r="L10">
        <v>26810</v>
      </c>
      <c r="M10">
        <v>29275</v>
      </c>
      <c r="N10">
        <v>21520</v>
      </c>
      <c r="O10">
        <v>257990</v>
      </c>
      <c r="P10">
        <v>72945</v>
      </c>
      <c r="Q10">
        <v>263781</v>
      </c>
      <c r="R10">
        <v>7990</v>
      </c>
      <c r="S10">
        <v>0</v>
      </c>
      <c r="T10">
        <v>56330</v>
      </c>
      <c r="U10">
        <v>736641</v>
      </c>
      <c r="V10">
        <v>401246</v>
      </c>
      <c r="W10">
        <v>1140767</v>
      </c>
      <c r="X10">
        <v>2811910</v>
      </c>
      <c r="Y10">
        <v>900872</v>
      </c>
      <c r="Z10">
        <v>421145</v>
      </c>
      <c r="AA10">
        <v>665877</v>
      </c>
      <c r="AB10">
        <v>144629</v>
      </c>
      <c r="AC10">
        <v>41775</v>
      </c>
      <c r="AD10">
        <v>597429</v>
      </c>
      <c r="AE10">
        <v>7125650</v>
      </c>
      <c r="AF10">
        <v>41129</v>
      </c>
    </row>
    <row r="11" spans="1:32" x14ac:dyDescent="0.35">
      <c r="A11" t="s">
        <v>60</v>
      </c>
      <c r="B11">
        <v>888</v>
      </c>
      <c r="C11">
        <v>48507</v>
      </c>
      <c r="D11">
        <v>14785</v>
      </c>
      <c r="E11">
        <v>0</v>
      </c>
      <c r="F11">
        <v>58307</v>
      </c>
      <c r="G11">
        <v>33660</v>
      </c>
      <c r="H11">
        <v>14239</v>
      </c>
      <c r="I11">
        <v>0</v>
      </c>
      <c r="J11">
        <v>16502</v>
      </c>
      <c r="K11">
        <v>186888</v>
      </c>
      <c r="L11">
        <v>8400</v>
      </c>
      <c r="M11">
        <v>38696</v>
      </c>
      <c r="N11">
        <v>34350</v>
      </c>
      <c r="O11">
        <v>0</v>
      </c>
      <c r="P11">
        <v>52205</v>
      </c>
      <c r="Q11">
        <v>33252</v>
      </c>
      <c r="R11">
        <v>24879</v>
      </c>
      <c r="S11">
        <v>0</v>
      </c>
      <c r="T11">
        <v>5311</v>
      </c>
      <c r="U11">
        <v>197093</v>
      </c>
      <c r="V11">
        <v>54820</v>
      </c>
      <c r="W11">
        <v>191835</v>
      </c>
      <c r="X11">
        <v>697750</v>
      </c>
      <c r="Y11">
        <v>0</v>
      </c>
      <c r="Z11">
        <v>401786</v>
      </c>
      <c r="AA11">
        <v>195817</v>
      </c>
      <c r="AB11">
        <v>28600</v>
      </c>
      <c r="AC11">
        <v>0</v>
      </c>
      <c r="AD11">
        <v>393922</v>
      </c>
      <c r="AE11">
        <v>1964530</v>
      </c>
      <c r="AF11">
        <v>46700</v>
      </c>
    </row>
    <row r="12" spans="1:32" x14ac:dyDescent="0.35">
      <c r="A12" t="s">
        <v>48</v>
      </c>
      <c r="B12">
        <v>16564</v>
      </c>
      <c r="C12">
        <v>42821</v>
      </c>
      <c r="D12">
        <v>0</v>
      </c>
      <c r="E12">
        <v>0</v>
      </c>
      <c r="F12">
        <v>49856</v>
      </c>
      <c r="G12">
        <v>0</v>
      </c>
      <c r="H12">
        <v>0</v>
      </c>
      <c r="I12">
        <v>374632</v>
      </c>
      <c r="J12">
        <v>23742</v>
      </c>
      <c r="K12">
        <v>507615</v>
      </c>
      <c r="L12">
        <v>0</v>
      </c>
      <c r="M12">
        <v>1010</v>
      </c>
      <c r="N12">
        <v>0</v>
      </c>
      <c r="O12">
        <v>0</v>
      </c>
      <c r="P12">
        <v>0</v>
      </c>
      <c r="Q12">
        <v>0</v>
      </c>
      <c r="R12">
        <v>0</v>
      </c>
      <c r="S12">
        <v>517000</v>
      </c>
      <c r="T12">
        <v>0</v>
      </c>
      <c r="U12">
        <v>518010</v>
      </c>
      <c r="V12">
        <v>66317</v>
      </c>
      <c r="W12">
        <v>516615</v>
      </c>
      <c r="X12">
        <v>0</v>
      </c>
      <c r="Y12">
        <v>0</v>
      </c>
      <c r="Z12">
        <v>376646</v>
      </c>
      <c r="AA12">
        <v>467</v>
      </c>
      <c r="AB12">
        <v>0</v>
      </c>
      <c r="AC12">
        <f>16300+3217548+242</f>
        <v>3234090</v>
      </c>
      <c r="AD12">
        <v>214107</v>
      </c>
      <c r="AE12">
        <v>4408242</v>
      </c>
      <c r="AF12">
        <v>11300</v>
      </c>
    </row>
    <row r="13" spans="1:32" x14ac:dyDescent="0.35">
      <c r="A13" t="s">
        <v>26</v>
      </c>
      <c r="B13">
        <v>4510</v>
      </c>
      <c r="C13">
        <v>210</v>
      </c>
      <c r="D13">
        <v>3163</v>
      </c>
      <c r="E13">
        <v>10771</v>
      </c>
      <c r="F13">
        <v>3571</v>
      </c>
      <c r="G13">
        <v>5815</v>
      </c>
      <c r="H13">
        <v>0</v>
      </c>
      <c r="I13">
        <v>0</v>
      </c>
      <c r="J13">
        <v>4416</v>
      </c>
      <c r="K13">
        <v>32456</v>
      </c>
      <c r="L13">
        <v>0</v>
      </c>
      <c r="M13">
        <v>5000</v>
      </c>
      <c r="N13">
        <v>5500</v>
      </c>
      <c r="O13">
        <v>10800</v>
      </c>
      <c r="P13">
        <v>0</v>
      </c>
      <c r="Q13">
        <v>8240</v>
      </c>
      <c r="R13">
        <v>0</v>
      </c>
      <c r="S13">
        <v>0</v>
      </c>
      <c r="T13">
        <v>27550</v>
      </c>
      <c r="U13">
        <v>57090</v>
      </c>
      <c r="V13">
        <v>130970</v>
      </c>
      <c r="W13">
        <v>101591</v>
      </c>
      <c r="X13">
        <v>249489</v>
      </c>
      <c r="Y13">
        <v>179054</v>
      </c>
      <c r="Z13">
        <v>62646</v>
      </c>
      <c r="AA13">
        <v>112975</v>
      </c>
      <c r="AB13">
        <v>43602</v>
      </c>
      <c r="AC13">
        <v>0</v>
      </c>
      <c r="AD13">
        <v>186849</v>
      </c>
      <c r="AE13">
        <v>1067176</v>
      </c>
      <c r="AF13">
        <v>23240</v>
      </c>
    </row>
    <row r="14" spans="1:32" x14ac:dyDescent="0.35">
      <c r="A14" t="s">
        <v>214</v>
      </c>
      <c r="B14">
        <v>21798</v>
      </c>
      <c r="C14">
        <v>7289</v>
      </c>
      <c r="D14">
        <v>0</v>
      </c>
      <c r="E14">
        <v>7856</v>
      </c>
      <c r="F14">
        <v>8045</v>
      </c>
      <c r="G14">
        <v>24213</v>
      </c>
      <c r="H14">
        <v>0</v>
      </c>
      <c r="I14">
        <v>0</v>
      </c>
      <c r="J14">
        <v>13661</v>
      </c>
      <c r="K14">
        <v>82862</v>
      </c>
      <c r="L14">
        <v>51974</v>
      </c>
      <c r="M14">
        <v>25241</v>
      </c>
      <c r="N14">
        <v>0</v>
      </c>
      <c r="O14">
        <v>40081</v>
      </c>
      <c r="P14">
        <v>14784</v>
      </c>
      <c r="Q14">
        <v>51678</v>
      </c>
      <c r="R14">
        <v>0</v>
      </c>
      <c r="S14">
        <v>0</v>
      </c>
      <c r="T14">
        <v>29494</v>
      </c>
      <c r="U14">
        <v>213252</v>
      </c>
      <c r="V14">
        <v>250680</v>
      </c>
      <c r="W14">
        <v>27288</v>
      </c>
      <c r="X14">
        <v>0</v>
      </c>
      <c r="Y14">
        <v>82720</v>
      </c>
      <c r="Z14">
        <v>43779</v>
      </c>
      <c r="AA14">
        <v>55867</v>
      </c>
      <c r="AB14">
        <v>7797</v>
      </c>
      <c r="AC14">
        <v>2554</v>
      </c>
      <c r="AD14">
        <v>57244</v>
      </c>
      <c r="AE14">
        <v>527929</v>
      </c>
      <c r="AF14">
        <v>6475</v>
      </c>
    </row>
    <row r="15" spans="1:32" x14ac:dyDescent="0.35">
      <c r="A15" t="s">
        <v>25</v>
      </c>
      <c r="B15">
        <v>25611</v>
      </c>
      <c r="C15">
        <v>0</v>
      </c>
      <c r="D15">
        <v>0</v>
      </c>
      <c r="E15">
        <v>7104</v>
      </c>
      <c r="F15">
        <v>6798</v>
      </c>
      <c r="G15">
        <v>31391</v>
      </c>
      <c r="H15">
        <v>0</v>
      </c>
      <c r="I15">
        <v>0</v>
      </c>
      <c r="J15">
        <v>19093</v>
      </c>
      <c r="K15">
        <v>89997</v>
      </c>
      <c r="L15">
        <v>0</v>
      </c>
      <c r="M15">
        <v>0</v>
      </c>
      <c r="N15">
        <v>0</v>
      </c>
      <c r="O15">
        <v>6910</v>
      </c>
      <c r="P15">
        <v>1600</v>
      </c>
      <c r="Q15">
        <v>2459</v>
      </c>
      <c r="R15">
        <v>700</v>
      </c>
      <c r="S15">
        <v>0</v>
      </c>
      <c r="T15">
        <v>2500</v>
      </c>
      <c r="U15">
        <v>14169</v>
      </c>
      <c r="V15">
        <v>164433</v>
      </c>
      <c r="W15">
        <v>58432</v>
      </c>
      <c r="X15">
        <v>0</v>
      </c>
      <c r="Y15">
        <v>173832</v>
      </c>
      <c r="Z15">
        <v>46729</v>
      </c>
      <c r="AA15">
        <v>43709</v>
      </c>
      <c r="AB15">
        <v>14700</v>
      </c>
      <c r="AC15">
        <v>0</v>
      </c>
      <c r="AD15">
        <v>48921</v>
      </c>
      <c r="AE15">
        <v>550756</v>
      </c>
      <c r="AF15">
        <v>9870</v>
      </c>
    </row>
    <row r="16" spans="1:32" x14ac:dyDescent="0.35">
      <c r="A16" t="s">
        <v>64</v>
      </c>
      <c r="B16">
        <v>527</v>
      </c>
      <c r="C16">
        <v>1662</v>
      </c>
      <c r="D16">
        <v>0</v>
      </c>
      <c r="E16">
        <v>0</v>
      </c>
      <c r="F16">
        <v>5654</v>
      </c>
      <c r="G16">
        <v>0</v>
      </c>
      <c r="H16">
        <v>0</v>
      </c>
      <c r="I16">
        <v>0</v>
      </c>
      <c r="J16">
        <v>980</v>
      </c>
      <c r="K16">
        <v>8823</v>
      </c>
      <c r="L16">
        <v>514</v>
      </c>
      <c r="M16">
        <v>2000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1400</v>
      </c>
      <c r="U16">
        <v>3914</v>
      </c>
      <c r="V16">
        <v>20811</v>
      </c>
      <c r="W16">
        <v>9578</v>
      </c>
      <c r="X16">
        <v>0</v>
      </c>
      <c r="Y16">
        <v>0</v>
      </c>
      <c r="Z16">
        <v>45577</v>
      </c>
      <c r="AA16">
        <v>0</v>
      </c>
      <c r="AB16">
        <v>0</v>
      </c>
      <c r="AC16">
        <v>1913</v>
      </c>
      <c r="AD16">
        <v>11955</v>
      </c>
      <c r="AE16">
        <v>89834</v>
      </c>
      <c r="AF16">
        <v>0</v>
      </c>
    </row>
    <row r="17" spans="1:32" x14ac:dyDescent="0.35">
      <c r="A17" t="s">
        <v>32</v>
      </c>
      <c r="B17">
        <v>21493</v>
      </c>
      <c r="C17">
        <v>965</v>
      </c>
      <c r="D17">
        <v>0</v>
      </c>
      <c r="E17">
        <v>0</v>
      </c>
      <c r="F17">
        <v>9527</v>
      </c>
      <c r="G17">
        <v>19184</v>
      </c>
      <c r="H17">
        <v>0</v>
      </c>
      <c r="I17">
        <v>0</v>
      </c>
      <c r="J17">
        <v>3998</v>
      </c>
      <c r="K17">
        <v>55167</v>
      </c>
      <c r="L17">
        <v>63054</v>
      </c>
      <c r="M17">
        <v>2150</v>
      </c>
      <c r="N17">
        <v>0</v>
      </c>
      <c r="O17">
        <v>0</v>
      </c>
      <c r="P17">
        <v>22924</v>
      </c>
      <c r="Q17">
        <v>40000</v>
      </c>
      <c r="R17">
        <v>0</v>
      </c>
      <c r="S17">
        <v>0</v>
      </c>
      <c r="T17">
        <v>2191</v>
      </c>
      <c r="U17">
        <v>130319</v>
      </c>
      <c r="V17">
        <v>94846</v>
      </c>
      <c r="W17">
        <v>48341</v>
      </c>
      <c r="X17">
        <v>0</v>
      </c>
      <c r="Y17">
        <v>0</v>
      </c>
      <c r="Z17">
        <v>96818</v>
      </c>
      <c r="AA17">
        <v>65000</v>
      </c>
      <c r="AB17">
        <v>21666</v>
      </c>
      <c r="AC17">
        <v>0</v>
      </c>
      <c r="AD17">
        <v>43209</v>
      </c>
      <c r="AE17">
        <v>369880</v>
      </c>
      <c r="AF17">
        <v>20270</v>
      </c>
    </row>
    <row r="18" spans="1:32" x14ac:dyDescent="0.35">
      <c r="A18" t="s">
        <v>41</v>
      </c>
      <c r="B18">
        <v>19173</v>
      </c>
      <c r="C18">
        <v>24376</v>
      </c>
      <c r="D18">
        <v>3537</v>
      </c>
      <c r="E18">
        <v>5250</v>
      </c>
      <c r="F18">
        <v>24270</v>
      </c>
      <c r="G18">
        <v>0</v>
      </c>
      <c r="H18">
        <v>0</v>
      </c>
      <c r="I18">
        <v>0</v>
      </c>
      <c r="J18">
        <v>5591</v>
      </c>
      <c r="K18">
        <v>82197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182713</v>
      </c>
      <c r="W18">
        <v>48957</v>
      </c>
      <c r="X18">
        <v>61620</v>
      </c>
      <c r="Y18">
        <v>277652</v>
      </c>
      <c r="Z18">
        <v>69086</v>
      </c>
      <c r="AA18">
        <v>0</v>
      </c>
      <c r="AB18">
        <v>7321</v>
      </c>
      <c r="AC18">
        <v>0</v>
      </c>
      <c r="AD18">
        <v>53312</v>
      </c>
      <c r="AE18">
        <v>700661</v>
      </c>
      <c r="AF18">
        <v>0</v>
      </c>
    </row>
    <row r="19" spans="1:32" x14ac:dyDescent="0.35">
      <c r="A19" t="s">
        <v>61</v>
      </c>
      <c r="B19">
        <v>12249</v>
      </c>
      <c r="C19">
        <v>5331</v>
      </c>
      <c r="D19">
        <v>7524</v>
      </c>
      <c r="E19">
        <v>0</v>
      </c>
      <c r="F19">
        <v>18954</v>
      </c>
      <c r="G19">
        <v>12028</v>
      </c>
      <c r="H19">
        <v>0</v>
      </c>
      <c r="I19">
        <v>0</v>
      </c>
      <c r="J19">
        <v>13666</v>
      </c>
      <c r="K19">
        <v>69752</v>
      </c>
      <c r="L19">
        <v>43355</v>
      </c>
      <c r="M19">
        <v>24078</v>
      </c>
      <c r="N19">
        <v>12925</v>
      </c>
      <c r="O19">
        <v>0</v>
      </c>
      <c r="P19">
        <v>69631</v>
      </c>
      <c r="Q19">
        <v>106967</v>
      </c>
      <c r="R19">
        <v>0</v>
      </c>
      <c r="S19">
        <v>0</v>
      </c>
      <c r="T19">
        <v>42059</v>
      </c>
      <c r="U19">
        <v>299015</v>
      </c>
      <c r="V19">
        <v>431309</v>
      </c>
      <c r="W19">
        <v>256926</v>
      </c>
      <c r="X19">
        <v>167365</v>
      </c>
      <c r="Y19">
        <v>0</v>
      </c>
      <c r="Z19">
        <v>227998</v>
      </c>
      <c r="AA19">
        <v>227406</v>
      </c>
      <c r="AB19">
        <v>0</v>
      </c>
      <c r="AC19">
        <v>0</v>
      </c>
      <c r="AD19">
        <v>204364</v>
      </c>
      <c r="AE19">
        <v>1515368</v>
      </c>
      <c r="AF19">
        <v>0</v>
      </c>
    </row>
    <row r="20" spans="1:32" x14ac:dyDescent="0.35">
      <c r="A20" t="s">
        <v>38</v>
      </c>
      <c r="B20">
        <v>22542</v>
      </c>
      <c r="C20">
        <v>8359</v>
      </c>
      <c r="D20">
        <v>7769</v>
      </c>
      <c r="E20">
        <v>0</v>
      </c>
      <c r="F20">
        <v>6759</v>
      </c>
      <c r="G20">
        <v>0</v>
      </c>
      <c r="H20">
        <v>1081</v>
      </c>
      <c r="I20">
        <v>632</v>
      </c>
      <c r="J20">
        <v>9882</v>
      </c>
      <c r="K20">
        <v>57024</v>
      </c>
      <c r="L20">
        <v>88742</v>
      </c>
      <c r="M20">
        <v>3802</v>
      </c>
      <c r="N20">
        <v>19165</v>
      </c>
      <c r="O20">
        <v>0</v>
      </c>
      <c r="P20">
        <v>23105</v>
      </c>
      <c r="Q20">
        <v>0</v>
      </c>
      <c r="R20">
        <v>500</v>
      </c>
      <c r="S20">
        <v>0</v>
      </c>
      <c r="T20">
        <v>25885</v>
      </c>
      <c r="U20">
        <v>161199</v>
      </c>
      <c r="V20">
        <v>102644</v>
      </c>
      <c r="W20">
        <v>149045</v>
      </c>
      <c r="X20">
        <v>367144</v>
      </c>
      <c r="Y20">
        <v>0</v>
      </c>
      <c r="Z20">
        <v>134219</v>
      </c>
      <c r="AA20">
        <v>33692</v>
      </c>
      <c r="AB20">
        <v>14416</v>
      </c>
      <c r="AC20">
        <v>10009</v>
      </c>
      <c r="AD20">
        <v>130576</v>
      </c>
      <c r="AE20">
        <v>941745</v>
      </c>
      <c r="AF20">
        <v>18725</v>
      </c>
    </row>
    <row r="21" spans="1:32" x14ac:dyDescent="0.35">
      <c r="A21" t="s">
        <v>52</v>
      </c>
      <c r="B21">
        <v>12558</v>
      </c>
      <c r="C21">
        <v>15636</v>
      </c>
      <c r="D21">
        <v>170</v>
      </c>
      <c r="E21">
        <v>39165</v>
      </c>
      <c r="F21">
        <v>13838</v>
      </c>
      <c r="G21">
        <v>20418</v>
      </c>
      <c r="H21">
        <v>0</v>
      </c>
      <c r="I21">
        <v>0</v>
      </c>
      <c r="J21">
        <v>20988</v>
      </c>
      <c r="K21">
        <v>122773</v>
      </c>
      <c r="L21">
        <v>0</v>
      </c>
      <c r="M21">
        <v>1950</v>
      </c>
      <c r="N21">
        <v>0</v>
      </c>
      <c r="O21">
        <v>28958</v>
      </c>
      <c r="P21">
        <v>0</v>
      </c>
      <c r="Q21">
        <v>0</v>
      </c>
      <c r="R21">
        <v>0</v>
      </c>
      <c r="S21">
        <v>0</v>
      </c>
      <c r="T21">
        <v>3450</v>
      </c>
      <c r="U21">
        <v>34358</v>
      </c>
      <c r="V21">
        <v>55985</v>
      </c>
      <c r="W21">
        <v>37943</v>
      </c>
      <c r="X21">
        <v>0</v>
      </c>
      <c r="Y21">
        <v>43583</v>
      </c>
      <c r="Z21">
        <v>70778</v>
      </c>
      <c r="AA21">
        <v>0</v>
      </c>
      <c r="AB21">
        <v>0</v>
      </c>
      <c r="AC21">
        <v>6605</v>
      </c>
      <c r="AD21">
        <v>60230</v>
      </c>
      <c r="AE21">
        <v>275124</v>
      </c>
      <c r="AF21">
        <v>4310</v>
      </c>
    </row>
    <row r="22" spans="1:32" x14ac:dyDescent="0.35">
      <c r="A22" t="s">
        <v>40</v>
      </c>
      <c r="B22">
        <v>9418</v>
      </c>
      <c r="C22">
        <v>5332</v>
      </c>
      <c r="D22">
        <v>0</v>
      </c>
      <c r="E22">
        <v>0</v>
      </c>
      <c r="F22">
        <v>19625</v>
      </c>
      <c r="G22">
        <v>0</v>
      </c>
      <c r="H22">
        <v>0</v>
      </c>
      <c r="I22">
        <v>0</v>
      </c>
      <c r="J22">
        <v>6838</v>
      </c>
      <c r="K22">
        <v>41213</v>
      </c>
      <c r="L22">
        <v>1240</v>
      </c>
      <c r="M22">
        <v>8661</v>
      </c>
      <c r="N22">
        <v>0</v>
      </c>
      <c r="O22">
        <v>0</v>
      </c>
      <c r="P22">
        <v>23000</v>
      </c>
      <c r="Q22">
        <v>0</v>
      </c>
      <c r="R22">
        <v>0</v>
      </c>
      <c r="S22">
        <v>0</v>
      </c>
      <c r="T22">
        <v>13883</v>
      </c>
      <c r="U22">
        <v>46784</v>
      </c>
      <c r="V22">
        <v>36545</v>
      </c>
      <c r="W22">
        <v>27288</v>
      </c>
      <c r="X22">
        <v>0</v>
      </c>
      <c r="Y22">
        <v>0</v>
      </c>
      <c r="Z22">
        <v>60800</v>
      </c>
      <c r="AA22">
        <v>0</v>
      </c>
      <c r="AB22">
        <v>2718</v>
      </c>
      <c r="AC22">
        <v>0</v>
      </c>
      <c r="AD22">
        <v>30733</v>
      </c>
      <c r="AE22">
        <v>158084</v>
      </c>
      <c r="AF22">
        <v>0</v>
      </c>
    </row>
    <row r="23" spans="1:32" x14ac:dyDescent="0.35">
      <c r="A23" t="s">
        <v>51</v>
      </c>
      <c r="B23">
        <v>8050</v>
      </c>
      <c r="C23">
        <v>7950</v>
      </c>
      <c r="D23">
        <v>3407</v>
      </c>
      <c r="E23">
        <v>0</v>
      </c>
      <c r="F23">
        <v>3463</v>
      </c>
      <c r="G23">
        <v>1258</v>
      </c>
      <c r="H23">
        <v>0</v>
      </c>
      <c r="I23">
        <v>0</v>
      </c>
      <c r="J23">
        <v>0</v>
      </c>
      <c r="K23">
        <v>24128</v>
      </c>
      <c r="L23">
        <v>41300</v>
      </c>
      <c r="M23">
        <v>7950</v>
      </c>
      <c r="N23">
        <v>49000</v>
      </c>
      <c r="O23">
        <v>0</v>
      </c>
      <c r="P23">
        <v>3463</v>
      </c>
      <c r="Q23">
        <v>1258</v>
      </c>
      <c r="R23">
        <v>0</v>
      </c>
      <c r="S23">
        <v>0</v>
      </c>
      <c r="T23">
        <v>0</v>
      </c>
      <c r="U23">
        <v>102971</v>
      </c>
      <c r="V23">
        <v>60946</v>
      </c>
      <c r="W23">
        <v>101186</v>
      </c>
      <c r="X23">
        <v>166095</v>
      </c>
      <c r="Y23">
        <v>0</v>
      </c>
      <c r="Z23">
        <v>32145</v>
      </c>
      <c r="AA23">
        <v>1258</v>
      </c>
      <c r="AB23">
        <v>82950</v>
      </c>
      <c r="AC23">
        <v>15389</v>
      </c>
      <c r="AD23">
        <v>27194</v>
      </c>
      <c r="AE23">
        <v>487163</v>
      </c>
      <c r="AF23">
        <v>9239</v>
      </c>
    </row>
    <row r="24" spans="1:32" x14ac:dyDescent="0.35">
      <c r="A24" t="s">
        <v>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5885</v>
      </c>
      <c r="J24">
        <v>0</v>
      </c>
      <c r="K24">
        <v>5885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37963</v>
      </c>
      <c r="W24">
        <v>20159</v>
      </c>
      <c r="X24">
        <v>0</v>
      </c>
      <c r="Y24">
        <v>0</v>
      </c>
      <c r="Z24">
        <v>0</v>
      </c>
      <c r="AA24">
        <v>0</v>
      </c>
      <c r="AB24">
        <v>0</v>
      </c>
      <c r="AC24">
        <v>14400</v>
      </c>
      <c r="AD24">
        <v>38532</v>
      </c>
      <c r="AE24">
        <v>111054</v>
      </c>
      <c r="AF24">
        <v>0</v>
      </c>
    </row>
    <row r="25" spans="1:32" x14ac:dyDescent="0.35">
      <c r="A25" t="s">
        <v>47</v>
      </c>
      <c r="B25">
        <v>4208</v>
      </c>
      <c r="C25">
        <v>2552</v>
      </c>
      <c r="D25">
        <v>6151</v>
      </c>
      <c r="E25">
        <v>0</v>
      </c>
      <c r="F25">
        <v>1644</v>
      </c>
      <c r="G25">
        <v>26281</v>
      </c>
      <c r="H25">
        <v>1118</v>
      </c>
      <c r="I25">
        <v>0</v>
      </c>
      <c r="J25">
        <v>11655</v>
      </c>
      <c r="K25">
        <v>53609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13918</v>
      </c>
      <c r="W25">
        <v>16898</v>
      </c>
      <c r="X25">
        <v>86920</v>
      </c>
      <c r="Y25">
        <v>0</v>
      </c>
      <c r="Z25">
        <v>50900</v>
      </c>
      <c r="AA25">
        <v>0</v>
      </c>
      <c r="AB25">
        <v>4062</v>
      </c>
      <c r="AC25">
        <v>0</v>
      </c>
      <c r="AD25">
        <v>38044</v>
      </c>
      <c r="AE25">
        <v>210742</v>
      </c>
      <c r="AF25">
        <v>2850</v>
      </c>
    </row>
    <row r="26" spans="1:32" x14ac:dyDescent="0.35">
      <c r="A26" t="s">
        <v>55</v>
      </c>
      <c r="B26">
        <v>613</v>
      </c>
      <c r="C26">
        <v>16682</v>
      </c>
      <c r="D26">
        <v>0</v>
      </c>
      <c r="E26">
        <v>0</v>
      </c>
      <c r="F26">
        <v>9147</v>
      </c>
      <c r="G26">
        <v>19746</v>
      </c>
      <c r="H26">
        <v>0</v>
      </c>
      <c r="I26">
        <v>6025</v>
      </c>
      <c r="J26">
        <v>6991</v>
      </c>
      <c r="K26">
        <v>59204</v>
      </c>
      <c r="L26">
        <v>500</v>
      </c>
      <c r="M26">
        <v>15400</v>
      </c>
      <c r="N26">
        <v>0</v>
      </c>
      <c r="O26">
        <v>0</v>
      </c>
      <c r="P26">
        <v>3000</v>
      </c>
      <c r="Q26">
        <v>21500</v>
      </c>
      <c r="R26">
        <v>0</v>
      </c>
      <c r="S26">
        <v>6475</v>
      </c>
      <c r="T26">
        <v>6300</v>
      </c>
      <c r="U26">
        <v>53175</v>
      </c>
      <c r="V26">
        <v>23770</v>
      </c>
      <c r="W26">
        <v>57404</v>
      </c>
      <c r="X26">
        <v>0</v>
      </c>
      <c r="Y26">
        <v>0</v>
      </c>
      <c r="Z26">
        <v>48995</v>
      </c>
      <c r="AA26">
        <v>41500</v>
      </c>
      <c r="AB26">
        <v>0</v>
      </c>
      <c r="AC26">
        <v>13495</v>
      </c>
      <c r="AD26">
        <v>50240</v>
      </c>
      <c r="AE26">
        <v>235404</v>
      </c>
      <c r="AF26">
        <v>4970</v>
      </c>
    </row>
    <row r="27" spans="1:32" x14ac:dyDescent="0.35">
      <c r="A27" t="s">
        <v>36</v>
      </c>
      <c r="B27">
        <v>0</v>
      </c>
      <c r="C27">
        <v>0</v>
      </c>
      <c r="D27">
        <v>0</v>
      </c>
      <c r="E27">
        <v>0</v>
      </c>
      <c r="F27">
        <v>13379</v>
      </c>
      <c r="G27">
        <v>0</v>
      </c>
      <c r="H27">
        <v>0</v>
      </c>
      <c r="I27">
        <v>0</v>
      </c>
      <c r="J27">
        <v>7142</v>
      </c>
      <c r="K27">
        <v>20521</v>
      </c>
      <c r="L27">
        <v>0</v>
      </c>
      <c r="M27">
        <v>3000</v>
      </c>
      <c r="N27">
        <v>0</v>
      </c>
      <c r="O27">
        <v>0</v>
      </c>
      <c r="P27">
        <v>16875</v>
      </c>
      <c r="Q27">
        <v>0</v>
      </c>
      <c r="R27">
        <v>0</v>
      </c>
      <c r="S27">
        <v>0</v>
      </c>
      <c r="T27">
        <v>7500</v>
      </c>
      <c r="U27">
        <v>27375</v>
      </c>
      <c r="V27">
        <v>46010</v>
      </c>
      <c r="W27">
        <v>18670</v>
      </c>
      <c r="X27">
        <v>0</v>
      </c>
      <c r="Y27">
        <v>0</v>
      </c>
      <c r="Z27">
        <v>71837</v>
      </c>
      <c r="AA27">
        <v>0</v>
      </c>
      <c r="AB27">
        <v>0</v>
      </c>
      <c r="AC27">
        <v>822</v>
      </c>
      <c r="AD27">
        <v>23376</v>
      </c>
      <c r="AE27">
        <v>160715</v>
      </c>
      <c r="AF27">
        <v>888</v>
      </c>
    </row>
    <row r="28" spans="1:32" x14ac:dyDescent="0.35">
      <c r="A28" t="s">
        <v>12</v>
      </c>
      <c r="B28">
        <v>1746</v>
      </c>
      <c r="C28">
        <v>22414</v>
      </c>
      <c r="D28">
        <v>59235</v>
      </c>
      <c r="E28">
        <v>17804</v>
      </c>
      <c r="F28">
        <v>12113</v>
      </c>
      <c r="G28">
        <v>37553</v>
      </c>
      <c r="H28">
        <v>0</v>
      </c>
      <c r="I28">
        <v>0</v>
      </c>
      <c r="J28">
        <v>2249</v>
      </c>
      <c r="K28">
        <v>153114</v>
      </c>
      <c r="L28">
        <v>4226</v>
      </c>
      <c r="M28">
        <v>0</v>
      </c>
      <c r="N28">
        <v>16808</v>
      </c>
      <c r="O28">
        <v>60000</v>
      </c>
      <c r="P28">
        <v>125281</v>
      </c>
      <c r="Q28">
        <v>42180</v>
      </c>
      <c r="R28">
        <v>0</v>
      </c>
      <c r="S28">
        <v>0</v>
      </c>
      <c r="T28">
        <v>18247</v>
      </c>
      <c r="U28">
        <v>266742</v>
      </c>
      <c r="V28">
        <v>140235</v>
      </c>
      <c r="W28">
        <v>563862</v>
      </c>
      <c r="X28">
        <v>797961</v>
      </c>
      <c r="Y28">
        <v>513691</v>
      </c>
      <c r="Z28">
        <v>191616</v>
      </c>
      <c r="AA28">
        <v>322513</v>
      </c>
      <c r="AB28">
        <v>120616</v>
      </c>
      <c r="AC28">
        <v>3818</v>
      </c>
      <c r="AD28">
        <v>102573</v>
      </c>
      <c r="AE28">
        <v>2756885</v>
      </c>
      <c r="AF28">
        <v>35741</v>
      </c>
    </row>
    <row r="29" spans="1:32" x14ac:dyDescent="0.35">
      <c r="A29" t="s">
        <v>46</v>
      </c>
      <c r="B29">
        <v>9001</v>
      </c>
      <c r="C29">
        <v>1447</v>
      </c>
      <c r="D29">
        <v>0</v>
      </c>
      <c r="E29">
        <v>0</v>
      </c>
      <c r="F29">
        <v>2057</v>
      </c>
      <c r="G29">
        <v>0</v>
      </c>
      <c r="H29">
        <v>0</v>
      </c>
      <c r="I29">
        <v>123</v>
      </c>
      <c r="J29">
        <v>5712</v>
      </c>
      <c r="K29">
        <v>18340</v>
      </c>
      <c r="L29">
        <v>5806</v>
      </c>
      <c r="M29">
        <v>3824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700</v>
      </c>
      <c r="U29">
        <v>10330</v>
      </c>
      <c r="V29">
        <v>66759</v>
      </c>
      <c r="W29">
        <v>22525</v>
      </c>
      <c r="X29">
        <v>0</v>
      </c>
      <c r="Y29">
        <v>0</v>
      </c>
      <c r="Z29">
        <v>73991</v>
      </c>
      <c r="AA29">
        <v>0</v>
      </c>
      <c r="AB29">
        <v>1027</v>
      </c>
      <c r="AC29">
        <v>4839</v>
      </c>
      <c r="AD29">
        <v>100931</v>
      </c>
      <c r="AE29">
        <v>270072</v>
      </c>
      <c r="AF29">
        <v>291</v>
      </c>
    </row>
    <row r="30" spans="1:32" x14ac:dyDescent="0.35">
      <c r="A30" t="s">
        <v>59</v>
      </c>
      <c r="B30">
        <v>1422</v>
      </c>
      <c r="C30">
        <v>22754</v>
      </c>
      <c r="D30">
        <v>32913</v>
      </c>
      <c r="E30">
        <v>0</v>
      </c>
      <c r="F30">
        <v>4699</v>
      </c>
      <c r="G30">
        <v>0</v>
      </c>
      <c r="H30">
        <v>0</v>
      </c>
      <c r="I30">
        <v>2964</v>
      </c>
      <c r="J30">
        <v>18004</v>
      </c>
      <c r="K30">
        <v>82756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12664</v>
      </c>
      <c r="U30">
        <v>12664</v>
      </c>
      <c r="V30">
        <v>48141</v>
      </c>
      <c r="W30">
        <v>72689</v>
      </c>
      <c r="X30">
        <v>180770</v>
      </c>
      <c r="Y30">
        <v>0</v>
      </c>
      <c r="Z30">
        <v>114737</v>
      </c>
      <c r="AA30">
        <v>0</v>
      </c>
      <c r="AB30">
        <v>0</v>
      </c>
      <c r="AC30">
        <v>9687</v>
      </c>
      <c r="AD30">
        <v>135122</v>
      </c>
      <c r="AE30">
        <v>561146</v>
      </c>
      <c r="AF30">
        <v>7300</v>
      </c>
    </row>
    <row r="31" spans="1:32" x14ac:dyDescent="0.35">
      <c r="A31" t="s">
        <v>11</v>
      </c>
      <c r="B31">
        <v>479</v>
      </c>
      <c r="C31">
        <v>18879</v>
      </c>
      <c r="D31">
        <v>88007</v>
      </c>
      <c r="E31">
        <v>0</v>
      </c>
      <c r="F31">
        <v>10757</v>
      </c>
      <c r="G31">
        <v>107421</v>
      </c>
      <c r="H31">
        <v>32</v>
      </c>
      <c r="I31">
        <v>3014</v>
      </c>
      <c r="J31">
        <v>5298</v>
      </c>
      <c r="K31">
        <v>233887</v>
      </c>
      <c r="L31">
        <v>550</v>
      </c>
      <c r="M31">
        <v>16923</v>
      </c>
      <c r="N31">
        <v>74875</v>
      </c>
      <c r="O31">
        <v>0</v>
      </c>
      <c r="P31">
        <v>28500</v>
      </c>
      <c r="Q31">
        <v>96675</v>
      </c>
      <c r="R31">
        <v>0</v>
      </c>
      <c r="S31">
        <v>2405</v>
      </c>
      <c r="T31">
        <v>1516</v>
      </c>
      <c r="U31">
        <v>221444</v>
      </c>
      <c r="V31">
        <v>285758</v>
      </c>
      <c r="W31">
        <v>203370</v>
      </c>
      <c r="X31">
        <v>1582684</v>
      </c>
      <c r="Y31">
        <v>340724</v>
      </c>
      <c r="Z31">
        <v>166821</v>
      </c>
      <c r="AA31">
        <v>402473</v>
      </c>
      <c r="AB31">
        <v>105356</v>
      </c>
      <c r="AC31">
        <v>19704</v>
      </c>
      <c r="AD31">
        <v>320476</v>
      </c>
      <c r="AE31">
        <v>3427366</v>
      </c>
      <c r="AF31">
        <v>1239</v>
      </c>
    </row>
    <row r="32" spans="1:32" x14ac:dyDescent="0.35">
      <c r="A32" t="s">
        <v>53</v>
      </c>
      <c r="B32">
        <v>2108</v>
      </c>
      <c r="C32">
        <v>28074</v>
      </c>
      <c r="D32">
        <v>12800</v>
      </c>
      <c r="E32">
        <v>0</v>
      </c>
      <c r="F32">
        <v>15502</v>
      </c>
      <c r="G32">
        <v>34320</v>
      </c>
      <c r="H32">
        <v>0</v>
      </c>
      <c r="I32">
        <v>0</v>
      </c>
      <c r="J32">
        <v>2277</v>
      </c>
      <c r="K32">
        <v>95081</v>
      </c>
      <c r="L32">
        <v>0</v>
      </c>
      <c r="M32">
        <v>500</v>
      </c>
      <c r="N32">
        <v>20970</v>
      </c>
      <c r="O32">
        <v>0</v>
      </c>
      <c r="P32">
        <v>0</v>
      </c>
      <c r="Q32">
        <v>20786</v>
      </c>
      <c r="R32">
        <v>0</v>
      </c>
      <c r="S32">
        <v>0</v>
      </c>
      <c r="T32">
        <v>0</v>
      </c>
      <c r="U32">
        <v>42256</v>
      </c>
      <c r="V32">
        <v>80483</v>
      </c>
      <c r="W32">
        <v>43026</v>
      </c>
      <c r="X32">
        <v>269382</v>
      </c>
      <c r="Y32">
        <v>0</v>
      </c>
      <c r="Z32">
        <v>0</v>
      </c>
      <c r="AA32">
        <v>20786</v>
      </c>
      <c r="AB32">
        <v>1739</v>
      </c>
      <c r="AC32">
        <v>70</v>
      </c>
      <c r="AD32">
        <v>41666</v>
      </c>
      <c r="AE32">
        <v>457152</v>
      </c>
      <c r="AF32">
        <v>520</v>
      </c>
    </row>
    <row r="33" spans="1:32" x14ac:dyDescent="0.35">
      <c r="A33" t="s">
        <v>16</v>
      </c>
      <c r="B33">
        <v>79</v>
      </c>
      <c r="C33">
        <v>178376</v>
      </c>
      <c r="D33">
        <v>5724</v>
      </c>
      <c r="E33">
        <v>0</v>
      </c>
      <c r="F33">
        <v>45177</v>
      </c>
      <c r="G33">
        <v>30491</v>
      </c>
      <c r="H33">
        <v>0</v>
      </c>
      <c r="I33">
        <v>0</v>
      </c>
      <c r="J33">
        <v>19804</v>
      </c>
      <c r="K33">
        <v>279651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158137</v>
      </c>
      <c r="W33">
        <v>587190</v>
      </c>
      <c r="X33">
        <v>314800</v>
      </c>
      <c r="Y33">
        <v>0</v>
      </c>
      <c r="Z33">
        <v>157866</v>
      </c>
      <c r="AA33">
        <v>271297</v>
      </c>
      <c r="AB33">
        <v>68068</v>
      </c>
      <c r="AC33">
        <v>35870</v>
      </c>
      <c r="AD33">
        <v>99015</v>
      </c>
      <c r="AE33">
        <v>1692243</v>
      </c>
      <c r="AF33">
        <v>600</v>
      </c>
    </row>
    <row r="34" spans="1:32" x14ac:dyDescent="0.35">
      <c r="A34" t="s">
        <v>10</v>
      </c>
      <c r="B34">
        <v>29673</v>
      </c>
      <c r="C34">
        <v>214672</v>
      </c>
      <c r="D34">
        <v>156927</v>
      </c>
      <c r="E34">
        <v>95611</v>
      </c>
      <c r="F34">
        <v>171200</v>
      </c>
      <c r="G34">
        <v>151656</v>
      </c>
      <c r="H34">
        <v>45316</v>
      </c>
      <c r="I34">
        <v>0</v>
      </c>
      <c r="J34">
        <v>228563</v>
      </c>
      <c r="K34">
        <v>1093618</v>
      </c>
      <c r="L34">
        <v>51041</v>
      </c>
      <c r="M34">
        <v>207442</v>
      </c>
      <c r="N34">
        <v>169959</v>
      </c>
      <c r="O34">
        <v>204164</v>
      </c>
      <c r="P34">
        <v>236213</v>
      </c>
      <c r="Q34">
        <v>513964</v>
      </c>
      <c r="R34">
        <v>2775</v>
      </c>
      <c r="S34">
        <v>0</v>
      </c>
      <c r="T34">
        <v>37090</v>
      </c>
      <c r="U34">
        <v>1422648</v>
      </c>
      <c r="V34">
        <v>774149</v>
      </c>
      <c r="W34">
        <v>1993921</v>
      </c>
      <c r="X34">
        <v>1878911</v>
      </c>
      <c r="Y34">
        <v>1560100</v>
      </c>
      <c r="Z34">
        <v>742557</v>
      </c>
      <c r="AA34">
        <v>1072241</v>
      </c>
      <c r="AB34">
        <v>386366</v>
      </c>
      <c r="AC34">
        <v>0</v>
      </c>
      <c r="AD34">
        <v>1619192</v>
      </c>
      <c r="AE34">
        <v>10027437</v>
      </c>
      <c r="AF34">
        <v>209594</v>
      </c>
    </row>
    <row r="35" spans="1:32" x14ac:dyDescent="0.35">
      <c r="A35" t="s">
        <v>37</v>
      </c>
      <c r="B35">
        <v>16501</v>
      </c>
      <c r="C35">
        <v>57895</v>
      </c>
      <c r="D35">
        <v>5691</v>
      </c>
      <c r="E35">
        <v>35451</v>
      </c>
      <c r="F35">
        <v>26340</v>
      </c>
      <c r="G35">
        <v>18556</v>
      </c>
      <c r="H35">
        <v>5728</v>
      </c>
      <c r="I35">
        <v>0</v>
      </c>
      <c r="J35">
        <v>12250</v>
      </c>
      <c r="K35">
        <v>178412</v>
      </c>
      <c r="L35">
        <v>15334</v>
      </c>
      <c r="M35">
        <v>62148</v>
      </c>
      <c r="N35">
        <v>10000</v>
      </c>
      <c r="O35">
        <v>49025</v>
      </c>
      <c r="P35">
        <v>0</v>
      </c>
      <c r="Q35">
        <v>59797</v>
      </c>
      <c r="R35">
        <v>0</v>
      </c>
      <c r="S35">
        <v>0</v>
      </c>
      <c r="T35">
        <v>11934</v>
      </c>
      <c r="U35">
        <v>208238</v>
      </c>
      <c r="V35">
        <v>580353</v>
      </c>
      <c r="W35">
        <v>442849</v>
      </c>
      <c r="X35">
        <v>802435</v>
      </c>
      <c r="Y35">
        <v>1049044</v>
      </c>
      <c r="Z35">
        <v>179866</v>
      </c>
      <c r="AA35">
        <v>135425</v>
      </c>
      <c r="AB35">
        <v>84321</v>
      </c>
      <c r="AC35">
        <v>4566</v>
      </c>
      <c r="AD35">
        <v>586051</v>
      </c>
      <c r="AE35">
        <v>3864910</v>
      </c>
      <c r="AF35">
        <v>82382</v>
      </c>
    </row>
    <row r="36" spans="1:32" x14ac:dyDescent="0.35">
      <c r="A36" t="s">
        <v>35</v>
      </c>
      <c r="B36">
        <v>129</v>
      </c>
      <c r="C36">
        <v>1000</v>
      </c>
      <c r="D36">
        <v>5430</v>
      </c>
      <c r="E36">
        <v>0</v>
      </c>
      <c r="F36">
        <v>2097</v>
      </c>
      <c r="G36">
        <v>0</v>
      </c>
      <c r="H36">
        <v>543</v>
      </c>
      <c r="I36">
        <v>0</v>
      </c>
      <c r="J36">
        <v>7133</v>
      </c>
      <c r="K36">
        <v>16332</v>
      </c>
      <c r="L36">
        <v>0</v>
      </c>
      <c r="M36">
        <v>0</v>
      </c>
      <c r="N36">
        <v>18000</v>
      </c>
      <c r="O36">
        <v>0</v>
      </c>
      <c r="P36">
        <v>1426</v>
      </c>
      <c r="Q36">
        <v>0</v>
      </c>
      <c r="R36">
        <v>0</v>
      </c>
      <c r="S36">
        <v>0</v>
      </c>
      <c r="T36">
        <v>3441</v>
      </c>
      <c r="U36">
        <v>22867</v>
      </c>
      <c r="V36">
        <v>111994</v>
      </c>
      <c r="W36">
        <v>47165</v>
      </c>
      <c r="X36">
        <v>91797</v>
      </c>
      <c r="Y36">
        <v>163301</v>
      </c>
      <c r="Z36">
        <v>41497</v>
      </c>
      <c r="AA36">
        <v>1451</v>
      </c>
      <c r="AB36">
        <v>9967</v>
      </c>
      <c r="AC36">
        <v>0</v>
      </c>
      <c r="AD36">
        <v>14055</v>
      </c>
      <c r="AE36">
        <v>481227</v>
      </c>
      <c r="AF36">
        <v>7672</v>
      </c>
    </row>
    <row r="37" spans="1:32" x14ac:dyDescent="0.35">
      <c r="A37" t="s">
        <v>24</v>
      </c>
      <c r="B37">
        <v>56016</v>
      </c>
      <c r="C37">
        <v>321280</v>
      </c>
      <c r="D37">
        <v>194836</v>
      </c>
      <c r="E37">
        <v>0</v>
      </c>
      <c r="F37">
        <v>171205</v>
      </c>
      <c r="G37">
        <v>119475</v>
      </c>
      <c r="H37">
        <v>0</v>
      </c>
      <c r="I37">
        <v>0</v>
      </c>
      <c r="J37">
        <v>177954</v>
      </c>
      <c r="K37">
        <v>1040766</v>
      </c>
      <c r="L37">
        <v>0</v>
      </c>
      <c r="M37">
        <v>438620</v>
      </c>
      <c r="N37">
        <v>150000</v>
      </c>
      <c r="O37">
        <v>0</v>
      </c>
      <c r="P37">
        <v>100000</v>
      </c>
      <c r="Q37">
        <v>87693</v>
      </c>
      <c r="R37">
        <v>0</v>
      </c>
      <c r="S37">
        <v>0</v>
      </c>
      <c r="T37">
        <v>71000</v>
      </c>
      <c r="U37">
        <v>847313</v>
      </c>
      <c r="V37">
        <v>642967</v>
      </c>
      <c r="W37">
        <v>2917532</v>
      </c>
      <c r="X37">
        <v>4803484</v>
      </c>
      <c r="Y37">
        <v>0</v>
      </c>
      <c r="Z37">
        <v>1255750</v>
      </c>
      <c r="AA37">
        <v>1796373</v>
      </c>
      <c r="AB37">
        <v>38200</v>
      </c>
      <c r="AC37">
        <v>0</v>
      </c>
      <c r="AD37">
        <v>1162107</v>
      </c>
      <c r="AE37">
        <v>12616413</v>
      </c>
      <c r="AF37">
        <v>91241</v>
      </c>
    </row>
    <row r="38" spans="1:32" x14ac:dyDescent="0.35">
      <c r="A38" t="s">
        <v>23</v>
      </c>
      <c r="B38">
        <v>113112</v>
      </c>
      <c r="C38">
        <v>143337</v>
      </c>
      <c r="D38">
        <v>321078</v>
      </c>
      <c r="E38">
        <v>28534</v>
      </c>
      <c r="F38">
        <v>582825</v>
      </c>
      <c r="G38">
        <v>567603</v>
      </c>
      <c r="H38">
        <v>3955</v>
      </c>
      <c r="I38">
        <v>0</v>
      </c>
      <c r="J38">
        <v>284609</v>
      </c>
      <c r="K38">
        <v>2045053</v>
      </c>
      <c r="L38">
        <v>62987</v>
      </c>
      <c r="M38">
        <v>56988</v>
      </c>
      <c r="N38">
        <v>352192</v>
      </c>
      <c r="O38">
        <v>54560</v>
      </c>
      <c r="P38">
        <v>555800</v>
      </c>
      <c r="Q38">
        <v>336740</v>
      </c>
      <c r="R38">
        <v>700</v>
      </c>
      <c r="S38">
        <v>0</v>
      </c>
      <c r="T38">
        <v>286718</v>
      </c>
      <c r="U38">
        <v>1706685</v>
      </c>
      <c r="V38">
        <v>856562</v>
      </c>
      <c r="W38">
        <v>1616854</v>
      </c>
      <c r="X38">
        <v>5336071</v>
      </c>
      <c r="Y38">
        <v>1201854</v>
      </c>
      <c r="Z38">
        <v>1543268</v>
      </c>
      <c r="AA38">
        <v>1085020</v>
      </c>
      <c r="AB38">
        <v>417932</v>
      </c>
      <c r="AC38">
        <v>70517</v>
      </c>
      <c r="AD38">
        <v>1548365</v>
      </c>
      <c r="AE38">
        <v>13676443</v>
      </c>
      <c r="AF38">
        <v>175253</v>
      </c>
    </row>
    <row r="39" spans="1:32" x14ac:dyDescent="0.35">
      <c r="A39" t="s">
        <v>14</v>
      </c>
      <c r="B39">
        <v>1186</v>
      </c>
      <c r="C39">
        <v>8835</v>
      </c>
      <c r="D39">
        <v>78222</v>
      </c>
      <c r="E39">
        <v>10626</v>
      </c>
      <c r="F39">
        <v>16921</v>
      </c>
      <c r="G39">
        <v>0</v>
      </c>
      <c r="H39">
        <v>0</v>
      </c>
      <c r="I39">
        <v>0</v>
      </c>
      <c r="J39">
        <v>3514</v>
      </c>
      <c r="K39">
        <v>119304</v>
      </c>
      <c r="L39">
        <v>14324</v>
      </c>
      <c r="M39">
        <v>7746</v>
      </c>
      <c r="N39">
        <v>51321</v>
      </c>
      <c r="O39">
        <v>6790</v>
      </c>
      <c r="P39">
        <v>14472</v>
      </c>
      <c r="Q39">
        <v>0</v>
      </c>
      <c r="R39">
        <v>0</v>
      </c>
      <c r="S39">
        <v>0</v>
      </c>
      <c r="T39">
        <v>3200</v>
      </c>
      <c r="U39">
        <v>97853</v>
      </c>
      <c r="V39">
        <v>39122</v>
      </c>
      <c r="W39">
        <v>17447</v>
      </c>
      <c r="X39">
        <v>1011972</v>
      </c>
      <c r="Y39">
        <v>284216</v>
      </c>
      <c r="Z39">
        <v>65229</v>
      </c>
      <c r="AA39">
        <v>0</v>
      </c>
      <c r="AB39">
        <v>10714</v>
      </c>
      <c r="AC39">
        <v>19371</v>
      </c>
      <c r="AD39">
        <v>41256</v>
      </c>
      <c r="AE39">
        <v>1489327</v>
      </c>
      <c r="AF39">
        <v>28611</v>
      </c>
    </row>
    <row r="40" spans="1:32" x14ac:dyDescent="0.35">
      <c r="A40" t="s">
        <v>5</v>
      </c>
      <c r="B40">
        <v>687</v>
      </c>
      <c r="C40">
        <v>49596</v>
      </c>
      <c r="D40">
        <v>0</v>
      </c>
      <c r="E40">
        <v>0</v>
      </c>
      <c r="F40">
        <v>2590</v>
      </c>
      <c r="G40">
        <v>245153</v>
      </c>
      <c r="H40">
        <v>1163</v>
      </c>
      <c r="I40">
        <v>4151</v>
      </c>
      <c r="J40">
        <v>1264</v>
      </c>
      <c r="K40">
        <v>304604</v>
      </c>
      <c r="L40">
        <v>6500</v>
      </c>
      <c r="M40">
        <v>238748</v>
      </c>
      <c r="N40">
        <v>0</v>
      </c>
      <c r="O40">
        <v>0</v>
      </c>
      <c r="P40">
        <v>0</v>
      </c>
      <c r="Q40">
        <v>117336</v>
      </c>
      <c r="R40">
        <v>0</v>
      </c>
      <c r="S40">
        <v>0</v>
      </c>
      <c r="T40">
        <v>7500</v>
      </c>
      <c r="U40">
        <v>370084</v>
      </c>
      <c r="V40">
        <v>12126</v>
      </c>
      <c r="W40">
        <v>892930</v>
      </c>
      <c r="X40">
        <v>0</v>
      </c>
      <c r="Y40">
        <v>0</v>
      </c>
      <c r="Z40">
        <v>9647</v>
      </c>
      <c r="AA40">
        <v>826359</v>
      </c>
      <c r="AB40">
        <v>121281</v>
      </c>
      <c r="AC40">
        <v>205882</v>
      </c>
      <c r="AD40">
        <v>249342</v>
      </c>
      <c r="AE40">
        <v>2317567</v>
      </c>
      <c r="AF40">
        <v>39567</v>
      </c>
    </row>
    <row r="41" spans="1:32" x14ac:dyDescent="0.35">
      <c r="A41" t="s">
        <v>4</v>
      </c>
      <c r="B41">
        <v>227</v>
      </c>
      <c r="C41">
        <v>11350</v>
      </c>
      <c r="D41">
        <v>48932</v>
      </c>
      <c r="E41">
        <v>0</v>
      </c>
      <c r="F41">
        <v>63131</v>
      </c>
      <c r="G41">
        <v>38203</v>
      </c>
      <c r="H41">
        <v>0</v>
      </c>
      <c r="I41">
        <v>71</v>
      </c>
      <c r="J41">
        <v>12689</v>
      </c>
      <c r="K41">
        <v>174603</v>
      </c>
      <c r="L41">
        <v>227</v>
      </c>
      <c r="M41">
        <v>11646</v>
      </c>
      <c r="N41">
        <v>78083</v>
      </c>
      <c r="O41">
        <v>0</v>
      </c>
      <c r="P41">
        <v>68000</v>
      </c>
      <c r="Q41">
        <v>165000</v>
      </c>
      <c r="R41">
        <v>0</v>
      </c>
      <c r="S41">
        <v>3800</v>
      </c>
      <c r="T41">
        <v>2300</v>
      </c>
      <c r="U41">
        <v>329056</v>
      </c>
      <c r="V41">
        <v>16059</v>
      </c>
      <c r="W41">
        <v>143725</v>
      </c>
      <c r="X41">
        <v>586527</v>
      </c>
      <c r="Y41">
        <v>0</v>
      </c>
      <c r="Z41">
        <v>156344</v>
      </c>
      <c r="AA41">
        <v>225069</v>
      </c>
      <c r="AB41">
        <v>39127</v>
      </c>
      <c r="AC41">
        <v>8760</v>
      </c>
      <c r="AD41">
        <v>65164</v>
      </c>
      <c r="AE41">
        <v>1240775</v>
      </c>
      <c r="AF41">
        <v>4460</v>
      </c>
    </row>
    <row r="42" spans="1:32" x14ac:dyDescent="0.35">
      <c r="A42" t="s">
        <v>58</v>
      </c>
      <c r="B42">
        <v>59</v>
      </c>
      <c r="C42">
        <v>4378</v>
      </c>
      <c r="D42">
        <v>144</v>
      </c>
      <c r="E42">
        <v>0</v>
      </c>
      <c r="F42">
        <v>0</v>
      </c>
      <c r="G42">
        <v>42309</v>
      </c>
      <c r="H42">
        <v>0</v>
      </c>
      <c r="I42">
        <v>0</v>
      </c>
      <c r="J42">
        <v>9193</v>
      </c>
      <c r="K42">
        <v>56083</v>
      </c>
      <c r="L42">
        <v>0</v>
      </c>
      <c r="M42">
        <v>9000</v>
      </c>
      <c r="N42">
        <v>0</v>
      </c>
      <c r="O42">
        <v>0</v>
      </c>
      <c r="P42">
        <v>0</v>
      </c>
      <c r="Q42">
        <v>42255</v>
      </c>
      <c r="R42">
        <v>0</v>
      </c>
      <c r="S42">
        <v>0</v>
      </c>
      <c r="T42">
        <v>10000</v>
      </c>
      <c r="U42">
        <v>61255</v>
      </c>
      <c r="V42">
        <v>61665</v>
      </c>
      <c r="W42">
        <v>22388</v>
      </c>
      <c r="X42">
        <v>349169</v>
      </c>
      <c r="Y42">
        <v>0</v>
      </c>
      <c r="Z42">
        <v>0</v>
      </c>
      <c r="AA42">
        <v>42255</v>
      </c>
      <c r="AB42">
        <v>2650</v>
      </c>
      <c r="AC42">
        <v>0</v>
      </c>
      <c r="AD42">
        <v>58593</v>
      </c>
      <c r="AE42">
        <v>536720</v>
      </c>
      <c r="AF42">
        <v>0</v>
      </c>
    </row>
    <row r="43" spans="1:32" x14ac:dyDescent="0.35">
      <c r="A43" t="s">
        <v>54</v>
      </c>
      <c r="B43">
        <v>735</v>
      </c>
      <c r="C43">
        <v>4215</v>
      </c>
      <c r="D43">
        <v>0</v>
      </c>
      <c r="E43">
        <v>0</v>
      </c>
      <c r="F43">
        <v>231544</v>
      </c>
      <c r="G43">
        <v>0</v>
      </c>
      <c r="H43">
        <v>9</v>
      </c>
      <c r="I43">
        <v>0</v>
      </c>
      <c r="J43">
        <v>5521</v>
      </c>
      <c r="K43">
        <v>242024</v>
      </c>
      <c r="L43">
        <v>5652</v>
      </c>
      <c r="M43">
        <v>7375</v>
      </c>
      <c r="N43">
        <v>0</v>
      </c>
      <c r="O43">
        <v>0</v>
      </c>
      <c r="P43">
        <v>249790</v>
      </c>
      <c r="Q43">
        <v>0</v>
      </c>
      <c r="R43">
        <v>1022</v>
      </c>
      <c r="S43">
        <v>1482</v>
      </c>
      <c r="T43">
        <v>10979</v>
      </c>
      <c r="U43">
        <v>276300</v>
      </c>
      <c r="V43">
        <v>188375</v>
      </c>
      <c r="W43">
        <v>166046</v>
      </c>
      <c r="X43">
        <v>0</v>
      </c>
      <c r="Y43">
        <v>0</v>
      </c>
      <c r="Z43">
        <v>264708</v>
      </c>
      <c r="AA43">
        <v>0</v>
      </c>
      <c r="AB43">
        <v>8493</v>
      </c>
      <c r="AC43">
        <v>7263</v>
      </c>
      <c r="AD43">
        <v>52635</v>
      </c>
      <c r="AE43">
        <v>687520</v>
      </c>
      <c r="AF43">
        <v>5965</v>
      </c>
    </row>
    <row r="44" spans="1:32" x14ac:dyDescent="0.35">
      <c r="A44" t="s">
        <v>34</v>
      </c>
      <c r="B44">
        <v>20827</v>
      </c>
      <c r="C44">
        <v>24358</v>
      </c>
      <c r="D44">
        <v>31644</v>
      </c>
      <c r="E44">
        <v>7665</v>
      </c>
      <c r="F44">
        <v>61349</v>
      </c>
      <c r="G44">
        <v>117689</v>
      </c>
      <c r="H44">
        <v>0</v>
      </c>
      <c r="I44">
        <v>0</v>
      </c>
      <c r="J44">
        <v>26062</v>
      </c>
      <c r="K44">
        <v>289594</v>
      </c>
      <c r="L44">
        <v>5745</v>
      </c>
      <c r="M44">
        <v>50879</v>
      </c>
      <c r="N44">
        <v>213120</v>
      </c>
      <c r="O44">
        <v>20000</v>
      </c>
      <c r="P44">
        <v>23255</v>
      </c>
      <c r="Q44">
        <v>0</v>
      </c>
      <c r="R44">
        <v>0</v>
      </c>
      <c r="S44">
        <v>0</v>
      </c>
      <c r="T44">
        <v>70196</v>
      </c>
      <c r="U44">
        <v>383195</v>
      </c>
      <c r="V44">
        <v>685265</v>
      </c>
      <c r="W44">
        <v>741865</v>
      </c>
      <c r="X44">
        <v>1135434</v>
      </c>
      <c r="Y44">
        <v>1079884</v>
      </c>
      <c r="Z44">
        <v>304115</v>
      </c>
      <c r="AA44">
        <v>320496</v>
      </c>
      <c r="AB44">
        <v>37166</v>
      </c>
      <c r="AC44">
        <v>5855</v>
      </c>
      <c r="AD44">
        <v>875670</v>
      </c>
      <c r="AE44">
        <v>5185750</v>
      </c>
      <c r="AF44">
        <v>0</v>
      </c>
    </row>
    <row r="45" spans="1:32" x14ac:dyDescent="0.35">
      <c r="A45" t="s">
        <v>22</v>
      </c>
      <c r="B45">
        <v>3795</v>
      </c>
      <c r="C45">
        <v>1458</v>
      </c>
      <c r="D45">
        <v>6936</v>
      </c>
      <c r="E45">
        <v>15520</v>
      </c>
      <c r="F45">
        <v>108573</v>
      </c>
      <c r="G45">
        <v>156484</v>
      </c>
      <c r="H45">
        <v>1734</v>
      </c>
      <c r="I45">
        <v>323</v>
      </c>
      <c r="J45">
        <v>34995</v>
      </c>
      <c r="K45">
        <v>329818</v>
      </c>
      <c r="L45">
        <v>0</v>
      </c>
      <c r="M45">
        <v>0</v>
      </c>
      <c r="N45">
        <v>0</v>
      </c>
      <c r="O45">
        <v>31467</v>
      </c>
      <c r="P45">
        <v>110776</v>
      </c>
      <c r="Q45">
        <v>120051</v>
      </c>
      <c r="R45">
        <v>8864</v>
      </c>
      <c r="S45">
        <v>0</v>
      </c>
      <c r="T45">
        <v>66539</v>
      </c>
      <c r="U45">
        <v>337697</v>
      </c>
      <c r="V45">
        <v>308680</v>
      </c>
      <c r="W45">
        <v>66027</v>
      </c>
      <c r="X45">
        <v>916590</v>
      </c>
      <c r="Y45">
        <v>399123</v>
      </c>
      <c r="Z45">
        <v>206044</v>
      </c>
      <c r="AA45">
        <v>338047</v>
      </c>
      <c r="AB45">
        <v>30264</v>
      </c>
      <c r="AC45">
        <v>6475</v>
      </c>
      <c r="AD45">
        <v>287655</v>
      </c>
      <c r="AE45">
        <v>2558905</v>
      </c>
      <c r="AF45">
        <v>48727</v>
      </c>
    </row>
    <row r="46" spans="1:32" x14ac:dyDescent="0.35">
      <c r="A46" t="s">
        <v>57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208442</v>
      </c>
      <c r="W46">
        <v>65217</v>
      </c>
      <c r="X46">
        <v>62543</v>
      </c>
      <c r="Y46">
        <v>0</v>
      </c>
      <c r="Z46">
        <v>0</v>
      </c>
      <c r="AA46">
        <v>0</v>
      </c>
      <c r="AB46">
        <v>15562</v>
      </c>
      <c r="AC46">
        <v>0</v>
      </c>
      <c r="AD46">
        <v>48776</v>
      </c>
      <c r="AE46">
        <v>400540</v>
      </c>
      <c r="AF46">
        <v>0</v>
      </c>
    </row>
    <row r="47" spans="1:32" x14ac:dyDescent="0.35">
      <c r="A47" t="s">
        <v>50</v>
      </c>
      <c r="B47">
        <v>48581</v>
      </c>
      <c r="C47">
        <v>65489</v>
      </c>
      <c r="D47">
        <v>9642</v>
      </c>
      <c r="E47">
        <v>0</v>
      </c>
      <c r="F47">
        <v>14961</v>
      </c>
      <c r="G47">
        <v>28107</v>
      </c>
      <c r="H47">
        <v>3538</v>
      </c>
      <c r="I47">
        <v>0</v>
      </c>
      <c r="J47">
        <v>23890</v>
      </c>
      <c r="K47">
        <v>194208</v>
      </c>
      <c r="L47">
        <v>0</v>
      </c>
      <c r="M47">
        <v>15088</v>
      </c>
      <c r="N47">
        <v>92737</v>
      </c>
      <c r="O47">
        <v>0</v>
      </c>
      <c r="P47">
        <v>0</v>
      </c>
      <c r="Q47">
        <v>50891</v>
      </c>
      <c r="R47">
        <v>1823</v>
      </c>
      <c r="S47">
        <v>0</v>
      </c>
      <c r="T47">
        <v>0</v>
      </c>
      <c r="U47">
        <v>160539</v>
      </c>
      <c r="V47">
        <v>231036</v>
      </c>
      <c r="W47">
        <v>295195</v>
      </c>
      <c r="X47">
        <v>334587</v>
      </c>
      <c r="Y47">
        <v>0</v>
      </c>
      <c r="Z47">
        <v>65101</v>
      </c>
      <c r="AA47">
        <v>144313</v>
      </c>
      <c r="AB47">
        <v>39989</v>
      </c>
      <c r="AC47">
        <v>0</v>
      </c>
      <c r="AD47">
        <v>294744</v>
      </c>
      <c r="AE47">
        <v>1404965</v>
      </c>
      <c r="AF47">
        <v>22039</v>
      </c>
    </row>
    <row r="48" spans="1:32" x14ac:dyDescent="0.35">
      <c r="A48" t="s">
        <v>63</v>
      </c>
      <c r="B48">
        <v>270</v>
      </c>
      <c r="C48">
        <v>2438</v>
      </c>
      <c r="D48">
        <v>0</v>
      </c>
      <c r="E48">
        <v>0</v>
      </c>
      <c r="F48">
        <v>16384</v>
      </c>
      <c r="G48">
        <v>83566</v>
      </c>
      <c r="H48">
        <v>0</v>
      </c>
      <c r="I48">
        <v>0</v>
      </c>
      <c r="J48">
        <v>1231</v>
      </c>
      <c r="K48">
        <v>103889</v>
      </c>
      <c r="L48">
        <v>1150</v>
      </c>
      <c r="M48">
        <v>2928</v>
      </c>
      <c r="N48">
        <v>0</v>
      </c>
      <c r="O48">
        <v>0</v>
      </c>
      <c r="P48">
        <v>41710</v>
      </c>
      <c r="Q48">
        <v>0</v>
      </c>
      <c r="R48">
        <v>0</v>
      </c>
      <c r="S48">
        <v>0</v>
      </c>
      <c r="T48">
        <v>1974</v>
      </c>
      <c r="U48">
        <v>47762</v>
      </c>
      <c r="V48">
        <v>306365</v>
      </c>
      <c r="W48">
        <v>94102</v>
      </c>
      <c r="X48">
        <v>0</v>
      </c>
      <c r="Y48">
        <v>0</v>
      </c>
      <c r="Z48">
        <v>206328</v>
      </c>
      <c r="AA48">
        <v>574882</v>
      </c>
      <c r="AB48">
        <v>0</v>
      </c>
      <c r="AC48">
        <v>55465</v>
      </c>
      <c r="AD48">
        <v>101786</v>
      </c>
      <c r="AE48">
        <v>1338928</v>
      </c>
      <c r="AF48">
        <v>33130</v>
      </c>
    </row>
    <row r="49" spans="1:32" x14ac:dyDescent="0.35">
      <c r="A49" t="s">
        <v>21</v>
      </c>
      <c r="B49">
        <v>7413</v>
      </c>
      <c r="C49">
        <v>2706</v>
      </c>
      <c r="D49">
        <v>0</v>
      </c>
      <c r="E49">
        <v>0</v>
      </c>
      <c r="F49">
        <v>0</v>
      </c>
      <c r="G49">
        <v>1466</v>
      </c>
      <c r="H49">
        <v>0</v>
      </c>
      <c r="I49">
        <v>903</v>
      </c>
      <c r="J49">
        <v>0</v>
      </c>
      <c r="K49">
        <v>12488</v>
      </c>
      <c r="L49">
        <v>7413</v>
      </c>
      <c r="M49">
        <v>2706</v>
      </c>
      <c r="N49">
        <v>0</v>
      </c>
      <c r="O49">
        <v>0</v>
      </c>
      <c r="P49">
        <v>0</v>
      </c>
      <c r="Q49">
        <v>1466</v>
      </c>
      <c r="R49">
        <v>0</v>
      </c>
      <c r="S49">
        <v>903</v>
      </c>
      <c r="T49">
        <v>10646</v>
      </c>
      <c r="U49">
        <v>23134</v>
      </c>
      <c r="V49">
        <v>142137</v>
      </c>
      <c r="W49">
        <v>138846</v>
      </c>
      <c r="X49">
        <v>340610</v>
      </c>
      <c r="Y49">
        <v>0</v>
      </c>
      <c r="Z49">
        <v>0</v>
      </c>
      <c r="AA49">
        <v>26168</v>
      </c>
      <c r="AB49">
        <v>25724</v>
      </c>
      <c r="AC49">
        <v>1051874</v>
      </c>
      <c r="AD49">
        <v>43986</v>
      </c>
      <c r="AE49">
        <v>1769345</v>
      </c>
      <c r="AF49">
        <v>31101</v>
      </c>
    </row>
    <row r="50" spans="1:32" x14ac:dyDescent="0.35">
      <c r="A50" t="s">
        <v>65</v>
      </c>
      <c r="B50">
        <v>76</v>
      </c>
      <c r="C50">
        <v>1134</v>
      </c>
      <c r="D50">
        <v>11963</v>
      </c>
      <c r="E50">
        <v>0</v>
      </c>
      <c r="F50">
        <v>0</v>
      </c>
      <c r="G50">
        <v>100360</v>
      </c>
      <c r="H50">
        <v>0</v>
      </c>
      <c r="I50">
        <v>0</v>
      </c>
      <c r="J50">
        <v>36091</v>
      </c>
      <c r="K50">
        <v>149624</v>
      </c>
      <c r="L50">
        <v>1885</v>
      </c>
      <c r="M50">
        <v>19902</v>
      </c>
      <c r="N50">
        <v>50921</v>
      </c>
      <c r="O50">
        <v>0</v>
      </c>
      <c r="P50">
        <v>0</v>
      </c>
      <c r="Q50">
        <v>213441</v>
      </c>
      <c r="R50">
        <v>0</v>
      </c>
      <c r="S50">
        <v>0</v>
      </c>
      <c r="T50">
        <v>35767</v>
      </c>
      <c r="U50">
        <v>321916</v>
      </c>
      <c r="V50">
        <v>269744</v>
      </c>
      <c r="W50">
        <v>123069</v>
      </c>
      <c r="X50">
        <v>205970</v>
      </c>
      <c r="Y50">
        <v>0</v>
      </c>
      <c r="Z50">
        <v>0</v>
      </c>
      <c r="AA50">
        <v>223498</v>
      </c>
      <c r="AB50">
        <v>0</v>
      </c>
      <c r="AC50">
        <v>0</v>
      </c>
      <c r="AD50">
        <v>127027</v>
      </c>
      <c r="AE50">
        <v>949308</v>
      </c>
      <c r="AF50">
        <v>2797</v>
      </c>
    </row>
    <row r="51" spans="1:32" x14ac:dyDescent="0.35">
      <c r="A51" t="s">
        <v>20</v>
      </c>
      <c r="B51">
        <v>4228</v>
      </c>
      <c r="C51">
        <v>13725</v>
      </c>
      <c r="D51">
        <v>12056</v>
      </c>
      <c r="E51">
        <v>0</v>
      </c>
      <c r="F51">
        <v>16069</v>
      </c>
      <c r="G51">
        <v>20084</v>
      </c>
      <c r="H51">
        <v>0</v>
      </c>
      <c r="I51">
        <v>0</v>
      </c>
      <c r="J51">
        <v>3898</v>
      </c>
      <c r="K51">
        <v>70060</v>
      </c>
      <c r="L51">
        <v>1700</v>
      </c>
      <c r="M51">
        <v>14050</v>
      </c>
      <c r="N51">
        <v>16217</v>
      </c>
      <c r="O51">
        <v>0</v>
      </c>
      <c r="P51">
        <v>15700</v>
      </c>
      <c r="Q51">
        <v>18600</v>
      </c>
      <c r="R51">
        <v>0</v>
      </c>
      <c r="S51">
        <v>0</v>
      </c>
      <c r="T51">
        <v>3850</v>
      </c>
      <c r="U51">
        <v>70117</v>
      </c>
      <c r="V51">
        <v>212638</v>
      </c>
      <c r="W51">
        <v>94467</v>
      </c>
      <c r="X51">
        <v>969854</v>
      </c>
      <c r="Y51">
        <v>225256</v>
      </c>
      <c r="Z51">
        <v>45800</v>
      </c>
      <c r="AA51">
        <v>63400</v>
      </c>
      <c r="AB51">
        <v>1000</v>
      </c>
      <c r="AC51">
        <v>0</v>
      </c>
      <c r="AD51">
        <v>138887</v>
      </c>
      <c r="AE51">
        <v>1751302</v>
      </c>
      <c r="AF51">
        <v>0</v>
      </c>
    </row>
    <row r="52" spans="1:32" x14ac:dyDescent="0.35">
      <c r="A52" t="s">
        <v>143</v>
      </c>
      <c r="B52">
        <v>13241</v>
      </c>
      <c r="C52">
        <v>0</v>
      </c>
      <c r="D52">
        <v>426</v>
      </c>
      <c r="E52">
        <v>13904</v>
      </c>
      <c r="F52">
        <v>7680</v>
      </c>
      <c r="G52">
        <v>55504</v>
      </c>
      <c r="H52">
        <v>571</v>
      </c>
      <c r="I52">
        <v>0</v>
      </c>
      <c r="J52">
        <v>7634</v>
      </c>
      <c r="K52">
        <v>98960</v>
      </c>
      <c r="L52">
        <v>2000</v>
      </c>
      <c r="M52">
        <v>0</v>
      </c>
      <c r="N52">
        <v>0</v>
      </c>
      <c r="O52">
        <v>20000</v>
      </c>
      <c r="P52">
        <v>12000</v>
      </c>
      <c r="Q52">
        <v>60000</v>
      </c>
      <c r="R52">
        <v>0</v>
      </c>
      <c r="S52">
        <v>0</v>
      </c>
      <c r="T52">
        <v>6500</v>
      </c>
      <c r="U52">
        <v>100500</v>
      </c>
      <c r="V52">
        <v>103573</v>
      </c>
      <c r="W52">
        <v>28518</v>
      </c>
      <c r="X52">
        <v>112601</v>
      </c>
      <c r="Y52">
        <v>177642</v>
      </c>
      <c r="Z52">
        <v>38180</v>
      </c>
      <c r="AA52">
        <v>60000</v>
      </c>
      <c r="AB52">
        <v>29824</v>
      </c>
      <c r="AC52">
        <v>1800</v>
      </c>
      <c r="AD52">
        <v>65589</v>
      </c>
      <c r="AE52">
        <v>617727</v>
      </c>
      <c r="AF52">
        <v>15341</v>
      </c>
    </row>
    <row r="53" spans="1:32" x14ac:dyDescent="0.35">
      <c r="A53" t="s">
        <v>19</v>
      </c>
      <c r="B53">
        <v>1939</v>
      </c>
      <c r="C53">
        <v>13472</v>
      </c>
      <c r="D53">
        <v>15226</v>
      </c>
      <c r="E53">
        <v>3633</v>
      </c>
      <c r="F53">
        <v>9509</v>
      </c>
      <c r="G53">
        <v>903</v>
      </c>
      <c r="H53">
        <v>0</v>
      </c>
      <c r="I53">
        <v>0</v>
      </c>
      <c r="J53">
        <v>1553</v>
      </c>
      <c r="K53">
        <v>46235</v>
      </c>
      <c r="L53">
        <v>0</v>
      </c>
      <c r="M53">
        <v>7770</v>
      </c>
      <c r="N53">
        <v>0</v>
      </c>
      <c r="O53">
        <v>100</v>
      </c>
      <c r="P53">
        <v>9200</v>
      </c>
      <c r="Q53">
        <v>2788</v>
      </c>
      <c r="R53">
        <v>0</v>
      </c>
      <c r="S53">
        <v>0</v>
      </c>
      <c r="T53">
        <v>6600</v>
      </c>
      <c r="U53">
        <v>26458</v>
      </c>
      <c r="V53">
        <v>39753</v>
      </c>
      <c r="W53">
        <v>82507</v>
      </c>
      <c r="X53">
        <v>116188</v>
      </c>
      <c r="Y53">
        <v>159596</v>
      </c>
      <c r="Z53">
        <v>99121</v>
      </c>
      <c r="AA53">
        <v>44142</v>
      </c>
      <c r="AB53">
        <v>3631</v>
      </c>
      <c r="AC53">
        <v>670</v>
      </c>
      <c r="AD53">
        <v>81317</v>
      </c>
      <c r="AE53">
        <v>626925</v>
      </c>
      <c r="AF53">
        <v>34104</v>
      </c>
    </row>
    <row r="54" spans="1:32" x14ac:dyDescent="0.35">
      <c r="A54" t="s">
        <v>18</v>
      </c>
      <c r="B54">
        <v>19981</v>
      </c>
      <c r="C54">
        <v>7576</v>
      </c>
      <c r="D54">
        <v>195</v>
      </c>
      <c r="E54">
        <v>20566</v>
      </c>
      <c r="F54">
        <v>102247</v>
      </c>
      <c r="G54">
        <v>136337</v>
      </c>
      <c r="H54">
        <v>0</v>
      </c>
      <c r="I54">
        <v>10670</v>
      </c>
      <c r="J54">
        <v>100085</v>
      </c>
      <c r="K54">
        <v>397657</v>
      </c>
      <c r="L54">
        <v>25750</v>
      </c>
      <c r="M54">
        <v>1000</v>
      </c>
      <c r="N54">
        <v>0</v>
      </c>
      <c r="O54">
        <v>1000</v>
      </c>
      <c r="P54">
        <v>90035</v>
      </c>
      <c r="Q54">
        <v>119910</v>
      </c>
      <c r="R54">
        <v>0</v>
      </c>
      <c r="S54">
        <v>5835</v>
      </c>
      <c r="T54">
        <v>44225</v>
      </c>
      <c r="U54">
        <v>287755</v>
      </c>
      <c r="V54">
        <v>297992</v>
      </c>
      <c r="W54">
        <v>506636</v>
      </c>
      <c r="X54">
        <v>45442</v>
      </c>
      <c r="Y54">
        <v>581405</v>
      </c>
      <c r="Z54">
        <v>473109</v>
      </c>
      <c r="AA54">
        <v>490184</v>
      </c>
      <c r="AB54">
        <v>38855</v>
      </c>
      <c r="AC54">
        <v>71692</v>
      </c>
      <c r="AD54">
        <v>519775</v>
      </c>
      <c r="AE54">
        <v>3025090</v>
      </c>
      <c r="AF54">
        <v>41242</v>
      </c>
    </row>
    <row r="55" spans="1:32" x14ac:dyDescent="0.35">
      <c r="A55" t="s">
        <v>9</v>
      </c>
      <c r="B55">
        <v>30899</v>
      </c>
      <c r="C55">
        <v>125834</v>
      </c>
      <c r="D55">
        <v>128780</v>
      </c>
      <c r="E55">
        <v>0</v>
      </c>
      <c r="F55">
        <v>81353</v>
      </c>
      <c r="G55">
        <v>164984</v>
      </c>
      <c r="H55">
        <v>227</v>
      </c>
      <c r="I55">
        <v>0</v>
      </c>
      <c r="J55">
        <v>97744</v>
      </c>
      <c r="K55">
        <v>629821</v>
      </c>
      <c r="L55">
        <v>0</v>
      </c>
      <c r="M55">
        <v>5000</v>
      </c>
      <c r="N55">
        <v>127120</v>
      </c>
      <c r="O55">
        <v>0</v>
      </c>
      <c r="P55">
        <v>202200</v>
      </c>
      <c r="Q55">
        <v>128006</v>
      </c>
      <c r="R55">
        <v>0</v>
      </c>
      <c r="S55">
        <v>0</v>
      </c>
      <c r="T55">
        <v>5900</v>
      </c>
      <c r="U55">
        <v>468226</v>
      </c>
      <c r="V55">
        <v>286434</v>
      </c>
      <c r="W55">
        <v>1339756</v>
      </c>
      <c r="X55">
        <v>2966570</v>
      </c>
      <c r="Y55">
        <v>0</v>
      </c>
      <c r="Z55">
        <v>567300</v>
      </c>
      <c r="AA55">
        <v>842336</v>
      </c>
      <c r="AB55">
        <v>531190</v>
      </c>
      <c r="AC55">
        <v>48399</v>
      </c>
      <c r="AD55">
        <v>425339</v>
      </c>
      <c r="AE55">
        <v>7007324</v>
      </c>
      <c r="AF55">
        <v>72383</v>
      </c>
    </row>
    <row r="56" spans="1:32" x14ac:dyDescent="0.35">
      <c r="A56" t="s">
        <v>62</v>
      </c>
      <c r="B56">
        <v>0</v>
      </c>
      <c r="C56">
        <v>1135</v>
      </c>
      <c r="D56">
        <v>11026</v>
      </c>
      <c r="E56">
        <v>0</v>
      </c>
      <c r="F56">
        <v>12318</v>
      </c>
      <c r="G56">
        <v>32872</v>
      </c>
      <c r="H56">
        <v>0</v>
      </c>
      <c r="I56">
        <v>0</v>
      </c>
      <c r="J56">
        <v>2891</v>
      </c>
      <c r="K56">
        <v>60242</v>
      </c>
      <c r="L56">
        <v>2044</v>
      </c>
      <c r="M56">
        <v>4644</v>
      </c>
      <c r="N56">
        <v>12060</v>
      </c>
      <c r="O56">
        <v>0</v>
      </c>
      <c r="P56">
        <v>12362</v>
      </c>
      <c r="Q56">
        <v>33543</v>
      </c>
      <c r="R56">
        <v>0</v>
      </c>
      <c r="S56">
        <v>0</v>
      </c>
      <c r="T56">
        <v>10679</v>
      </c>
      <c r="U56">
        <v>75332</v>
      </c>
      <c r="V56">
        <v>126078</v>
      </c>
      <c r="W56">
        <v>87918</v>
      </c>
      <c r="X56">
        <v>177828</v>
      </c>
      <c r="Y56">
        <v>0</v>
      </c>
      <c r="Z56">
        <v>120165</v>
      </c>
      <c r="AA56">
        <v>172043</v>
      </c>
      <c r="AB56">
        <v>1261</v>
      </c>
      <c r="AC56">
        <v>5316</v>
      </c>
      <c r="AD56">
        <v>150126</v>
      </c>
      <c r="AE56">
        <v>840735</v>
      </c>
      <c r="AF56">
        <v>43945</v>
      </c>
    </row>
    <row r="57" spans="1:32" x14ac:dyDescent="0.35">
      <c r="A57" t="s">
        <v>7</v>
      </c>
      <c r="B57">
        <v>208</v>
      </c>
      <c r="C57">
        <v>50224</v>
      </c>
      <c r="D57">
        <v>0</v>
      </c>
      <c r="E57">
        <v>0</v>
      </c>
      <c r="F57">
        <v>6927</v>
      </c>
      <c r="G57">
        <v>619</v>
      </c>
      <c r="H57">
        <v>0</v>
      </c>
      <c r="I57">
        <v>445</v>
      </c>
      <c r="J57">
        <v>6060</v>
      </c>
      <c r="K57">
        <v>64483</v>
      </c>
      <c r="L57">
        <v>0</v>
      </c>
      <c r="M57">
        <v>69630</v>
      </c>
      <c r="N57">
        <v>0</v>
      </c>
      <c r="O57">
        <v>0</v>
      </c>
      <c r="P57">
        <v>2715</v>
      </c>
      <c r="Q57">
        <v>0</v>
      </c>
      <c r="R57">
        <v>0</v>
      </c>
      <c r="S57">
        <v>445</v>
      </c>
      <c r="T57">
        <v>2222</v>
      </c>
      <c r="U57">
        <v>75012</v>
      </c>
      <c r="V57">
        <v>4703</v>
      </c>
      <c r="W57">
        <v>154932</v>
      </c>
      <c r="X57">
        <v>0</v>
      </c>
      <c r="Y57">
        <v>0</v>
      </c>
      <c r="Z57">
        <v>130098</v>
      </c>
      <c r="AA57">
        <v>10381</v>
      </c>
      <c r="AB57">
        <v>0</v>
      </c>
      <c r="AC57">
        <v>36581</v>
      </c>
      <c r="AD57">
        <v>70211</v>
      </c>
      <c r="AE57">
        <v>406906</v>
      </c>
      <c r="AF57">
        <v>10425</v>
      </c>
    </row>
    <row r="58" spans="1:32" x14ac:dyDescent="0.35">
      <c r="A58" t="s">
        <v>31</v>
      </c>
      <c r="B58">
        <v>4286</v>
      </c>
      <c r="C58">
        <v>24950</v>
      </c>
      <c r="D58">
        <v>17523</v>
      </c>
      <c r="E58">
        <v>14143</v>
      </c>
      <c r="F58">
        <v>2469</v>
      </c>
      <c r="G58">
        <v>38275</v>
      </c>
      <c r="H58">
        <v>0</v>
      </c>
      <c r="I58">
        <v>0</v>
      </c>
      <c r="J58">
        <v>6884</v>
      </c>
      <c r="K58">
        <v>108530</v>
      </c>
      <c r="L58">
        <v>4429</v>
      </c>
      <c r="M58">
        <v>29330</v>
      </c>
      <c r="N58">
        <v>22487</v>
      </c>
      <c r="O58">
        <v>0</v>
      </c>
      <c r="P58">
        <v>3717</v>
      </c>
      <c r="Q58">
        <v>29929</v>
      </c>
      <c r="R58">
        <v>0</v>
      </c>
      <c r="S58">
        <v>0</v>
      </c>
      <c r="T58">
        <v>17552</v>
      </c>
      <c r="U58">
        <v>107444</v>
      </c>
      <c r="V58">
        <v>189584</v>
      </c>
      <c r="W58">
        <v>185738</v>
      </c>
      <c r="X58">
        <v>835510</v>
      </c>
      <c r="Y58">
        <v>222278</v>
      </c>
      <c r="Z58">
        <v>30074</v>
      </c>
      <c r="AA58">
        <v>95388</v>
      </c>
      <c r="AB58">
        <v>27159</v>
      </c>
      <c r="AC58">
        <v>0</v>
      </c>
      <c r="AD58">
        <v>70986</v>
      </c>
      <c r="AE58">
        <v>1656717</v>
      </c>
      <c r="AF58">
        <v>8216</v>
      </c>
    </row>
    <row r="59" spans="1:32" x14ac:dyDescent="0.35">
      <c r="A59" t="s">
        <v>6</v>
      </c>
      <c r="B59">
        <v>7999</v>
      </c>
      <c r="C59">
        <v>24494</v>
      </c>
      <c r="D59">
        <v>0</v>
      </c>
      <c r="E59">
        <v>0</v>
      </c>
      <c r="F59">
        <v>26979</v>
      </c>
      <c r="G59">
        <v>34910</v>
      </c>
      <c r="H59">
        <v>0</v>
      </c>
      <c r="I59">
        <v>0</v>
      </c>
      <c r="J59">
        <v>23635</v>
      </c>
      <c r="K59">
        <v>118017</v>
      </c>
      <c r="L59">
        <v>500</v>
      </c>
      <c r="M59">
        <v>19320</v>
      </c>
      <c r="N59">
        <v>0</v>
      </c>
      <c r="O59">
        <v>0</v>
      </c>
      <c r="P59">
        <v>27030</v>
      </c>
      <c r="Q59">
        <v>35625</v>
      </c>
      <c r="R59">
        <v>0</v>
      </c>
      <c r="S59">
        <v>0</v>
      </c>
      <c r="T59">
        <v>18911</v>
      </c>
      <c r="U59">
        <v>101386</v>
      </c>
      <c r="V59">
        <v>57909</v>
      </c>
      <c r="W59">
        <v>180994</v>
      </c>
      <c r="X59">
        <v>0</v>
      </c>
      <c r="Y59">
        <v>0</v>
      </c>
      <c r="Z59">
        <v>209536</v>
      </c>
      <c r="AA59">
        <v>239625</v>
      </c>
      <c r="AB59">
        <v>3850</v>
      </c>
      <c r="AC59">
        <v>4605</v>
      </c>
      <c r="AD59">
        <v>101694</v>
      </c>
      <c r="AE59">
        <v>798213</v>
      </c>
      <c r="AF59">
        <v>27154</v>
      </c>
    </row>
    <row r="60" spans="1:32" x14ac:dyDescent="0.35">
      <c r="A60" t="s">
        <v>45</v>
      </c>
      <c r="B60">
        <v>0</v>
      </c>
      <c r="C60">
        <v>600</v>
      </c>
      <c r="D60">
        <v>0</v>
      </c>
      <c r="E60">
        <v>0</v>
      </c>
      <c r="F60">
        <v>4130</v>
      </c>
      <c r="G60">
        <v>28380</v>
      </c>
      <c r="H60">
        <v>0</v>
      </c>
      <c r="I60">
        <v>0</v>
      </c>
      <c r="J60">
        <v>20</v>
      </c>
      <c r="K60">
        <v>33130</v>
      </c>
      <c r="L60">
        <v>0</v>
      </c>
      <c r="M60">
        <v>600</v>
      </c>
      <c r="N60">
        <v>0</v>
      </c>
      <c r="O60">
        <v>0</v>
      </c>
      <c r="P60">
        <v>4130</v>
      </c>
      <c r="Q60">
        <v>28380</v>
      </c>
      <c r="R60">
        <v>0</v>
      </c>
      <c r="S60">
        <v>0</v>
      </c>
      <c r="T60">
        <v>20</v>
      </c>
      <c r="U60">
        <v>33130</v>
      </c>
      <c r="V60">
        <v>93214</v>
      </c>
      <c r="W60">
        <v>16024</v>
      </c>
      <c r="X60">
        <v>0</v>
      </c>
      <c r="Y60">
        <v>218927</v>
      </c>
      <c r="Z60">
        <v>47531</v>
      </c>
      <c r="AA60">
        <v>44380</v>
      </c>
      <c r="AB60">
        <v>0</v>
      </c>
      <c r="AC60">
        <v>4166</v>
      </c>
      <c r="AD60">
        <v>60746</v>
      </c>
      <c r="AE60">
        <v>484988</v>
      </c>
      <c r="AF60">
        <v>0</v>
      </c>
    </row>
    <row r="61" spans="1:32" x14ac:dyDescent="0.35">
      <c r="A61" t="s">
        <v>162</v>
      </c>
      <c r="B61">
        <v>565</v>
      </c>
      <c r="C61">
        <v>60307</v>
      </c>
      <c r="D61">
        <v>33223</v>
      </c>
      <c r="E61">
        <v>2100</v>
      </c>
      <c r="F61">
        <v>12330</v>
      </c>
      <c r="G61">
        <v>46252</v>
      </c>
      <c r="H61">
        <v>0</v>
      </c>
      <c r="I61">
        <v>0</v>
      </c>
      <c r="J61">
        <v>13058</v>
      </c>
      <c r="K61">
        <v>167835</v>
      </c>
      <c r="L61">
        <v>1570</v>
      </c>
      <c r="M61">
        <v>10521</v>
      </c>
      <c r="N61">
        <v>23266</v>
      </c>
      <c r="O61">
        <v>1400</v>
      </c>
      <c r="P61">
        <v>10412</v>
      </c>
      <c r="Q61">
        <v>41058</v>
      </c>
      <c r="R61">
        <v>0</v>
      </c>
      <c r="S61">
        <v>0</v>
      </c>
      <c r="T61">
        <v>10886</v>
      </c>
      <c r="U61">
        <v>99113</v>
      </c>
      <c r="V61">
        <v>34578</v>
      </c>
      <c r="W61">
        <v>175040</v>
      </c>
      <c r="X61">
        <v>363834</v>
      </c>
      <c r="Y61">
        <v>176317</v>
      </c>
      <c r="Z61">
        <v>58708</v>
      </c>
      <c r="AA61">
        <v>77308</v>
      </c>
      <c r="AB61">
        <v>2094</v>
      </c>
      <c r="AC61">
        <v>9400</v>
      </c>
      <c r="AD61">
        <v>71505</v>
      </c>
      <c r="AE61">
        <v>968784</v>
      </c>
      <c r="AF61">
        <v>14372</v>
      </c>
    </row>
    <row r="62" spans="1:32" x14ac:dyDescent="0.35">
      <c r="A62" t="s">
        <v>44</v>
      </c>
      <c r="B62">
        <v>10150</v>
      </c>
      <c r="C62">
        <v>589</v>
      </c>
      <c r="D62">
        <v>0</v>
      </c>
      <c r="E62">
        <v>0</v>
      </c>
      <c r="F62">
        <v>11893</v>
      </c>
      <c r="G62">
        <v>77541</v>
      </c>
      <c r="H62">
        <v>0</v>
      </c>
      <c r="I62">
        <v>0</v>
      </c>
      <c r="J62">
        <v>2117</v>
      </c>
      <c r="K62">
        <v>102290</v>
      </c>
      <c r="L62">
        <v>10765</v>
      </c>
      <c r="M62">
        <v>0</v>
      </c>
      <c r="N62">
        <v>0</v>
      </c>
      <c r="O62">
        <v>0</v>
      </c>
      <c r="P62">
        <v>10000</v>
      </c>
      <c r="Q62">
        <v>112928</v>
      </c>
      <c r="R62">
        <v>0</v>
      </c>
      <c r="S62">
        <v>0</v>
      </c>
      <c r="T62">
        <v>40957</v>
      </c>
      <c r="U62">
        <v>174650</v>
      </c>
      <c r="V62">
        <v>121813</v>
      </c>
      <c r="W62">
        <v>28790</v>
      </c>
      <c r="X62">
        <v>0</v>
      </c>
      <c r="Y62">
        <v>180441</v>
      </c>
      <c r="Z62">
        <v>40000</v>
      </c>
      <c r="AA62">
        <v>122084</v>
      </c>
      <c r="AB62">
        <v>0</v>
      </c>
      <c r="AC62">
        <v>0</v>
      </c>
      <c r="AD62">
        <v>91922</v>
      </c>
      <c r="AE62">
        <v>585050</v>
      </c>
      <c r="AF62">
        <v>10000</v>
      </c>
    </row>
    <row r="63" spans="1:32" x14ac:dyDescent="0.35">
      <c r="A63" t="s">
        <v>56</v>
      </c>
      <c r="B63">
        <v>688</v>
      </c>
      <c r="C63">
        <v>114257</v>
      </c>
      <c r="D63">
        <v>0</v>
      </c>
      <c r="E63">
        <v>0</v>
      </c>
      <c r="F63">
        <v>53762</v>
      </c>
      <c r="G63">
        <v>9114</v>
      </c>
      <c r="H63">
        <v>0</v>
      </c>
      <c r="I63">
        <v>0</v>
      </c>
      <c r="J63">
        <v>91756</v>
      </c>
      <c r="K63">
        <v>269577</v>
      </c>
      <c r="L63">
        <v>2250</v>
      </c>
      <c r="M63">
        <v>2894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111240</v>
      </c>
      <c r="U63">
        <v>116384</v>
      </c>
      <c r="V63">
        <v>230862</v>
      </c>
      <c r="W63">
        <v>355779</v>
      </c>
      <c r="X63">
        <v>0</v>
      </c>
      <c r="Y63">
        <v>0</v>
      </c>
      <c r="Z63">
        <v>91696</v>
      </c>
      <c r="AA63">
        <v>0</v>
      </c>
      <c r="AB63">
        <v>0</v>
      </c>
      <c r="AC63">
        <v>0</v>
      </c>
      <c r="AD63">
        <v>513670</v>
      </c>
      <c r="AE63">
        <v>1192007</v>
      </c>
      <c r="AF63">
        <v>9917</v>
      </c>
    </row>
    <row r="64" spans="1:32" x14ac:dyDescent="0.35">
      <c r="A64" t="s">
        <v>132</v>
      </c>
      <c r="B64">
        <v>15378</v>
      </c>
      <c r="C64">
        <v>6726</v>
      </c>
      <c r="D64">
        <v>0</v>
      </c>
      <c r="E64">
        <v>0</v>
      </c>
      <c r="F64">
        <v>12824</v>
      </c>
      <c r="G64">
        <v>0</v>
      </c>
      <c r="H64">
        <v>0</v>
      </c>
      <c r="I64">
        <v>0</v>
      </c>
      <c r="J64">
        <v>13289</v>
      </c>
      <c r="K64">
        <v>48217</v>
      </c>
      <c r="L64">
        <v>20517</v>
      </c>
      <c r="M64">
        <v>6437</v>
      </c>
      <c r="N64">
        <v>0</v>
      </c>
      <c r="O64">
        <v>0</v>
      </c>
      <c r="P64">
        <v>7107</v>
      </c>
      <c r="Q64">
        <v>0</v>
      </c>
      <c r="R64">
        <v>0</v>
      </c>
      <c r="S64">
        <v>0</v>
      </c>
      <c r="T64">
        <v>26179</v>
      </c>
      <c r="U64">
        <v>60240</v>
      </c>
      <c r="V64">
        <v>62762</v>
      </c>
      <c r="W64">
        <v>24118</v>
      </c>
      <c r="X64">
        <v>0</v>
      </c>
      <c r="Y64">
        <v>0</v>
      </c>
      <c r="Z64">
        <v>56620</v>
      </c>
      <c r="AA64">
        <v>0</v>
      </c>
      <c r="AB64">
        <v>4367</v>
      </c>
      <c r="AC64">
        <v>0</v>
      </c>
      <c r="AD64">
        <v>76110</v>
      </c>
      <c r="AE64">
        <v>223977</v>
      </c>
      <c r="AF64">
        <v>7414</v>
      </c>
    </row>
    <row r="65" spans="1:32" x14ac:dyDescent="0.35">
      <c r="A65" t="s">
        <v>17</v>
      </c>
      <c r="B65">
        <v>1502</v>
      </c>
      <c r="C65">
        <v>5106</v>
      </c>
      <c r="D65">
        <v>1239</v>
      </c>
      <c r="E65">
        <v>4824</v>
      </c>
      <c r="F65">
        <v>6644</v>
      </c>
      <c r="G65">
        <v>58939</v>
      </c>
      <c r="H65">
        <v>0</v>
      </c>
      <c r="I65">
        <v>0</v>
      </c>
      <c r="J65">
        <v>6349</v>
      </c>
      <c r="K65">
        <v>84603</v>
      </c>
      <c r="L65">
        <v>1000</v>
      </c>
      <c r="M65">
        <v>575</v>
      </c>
      <c r="N65">
        <v>1300</v>
      </c>
      <c r="O65">
        <v>0</v>
      </c>
      <c r="P65">
        <v>10700</v>
      </c>
      <c r="Q65">
        <v>53200</v>
      </c>
      <c r="R65">
        <v>0</v>
      </c>
      <c r="S65">
        <v>0</v>
      </c>
      <c r="T65">
        <v>2200</v>
      </c>
      <c r="U65">
        <v>68975</v>
      </c>
      <c r="V65">
        <v>125820</v>
      </c>
      <c r="W65">
        <v>105553</v>
      </c>
      <c r="X65">
        <v>165379</v>
      </c>
      <c r="Y65">
        <v>267873</v>
      </c>
      <c r="Z65">
        <v>85601</v>
      </c>
      <c r="AA65">
        <v>164214</v>
      </c>
      <c r="AB65">
        <v>55546</v>
      </c>
      <c r="AC65">
        <v>0</v>
      </c>
      <c r="AD65">
        <v>87995</v>
      </c>
      <c r="AE65">
        <v>1057981</v>
      </c>
      <c r="AF65">
        <v>22872</v>
      </c>
    </row>
    <row r="66" spans="1:32" x14ac:dyDescent="0.35">
      <c r="A66" t="s">
        <v>43</v>
      </c>
      <c r="B66">
        <v>1027</v>
      </c>
      <c r="C66">
        <v>20511</v>
      </c>
      <c r="D66">
        <v>0</v>
      </c>
      <c r="E66">
        <v>0</v>
      </c>
      <c r="F66">
        <v>21525</v>
      </c>
      <c r="G66">
        <v>28576</v>
      </c>
      <c r="H66">
        <v>6188</v>
      </c>
      <c r="I66">
        <v>0</v>
      </c>
      <c r="J66">
        <v>13581</v>
      </c>
      <c r="K66">
        <v>91408</v>
      </c>
      <c r="L66">
        <v>0</v>
      </c>
      <c r="M66">
        <v>17555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15064</v>
      </c>
      <c r="U66">
        <v>32619</v>
      </c>
      <c r="V66">
        <v>190635</v>
      </c>
      <c r="W66">
        <v>88463</v>
      </c>
      <c r="X66">
        <v>236238</v>
      </c>
      <c r="Y66">
        <v>0</v>
      </c>
      <c r="Z66">
        <v>145732</v>
      </c>
      <c r="AA66">
        <v>145110</v>
      </c>
      <c r="AB66">
        <v>26276</v>
      </c>
      <c r="AC66">
        <v>0</v>
      </c>
      <c r="AD66">
        <v>219757</v>
      </c>
      <c r="AE66">
        <v>1052211</v>
      </c>
      <c r="AF66">
        <v>43250</v>
      </c>
    </row>
    <row r="67" spans="1:32" x14ac:dyDescent="0.35">
      <c r="A67" t="s">
        <v>39</v>
      </c>
      <c r="B67">
        <v>0</v>
      </c>
      <c r="C67">
        <v>23240</v>
      </c>
      <c r="D67">
        <v>2502</v>
      </c>
      <c r="E67">
        <v>0</v>
      </c>
      <c r="F67">
        <v>28621</v>
      </c>
      <c r="G67">
        <v>0</v>
      </c>
      <c r="H67">
        <v>0</v>
      </c>
      <c r="I67">
        <v>0</v>
      </c>
      <c r="J67">
        <v>0</v>
      </c>
      <c r="K67">
        <v>54363</v>
      </c>
      <c r="L67">
        <v>0</v>
      </c>
      <c r="M67">
        <v>2604</v>
      </c>
      <c r="N67">
        <v>2499</v>
      </c>
      <c r="O67">
        <v>0</v>
      </c>
      <c r="P67">
        <v>24360</v>
      </c>
      <c r="Q67">
        <v>0</v>
      </c>
      <c r="R67">
        <v>0</v>
      </c>
      <c r="S67">
        <v>0</v>
      </c>
      <c r="T67">
        <v>0</v>
      </c>
      <c r="U67">
        <v>29463</v>
      </c>
      <c r="V67">
        <v>13593</v>
      </c>
      <c r="W67">
        <v>49265</v>
      </c>
      <c r="X67">
        <v>30363</v>
      </c>
      <c r="Y67">
        <v>0</v>
      </c>
      <c r="Z67">
        <v>95790</v>
      </c>
      <c r="AA67">
        <v>0</v>
      </c>
      <c r="AB67">
        <v>6117</v>
      </c>
      <c r="AC67">
        <v>4545</v>
      </c>
      <c r="AD67">
        <v>12696</v>
      </c>
      <c r="AE67">
        <v>212369</v>
      </c>
      <c r="AF67">
        <v>0</v>
      </c>
    </row>
    <row r="68" spans="1:32" x14ac:dyDescent="0.35">
      <c r="A68" t="s">
        <v>15</v>
      </c>
      <c r="B68">
        <v>0</v>
      </c>
      <c r="C68">
        <v>7338</v>
      </c>
      <c r="D68">
        <v>0</v>
      </c>
      <c r="E68">
        <v>0</v>
      </c>
      <c r="F68">
        <v>13596</v>
      </c>
      <c r="G68">
        <v>0</v>
      </c>
      <c r="H68">
        <v>0</v>
      </c>
      <c r="I68">
        <v>0</v>
      </c>
      <c r="J68">
        <v>1504</v>
      </c>
      <c r="K68">
        <v>22438</v>
      </c>
      <c r="L68">
        <v>0</v>
      </c>
      <c r="M68">
        <v>16641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6914</v>
      </c>
      <c r="U68">
        <v>23555</v>
      </c>
      <c r="V68">
        <v>190928</v>
      </c>
      <c r="W68">
        <v>148567</v>
      </c>
      <c r="X68">
        <v>0</v>
      </c>
      <c r="Y68">
        <v>0</v>
      </c>
      <c r="Z68">
        <v>40000</v>
      </c>
      <c r="AA68">
        <v>0</v>
      </c>
      <c r="AB68">
        <v>8800</v>
      </c>
      <c r="AC68">
        <v>0</v>
      </c>
      <c r="AD68">
        <v>48387</v>
      </c>
      <c r="AE68">
        <v>436682</v>
      </c>
      <c r="AF68">
        <v>38</v>
      </c>
    </row>
    <row r="69" spans="1:32" x14ac:dyDescent="0.35">
      <c r="A69" t="s">
        <v>3</v>
      </c>
      <c r="B69">
        <v>3379</v>
      </c>
      <c r="C69">
        <v>71555</v>
      </c>
      <c r="D69">
        <v>12650</v>
      </c>
      <c r="E69">
        <v>0</v>
      </c>
      <c r="F69">
        <v>39288</v>
      </c>
      <c r="G69">
        <v>209934</v>
      </c>
      <c r="H69">
        <v>0</v>
      </c>
      <c r="I69">
        <v>5</v>
      </c>
      <c r="J69">
        <v>14868</v>
      </c>
      <c r="K69">
        <v>351679</v>
      </c>
      <c r="L69">
        <v>53593</v>
      </c>
      <c r="M69">
        <v>83814</v>
      </c>
      <c r="N69">
        <v>720</v>
      </c>
      <c r="O69">
        <v>0</v>
      </c>
      <c r="P69">
        <v>38112</v>
      </c>
      <c r="Q69">
        <v>371313</v>
      </c>
      <c r="R69">
        <v>0</v>
      </c>
      <c r="S69">
        <v>0</v>
      </c>
      <c r="T69">
        <v>15676</v>
      </c>
      <c r="U69">
        <v>563228</v>
      </c>
      <c r="V69">
        <v>144022</v>
      </c>
      <c r="W69">
        <v>545770</v>
      </c>
      <c r="X69">
        <v>1179826</v>
      </c>
      <c r="Y69">
        <v>0</v>
      </c>
      <c r="Z69">
        <v>119340</v>
      </c>
      <c r="AA69">
        <v>487220</v>
      </c>
      <c r="AB69">
        <v>83270</v>
      </c>
      <c r="AC69">
        <v>41962</v>
      </c>
      <c r="AD69">
        <v>416217</v>
      </c>
      <c r="AE69">
        <v>3017627</v>
      </c>
      <c r="AF69">
        <v>0</v>
      </c>
    </row>
    <row r="70" spans="1:32" x14ac:dyDescent="0.35">
      <c r="A70" t="s">
        <v>2</v>
      </c>
      <c r="B70">
        <v>1297</v>
      </c>
      <c r="C70">
        <v>23261</v>
      </c>
      <c r="D70">
        <v>100616</v>
      </c>
      <c r="E70">
        <v>0</v>
      </c>
      <c r="F70">
        <v>30750</v>
      </c>
      <c r="G70">
        <v>0</v>
      </c>
      <c r="H70">
        <v>465</v>
      </c>
      <c r="I70">
        <v>0</v>
      </c>
      <c r="J70">
        <v>2709</v>
      </c>
      <c r="K70">
        <v>159098</v>
      </c>
      <c r="L70">
        <v>1097</v>
      </c>
      <c r="M70">
        <v>22595</v>
      </c>
      <c r="N70">
        <v>93825</v>
      </c>
      <c r="O70">
        <v>0</v>
      </c>
      <c r="P70">
        <v>23710</v>
      </c>
      <c r="Q70">
        <v>0</v>
      </c>
      <c r="R70">
        <v>465</v>
      </c>
      <c r="S70">
        <v>0</v>
      </c>
      <c r="T70">
        <v>2165</v>
      </c>
      <c r="U70">
        <v>143857</v>
      </c>
      <c r="V70">
        <v>221523</v>
      </c>
      <c r="W70">
        <v>176411</v>
      </c>
      <c r="X70">
        <v>763916</v>
      </c>
      <c r="Y70">
        <v>0</v>
      </c>
      <c r="Z70">
        <v>87430</v>
      </c>
      <c r="AA70">
        <v>0</v>
      </c>
      <c r="AB70">
        <v>37965</v>
      </c>
      <c r="AC70">
        <v>8801</v>
      </c>
      <c r="AD70">
        <v>174583</v>
      </c>
      <c r="AE70">
        <v>1470629</v>
      </c>
      <c r="AF70">
        <v>0</v>
      </c>
    </row>
    <row r="71" spans="1:32" x14ac:dyDescent="0.35">
      <c r="A71" t="s">
        <v>1</v>
      </c>
      <c r="B71">
        <v>653755</v>
      </c>
      <c r="C71">
        <v>2310365</v>
      </c>
      <c r="D71">
        <v>2054315</v>
      </c>
      <c r="E71">
        <v>653529</v>
      </c>
      <c r="F71">
        <v>2530520</v>
      </c>
      <c r="G71">
        <v>3494034</v>
      </c>
      <c r="H71">
        <v>120940</v>
      </c>
      <c r="I71">
        <v>413224</v>
      </c>
      <c r="J71">
        <v>1681592</v>
      </c>
      <c r="K71">
        <v>13912274</v>
      </c>
      <c r="L71">
        <v>673232</v>
      </c>
      <c r="M71">
        <v>1806489</v>
      </c>
      <c r="N71">
        <v>2491790</v>
      </c>
      <c r="O71">
        <v>819001</v>
      </c>
      <c r="P71">
        <v>2581635</v>
      </c>
      <c r="Q71">
        <v>3478980</v>
      </c>
      <c r="R71">
        <v>75938</v>
      </c>
      <c r="S71">
        <v>540345</v>
      </c>
      <c r="T71">
        <v>1316612</v>
      </c>
      <c r="U71">
        <v>13784022</v>
      </c>
      <c r="V71">
        <v>12343485</v>
      </c>
      <c r="W71">
        <v>20039061</v>
      </c>
      <c r="X71">
        <v>43395642</v>
      </c>
      <c r="Y71">
        <v>14553844</v>
      </c>
      <c r="Z71">
        <v>11804603</v>
      </c>
      <c r="AA71">
        <v>13454432</v>
      </c>
      <c r="AB71">
        <v>3278917</v>
      </c>
      <c r="AC71">
        <v>5220950</v>
      </c>
      <c r="AD71">
        <v>17206931</v>
      </c>
      <c r="AE71">
        <v>141297865</v>
      </c>
      <c r="AF71">
        <v>1606083</v>
      </c>
    </row>
    <row r="72" spans="1:32" x14ac:dyDescent="0.35">
      <c r="A72" t="s">
        <v>0</v>
      </c>
      <c r="B72">
        <f t="shared" ref="B72:K72" si="0">+B71-SUM(B2:B70)</f>
        <v>0</v>
      </c>
      <c r="C72">
        <f t="shared" si="0"/>
        <v>0</v>
      </c>
      <c r="D72">
        <f t="shared" si="0"/>
        <v>0</v>
      </c>
      <c r="E72">
        <f t="shared" si="0"/>
        <v>0</v>
      </c>
      <c r="F72">
        <f t="shared" si="0"/>
        <v>0</v>
      </c>
      <c r="G72">
        <f t="shared" si="0"/>
        <v>0</v>
      </c>
      <c r="H72">
        <f t="shared" si="0"/>
        <v>0</v>
      </c>
      <c r="I72">
        <f t="shared" si="0"/>
        <v>0</v>
      </c>
      <c r="J72">
        <f t="shared" si="0"/>
        <v>0</v>
      </c>
      <c r="K72">
        <f t="shared" si="0"/>
        <v>0</v>
      </c>
      <c r="L72">
        <f t="shared" ref="L72:U72" si="1">+L71-SUM(L2:L70)</f>
        <v>0</v>
      </c>
      <c r="M72">
        <f t="shared" si="1"/>
        <v>0</v>
      </c>
      <c r="N72">
        <f t="shared" si="1"/>
        <v>0</v>
      </c>
      <c r="O72">
        <f t="shared" si="1"/>
        <v>0</v>
      </c>
      <c r="P72">
        <f t="shared" si="1"/>
        <v>0</v>
      </c>
      <c r="Q72">
        <f t="shared" si="1"/>
        <v>0</v>
      </c>
      <c r="R72">
        <f t="shared" si="1"/>
        <v>0</v>
      </c>
      <c r="S72">
        <f t="shared" si="1"/>
        <v>0</v>
      </c>
      <c r="T72">
        <f t="shared" si="1"/>
        <v>0</v>
      </c>
      <c r="U72">
        <f t="shared" si="1"/>
        <v>0</v>
      </c>
      <c r="V72">
        <f t="shared" ref="V72:AE72" si="2">+V71-SUM(V2:V70)</f>
        <v>0</v>
      </c>
      <c r="W72">
        <f t="shared" si="2"/>
        <v>0</v>
      </c>
      <c r="X72">
        <f t="shared" si="2"/>
        <v>0</v>
      </c>
      <c r="Y72">
        <f t="shared" si="2"/>
        <v>0</v>
      </c>
      <c r="Z72">
        <f t="shared" si="2"/>
        <v>0</v>
      </c>
      <c r="AA72">
        <f t="shared" si="2"/>
        <v>0</v>
      </c>
      <c r="AB72">
        <f t="shared" si="2"/>
        <v>0</v>
      </c>
      <c r="AC72">
        <f t="shared" si="2"/>
        <v>0</v>
      </c>
      <c r="AD72">
        <f t="shared" si="2"/>
        <v>0</v>
      </c>
      <c r="AE72">
        <f t="shared" si="2"/>
        <v>0</v>
      </c>
      <c r="AF72">
        <f>+AF71-SUM(AF2:AF70)</f>
        <v>0</v>
      </c>
    </row>
  </sheetData>
  <conditionalFormatting sqref="B72:AF72">
    <cfRule type="cellIs" dxfId="3" priority="2" operator="notEqual">
      <formula>0</formula>
    </cfRule>
  </conditionalFormatting>
  <conditionalFormatting sqref="B2">
    <cfRule type="cellIs" dxfId="2" priority="1" operator="notEqual">
      <formula>0</formula>
    </cfRule>
  </conditionalFormatting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G253"/>
  <sheetViews>
    <sheetView workbookViewId="0">
      <pane xSplit="1" ySplit="1" topLeftCell="B213" activePane="bottomRight" state="frozen"/>
      <selection activeCell="D43" sqref="D43"/>
      <selection pane="topRight" activeCell="D43" sqref="D43"/>
      <selection pane="bottomLeft" activeCell="D43" sqref="D43"/>
      <selection pane="bottomRight" activeCell="D43" sqref="D43"/>
    </sheetView>
  </sheetViews>
  <sheetFormatPr defaultRowHeight="14.5" x14ac:dyDescent="0.35"/>
  <sheetData>
    <row r="1" spans="1:33" x14ac:dyDescent="0.35">
      <c r="A1" t="s">
        <v>96</v>
      </c>
      <c r="B1" t="s">
        <v>95</v>
      </c>
      <c r="C1" t="s">
        <v>94</v>
      </c>
      <c r="D1" t="s">
        <v>93</v>
      </c>
      <c r="E1" t="s">
        <v>92</v>
      </c>
      <c r="F1" t="s">
        <v>91</v>
      </c>
      <c r="G1" t="s">
        <v>90</v>
      </c>
      <c r="H1" t="s">
        <v>89</v>
      </c>
      <c r="I1" t="s">
        <v>1240</v>
      </c>
      <c r="J1" t="s">
        <v>88</v>
      </c>
      <c r="K1" t="s">
        <v>87</v>
      </c>
      <c r="L1" t="s">
        <v>86</v>
      </c>
      <c r="M1" t="s">
        <v>85</v>
      </c>
      <c r="N1" t="s">
        <v>84</v>
      </c>
      <c r="O1" t="s">
        <v>83</v>
      </c>
      <c r="P1" t="s">
        <v>82</v>
      </c>
      <c r="Q1" t="s">
        <v>81</v>
      </c>
      <c r="R1" t="s">
        <v>80</v>
      </c>
      <c r="S1" t="s">
        <v>1239</v>
      </c>
      <c r="T1" t="s">
        <v>79</v>
      </c>
      <c r="U1" t="s">
        <v>78</v>
      </c>
      <c r="V1" t="s">
        <v>77</v>
      </c>
      <c r="W1" t="s">
        <v>76</v>
      </c>
      <c r="X1" t="s">
        <v>75</v>
      </c>
      <c r="Y1" t="s">
        <v>74</v>
      </c>
      <c r="Z1" t="s">
        <v>73</v>
      </c>
      <c r="AA1" t="s">
        <v>72</v>
      </c>
      <c r="AB1" t="s">
        <v>71</v>
      </c>
      <c r="AC1" t="s">
        <v>1238</v>
      </c>
      <c r="AD1" t="s">
        <v>70</v>
      </c>
      <c r="AE1" t="s">
        <v>69</v>
      </c>
      <c r="AF1" t="s">
        <v>68</v>
      </c>
      <c r="AG1" t="s">
        <v>67</v>
      </c>
    </row>
    <row r="2" spans="1:33" x14ac:dyDescent="0.35">
      <c r="A2" t="s">
        <v>347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 x14ac:dyDescent="0.35">
      <c r="A3" t="s">
        <v>346</v>
      </c>
      <c r="B3">
        <v>0</v>
      </c>
      <c r="C3">
        <v>1431</v>
      </c>
      <c r="D3">
        <v>0</v>
      </c>
      <c r="E3">
        <v>0</v>
      </c>
      <c r="F3">
        <v>12034</v>
      </c>
      <c r="G3">
        <v>0</v>
      </c>
      <c r="H3">
        <v>0</v>
      </c>
      <c r="I3">
        <v>0</v>
      </c>
      <c r="J3">
        <v>0</v>
      </c>
      <c r="K3">
        <v>13465</v>
      </c>
      <c r="L3">
        <v>0</v>
      </c>
      <c r="M3">
        <v>0</v>
      </c>
      <c r="N3">
        <v>0</v>
      </c>
      <c r="O3">
        <v>0</v>
      </c>
      <c r="P3">
        <v>23000</v>
      </c>
      <c r="Q3">
        <v>0</v>
      </c>
      <c r="R3">
        <v>0</v>
      </c>
      <c r="S3">
        <v>0</v>
      </c>
      <c r="T3">
        <v>0</v>
      </c>
      <c r="U3">
        <v>23000</v>
      </c>
      <c r="V3">
        <v>34073</v>
      </c>
      <c r="W3">
        <v>8209</v>
      </c>
      <c r="X3">
        <v>0</v>
      </c>
      <c r="Y3">
        <v>0</v>
      </c>
      <c r="Z3">
        <v>25000</v>
      </c>
      <c r="AA3">
        <v>0</v>
      </c>
      <c r="AB3">
        <v>0</v>
      </c>
      <c r="AC3">
        <v>0</v>
      </c>
      <c r="AD3">
        <v>632</v>
      </c>
      <c r="AE3">
        <v>67914</v>
      </c>
      <c r="AF3">
        <v>0</v>
      </c>
      <c r="AG3">
        <v>0</v>
      </c>
    </row>
    <row r="4" spans="1:33" x14ac:dyDescent="0.35">
      <c r="A4" t="s">
        <v>345</v>
      </c>
      <c r="B4">
        <v>1469</v>
      </c>
      <c r="C4">
        <v>635</v>
      </c>
      <c r="D4">
        <v>0</v>
      </c>
      <c r="E4">
        <v>577</v>
      </c>
      <c r="F4">
        <v>0</v>
      </c>
      <c r="G4">
        <v>0</v>
      </c>
      <c r="H4">
        <v>0</v>
      </c>
      <c r="I4">
        <v>0</v>
      </c>
      <c r="J4">
        <v>0</v>
      </c>
      <c r="K4">
        <v>2681</v>
      </c>
      <c r="L4">
        <v>1325</v>
      </c>
      <c r="M4">
        <v>500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1825</v>
      </c>
      <c r="V4">
        <v>30409</v>
      </c>
      <c r="W4">
        <v>1364</v>
      </c>
      <c r="X4">
        <v>0</v>
      </c>
      <c r="Y4">
        <v>25468</v>
      </c>
      <c r="Z4">
        <v>0</v>
      </c>
      <c r="AA4">
        <v>0</v>
      </c>
      <c r="AB4">
        <v>0</v>
      </c>
      <c r="AC4">
        <v>0</v>
      </c>
      <c r="AD4">
        <v>1323</v>
      </c>
      <c r="AE4">
        <v>58564</v>
      </c>
      <c r="AF4">
        <v>5482</v>
      </c>
      <c r="AG4">
        <v>2791</v>
      </c>
    </row>
    <row r="5" spans="1:33" x14ac:dyDescent="0.35">
      <c r="A5" t="s">
        <v>344</v>
      </c>
      <c r="B5">
        <v>0</v>
      </c>
      <c r="C5">
        <v>19</v>
      </c>
      <c r="D5">
        <v>487</v>
      </c>
      <c r="E5">
        <v>0</v>
      </c>
      <c r="F5">
        <v>0</v>
      </c>
      <c r="G5">
        <v>0</v>
      </c>
      <c r="H5">
        <v>0</v>
      </c>
      <c r="I5">
        <v>4391</v>
      </c>
      <c r="J5">
        <v>4906</v>
      </c>
      <c r="K5">
        <v>9803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5500</v>
      </c>
      <c r="T5">
        <v>5500</v>
      </c>
      <c r="U5">
        <v>11000</v>
      </c>
      <c r="V5">
        <v>16080</v>
      </c>
      <c r="W5">
        <v>12608</v>
      </c>
      <c r="X5">
        <v>160430</v>
      </c>
      <c r="Y5">
        <v>0</v>
      </c>
      <c r="Z5">
        <v>0</v>
      </c>
      <c r="AA5">
        <v>0</v>
      </c>
      <c r="AB5">
        <v>0</v>
      </c>
      <c r="AC5">
        <v>5465</v>
      </c>
      <c r="AD5">
        <v>9136</v>
      </c>
      <c r="AE5">
        <v>203719</v>
      </c>
      <c r="AF5">
        <v>1556</v>
      </c>
      <c r="AG5">
        <v>12184</v>
      </c>
    </row>
    <row r="6" spans="1:33" x14ac:dyDescent="0.35">
      <c r="A6" t="s">
        <v>343</v>
      </c>
      <c r="B6">
        <v>0</v>
      </c>
      <c r="C6">
        <v>0</v>
      </c>
      <c r="D6">
        <v>0</v>
      </c>
      <c r="E6">
        <v>720</v>
      </c>
      <c r="F6">
        <v>0</v>
      </c>
      <c r="G6">
        <v>0</v>
      </c>
      <c r="H6">
        <v>0</v>
      </c>
      <c r="I6">
        <v>0</v>
      </c>
      <c r="J6">
        <v>0</v>
      </c>
      <c r="K6">
        <v>720</v>
      </c>
      <c r="L6">
        <v>0</v>
      </c>
      <c r="M6">
        <v>0</v>
      </c>
      <c r="N6">
        <v>0</v>
      </c>
      <c r="O6">
        <v>150</v>
      </c>
      <c r="P6">
        <v>0</v>
      </c>
      <c r="Q6">
        <v>0</v>
      </c>
      <c r="R6">
        <v>0</v>
      </c>
      <c r="S6">
        <v>0</v>
      </c>
      <c r="T6">
        <v>0</v>
      </c>
      <c r="U6">
        <v>150</v>
      </c>
      <c r="V6">
        <v>2043</v>
      </c>
      <c r="W6">
        <v>0</v>
      </c>
      <c r="X6">
        <v>2511</v>
      </c>
      <c r="Y6">
        <v>8274</v>
      </c>
      <c r="Z6">
        <v>0</v>
      </c>
      <c r="AA6">
        <v>0</v>
      </c>
      <c r="AB6">
        <v>0</v>
      </c>
      <c r="AC6">
        <v>0</v>
      </c>
      <c r="AD6">
        <v>0</v>
      </c>
      <c r="AE6">
        <v>12828</v>
      </c>
      <c r="AF6">
        <v>0</v>
      </c>
      <c r="AG6">
        <v>0</v>
      </c>
    </row>
    <row r="7" spans="1:33" x14ac:dyDescent="0.35">
      <c r="A7" t="s">
        <v>342</v>
      </c>
      <c r="B7">
        <v>122</v>
      </c>
      <c r="C7">
        <v>0</v>
      </c>
      <c r="D7">
        <v>0</v>
      </c>
      <c r="E7">
        <v>700</v>
      </c>
      <c r="F7">
        <v>0</v>
      </c>
      <c r="G7">
        <v>0</v>
      </c>
      <c r="H7">
        <v>0</v>
      </c>
      <c r="I7">
        <v>0</v>
      </c>
      <c r="J7">
        <v>0</v>
      </c>
      <c r="K7">
        <v>822</v>
      </c>
      <c r="L7">
        <v>500</v>
      </c>
      <c r="M7">
        <v>0</v>
      </c>
      <c r="N7">
        <v>0</v>
      </c>
      <c r="O7">
        <v>700</v>
      </c>
      <c r="P7">
        <v>0</v>
      </c>
      <c r="Q7">
        <v>0</v>
      </c>
      <c r="R7">
        <v>0</v>
      </c>
      <c r="S7">
        <v>0</v>
      </c>
      <c r="T7">
        <v>0</v>
      </c>
      <c r="U7">
        <v>1200</v>
      </c>
      <c r="V7">
        <v>2311</v>
      </c>
      <c r="W7">
        <v>0</v>
      </c>
      <c r="X7">
        <v>0</v>
      </c>
      <c r="Y7">
        <v>10876</v>
      </c>
      <c r="Z7">
        <v>0</v>
      </c>
      <c r="AA7">
        <v>0</v>
      </c>
      <c r="AB7">
        <v>0</v>
      </c>
      <c r="AC7">
        <v>0</v>
      </c>
      <c r="AD7">
        <v>0</v>
      </c>
      <c r="AE7">
        <v>13187</v>
      </c>
      <c r="AF7">
        <v>0</v>
      </c>
      <c r="AG7">
        <v>0</v>
      </c>
    </row>
    <row r="8" spans="1:33" x14ac:dyDescent="0.35">
      <c r="A8" t="s">
        <v>341</v>
      </c>
      <c r="B8">
        <v>0</v>
      </c>
      <c r="C8">
        <v>23928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23928</v>
      </c>
      <c r="L8">
        <v>0</v>
      </c>
      <c r="M8">
        <v>25390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25390</v>
      </c>
      <c r="V8">
        <v>2792</v>
      </c>
      <c r="W8">
        <v>48152</v>
      </c>
      <c r="X8">
        <v>0</v>
      </c>
      <c r="Y8">
        <v>0</v>
      </c>
      <c r="Z8">
        <v>0</v>
      </c>
      <c r="AA8">
        <v>0</v>
      </c>
      <c r="AB8">
        <v>0</v>
      </c>
      <c r="AC8">
        <v>2992</v>
      </c>
      <c r="AD8">
        <v>2984</v>
      </c>
      <c r="AE8">
        <v>56920</v>
      </c>
      <c r="AF8">
        <v>0</v>
      </c>
      <c r="AG8">
        <v>0</v>
      </c>
    </row>
    <row r="9" spans="1:33" x14ac:dyDescent="0.35">
      <c r="A9" t="s">
        <v>340</v>
      </c>
      <c r="B9">
        <v>4037</v>
      </c>
      <c r="C9">
        <v>53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1458</v>
      </c>
      <c r="K9">
        <v>5548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1406</v>
      </c>
      <c r="U9">
        <v>1406</v>
      </c>
      <c r="V9">
        <v>38870</v>
      </c>
      <c r="W9">
        <v>9896</v>
      </c>
      <c r="X9">
        <v>42165</v>
      </c>
      <c r="Y9">
        <v>0</v>
      </c>
      <c r="Z9">
        <v>0</v>
      </c>
      <c r="AA9">
        <v>0</v>
      </c>
      <c r="AB9">
        <v>0</v>
      </c>
      <c r="AC9">
        <v>0</v>
      </c>
      <c r="AD9">
        <v>9475</v>
      </c>
      <c r="AE9">
        <v>100406</v>
      </c>
      <c r="AF9">
        <v>5</v>
      </c>
      <c r="AG9">
        <v>508</v>
      </c>
    </row>
    <row r="10" spans="1:33" x14ac:dyDescent="0.35">
      <c r="A10" t="s">
        <v>339</v>
      </c>
      <c r="B10">
        <v>1821</v>
      </c>
      <c r="C10">
        <v>31821</v>
      </c>
      <c r="D10">
        <v>208</v>
      </c>
      <c r="E10">
        <v>0</v>
      </c>
      <c r="F10">
        <v>169</v>
      </c>
      <c r="G10">
        <v>921</v>
      </c>
      <c r="H10">
        <v>0</v>
      </c>
      <c r="I10">
        <v>0</v>
      </c>
      <c r="J10">
        <v>10500</v>
      </c>
      <c r="K10">
        <v>45440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20510</v>
      </c>
      <c r="W10">
        <v>210445</v>
      </c>
      <c r="X10">
        <v>9431</v>
      </c>
      <c r="Y10">
        <v>0</v>
      </c>
      <c r="Z10">
        <v>0</v>
      </c>
      <c r="AA10">
        <v>30135</v>
      </c>
      <c r="AB10">
        <v>3176</v>
      </c>
      <c r="AC10">
        <v>0</v>
      </c>
      <c r="AD10">
        <v>34853</v>
      </c>
      <c r="AE10">
        <v>308550</v>
      </c>
      <c r="AF10">
        <v>0</v>
      </c>
      <c r="AG10">
        <v>55149</v>
      </c>
    </row>
    <row r="11" spans="1:33" x14ac:dyDescent="0.35">
      <c r="A11" t="s">
        <v>338</v>
      </c>
      <c r="B11">
        <v>0</v>
      </c>
      <c r="C11">
        <v>0</v>
      </c>
      <c r="D11">
        <v>0</v>
      </c>
      <c r="E11">
        <v>0</v>
      </c>
      <c r="F11">
        <v>1667</v>
      </c>
      <c r="G11">
        <v>0</v>
      </c>
      <c r="H11">
        <v>0</v>
      </c>
      <c r="I11">
        <v>0</v>
      </c>
      <c r="J11">
        <v>0</v>
      </c>
      <c r="K11">
        <v>1667</v>
      </c>
      <c r="L11">
        <v>0</v>
      </c>
      <c r="M11">
        <v>0</v>
      </c>
      <c r="N11">
        <v>0</v>
      </c>
      <c r="O11">
        <v>0</v>
      </c>
      <c r="P11">
        <v>1667</v>
      </c>
      <c r="Q11">
        <v>0</v>
      </c>
      <c r="R11">
        <v>0</v>
      </c>
      <c r="S11">
        <v>0</v>
      </c>
      <c r="T11">
        <v>0</v>
      </c>
      <c r="U11">
        <v>1667</v>
      </c>
      <c r="V11">
        <v>4917</v>
      </c>
      <c r="W11">
        <v>0</v>
      </c>
      <c r="X11">
        <v>0</v>
      </c>
      <c r="Y11">
        <v>0</v>
      </c>
      <c r="Z11">
        <v>1667</v>
      </c>
      <c r="AA11">
        <v>0</v>
      </c>
      <c r="AB11">
        <v>0</v>
      </c>
      <c r="AC11">
        <v>0</v>
      </c>
      <c r="AD11">
        <v>5238</v>
      </c>
      <c r="AE11">
        <v>11822</v>
      </c>
      <c r="AF11">
        <v>0</v>
      </c>
      <c r="AG11">
        <v>0</v>
      </c>
    </row>
    <row r="12" spans="1:33" x14ac:dyDescent="0.35">
      <c r="A12" t="s">
        <v>337</v>
      </c>
      <c r="B12">
        <v>1238</v>
      </c>
      <c r="C12">
        <v>1671</v>
      </c>
      <c r="D12">
        <v>0</v>
      </c>
      <c r="E12">
        <v>0</v>
      </c>
      <c r="F12">
        <v>0</v>
      </c>
      <c r="G12">
        <v>66</v>
      </c>
      <c r="H12">
        <v>0</v>
      </c>
      <c r="I12">
        <v>0</v>
      </c>
      <c r="J12">
        <v>616</v>
      </c>
      <c r="K12">
        <v>3591</v>
      </c>
      <c r="L12">
        <v>1585</v>
      </c>
      <c r="M12">
        <v>1271</v>
      </c>
      <c r="N12">
        <v>0</v>
      </c>
      <c r="O12">
        <v>0</v>
      </c>
      <c r="P12">
        <v>0</v>
      </c>
      <c r="Q12">
        <v>1100</v>
      </c>
      <c r="R12">
        <v>0</v>
      </c>
      <c r="S12">
        <v>0</v>
      </c>
      <c r="T12">
        <v>1345</v>
      </c>
      <c r="U12">
        <v>5301</v>
      </c>
      <c r="V12">
        <v>17867</v>
      </c>
      <c r="W12">
        <v>30311</v>
      </c>
      <c r="X12">
        <v>0</v>
      </c>
      <c r="Y12">
        <v>0</v>
      </c>
      <c r="Z12">
        <v>0</v>
      </c>
      <c r="AA12">
        <v>1100</v>
      </c>
      <c r="AB12">
        <v>109</v>
      </c>
      <c r="AC12">
        <v>0</v>
      </c>
      <c r="AD12">
        <v>40234</v>
      </c>
      <c r="AE12">
        <v>89621</v>
      </c>
      <c r="AF12">
        <v>0</v>
      </c>
      <c r="AG12">
        <v>0</v>
      </c>
    </row>
    <row r="13" spans="1:33" x14ac:dyDescent="0.35">
      <c r="A13" t="s">
        <v>336</v>
      </c>
      <c r="B13">
        <v>0</v>
      </c>
      <c r="C13">
        <v>2897</v>
      </c>
      <c r="D13">
        <v>0</v>
      </c>
      <c r="E13">
        <v>0</v>
      </c>
      <c r="F13">
        <v>22490</v>
      </c>
      <c r="G13">
        <v>0</v>
      </c>
      <c r="H13">
        <v>99</v>
      </c>
      <c r="I13">
        <v>0</v>
      </c>
      <c r="J13">
        <v>3767</v>
      </c>
      <c r="K13">
        <v>29253</v>
      </c>
      <c r="L13">
        <v>0</v>
      </c>
      <c r="M13">
        <v>4270</v>
      </c>
      <c r="N13">
        <v>0</v>
      </c>
      <c r="O13">
        <v>0</v>
      </c>
      <c r="P13">
        <v>22500</v>
      </c>
      <c r="Q13">
        <v>0</v>
      </c>
      <c r="R13">
        <v>1512</v>
      </c>
      <c r="S13">
        <v>0</v>
      </c>
      <c r="T13">
        <v>0</v>
      </c>
      <c r="U13">
        <v>28282</v>
      </c>
      <c r="V13">
        <v>0</v>
      </c>
      <c r="W13">
        <v>9577</v>
      </c>
      <c r="X13">
        <v>0</v>
      </c>
      <c r="Y13">
        <v>0</v>
      </c>
      <c r="Z13">
        <v>31112</v>
      </c>
      <c r="AA13">
        <v>0</v>
      </c>
      <c r="AB13">
        <v>5462</v>
      </c>
      <c r="AC13">
        <v>0</v>
      </c>
      <c r="AD13">
        <v>15386</v>
      </c>
      <c r="AE13">
        <v>61537</v>
      </c>
      <c r="AF13">
        <v>0</v>
      </c>
      <c r="AG13">
        <v>0</v>
      </c>
    </row>
    <row r="14" spans="1:33" x14ac:dyDescent="0.35">
      <c r="A14" t="s">
        <v>335</v>
      </c>
      <c r="B14">
        <v>0</v>
      </c>
      <c r="C14">
        <v>904</v>
      </c>
      <c r="D14">
        <v>269</v>
      </c>
      <c r="E14">
        <v>0</v>
      </c>
      <c r="F14">
        <v>0</v>
      </c>
      <c r="G14">
        <v>0</v>
      </c>
      <c r="H14">
        <v>0</v>
      </c>
      <c r="I14">
        <v>0</v>
      </c>
      <c r="J14">
        <v>1373</v>
      </c>
      <c r="K14">
        <v>2546</v>
      </c>
      <c r="L14">
        <v>0</v>
      </c>
      <c r="M14">
        <v>0</v>
      </c>
      <c r="N14">
        <v>660</v>
      </c>
      <c r="O14">
        <v>0</v>
      </c>
      <c r="P14">
        <v>0</v>
      </c>
      <c r="Q14">
        <v>0</v>
      </c>
      <c r="R14">
        <v>0</v>
      </c>
      <c r="S14">
        <v>0</v>
      </c>
      <c r="T14">
        <v>1440</v>
      </c>
      <c r="U14">
        <v>2100</v>
      </c>
      <c r="V14">
        <v>11474</v>
      </c>
      <c r="W14">
        <v>4668</v>
      </c>
      <c r="X14">
        <v>10454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3254</v>
      </c>
      <c r="AE14">
        <v>29850</v>
      </c>
      <c r="AF14">
        <v>1200</v>
      </c>
      <c r="AG14">
        <v>2709</v>
      </c>
    </row>
    <row r="15" spans="1:33" x14ac:dyDescent="0.35">
      <c r="A15" t="s">
        <v>334</v>
      </c>
      <c r="B15">
        <v>0</v>
      </c>
      <c r="C15">
        <v>433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433</v>
      </c>
      <c r="L15">
        <v>0</v>
      </c>
      <c r="M15">
        <v>591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591</v>
      </c>
      <c r="V15">
        <v>0</v>
      </c>
      <c r="W15">
        <v>576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576</v>
      </c>
      <c r="AF15">
        <v>0</v>
      </c>
      <c r="AG15">
        <v>0</v>
      </c>
    </row>
    <row r="16" spans="1:33" x14ac:dyDescent="0.35">
      <c r="A16" t="s">
        <v>333</v>
      </c>
      <c r="B16">
        <v>0</v>
      </c>
      <c r="C16">
        <v>8100</v>
      </c>
      <c r="D16">
        <v>0</v>
      </c>
      <c r="E16">
        <v>0</v>
      </c>
      <c r="F16">
        <v>11093</v>
      </c>
      <c r="G16">
        <v>0</v>
      </c>
      <c r="H16">
        <v>0</v>
      </c>
      <c r="I16">
        <v>0</v>
      </c>
      <c r="J16">
        <v>1030</v>
      </c>
      <c r="K16">
        <v>20223</v>
      </c>
      <c r="L16">
        <v>0</v>
      </c>
      <c r="M16">
        <v>8100</v>
      </c>
      <c r="N16">
        <v>0</v>
      </c>
      <c r="O16">
        <v>0</v>
      </c>
      <c r="P16">
        <v>11598</v>
      </c>
      <c r="Q16">
        <v>0</v>
      </c>
      <c r="R16">
        <v>0</v>
      </c>
      <c r="S16">
        <v>0</v>
      </c>
      <c r="T16">
        <v>1030</v>
      </c>
      <c r="U16">
        <v>20728</v>
      </c>
      <c r="V16">
        <v>20450</v>
      </c>
      <c r="W16">
        <v>12263</v>
      </c>
      <c r="X16">
        <v>3550</v>
      </c>
      <c r="Y16">
        <v>0</v>
      </c>
      <c r="Z16">
        <v>42698</v>
      </c>
      <c r="AA16">
        <v>0</v>
      </c>
      <c r="AB16">
        <v>0</v>
      </c>
      <c r="AC16">
        <v>0</v>
      </c>
      <c r="AD16">
        <v>14988</v>
      </c>
      <c r="AE16">
        <v>93949</v>
      </c>
      <c r="AF16">
        <v>0</v>
      </c>
      <c r="AG16">
        <v>1238</v>
      </c>
    </row>
    <row r="17" spans="1:33" x14ac:dyDescent="0.35">
      <c r="A17" t="s">
        <v>332</v>
      </c>
      <c r="B17">
        <v>113</v>
      </c>
      <c r="C17">
        <v>250</v>
      </c>
      <c r="D17">
        <v>40612</v>
      </c>
      <c r="E17">
        <v>0</v>
      </c>
      <c r="F17">
        <v>0</v>
      </c>
      <c r="G17">
        <v>0</v>
      </c>
      <c r="H17">
        <v>0</v>
      </c>
      <c r="I17">
        <v>0</v>
      </c>
      <c r="J17">
        <v>8531</v>
      </c>
      <c r="K17">
        <v>49506</v>
      </c>
      <c r="L17">
        <v>0</v>
      </c>
      <c r="M17">
        <v>0</v>
      </c>
      <c r="N17">
        <v>30000</v>
      </c>
      <c r="O17">
        <v>0</v>
      </c>
      <c r="P17">
        <v>0</v>
      </c>
      <c r="Q17">
        <v>0</v>
      </c>
      <c r="R17">
        <v>0</v>
      </c>
      <c r="S17">
        <v>0</v>
      </c>
      <c r="T17">
        <v>3646</v>
      </c>
      <c r="U17">
        <v>33646</v>
      </c>
      <c r="V17">
        <v>60113</v>
      </c>
      <c r="W17">
        <v>57272</v>
      </c>
      <c r="X17">
        <v>95945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27183</v>
      </c>
      <c r="AE17">
        <v>240513</v>
      </c>
      <c r="AF17">
        <v>2400</v>
      </c>
      <c r="AG17">
        <v>884</v>
      </c>
    </row>
    <row r="18" spans="1:33" x14ac:dyDescent="0.35">
      <c r="A18" t="s">
        <v>331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305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305</v>
      </c>
      <c r="AF18">
        <v>0</v>
      </c>
      <c r="AG18">
        <v>0</v>
      </c>
    </row>
    <row r="19" spans="1:33" x14ac:dyDescent="0.35">
      <c r="A19" t="s">
        <v>330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50</v>
      </c>
      <c r="Y19">
        <v>0</v>
      </c>
      <c r="Z19">
        <v>0</v>
      </c>
      <c r="AA19">
        <v>0</v>
      </c>
      <c r="AB19">
        <v>0</v>
      </c>
      <c r="AC19">
        <v>2150</v>
      </c>
      <c r="AD19">
        <v>0</v>
      </c>
      <c r="AE19">
        <v>2200</v>
      </c>
      <c r="AF19">
        <v>0</v>
      </c>
      <c r="AG19">
        <v>0</v>
      </c>
    </row>
    <row r="20" spans="1:33" x14ac:dyDescent="0.35">
      <c r="A20" t="s">
        <v>329</v>
      </c>
      <c r="B20">
        <v>470</v>
      </c>
      <c r="C20">
        <v>4618</v>
      </c>
      <c r="D20">
        <v>2162</v>
      </c>
      <c r="E20">
        <v>745</v>
      </c>
      <c r="F20">
        <v>0</v>
      </c>
      <c r="G20">
        <v>0</v>
      </c>
      <c r="H20">
        <v>0</v>
      </c>
      <c r="I20">
        <v>0</v>
      </c>
      <c r="J20">
        <v>3548</v>
      </c>
      <c r="K20">
        <v>11543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22259</v>
      </c>
      <c r="W20">
        <v>150676</v>
      </c>
      <c r="X20">
        <v>110970</v>
      </c>
      <c r="Y20">
        <v>107044</v>
      </c>
      <c r="Z20">
        <v>0</v>
      </c>
      <c r="AA20">
        <v>0</v>
      </c>
      <c r="AB20">
        <v>0</v>
      </c>
      <c r="AC20">
        <v>0</v>
      </c>
      <c r="AD20">
        <v>29702</v>
      </c>
      <c r="AE20">
        <v>420651</v>
      </c>
      <c r="AF20">
        <v>5187</v>
      </c>
      <c r="AG20">
        <v>14086</v>
      </c>
    </row>
    <row r="21" spans="1:33" x14ac:dyDescent="0.35">
      <c r="A21" t="s">
        <v>328</v>
      </c>
      <c r="B21">
        <v>0</v>
      </c>
      <c r="C21">
        <v>1667</v>
      </c>
      <c r="D21">
        <v>358</v>
      </c>
      <c r="E21">
        <v>0</v>
      </c>
      <c r="F21">
        <v>0</v>
      </c>
      <c r="G21">
        <v>0</v>
      </c>
      <c r="H21">
        <v>0</v>
      </c>
      <c r="I21">
        <v>0</v>
      </c>
      <c r="J21">
        <v>720</v>
      </c>
      <c r="K21">
        <v>2745</v>
      </c>
      <c r="L21">
        <v>0</v>
      </c>
      <c r="M21">
        <v>0</v>
      </c>
      <c r="N21">
        <v>280</v>
      </c>
      <c r="O21">
        <v>0</v>
      </c>
      <c r="P21">
        <v>0</v>
      </c>
      <c r="Q21">
        <v>0</v>
      </c>
      <c r="R21">
        <v>0</v>
      </c>
      <c r="S21">
        <v>0</v>
      </c>
      <c r="T21">
        <v>720</v>
      </c>
      <c r="U21">
        <v>1000</v>
      </c>
      <c r="V21">
        <v>12142</v>
      </c>
      <c r="W21">
        <v>4288</v>
      </c>
      <c r="X21">
        <v>19962</v>
      </c>
      <c r="Y21">
        <v>0</v>
      </c>
      <c r="Z21">
        <v>0</v>
      </c>
      <c r="AA21">
        <v>0</v>
      </c>
      <c r="AB21">
        <v>0</v>
      </c>
      <c r="AC21">
        <v>273</v>
      </c>
      <c r="AD21">
        <v>7443</v>
      </c>
      <c r="AE21">
        <v>44108</v>
      </c>
      <c r="AF21">
        <v>0</v>
      </c>
      <c r="AG21">
        <v>0</v>
      </c>
    </row>
    <row r="22" spans="1:33" x14ac:dyDescent="0.35">
      <c r="A22" t="s">
        <v>327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3909</v>
      </c>
      <c r="X22">
        <v>7039</v>
      </c>
      <c r="Y22">
        <v>8902</v>
      </c>
      <c r="Z22">
        <v>0</v>
      </c>
      <c r="AA22">
        <v>0</v>
      </c>
      <c r="AB22">
        <v>1893</v>
      </c>
      <c r="AC22">
        <v>0</v>
      </c>
      <c r="AD22">
        <v>0</v>
      </c>
      <c r="AE22">
        <v>21743</v>
      </c>
      <c r="AF22">
        <v>0</v>
      </c>
      <c r="AG22">
        <v>0</v>
      </c>
    </row>
    <row r="23" spans="1:33" x14ac:dyDescent="0.35">
      <c r="A23" t="s">
        <v>326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900</v>
      </c>
      <c r="AE23">
        <v>900</v>
      </c>
      <c r="AF23">
        <v>0</v>
      </c>
      <c r="AG23">
        <v>0</v>
      </c>
    </row>
    <row r="24" spans="1:33" x14ac:dyDescent="0.35">
      <c r="A24" t="s">
        <v>325</v>
      </c>
      <c r="B24">
        <v>4</v>
      </c>
      <c r="C24">
        <v>0</v>
      </c>
      <c r="D24">
        <v>520</v>
      </c>
      <c r="E24">
        <v>0</v>
      </c>
      <c r="F24">
        <v>5531</v>
      </c>
      <c r="G24">
        <v>0</v>
      </c>
      <c r="H24">
        <v>0</v>
      </c>
      <c r="I24">
        <v>0</v>
      </c>
      <c r="J24">
        <v>4409</v>
      </c>
      <c r="K24">
        <v>10464</v>
      </c>
      <c r="L24">
        <v>0</v>
      </c>
      <c r="M24">
        <v>0</v>
      </c>
      <c r="N24">
        <v>0</v>
      </c>
      <c r="O24">
        <v>0</v>
      </c>
      <c r="P24">
        <v>10000</v>
      </c>
      <c r="Q24">
        <v>0</v>
      </c>
      <c r="R24">
        <v>0</v>
      </c>
      <c r="S24">
        <v>0</v>
      </c>
      <c r="T24">
        <v>0</v>
      </c>
      <c r="U24">
        <v>10000</v>
      </c>
      <c r="V24">
        <v>124524</v>
      </c>
      <c r="W24">
        <v>23506</v>
      </c>
      <c r="X24">
        <v>168695</v>
      </c>
      <c r="Y24">
        <v>0</v>
      </c>
      <c r="Z24">
        <v>73529</v>
      </c>
      <c r="AA24">
        <v>0</v>
      </c>
      <c r="AB24">
        <v>0</v>
      </c>
      <c r="AC24">
        <v>7594</v>
      </c>
      <c r="AD24">
        <v>40239</v>
      </c>
      <c r="AE24">
        <v>438087</v>
      </c>
      <c r="AF24">
        <v>31192</v>
      </c>
      <c r="AG24">
        <v>21830</v>
      </c>
    </row>
    <row r="25" spans="1:33" x14ac:dyDescent="0.35">
      <c r="A25" t="s">
        <v>324</v>
      </c>
      <c r="B25">
        <v>378</v>
      </c>
      <c r="C25">
        <v>0</v>
      </c>
      <c r="D25">
        <v>865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1247</v>
      </c>
      <c r="L25">
        <v>378</v>
      </c>
      <c r="M25">
        <v>0</v>
      </c>
      <c r="N25">
        <v>1277</v>
      </c>
      <c r="O25">
        <v>0</v>
      </c>
      <c r="P25">
        <v>0</v>
      </c>
      <c r="Q25">
        <v>0</v>
      </c>
      <c r="R25">
        <v>0</v>
      </c>
      <c r="S25">
        <v>0</v>
      </c>
      <c r="T25">
        <v>577</v>
      </c>
      <c r="U25">
        <v>2232</v>
      </c>
      <c r="V25">
        <v>16379</v>
      </c>
      <c r="W25">
        <v>733</v>
      </c>
      <c r="X25">
        <v>8710</v>
      </c>
      <c r="Y25">
        <v>0</v>
      </c>
      <c r="Z25">
        <v>0</v>
      </c>
      <c r="AA25">
        <v>0</v>
      </c>
      <c r="AB25">
        <v>0</v>
      </c>
      <c r="AC25">
        <v>187</v>
      </c>
      <c r="AD25">
        <v>577</v>
      </c>
      <c r="AE25">
        <v>26586</v>
      </c>
      <c r="AF25">
        <v>0</v>
      </c>
      <c r="AG25">
        <v>0</v>
      </c>
    </row>
    <row r="26" spans="1:33" x14ac:dyDescent="0.35">
      <c r="A26" t="s">
        <v>323</v>
      </c>
      <c r="B26">
        <v>148</v>
      </c>
      <c r="C26">
        <v>862</v>
      </c>
      <c r="D26">
        <v>956</v>
      </c>
      <c r="E26">
        <v>0</v>
      </c>
      <c r="F26">
        <v>0</v>
      </c>
      <c r="G26">
        <v>0</v>
      </c>
      <c r="H26">
        <v>0</v>
      </c>
      <c r="I26">
        <v>0</v>
      </c>
      <c r="J26">
        <v>3867</v>
      </c>
      <c r="K26">
        <v>5833</v>
      </c>
      <c r="L26">
        <v>155</v>
      </c>
      <c r="M26">
        <v>1123</v>
      </c>
      <c r="N26">
        <v>2000</v>
      </c>
      <c r="O26">
        <v>0</v>
      </c>
      <c r="P26">
        <v>0</v>
      </c>
      <c r="Q26">
        <v>0</v>
      </c>
      <c r="R26">
        <v>0</v>
      </c>
      <c r="S26">
        <v>0</v>
      </c>
      <c r="T26">
        <v>3000</v>
      </c>
      <c r="U26">
        <v>6278</v>
      </c>
      <c r="V26">
        <v>7052</v>
      </c>
      <c r="W26">
        <v>7576</v>
      </c>
      <c r="X26">
        <v>7983</v>
      </c>
      <c r="Y26">
        <v>0</v>
      </c>
      <c r="Z26">
        <v>0</v>
      </c>
      <c r="AA26">
        <v>0</v>
      </c>
      <c r="AB26">
        <v>0</v>
      </c>
      <c r="AC26">
        <v>1900</v>
      </c>
      <c r="AD26">
        <v>7801</v>
      </c>
      <c r="AE26">
        <v>32312</v>
      </c>
      <c r="AF26">
        <v>0</v>
      </c>
      <c r="AG26">
        <v>0</v>
      </c>
    </row>
    <row r="27" spans="1:33" x14ac:dyDescent="0.35">
      <c r="A27" t="s">
        <v>321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x14ac:dyDescent="0.35">
      <c r="A28" t="s">
        <v>320</v>
      </c>
      <c r="B28">
        <v>55</v>
      </c>
      <c r="C28">
        <v>202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257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11893</v>
      </c>
      <c r="W28">
        <v>2781</v>
      </c>
      <c r="X28">
        <v>3497</v>
      </c>
      <c r="Y28">
        <v>0</v>
      </c>
      <c r="Z28">
        <v>0</v>
      </c>
      <c r="AA28">
        <v>0</v>
      </c>
      <c r="AB28">
        <v>0</v>
      </c>
      <c r="AC28">
        <v>1806</v>
      </c>
      <c r="AD28">
        <v>0</v>
      </c>
      <c r="AE28">
        <v>19977</v>
      </c>
      <c r="AF28">
        <v>0</v>
      </c>
      <c r="AG28">
        <v>0</v>
      </c>
    </row>
    <row r="29" spans="1:33" x14ac:dyDescent="0.35">
      <c r="A29" t="s">
        <v>319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570</v>
      </c>
      <c r="J29">
        <v>0</v>
      </c>
      <c r="K29">
        <v>570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300</v>
      </c>
      <c r="T29">
        <v>0</v>
      </c>
      <c r="U29">
        <v>300</v>
      </c>
      <c r="V29">
        <v>0</v>
      </c>
      <c r="W29">
        <v>496</v>
      </c>
      <c r="X29">
        <v>0</v>
      </c>
      <c r="Y29">
        <v>0</v>
      </c>
      <c r="Z29">
        <v>0</v>
      </c>
      <c r="AA29">
        <v>0</v>
      </c>
      <c r="AB29">
        <v>0</v>
      </c>
      <c r="AC29">
        <v>866</v>
      </c>
      <c r="AD29">
        <v>0</v>
      </c>
      <c r="AE29">
        <v>1362</v>
      </c>
      <c r="AF29">
        <v>0</v>
      </c>
      <c r="AG29">
        <v>0</v>
      </c>
    </row>
    <row r="30" spans="1:33" x14ac:dyDescent="0.35">
      <c r="A30" t="s">
        <v>318</v>
      </c>
      <c r="B30">
        <v>2585</v>
      </c>
      <c r="C30">
        <v>503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8795</v>
      </c>
      <c r="K30">
        <v>11883</v>
      </c>
      <c r="L30">
        <v>2550</v>
      </c>
      <c r="M30">
        <v>3550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3165</v>
      </c>
      <c r="U30">
        <v>9265</v>
      </c>
      <c r="V30">
        <v>24975</v>
      </c>
      <c r="W30">
        <v>9976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24604</v>
      </c>
      <c r="AE30">
        <v>59555</v>
      </c>
      <c r="AF30">
        <v>0</v>
      </c>
      <c r="AG30">
        <v>0</v>
      </c>
    </row>
    <row r="31" spans="1:33" x14ac:dyDescent="0.35">
      <c r="A31" t="s">
        <v>317</v>
      </c>
      <c r="B31">
        <v>0</v>
      </c>
      <c r="C31">
        <v>913</v>
      </c>
      <c r="D31">
        <v>619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1532</v>
      </c>
      <c r="L31">
        <v>0</v>
      </c>
      <c r="M31">
        <v>1068</v>
      </c>
      <c r="N31">
        <v>619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1687</v>
      </c>
      <c r="V31">
        <v>48047</v>
      </c>
      <c r="W31">
        <v>2648</v>
      </c>
      <c r="X31">
        <v>77430</v>
      </c>
      <c r="Y31">
        <v>0</v>
      </c>
      <c r="Z31">
        <v>0</v>
      </c>
      <c r="AA31">
        <v>0</v>
      </c>
      <c r="AB31">
        <v>0</v>
      </c>
      <c r="AC31">
        <v>2532</v>
      </c>
      <c r="AD31">
        <v>0</v>
      </c>
      <c r="AE31">
        <v>130657</v>
      </c>
      <c r="AF31">
        <v>1088</v>
      </c>
      <c r="AG31">
        <v>0</v>
      </c>
    </row>
    <row r="32" spans="1:33" x14ac:dyDescent="0.35">
      <c r="A32" t="s">
        <v>316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750</v>
      </c>
      <c r="N32">
        <v>0</v>
      </c>
      <c r="O32">
        <v>0</v>
      </c>
      <c r="P32">
        <v>0</v>
      </c>
      <c r="Q32">
        <v>0</v>
      </c>
      <c r="R32">
        <v>1550</v>
      </c>
      <c r="S32">
        <v>0</v>
      </c>
      <c r="T32">
        <v>0</v>
      </c>
      <c r="U32">
        <v>2300</v>
      </c>
      <c r="V32">
        <v>44440</v>
      </c>
      <c r="W32">
        <v>16896</v>
      </c>
      <c r="X32">
        <v>8108</v>
      </c>
      <c r="Y32">
        <v>0</v>
      </c>
      <c r="Z32">
        <v>0</v>
      </c>
      <c r="AA32">
        <v>0</v>
      </c>
      <c r="AB32">
        <v>12828</v>
      </c>
      <c r="AC32">
        <v>0</v>
      </c>
      <c r="AD32">
        <v>6441</v>
      </c>
      <c r="AE32">
        <v>88713</v>
      </c>
      <c r="AF32">
        <v>0</v>
      </c>
      <c r="AG32">
        <v>0</v>
      </c>
    </row>
    <row r="33" spans="1:33" x14ac:dyDescent="0.35">
      <c r="A33" t="s">
        <v>315</v>
      </c>
      <c r="B33">
        <v>2548</v>
      </c>
      <c r="C33">
        <v>0</v>
      </c>
      <c r="D33">
        <v>0</v>
      </c>
      <c r="E33">
        <v>0</v>
      </c>
      <c r="F33">
        <v>11236</v>
      </c>
      <c r="G33">
        <v>0</v>
      </c>
      <c r="H33">
        <v>0</v>
      </c>
      <c r="I33">
        <v>0</v>
      </c>
      <c r="J33">
        <v>2018</v>
      </c>
      <c r="K33">
        <v>15802</v>
      </c>
      <c r="L33">
        <v>10000</v>
      </c>
      <c r="M33">
        <v>0</v>
      </c>
      <c r="N33">
        <v>0</v>
      </c>
      <c r="O33">
        <v>0</v>
      </c>
      <c r="P33">
        <v>5800</v>
      </c>
      <c r="Q33">
        <v>0</v>
      </c>
      <c r="R33">
        <v>0</v>
      </c>
      <c r="S33">
        <v>0</v>
      </c>
      <c r="T33">
        <v>8730</v>
      </c>
      <c r="U33">
        <v>24530</v>
      </c>
      <c r="V33">
        <v>27388</v>
      </c>
      <c r="W33">
        <v>51601</v>
      </c>
      <c r="X33">
        <v>0</v>
      </c>
      <c r="Y33">
        <v>0</v>
      </c>
      <c r="Z33">
        <v>65148</v>
      </c>
      <c r="AA33">
        <v>0</v>
      </c>
      <c r="AB33">
        <v>0</v>
      </c>
      <c r="AC33">
        <v>1053</v>
      </c>
      <c r="AD33">
        <v>18900</v>
      </c>
      <c r="AE33">
        <v>164090</v>
      </c>
      <c r="AF33">
        <v>0</v>
      </c>
      <c r="AG33">
        <v>0</v>
      </c>
    </row>
    <row r="34" spans="1:33" x14ac:dyDescent="0.35">
      <c r="A34" t="s">
        <v>314</v>
      </c>
      <c r="B34">
        <v>0</v>
      </c>
      <c r="C34">
        <v>0</v>
      </c>
      <c r="D34">
        <v>0</v>
      </c>
      <c r="E34">
        <v>0</v>
      </c>
      <c r="F34">
        <v>5496</v>
      </c>
      <c r="G34">
        <v>0</v>
      </c>
      <c r="H34">
        <v>0</v>
      </c>
      <c r="I34">
        <v>0</v>
      </c>
      <c r="J34">
        <v>3321</v>
      </c>
      <c r="K34">
        <v>8817</v>
      </c>
      <c r="L34">
        <v>0</v>
      </c>
      <c r="M34">
        <v>0</v>
      </c>
      <c r="N34">
        <v>0</v>
      </c>
      <c r="O34">
        <v>0</v>
      </c>
      <c r="P34">
        <v>2500</v>
      </c>
      <c r="Q34">
        <v>0</v>
      </c>
      <c r="R34">
        <v>0</v>
      </c>
      <c r="S34">
        <v>0</v>
      </c>
      <c r="T34">
        <v>0</v>
      </c>
      <c r="U34">
        <v>2500</v>
      </c>
      <c r="V34">
        <v>19711</v>
      </c>
      <c r="W34">
        <v>0</v>
      </c>
      <c r="X34">
        <v>0</v>
      </c>
      <c r="Y34">
        <v>0</v>
      </c>
      <c r="Z34">
        <v>31500</v>
      </c>
      <c r="AA34">
        <v>0</v>
      </c>
      <c r="AB34">
        <v>0</v>
      </c>
      <c r="AC34">
        <v>0</v>
      </c>
      <c r="AD34">
        <v>23373</v>
      </c>
      <c r="AE34">
        <v>74584</v>
      </c>
      <c r="AF34">
        <v>0</v>
      </c>
      <c r="AG34">
        <v>0</v>
      </c>
    </row>
    <row r="35" spans="1:33" x14ac:dyDescent="0.35">
      <c r="A35" t="s">
        <v>313</v>
      </c>
      <c r="B35">
        <v>2761</v>
      </c>
      <c r="C35">
        <v>7213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10027</v>
      </c>
      <c r="K35">
        <v>20001</v>
      </c>
      <c r="L35">
        <v>0</v>
      </c>
      <c r="M35">
        <v>9720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12050</v>
      </c>
      <c r="U35">
        <v>21770</v>
      </c>
      <c r="V35">
        <v>48799</v>
      </c>
      <c r="W35">
        <v>77922</v>
      </c>
      <c r="X35">
        <v>54440</v>
      </c>
      <c r="Y35">
        <v>0</v>
      </c>
      <c r="Z35">
        <v>0</v>
      </c>
      <c r="AA35">
        <v>0</v>
      </c>
      <c r="AB35">
        <v>0</v>
      </c>
      <c r="AC35">
        <v>15550</v>
      </c>
      <c r="AD35">
        <v>104519</v>
      </c>
      <c r="AE35">
        <v>301230</v>
      </c>
      <c r="AF35">
        <v>9735</v>
      </c>
      <c r="AG35">
        <v>44868</v>
      </c>
    </row>
    <row r="36" spans="1:33" x14ac:dyDescent="0.35">
      <c r="A36" t="s">
        <v>1099</v>
      </c>
      <c r="B36">
        <v>0</v>
      </c>
      <c r="C36">
        <v>175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167</v>
      </c>
      <c r="K36">
        <v>342</v>
      </c>
      <c r="L36">
        <v>0</v>
      </c>
      <c r="M36">
        <v>2000</v>
      </c>
      <c r="N36">
        <v>0</v>
      </c>
      <c r="O36">
        <v>0</v>
      </c>
      <c r="P36">
        <v>10000</v>
      </c>
      <c r="Q36">
        <v>0</v>
      </c>
      <c r="R36">
        <v>0</v>
      </c>
      <c r="S36">
        <v>0</v>
      </c>
      <c r="T36">
        <v>0</v>
      </c>
      <c r="U36">
        <v>12000</v>
      </c>
      <c r="V36">
        <v>12066</v>
      </c>
      <c r="W36">
        <v>18674</v>
      </c>
      <c r="X36">
        <v>0</v>
      </c>
      <c r="Y36">
        <v>0</v>
      </c>
      <c r="Z36">
        <v>39176</v>
      </c>
      <c r="AA36">
        <v>0</v>
      </c>
      <c r="AB36">
        <v>0</v>
      </c>
      <c r="AC36">
        <v>0</v>
      </c>
      <c r="AD36">
        <v>27846</v>
      </c>
      <c r="AE36">
        <v>97762</v>
      </c>
      <c r="AF36">
        <v>0</v>
      </c>
      <c r="AG36">
        <v>0</v>
      </c>
    </row>
    <row r="37" spans="1:33" x14ac:dyDescent="0.35">
      <c r="A37" t="s">
        <v>312</v>
      </c>
      <c r="B37">
        <v>3824</v>
      </c>
      <c r="C37">
        <v>9264</v>
      </c>
      <c r="D37">
        <v>0</v>
      </c>
      <c r="E37">
        <v>0</v>
      </c>
      <c r="F37">
        <v>20022</v>
      </c>
      <c r="G37">
        <v>0</v>
      </c>
      <c r="H37">
        <v>0</v>
      </c>
      <c r="I37">
        <v>0</v>
      </c>
      <c r="J37">
        <v>13338</v>
      </c>
      <c r="K37">
        <v>46448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129948</v>
      </c>
      <c r="W37">
        <v>29230</v>
      </c>
      <c r="X37">
        <v>0</v>
      </c>
      <c r="Y37">
        <v>0</v>
      </c>
      <c r="Z37">
        <v>98266</v>
      </c>
      <c r="AA37">
        <v>0</v>
      </c>
      <c r="AB37">
        <v>0</v>
      </c>
      <c r="AC37">
        <v>0</v>
      </c>
      <c r="AD37">
        <v>84472</v>
      </c>
      <c r="AE37">
        <v>341916</v>
      </c>
      <c r="AF37">
        <v>0</v>
      </c>
      <c r="AG37">
        <v>52671</v>
      </c>
    </row>
    <row r="38" spans="1:33" x14ac:dyDescent="0.35">
      <c r="A38" t="s">
        <v>311</v>
      </c>
      <c r="B38">
        <v>3092</v>
      </c>
      <c r="C38">
        <v>12469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1802</v>
      </c>
      <c r="K38">
        <v>17363</v>
      </c>
      <c r="L38">
        <v>2214</v>
      </c>
      <c r="M38">
        <v>12200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4362</v>
      </c>
      <c r="U38">
        <v>18776</v>
      </c>
      <c r="V38">
        <v>22253</v>
      </c>
      <c r="W38">
        <v>39692</v>
      </c>
      <c r="X38">
        <v>0</v>
      </c>
      <c r="Y38">
        <v>0</v>
      </c>
      <c r="Z38">
        <v>1286</v>
      </c>
      <c r="AA38">
        <v>0</v>
      </c>
      <c r="AB38">
        <v>0</v>
      </c>
      <c r="AC38">
        <v>6889</v>
      </c>
      <c r="AD38">
        <v>108489</v>
      </c>
      <c r="AE38">
        <v>178609</v>
      </c>
      <c r="AF38">
        <v>0</v>
      </c>
      <c r="AG38">
        <v>137</v>
      </c>
    </row>
    <row r="39" spans="1:33" x14ac:dyDescent="0.35">
      <c r="A39" t="s">
        <v>310</v>
      </c>
      <c r="B39">
        <v>2216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24</v>
      </c>
      <c r="K39">
        <v>2240</v>
      </c>
      <c r="L39">
        <v>4382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4382</v>
      </c>
      <c r="V39">
        <v>7818</v>
      </c>
      <c r="W39">
        <v>338</v>
      </c>
      <c r="X39">
        <v>0</v>
      </c>
      <c r="Y39">
        <v>0</v>
      </c>
      <c r="Z39">
        <v>0</v>
      </c>
      <c r="AA39">
        <v>0</v>
      </c>
      <c r="AB39">
        <v>2001</v>
      </c>
      <c r="AC39">
        <v>0</v>
      </c>
      <c r="AD39">
        <v>1874</v>
      </c>
      <c r="AE39">
        <v>12031</v>
      </c>
      <c r="AF39">
        <v>0</v>
      </c>
      <c r="AG39">
        <v>0</v>
      </c>
    </row>
    <row r="40" spans="1:33" x14ac:dyDescent="0.35">
      <c r="A40" t="s">
        <v>309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95</v>
      </c>
      <c r="W40">
        <v>812</v>
      </c>
      <c r="X40">
        <v>2815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3722</v>
      </c>
      <c r="AF40">
        <v>0</v>
      </c>
      <c r="AG40">
        <v>0</v>
      </c>
    </row>
    <row r="41" spans="1:33" x14ac:dyDescent="0.35">
      <c r="A41" t="s">
        <v>308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4823</v>
      </c>
      <c r="W41">
        <v>100</v>
      </c>
      <c r="X41">
        <v>0</v>
      </c>
      <c r="Y41">
        <v>0</v>
      </c>
      <c r="Z41">
        <v>0</v>
      </c>
      <c r="AA41">
        <v>0</v>
      </c>
      <c r="AB41">
        <v>216</v>
      </c>
      <c r="AC41">
        <v>1494</v>
      </c>
      <c r="AD41">
        <v>0</v>
      </c>
      <c r="AE41">
        <v>6633</v>
      </c>
      <c r="AF41">
        <v>0</v>
      </c>
      <c r="AG41">
        <v>0</v>
      </c>
    </row>
    <row r="42" spans="1:33" x14ac:dyDescent="0.35">
      <c r="A42" t="s">
        <v>307</v>
      </c>
      <c r="B42">
        <v>7153</v>
      </c>
      <c r="C42">
        <v>0</v>
      </c>
      <c r="D42">
        <v>734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7887</v>
      </c>
      <c r="L42">
        <v>3820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3820</v>
      </c>
      <c r="V42">
        <v>40793</v>
      </c>
      <c r="W42">
        <v>8976</v>
      </c>
      <c r="X42">
        <v>64059</v>
      </c>
      <c r="Y42">
        <v>0</v>
      </c>
      <c r="Z42">
        <v>0</v>
      </c>
      <c r="AA42">
        <v>0</v>
      </c>
      <c r="AB42">
        <v>5012</v>
      </c>
      <c r="AC42">
        <v>0</v>
      </c>
      <c r="AD42">
        <v>3742</v>
      </c>
      <c r="AE42">
        <v>122582</v>
      </c>
      <c r="AF42">
        <v>2428</v>
      </c>
      <c r="AG42">
        <v>11260</v>
      </c>
    </row>
    <row r="43" spans="1:33" x14ac:dyDescent="0.35">
      <c r="A43" t="s">
        <v>306</v>
      </c>
      <c r="B43">
        <v>154</v>
      </c>
      <c r="C43">
        <v>2995</v>
      </c>
      <c r="D43">
        <v>1194</v>
      </c>
      <c r="E43">
        <v>0</v>
      </c>
      <c r="F43">
        <v>12461</v>
      </c>
      <c r="G43">
        <v>0</v>
      </c>
      <c r="H43">
        <v>0</v>
      </c>
      <c r="I43">
        <v>0</v>
      </c>
      <c r="J43">
        <v>1834</v>
      </c>
      <c r="K43">
        <v>18638</v>
      </c>
      <c r="L43">
        <v>0</v>
      </c>
      <c r="M43">
        <v>4007</v>
      </c>
      <c r="N43">
        <v>1200</v>
      </c>
      <c r="O43">
        <v>0</v>
      </c>
      <c r="P43">
        <v>6843</v>
      </c>
      <c r="Q43">
        <v>0</v>
      </c>
      <c r="R43">
        <v>0</v>
      </c>
      <c r="S43">
        <v>0</v>
      </c>
      <c r="T43">
        <v>5200</v>
      </c>
      <c r="U43">
        <v>17250</v>
      </c>
      <c r="V43">
        <v>50103</v>
      </c>
      <c r="W43">
        <v>16247</v>
      </c>
      <c r="X43">
        <v>70108</v>
      </c>
      <c r="Y43">
        <v>0</v>
      </c>
      <c r="Z43">
        <v>36368</v>
      </c>
      <c r="AA43">
        <v>0</v>
      </c>
      <c r="AB43">
        <v>0</v>
      </c>
      <c r="AC43">
        <v>1348</v>
      </c>
      <c r="AD43">
        <v>19897</v>
      </c>
      <c r="AE43">
        <v>194071</v>
      </c>
      <c r="AF43">
        <v>0</v>
      </c>
      <c r="AG43">
        <v>11148</v>
      </c>
    </row>
    <row r="44" spans="1:33" x14ac:dyDescent="0.35">
      <c r="A44" t="s">
        <v>305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18486</v>
      </c>
      <c r="W44">
        <v>45</v>
      </c>
      <c r="X44">
        <v>31362</v>
      </c>
      <c r="Y44">
        <v>0</v>
      </c>
      <c r="Z44">
        <v>0</v>
      </c>
      <c r="AA44">
        <v>0</v>
      </c>
      <c r="AB44">
        <v>0</v>
      </c>
      <c r="AC44">
        <v>2908</v>
      </c>
      <c r="AD44">
        <v>3634</v>
      </c>
      <c r="AE44">
        <v>56435</v>
      </c>
      <c r="AF44">
        <v>0</v>
      </c>
      <c r="AG44">
        <v>0</v>
      </c>
    </row>
    <row r="45" spans="1:33" x14ac:dyDescent="0.35">
      <c r="A45" t="s">
        <v>304</v>
      </c>
      <c r="B45">
        <v>0</v>
      </c>
      <c r="C45">
        <v>335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415</v>
      </c>
      <c r="K45">
        <v>750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525</v>
      </c>
      <c r="U45">
        <v>525</v>
      </c>
      <c r="V45">
        <v>11894</v>
      </c>
      <c r="W45">
        <v>20067</v>
      </c>
      <c r="X45">
        <v>42988</v>
      </c>
      <c r="Y45">
        <v>0</v>
      </c>
      <c r="Z45">
        <v>0</v>
      </c>
      <c r="AA45">
        <v>0</v>
      </c>
      <c r="AB45">
        <v>0</v>
      </c>
      <c r="AC45">
        <v>1167</v>
      </c>
      <c r="AD45">
        <v>14868</v>
      </c>
      <c r="AE45">
        <v>90984</v>
      </c>
      <c r="AF45">
        <v>0</v>
      </c>
      <c r="AG45">
        <v>2111</v>
      </c>
    </row>
    <row r="46" spans="1:33" x14ac:dyDescent="0.35">
      <c r="A46" t="s">
        <v>303</v>
      </c>
      <c r="B46">
        <v>0</v>
      </c>
      <c r="C46">
        <v>0</v>
      </c>
      <c r="D46">
        <v>0</v>
      </c>
      <c r="E46">
        <v>0</v>
      </c>
      <c r="F46">
        <v>5988</v>
      </c>
      <c r="G46">
        <v>0</v>
      </c>
      <c r="H46">
        <v>0</v>
      </c>
      <c r="I46">
        <v>0</v>
      </c>
      <c r="J46">
        <v>504</v>
      </c>
      <c r="K46">
        <v>6492</v>
      </c>
      <c r="L46">
        <v>0</v>
      </c>
      <c r="M46">
        <v>0</v>
      </c>
      <c r="N46">
        <v>0</v>
      </c>
      <c r="O46">
        <v>0</v>
      </c>
      <c r="P46">
        <v>6970</v>
      </c>
      <c r="Q46">
        <v>0</v>
      </c>
      <c r="R46">
        <v>0</v>
      </c>
      <c r="S46">
        <v>0</v>
      </c>
      <c r="T46">
        <v>504</v>
      </c>
      <c r="U46">
        <v>7474</v>
      </c>
      <c r="V46">
        <v>6050</v>
      </c>
      <c r="W46">
        <v>18419</v>
      </c>
      <c r="X46">
        <v>3900</v>
      </c>
      <c r="Y46">
        <v>0</v>
      </c>
      <c r="Z46">
        <v>77112</v>
      </c>
      <c r="AA46">
        <v>0</v>
      </c>
      <c r="AB46">
        <v>0</v>
      </c>
      <c r="AC46">
        <v>0</v>
      </c>
      <c r="AD46">
        <v>9001</v>
      </c>
      <c r="AE46">
        <v>114482</v>
      </c>
      <c r="AF46">
        <v>0</v>
      </c>
      <c r="AG46">
        <v>0</v>
      </c>
    </row>
    <row r="47" spans="1:33" x14ac:dyDescent="0.35">
      <c r="A47" t="s">
        <v>302</v>
      </c>
      <c r="B47">
        <v>535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1947</v>
      </c>
      <c r="K47">
        <v>2482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1947</v>
      </c>
      <c r="U47">
        <v>1947</v>
      </c>
      <c r="V47">
        <v>14000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2214</v>
      </c>
      <c r="AE47">
        <v>16214</v>
      </c>
      <c r="AF47">
        <v>0</v>
      </c>
      <c r="AG47">
        <v>0</v>
      </c>
    </row>
    <row r="48" spans="1:33" x14ac:dyDescent="0.35">
      <c r="A48" t="s">
        <v>301</v>
      </c>
      <c r="B48">
        <v>60</v>
      </c>
      <c r="C48">
        <v>203</v>
      </c>
      <c r="D48">
        <v>0</v>
      </c>
      <c r="E48">
        <v>0</v>
      </c>
      <c r="F48">
        <v>3111</v>
      </c>
      <c r="G48">
        <v>0</v>
      </c>
      <c r="H48">
        <v>0</v>
      </c>
      <c r="I48">
        <v>0</v>
      </c>
      <c r="J48">
        <v>2107</v>
      </c>
      <c r="K48">
        <v>5481</v>
      </c>
      <c r="L48">
        <v>0</v>
      </c>
      <c r="M48">
        <v>0</v>
      </c>
      <c r="N48">
        <v>0</v>
      </c>
      <c r="O48">
        <v>0</v>
      </c>
      <c r="P48">
        <v>1067</v>
      </c>
      <c r="Q48">
        <v>0</v>
      </c>
      <c r="R48">
        <v>0</v>
      </c>
      <c r="S48">
        <v>0</v>
      </c>
      <c r="T48">
        <v>0</v>
      </c>
      <c r="U48">
        <v>1067</v>
      </c>
      <c r="V48">
        <v>46633</v>
      </c>
      <c r="W48">
        <v>10138</v>
      </c>
      <c r="X48">
        <v>0</v>
      </c>
      <c r="Y48">
        <v>0</v>
      </c>
      <c r="Z48">
        <v>27067</v>
      </c>
      <c r="AA48">
        <v>0</v>
      </c>
      <c r="AB48">
        <v>0</v>
      </c>
      <c r="AC48">
        <v>0</v>
      </c>
      <c r="AD48">
        <v>15535</v>
      </c>
      <c r="AE48">
        <v>99373</v>
      </c>
      <c r="AF48">
        <v>0</v>
      </c>
      <c r="AG48">
        <v>1544</v>
      </c>
    </row>
    <row r="49" spans="1:33" x14ac:dyDescent="0.35">
      <c r="A49" t="s">
        <v>300</v>
      </c>
      <c r="B49">
        <v>134</v>
      </c>
      <c r="C49">
        <v>0</v>
      </c>
      <c r="D49">
        <v>134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268</v>
      </c>
      <c r="L49">
        <v>0</v>
      </c>
      <c r="M49">
        <v>0</v>
      </c>
      <c r="N49">
        <v>1530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1530</v>
      </c>
      <c r="V49">
        <v>11108</v>
      </c>
      <c r="W49">
        <v>0</v>
      </c>
      <c r="X49">
        <v>8644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19752</v>
      </c>
      <c r="AF49">
        <v>0</v>
      </c>
      <c r="AG49">
        <v>0</v>
      </c>
    </row>
    <row r="50" spans="1:33" x14ac:dyDescent="0.35">
      <c r="A50" t="s">
        <v>299</v>
      </c>
      <c r="B50">
        <v>0</v>
      </c>
      <c r="C50">
        <v>177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177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27774</v>
      </c>
      <c r="W50">
        <v>3735</v>
      </c>
      <c r="X50">
        <v>38222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6008</v>
      </c>
      <c r="AE50">
        <v>75739</v>
      </c>
      <c r="AF50">
        <v>0</v>
      </c>
      <c r="AG50">
        <v>0</v>
      </c>
    </row>
    <row r="51" spans="1:33" x14ac:dyDescent="0.35">
      <c r="A51" t="s">
        <v>298</v>
      </c>
      <c r="B51">
        <v>0</v>
      </c>
      <c r="C51">
        <v>1718</v>
      </c>
      <c r="D51">
        <v>0</v>
      </c>
      <c r="E51">
        <v>0</v>
      </c>
      <c r="F51">
        <v>0</v>
      </c>
      <c r="G51">
        <v>0</v>
      </c>
      <c r="H51">
        <v>141</v>
      </c>
      <c r="I51">
        <v>0</v>
      </c>
      <c r="J51">
        <v>10331</v>
      </c>
      <c r="K51">
        <v>12190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900</v>
      </c>
      <c r="S51">
        <v>0</v>
      </c>
      <c r="T51">
        <v>2000</v>
      </c>
      <c r="U51">
        <v>2900</v>
      </c>
      <c r="V51">
        <v>147767</v>
      </c>
      <c r="W51">
        <v>21432</v>
      </c>
      <c r="X51">
        <v>0</v>
      </c>
      <c r="Y51">
        <v>0</v>
      </c>
      <c r="Z51">
        <v>0</v>
      </c>
      <c r="AA51">
        <v>0</v>
      </c>
      <c r="AB51">
        <v>41604</v>
      </c>
      <c r="AC51">
        <v>0</v>
      </c>
      <c r="AD51">
        <v>35685</v>
      </c>
      <c r="AE51">
        <v>246488</v>
      </c>
      <c r="AF51">
        <v>3381</v>
      </c>
      <c r="AG51">
        <v>35965</v>
      </c>
    </row>
    <row r="52" spans="1:33" x14ac:dyDescent="0.35">
      <c r="A52" t="s">
        <v>297</v>
      </c>
      <c r="B52">
        <v>0</v>
      </c>
      <c r="C52">
        <v>758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758</v>
      </c>
      <c r="L52">
        <v>0</v>
      </c>
      <c r="M52">
        <v>766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766</v>
      </c>
      <c r="V52">
        <v>14172</v>
      </c>
      <c r="W52">
        <v>3818</v>
      </c>
      <c r="X52">
        <v>0</v>
      </c>
      <c r="Y52">
        <v>0</v>
      </c>
      <c r="Z52">
        <v>0</v>
      </c>
      <c r="AA52">
        <v>0</v>
      </c>
      <c r="AB52">
        <v>807</v>
      </c>
      <c r="AC52">
        <v>81287</v>
      </c>
      <c r="AD52">
        <v>1060</v>
      </c>
      <c r="AE52">
        <v>101144</v>
      </c>
      <c r="AF52">
        <v>444</v>
      </c>
      <c r="AG52">
        <v>6318</v>
      </c>
    </row>
    <row r="53" spans="1:33" x14ac:dyDescent="0.35">
      <c r="A53" t="s">
        <v>296</v>
      </c>
      <c r="B53">
        <v>0</v>
      </c>
      <c r="C53">
        <v>430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430</v>
      </c>
      <c r="L53">
        <v>0</v>
      </c>
      <c r="M53">
        <v>130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130</v>
      </c>
      <c r="V53">
        <v>48103</v>
      </c>
      <c r="W53">
        <v>415</v>
      </c>
      <c r="X53">
        <v>47245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192</v>
      </c>
      <c r="AE53">
        <v>95955</v>
      </c>
      <c r="AF53">
        <v>0</v>
      </c>
      <c r="AG53">
        <v>26</v>
      </c>
    </row>
    <row r="54" spans="1:33" x14ac:dyDescent="0.35">
      <c r="A54" t="s">
        <v>295</v>
      </c>
      <c r="B54">
        <v>60</v>
      </c>
      <c r="C54">
        <v>0</v>
      </c>
      <c r="D54">
        <v>433</v>
      </c>
      <c r="E54">
        <v>0</v>
      </c>
      <c r="F54">
        <v>0</v>
      </c>
      <c r="G54">
        <v>0</v>
      </c>
      <c r="H54">
        <v>0</v>
      </c>
      <c r="I54">
        <v>0</v>
      </c>
      <c r="J54">
        <v>685</v>
      </c>
      <c r="K54">
        <v>1178</v>
      </c>
      <c r="L54">
        <v>0</v>
      </c>
      <c r="M54">
        <v>0</v>
      </c>
      <c r="N54">
        <v>187</v>
      </c>
      <c r="O54">
        <v>0</v>
      </c>
      <c r="P54">
        <v>0</v>
      </c>
      <c r="Q54">
        <v>0</v>
      </c>
      <c r="R54">
        <v>0</v>
      </c>
      <c r="S54">
        <v>0</v>
      </c>
      <c r="T54">
        <v>560</v>
      </c>
      <c r="U54">
        <v>747</v>
      </c>
      <c r="V54">
        <v>8264</v>
      </c>
      <c r="W54">
        <v>2520</v>
      </c>
      <c r="X54">
        <v>4503</v>
      </c>
      <c r="Y54">
        <v>0</v>
      </c>
      <c r="Z54">
        <v>0</v>
      </c>
      <c r="AA54">
        <v>0</v>
      </c>
      <c r="AB54">
        <v>4305</v>
      </c>
      <c r="AC54">
        <v>0</v>
      </c>
      <c r="AD54">
        <v>3616</v>
      </c>
      <c r="AE54">
        <v>23208</v>
      </c>
      <c r="AF54">
        <v>0</v>
      </c>
      <c r="AG54">
        <v>0</v>
      </c>
    </row>
    <row r="55" spans="1:33" x14ac:dyDescent="0.35">
      <c r="A55" t="s">
        <v>294</v>
      </c>
      <c r="B55">
        <v>3439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3439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40372</v>
      </c>
      <c r="W55">
        <v>2042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5273</v>
      </c>
      <c r="AE55">
        <v>47687</v>
      </c>
      <c r="AF55">
        <v>0</v>
      </c>
      <c r="AG55">
        <v>0</v>
      </c>
    </row>
    <row r="56" spans="1:33" x14ac:dyDescent="0.35">
      <c r="A56" t="s">
        <v>293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t="s">
        <v>292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489</v>
      </c>
      <c r="W57">
        <v>0</v>
      </c>
      <c r="X57">
        <v>1718</v>
      </c>
      <c r="Y57">
        <v>0</v>
      </c>
      <c r="Z57">
        <v>0</v>
      </c>
      <c r="AA57">
        <v>0</v>
      </c>
      <c r="AB57">
        <v>997</v>
      </c>
      <c r="AC57">
        <v>0</v>
      </c>
      <c r="AD57">
        <v>373</v>
      </c>
      <c r="AE57">
        <v>3577</v>
      </c>
      <c r="AF57">
        <v>0</v>
      </c>
      <c r="AG57">
        <v>0</v>
      </c>
    </row>
    <row r="58" spans="1:33" x14ac:dyDescent="0.35">
      <c r="A58" t="s">
        <v>291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1557</v>
      </c>
      <c r="Y58">
        <v>0</v>
      </c>
      <c r="Z58">
        <v>0</v>
      </c>
      <c r="AA58">
        <v>0</v>
      </c>
      <c r="AB58">
        <v>4766</v>
      </c>
      <c r="AC58">
        <v>0</v>
      </c>
      <c r="AD58">
        <v>0</v>
      </c>
      <c r="AE58">
        <v>6323</v>
      </c>
      <c r="AF58">
        <v>0</v>
      </c>
      <c r="AG58">
        <v>0</v>
      </c>
    </row>
    <row r="59" spans="1:33" x14ac:dyDescent="0.35">
      <c r="A59" t="s">
        <v>1041</v>
      </c>
      <c r="B59">
        <v>5689</v>
      </c>
      <c r="C59">
        <v>3439</v>
      </c>
      <c r="D59">
        <v>0</v>
      </c>
      <c r="E59">
        <v>0</v>
      </c>
      <c r="F59">
        <v>11821</v>
      </c>
      <c r="G59">
        <v>0</v>
      </c>
      <c r="H59">
        <v>0</v>
      </c>
      <c r="I59">
        <v>0</v>
      </c>
      <c r="J59">
        <v>11337</v>
      </c>
      <c r="K59">
        <v>32286</v>
      </c>
      <c r="L59">
        <v>13321</v>
      </c>
      <c r="M59">
        <v>4426</v>
      </c>
      <c r="N59">
        <v>0</v>
      </c>
      <c r="O59">
        <v>0</v>
      </c>
      <c r="P59">
        <v>13950</v>
      </c>
      <c r="Q59">
        <v>0</v>
      </c>
      <c r="R59">
        <v>0</v>
      </c>
      <c r="S59">
        <v>0</v>
      </c>
      <c r="T59">
        <v>5159</v>
      </c>
      <c r="U59">
        <v>36856</v>
      </c>
      <c r="V59">
        <v>54198</v>
      </c>
      <c r="W59">
        <v>31320</v>
      </c>
      <c r="X59">
        <v>0</v>
      </c>
      <c r="Y59">
        <v>0</v>
      </c>
      <c r="Z59">
        <v>101637</v>
      </c>
      <c r="AA59">
        <v>0</v>
      </c>
      <c r="AB59">
        <v>0</v>
      </c>
      <c r="AC59">
        <v>0</v>
      </c>
      <c r="AD59">
        <v>107705</v>
      </c>
      <c r="AE59">
        <v>294860</v>
      </c>
      <c r="AF59">
        <v>0</v>
      </c>
      <c r="AG59">
        <v>0</v>
      </c>
    </row>
    <row r="60" spans="1:33" x14ac:dyDescent="0.35">
      <c r="A60" t="s">
        <v>290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6432</v>
      </c>
      <c r="W60">
        <v>0</v>
      </c>
      <c r="X60">
        <v>5729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12161</v>
      </c>
      <c r="AF60">
        <v>0</v>
      </c>
      <c r="AG60">
        <v>0</v>
      </c>
    </row>
    <row r="61" spans="1:33" x14ac:dyDescent="0.35">
      <c r="A61" t="s">
        <v>289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6889</v>
      </c>
      <c r="W61">
        <v>87</v>
      </c>
      <c r="X61">
        <v>181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280</v>
      </c>
      <c r="AE61">
        <v>7437</v>
      </c>
      <c r="AF61">
        <v>0</v>
      </c>
      <c r="AG61">
        <v>0</v>
      </c>
    </row>
    <row r="62" spans="1:33" x14ac:dyDescent="0.35">
      <c r="A62" t="s">
        <v>288</v>
      </c>
      <c r="B62">
        <v>11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2736</v>
      </c>
      <c r="W62">
        <v>278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1034</v>
      </c>
      <c r="AE62">
        <v>4048</v>
      </c>
      <c r="AF62">
        <v>0</v>
      </c>
      <c r="AG62">
        <v>0</v>
      </c>
    </row>
    <row r="63" spans="1:33" x14ac:dyDescent="0.35">
      <c r="A63" t="s">
        <v>287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1300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1300</v>
      </c>
      <c r="V63">
        <v>14302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652</v>
      </c>
      <c r="AD63">
        <v>2486</v>
      </c>
      <c r="AE63">
        <v>17440</v>
      </c>
      <c r="AF63">
        <v>0</v>
      </c>
      <c r="AG63">
        <v>0</v>
      </c>
    </row>
    <row r="64" spans="1:33" x14ac:dyDescent="0.35">
      <c r="A64" t="s">
        <v>286</v>
      </c>
      <c r="B64">
        <v>1722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1722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11400</v>
      </c>
      <c r="W64">
        <v>14</v>
      </c>
      <c r="X64">
        <v>5167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16581</v>
      </c>
      <c r="AF64">
        <v>0</v>
      </c>
      <c r="AG64">
        <v>0</v>
      </c>
    </row>
    <row r="65" spans="1:33" x14ac:dyDescent="0.35">
      <c r="A65" t="s">
        <v>285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20097</v>
      </c>
      <c r="W65">
        <v>3396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23493</v>
      </c>
      <c r="AF65">
        <v>0</v>
      </c>
      <c r="AG65">
        <v>0</v>
      </c>
    </row>
    <row r="66" spans="1:33" x14ac:dyDescent="0.35">
      <c r="A66" t="s">
        <v>284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25</v>
      </c>
      <c r="K66">
        <v>25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376</v>
      </c>
      <c r="AE66">
        <v>376</v>
      </c>
      <c r="AF66">
        <v>0</v>
      </c>
      <c r="AG66">
        <v>0</v>
      </c>
    </row>
    <row r="67" spans="1:33" x14ac:dyDescent="0.35">
      <c r="A67" t="s">
        <v>283</v>
      </c>
      <c r="B67">
        <v>0</v>
      </c>
      <c r="C67">
        <v>2331</v>
      </c>
      <c r="D67">
        <v>0</v>
      </c>
      <c r="E67">
        <v>0</v>
      </c>
      <c r="F67">
        <v>14953</v>
      </c>
      <c r="G67">
        <v>0</v>
      </c>
      <c r="H67">
        <v>0</v>
      </c>
      <c r="I67">
        <v>0</v>
      </c>
      <c r="J67">
        <v>0</v>
      </c>
      <c r="K67">
        <v>17284</v>
      </c>
      <c r="L67">
        <v>0</v>
      </c>
      <c r="M67">
        <v>2950</v>
      </c>
      <c r="N67">
        <v>0</v>
      </c>
      <c r="O67">
        <v>0</v>
      </c>
      <c r="P67">
        <v>16200</v>
      </c>
      <c r="Q67">
        <v>0</v>
      </c>
      <c r="R67">
        <v>0</v>
      </c>
      <c r="S67">
        <v>0</v>
      </c>
      <c r="T67">
        <v>0</v>
      </c>
      <c r="U67">
        <v>19150</v>
      </c>
      <c r="V67">
        <v>80468</v>
      </c>
      <c r="W67">
        <v>12263</v>
      </c>
      <c r="X67">
        <v>78892</v>
      </c>
      <c r="Y67">
        <v>0</v>
      </c>
      <c r="Z67">
        <v>36536</v>
      </c>
      <c r="AA67">
        <v>0</v>
      </c>
      <c r="AB67">
        <v>9000</v>
      </c>
      <c r="AC67">
        <v>0</v>
      </c>
      <c r="AD67">
        <v>4800</v>
      </c>
      <c r="AE67">
        <v>221959</v>
      </c>
      <c r="AF67">
        <v>1150</v>
      </c>
      <c r="AG67">
        <v>21370</v>
      </c>
    </row>
    <row r="68" spans="1:33" x14ac:dyDescent="0.35">
      <c r="A68" t="s">
        <v>282</v>
      </c>
      <c r="B68">
        <v>84</v>
      </c>
      <c r="C68">
        <v>1155</v>
      </c>
      <c r="D68">
        <v>911</v>
      </c>
      <c r="E68">
        <v>0</v>
      </c>
      <c r="F68">
        <v>0</v>
      </c>
      <c r="G68">
        <v>0</v>
      </c>
      <c r="H68">
        <v>0</v>
      </c>
      <c r="I68">
        <v>0</v>
      </c>
      <c r="J68">
        <v>75</v>
      </c>
      <c r="K68">
        <v>2225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23718</v>
      </c>
      <c r="W68">
        <v>2965</v>
      </c>
      <c r="X68">
        <v>7397</v>
      </c>
      <c r="Y68">
        <v>0</v>
      </c>
      <c r="Z68">
        <v>0</v>
      </c>
      <c r="AA68">
        <v>0</v>
      </c>
      <c r="AB68">
        <v>6157</v>
      </c>
      <c r="AC68">
        <v>0</v>
      </c>
      <c r="AD68">
        <v>7001</v>
      </c>
      <c r="AE68">
        <v>47238</v>
      </c>
      <c r="AF68">
        <v>0</v>
      </c>
      <c r="AG68">
        <v>0</v>
      </c>
    </row>
    <row r="69" spans="1:33" x14ac:dyDescent="0.35">
      <c r="A69" t="s">
        <v>281</v>
      </c>
      <c r="B69">
        <v>12295</v>
      </c>
      <c r="C69">
        <v>4562</v>
      </c>
      <c r="D69">
        <v>0</v>
      </c>
      <c r="E69">
        <v>0</v>
      </c>
      <c r="F69">
        <v>7432</v>
      </c>
      <c r="G69">
        <v>777</v>
      </c>
      <c r="H69">
        <v>0</v>
      </c>
      <c r="I69">
        <v>0</v>
      </c>
      <c r="J69">
        <v>0</v>
      </c>
      <c r="K69">
        <v>25066</v>
      </c>
      <c r="L69">
        <v>5000</v>
      </c>
      <c r="M69">
        <v>7139</v>
      </c>
      <c r="N69">
        <v>0</v>
      </c>
      <c r="O69">
        <v>0</v>
      </c>
      <c r="P69">
        <v>12397</v>
      </c>
      <c r="Q69">
        <v>175</v>
      </c>
      <c r="R69">
        <v>0</v>
      </c>
      <c r="S69">
        <v>0</v>
      </c>
      <c r="T69">
        <v>0</v>
      </c>
      <c r="U69">
        <v>24711</v>
      </c>
      <c r="V69">
        <v>69349</v>
      </c>
      <c r="W69">
        <v>16524</v>
      </c>
      <c r="X69">
        <v>99512</v>
      </c>
      <c r="Y69">
        <v>0</v>
      </c>
      <c r="Z69">
        <v>41014</v>
      </c>
      <c r="AA69">
        <v>2250</v>
      </c>
      <c r="AB69">
        <v>2200</v>
      </c>
      <c r="AC69">
        <v>4081</v>
      </c>
      <c r="AD69">
        <v>13236</v>
      </c>
      <c r="AE69">
        <v>248166</v>
      </c>
      <c r="AF69">
        <v>5660</v>
      </c>
      <c r="AG69">
        <v>19345</v>
      </c>
    </row>
    <row r="70" spans="1:33" x14ac:dyDescent="0.35">
      <c r="A70" t="s">
        <v>280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830</v>
      </c>
      <c r="K70">
        <v>830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830</v>
      </c>
      <c r="U70">
        <v>830</v>
      </c>
      <c r="V70">
        <v>4049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4273</v>
      </c>
      <c r="AE70">
        <v>8322</v>
      </c>
      <c r="AF70">
        <v>0</v>
      </c>
      <c r="AG70">
        <v>0</v>
      </c>
    </row>
    <row r="71" spans="1:33" x14ac:dyDescent="0.35">
      <c r="A71" t="s">
        <v>279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10104</v>
      </c>
      <c r="W71">
        <v>2507</v>
      </c>
      <c r="X71">
        <v>20119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2158</v>
      </c>
      <c r="AE71">
        <v>34888</v>
      </c>
      <c r="AF71">
        <v>0</v>
      </c>
      <c r="AG71">
        <v>0</v>
      </c>
    </row>
    <row r="72" spans="1:33" x14ac:dyDescent="0.35">
      <c r="A72" t="s">
        <v>278</v>
      </c>
      <c r="B72">
        <v>0</v>
      </c>
      <c r="C72">
        <v>0</v>
      </c>
      <c r="D72">
        <v>0</v>
      </c>
      <c r="E72">
        <v>250</v>
      </c>
      <c r="F72">
        <v>0</v>
      </c>
      <c r="G72">
        <v>0</v>
      </c>
      <c r="H72">
        <v>0</v>
      </c>
      <c r="I72">
        <v>0</v>
      </c>
      <c r="J72">
        <v>0</v>
      </c>
      <c r="K72">
        <v>250</v>
      </c>
      <c r="L72">
        <v>0</v>
      </c>
      <c r="M72">
        <v>0</v>
      </c>
      <c r="N72">
        <v>0</v>
      </c>
      <c r="O72">
        <v>1550</v>
      </c>
      <c r="P72">
        <v>0</v>
      </c>
      <c r="Q72">
        <v>0</v>
      </c>
      <c r="R72">
        <v>0</v>
      </c>
      <c r="S72">
        <v>0</v>
      </c>
      <c r="T72">
        <v>0</v>
      </c>
      <c r="U72">
        <v>1550</v>
      </c>
      <c r="V72">
        <v>0</v>
      </c>
      <c r="W72">
        <v>366</v>
      </c>
      <c r="X72">
        <v>2526</v>
      </c>
      <c r="Y72">
        <v>5509</v>
      </c>
      <c r="Z72">
        <v>0</v>
      </c>
      <c r="AA72">
        <v>0</v>
      </c>
      <c r="AB72">
        <v>1464</v>
      </c>
      <c r="AC72">
        <v>0</v>
      </c>
      <c r="AD72">
        <v>325</v>
      </c>
      <c r="AE72">
        <v>10190</v>
      </c>
      <c r="AF72">
        <v>0</v>
      </c>
      <c r="AG72">
        <v>0</v>
      </c>
    </row>
    <row r="73" spans="1:33" x14ac:dyDescent="0.35">
      <c r="A73" t="s">
        <v>277</v>
      </c>
      <c r="B73">
        <v>6139</v>
      </c>
      <c r="C73">
        <v>3898</v>
      </c>
      <c r="D73">
        <v>0</v>
      </c>
      <c r="E73">
        <v>0</v>
      </c>
      <c r="F73">
        <v>20609</v>
      </c>
      <c r="G73">
        <v>0</v>
      </c>
      <c r="H73">
        <v>0</v>
      </c>
      <c r="I73">
        <v>2591</v>
      </c>
      <c r="J73">
        <v>34555</v>
      </c>
      <c r="K73">
        <v>67792</v>
      </c>
      <c r="L73">
        <v>11233</v>
      </c>
      <c r="M73">
        <v>450</v>
      </c>
      <c r="N73">
        <v>0</v>
      </c>
      <c r="O73">
        <v>0</v>
      </c>
      <c r="P73">
        <v>37030</v>
      </c>
      <c r="Q73">
        <v>0</v>
      </c>
      <c r="R73">
        <v>0</v>
      </c>
      <c r="S73">
        <v>3850</v>
      </c>
      <c r="T73">
        <v>33833</v>
      </c>
      <c r="U73">
        <v>86396</v>
      </c>
      <c r="V73">
        <v>83234</v>
      </c>
      <c r="W73">
        <v>42595</v>
      </c>
      <c r="X73">
        <v>0</v>
      </c>
      <c r="Y73">
        <v>0</v>
      </c>
      <c r="Z73">
        <v>44262</v>
      </c>
      <c r="AA73">
        <v>0</v>
      </c>
      <c r="AB73">
        <v>0</v>
      </c>
      <c r="AC73">
        <v>117036</v>
      </c>
      <c r="AD73">
        <v>103406</v>
      </c>
      <c r="AE73">
        <v>390533</v>
      </c>
      <c r="AF73">
        <v>3600</v>
      </c>
      <c r="AG73">
        <v>9472</v>
      </c>
    </row>
    <row r="74" spans="1:33" x14ac:dyDescent="0.35">
      <c r="A74" t="s">
        <v>276</v>
      </c>
      <c r="B74">
        <v>447</v>
      </c>
      <c r="C74">
        <v>425</v>
      </c>
      <c r="D74">
        <v>0</v>
      </c>
      <c r="E74">
        <v>0</v>
      </c>
      <c r="F74">
        <v>1816</v>
      </c>
      <c r="G74">
        <v>0</v>
      </c>
      <c r="H74">
        <v>635</v>
      </c>
      <c r="I74">
        <v>0</v>
      </c>
      <c r="J74">
        <v>701</v>
      </c>
      <c r="K74">
        <v>4024</v>
      </c>
      <c r="L74">
        <v>447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800</v>
      </c>
      <c r="U74">
        <v>1247</v>
      </c>
      <c r="V74">
        <v>27809</v>
      </c>
      <c r="W74">
        <v>17335</v>
      </c>
      <c r="X74">
        <v>30206</v>
      </c>
      <c r="Y74">
        <v>0</v>
      </c>
      <c r="Z74">
        <v>34670</v>
      </c>
      <c r="AA74">
        <v>0</v>
      </c>
      <c r="AB74">
        <v>400</v>
      </c>
      <c r="AC74">
        <v>0</v>
      </c>
      <c r="AD74">
        <v>1038</v>
      </c>
      <c r="AE74">
        <v>111458</v>
      </c>
      <c r="AF74">
        <v>1269</v>
      </c>
      <c r="AG74">
        <v>3241</v>
      </c>
    </row>
    <row r="75" spans="1:33" x14ac:dyDescent="0.35">
      <c r="A75" t="s">
        <v>275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1357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1357</v>
      </c>
      <c r="AF75">
        <v>0</v>
      </c>
      <c r="AG75">
        <v>0</v>
      </c>
    </row>
    <row r="76" spans="1:33" x14ac:dyDescent="0.35">
      <c r="A76" t="s">
        <v>274</v>
      </c>
      <c r="B76">
        <v>2698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2698</v>
      </c>
      <c r="L76">
        <v>2700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2700</v>
      </c>
      <c r="V76">
        <v>11543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11543</v>
      </c>
      <c r="AF76">
        <v>0</v>
      </c>
      <c r="AG76">
        <v>0</v>
      </c>
    </row>
    <row r="77" spans="1:33" x14ac:dyDescent="0.35">
      <c r="A77" t="s">
        <v>273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721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50</v>
      </c>
      <c r="AE77">
        <v>771</v>
      </c>
      <c r="AF77">
        <v>0</v>
      </c>
      <c r="AG77">
        <v>0</v>
      </c>
    </row>
    <row r="78" spans="1:33" x14ac:dyDescent="0.35">
      <c r="A78" t="s">
        <v>272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</row>
    <row r="79" spans="1:33" x14ac:dyDescent="0.35">
      <c r="A79" t="s">
        <v>271</v>
      </c>
      <c r="B79">
        <v>0</v>
      </c>
      <c r="C79">
        <v>687</v>
      </c>
      <c r="D79">
        <v>0</v>
      </c>
      <c r="E79">
        <v>0</v>
      </c>
      <c r="F79">
        <v>14241</v>
      </c>
      <c r="G79">
        <v>6632</v>
      </c>
      <c r="H79">
        <v>0</v>
      </c>
      <c r="I79">
        <v>0</v>
      </c>
      <c r="J79">
        <v>32323</v>
      </c>
      <c r="K79">
        <v>53883</v>
      </c>
      <c r="L79">
        <v>0</v>
      </c>
      <c r="M79">
        <v>687</v>
      </c>
      <c r="N79">
        <v>0</v>
      </c>
      <c r="O79">
        <v>0</v>
      </c>
      <c r="P79">
        <v>14241</v>
      </c>
      <c r="Q79">
        <v>6632</v>
      </c>
      <c r="R79">
        <v>0</v>
      </c>
      <c r="S79">
        <v>0</v>
      </c>
      <c r="T79">
        <v>32323</v>
      </c>
      <c r="U79">
        <v>53883</v>
      </c>
      <c r="V79">
        <v>20324</v>
      </c>
      <c r="W79">
        <v>27005</v>
      </c>
      <c r="X79">
        <v>0</v>
      </c>
      <c r="Y79">
        <v>0</v>
      </c>
      <c r="Z79">
        <v>48837</v>
      </c>
      <c r="AA79">
        <v>10951</v>
      </c>
      <c r="AB79">
        <v>0</v>
      </c>
      <c r="AC79">
        <v>7621</v>
      </c>
      <c r="AD79">
        <v>60012</v>
      </c>
      <c r="AE79">
        <v>174750</v>
      </c>
      <c r="AF79">
        <v>0</v>
      </c>
      <c r="AG79">
        <v>0</v>
      </c>
    </row>
    <row r="80" spans="1:33" x14ac:dyDescent="0.35">
      <c r="A80" t="s">
        <v>270</v>
      </c>
      <c r="B80">
        <v>1270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4118</v>
      </c>
      <c r="K80">
        <v>5388</v>
      </c>
      <c r="L80">
        <v>1326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4465</v>
      </c>
      <c r="U80">
        <v>5791</v>
      </c>
      <c r="V80">
        <v>6262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7253</v>
      </c>
      <c r="AE80">
        <v>13515</v>
      </c>
      <c r="AF80">
        <v>0</v>
      </c>
      <c r="AG80">
        <v>0</v>
      </c>
    </row>
    <row r="81" spans="1:33" x14ac:dyDescent="0.35">
      <c r="A81" t="s">
        <v>269</v>
      </c>
      <c r="B81">
        <v>400</v>
      </c>
      <c r="C81">
        <v>0</v>
      </c>
      <c r="D81">
        <v>33</v>
      </c>
      <c r="E81">
        <v>0</v>
      </c>
      <c r="F81">
        <v>4477</v>
      </c>
      <c r="G81">
        <v>0</v>
      </c>
      <c r="H81">
        <v>0</v>
      </c>
      <c r="I81">
        <v>0</v>
      </c>
      <c r="J81">
        <v>0</v>
      </c>
      <c r="K81">
        <v>4910</v>
      </c>
      <c r="L81">
        <v>400</v>
      </c>
      <c r="M81">
        <v>0</v>
      </c>
      <c r="N81">
        <v>0</v>
      </c>
      <c r="O81">
        <v>0</v>
      </c>
      <c r="P81">
        <v>4100</v>
      </c>
      <c r="Q81">
        <v>0</v>
      </c>
      <c r="R81">
        <v>0</v>
      </c>
      <c r="S81">
        <v>0</v>
      </c>
      <c r="T81">
        <v>0</v>
      </c>
      <c r="U81">
        <v>4500</v>
      </c>
      <c r="V81">
        <v>29550</v>
      </c>
      <c r="W81">
        <v>9075</v>
      </c>
      <c r="X81">
        <v>9150</v>
      </c>
      <c r="Y81">
        <v>0</v>
      </c>
      <c r="Z81">
        <v>24050</v>
      </c>
      <c r="AA81">
        <v>0</v>
      </c>
      <c r="AB81">
        <v>395</v>
      </c>
      <c r="AC81">
        <v>0</v>
      </c>
      <c r="AD81">
        <v>555</v>
      </c>
      <c r="AE81">
        <v>72775</v>
      </c>
      <c r="AF81">
        <v>1120</v>
      </c>
      <c r="AG81">
        <v>9390</v>
      </c>
    </row>
    <row r="82" spans="1:33" x14ac:dyDescent="0.35">
      <c r="A82" t="s">
        <v>268</v>
      </c>
      <c r="B82">
        <v>18550</v>
      </c>
      <c r="C82">
        <v>1188</v>
      </c>
      <c r="D82">
        <v>304</v>
      </c>
      <c r="E82">
        <v>0</v>
      </c>
      <c r="F82">
        <v>0</v>
      </c>
      <c r="G82">
        <v>0</v>
      </c>
      <c r="H82">
        <v>0</v>
      </c>
      <c r="I82">
        <v>0</v>
      </c>
      <c r="J82">
        <v>1824</v>
      </c>
      <c r="K82">
        <v>21866</v>
      </c>
      <c r="L82">
        <v>22442</v>
      </c>
      <c r="M82">
        <v>1774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3275</v>
      </c>
      <c r="U82">
        <v>27491</v>
      </c>
      <c r="V82">
        <v>22169</v>
      </c>
      <c r="W82">
        <v>13454</v>
      </c>
      <c r="X82">
        <v>950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3255</v>
      </c>
      <c r="AE82">
        <v>39828</v>
      </c>
      <c r="AF82">
        <v>0</v>
      </c>
      <c r="AG82">
        <v>0</v>
      </c>
    </row>
    <row r="83" spans="1:33" x14ac:dyDescent="0.35">
      <c r="A83" t="s">
        <v>267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45</v>
      </c>
      <c r="I83">
        <v>0</v>
      </c>
      <c r="J83">
        <v>25</v>
      </c>
      <c r="K83">
        <v>70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536</v>
      </c>
      <c r="W83">
        <v>861</v>
      </c>
      <c r="X83">
        <v>0</v>
      </c>
      <c r="Y83">
        <v>0</v>
      </c>
      <c r="Z83">
        <v>0</v>
      </c>
      <c r="AA83">
        <v>0</v>
      </c>
      <c r="AB83">
        <v>1459</v>
      </c>
      <c r="AC83">
        <v>0</v>
      </c>
      <c r="AD83">
        <v>406</v>
      </c>
      <c r="AE83">
        <v>3262</v>
      </c>
      <c r="AF83">
        <v>0</v>
      </c>
      <c r="AG83">
        <v>0</v>
      </c>
    </row>
    <row r="84" spans="1:33" x14ac:dyDescent="0.35">
      <c r="A84" t="s">
        <v>266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170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170</v>
      </c>
      <c r="V84">
        <v>5814</v>
      </c>
      <c r="W84">
        <v>776</v>
      </c>
      <c r="X84">
        <v>9118</v>
      </c>
      <c r="Y84">
        <v>0</v>
      </c>
      <c r="Z84">
        <v>0</v>
      </c>
      <c r="AA84">
        <v>0</v>
      </c>
      <c r="AB84">
        <v>7500</v>
      </c>
      <c r="AC84">
        <v>0</v>
      </c>
      <c r="AD84">
        <v>0</v>
      </c>
      <c r="AE84">
        <v>23208</v>
      </c>
      <c r="AF84">
        <v>0</v>
      </c>
      <c r="AG84">
        <v>0</v>
      </c>
    </row>
    <row r="85" spans="1:33" x14ac:dyDescent="0.35">
      <c r="A85" t="s">
        <v>265</v>
      </c>
      <c r="B85">
        <v>911</v>
      </c>
      <c r="C85">
        <v>221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1132</v>
      </c>
      <c r="L85">
        <v>1018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1018</v>
      </c>
      <c r="V85">
        <v>2884</v>
      </c>
      <c r="W85">
        <v>4592</v>
      </c>
      <c r="X85">
        <v>0</v>
      </c>
      <c r="Y85">
        <v>0</v>
      </c>
      <c r="Z85">
        <v>0</v>
      </c>
      <c r="AA85">
        <v>0</v>
      </c>
      <c r="AB85">
        <v>2581</v>
      </c>
      <c r="AC85">
        <v>443</v>
      </c>
      <c r="AD85">
        <v>3126</v>
      </c>
      <c r="AE85">
        <v>13626</v>
      </c>
      <c r="AF85">
        <v>47</v>
      </c>
      <c r="AG85">
        <v>204</v>
      </c>
    </row>
    <row r="86" spans="1:33" x14ac:dyDescent="0.35">
      <c r="A86" t="s">
        <v>264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2091</v>
      </c>
      <c r="AC86">
        <v>0</v>
      </c>
      <c r="AD86">
        <v>0</v>
      </c>
      <c r="AE86">
        <v>2091</v>
      </c>
      <c r="AF86">
        <v>0</v>
      </c>
      <c r="AG86">
        <v>0</v>
      </c>
    </row>
    <row r="87" spans="1:33" x14ac:dyDescent="0.35">
      <c r="A87" t="s">
        <v>263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403</v>
      </c>
      <c r="X87">
        <v>16465</v>
      </c>
      <c r="Y87">
        <v>0</v>
      </c>
      <c r="Z87">
        <v>0</v>
      </c>
      <c r="AA87">
        <v>0</v>
      </c>
      <c r="AB87">
        <v>180</v>
      </c>
      <c r="AC87">
        <v>0</v>
      </c>
      <c r="AD87">
        <v>0</v>
      </c>
      <c r="AE87">
        <v>17048</v>
      </c>
      <c r="AF87">
        <v>173</v>
      </c>
      <c r="AG87">
        <v>74</v>
      </c>
    </row>
    <row r="88" spans="1:33" x14ac:dyDescent="0.35">
      <c r="A88" t="s">
        <v>262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2093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2093</v>
      </c>
      <c r="AF88">
        <v>0</v>
      </c>
      <c r="AG88">
        <v>0</v>
      </c>
    </row>
    <row r="89" spans="1:33" x14ac:dyDescent="0.35">
      <c r="A89" t="s">
        <v>261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1438</v>
      </c>
      <c r="J89">
        <v>0</v>
      </c>
      <c r="K89">
        <v>1438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700</v>
      </c>
      <c r="T89">
        <v>0</v>
      </c>
      <c r="U89">
        <v>700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3163</v>
      </c>
      <c r="AD89">
        <v>0</v>
      </c>
      <c r="AE89">
        <v>3163</v>
      </c>
      <c r="AF89">
        <v>0</v>
      </c>
      <c r="AG89">
        <v>0</v>
      </c>
    </row>
    <row r="90" spans="1:33" x14ac:dyDescent="0.35">
      <c r="A90" t="s">
        <v>260</v>
      </c>
      <c r="B90">
        <v>0</v>
      </c>
      <c r="C90">
        <v>597</v>
      </c>
      <c r="D90">
        <v>1941</v>
      </c>
      <c r="E90">
        <v>0</v>
      </c>
      <c r="F90">
        <v>0</v>
      </c>
      <c r="G90">
        <v>0</v>
      </c>
      <c r="H90">
        <v>0</v>
      </c>
      <c r="I90">
        <v>0</v>
      </c>
      <c r="J90">
        <v>1265</v>
      </c>
      <c r="K90">
        <v>3803</v>
      </c>
      <c r="L90">
        <v>0</v>
      </c>
      <c r="M90">
        <v>360</v>
      </c>
      <c r="N90">
        <v>6000</v>
      </c>
      <c r="O90">
        <v>0</v>
      </c>
      <c r="P90">
        <v>0</v>
      </c>
      <c r="Q90">
        <v>0</v>
      </c>
      <c r="R90">
        <v>0</v>
      </c>
      <c r="S90">
        <v>0</v>
      </c>
      <c r="T90">
        <v>2160</v>
      </c>
      <c r="U90">
        <v>8520</v>
      </c>
      <c r="V90">
        <v>964</v>
      </c>
      <c r="W90">
        <v>13722</v>
      </c>
      <c r="X90">
        <v>8014</v>
      </c>
      <c r="Y90">
        <v>0</v>
      </c>
      <c r="Z90">
        <v>0</v>
      </c>
      <c r="AA90">
        <v>0</v>
      </c>
      <c r="AB90">
        <v>5544</v>
      </c>
      <c r="AC90">
        <v>98648</v>
      </c>
      <c r="AD90">
        <v>24342</v>
      </c>
      <c r="AE90">
        <v>151234</v>
      </c>
      <c r="AF90">
        <v>0</v>
      </c>
      <c r="AG90">
        <v>15023</v>
      </c>
    </row>
    <row r="91" spans="1:33" x14ac:dyDescent="0.35">
      <c r="A91" t="s">
        <v>259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6415</v>
      </c>
      <c r="W91">
        <v>0</v>
      </c>
      <c r="X91">
        <v>3655</v>
      </c>
      <c r="Y91">
        <v>5141</v>
      </c>
      <c r="Z91">
        <v>0</v>
      </c>
      <c r="AA91">
        <v>0</v>
      </c>
      <c r="AB91">
        <v>423</v>
      </c>
      <c r="AC91">
        <v>31418</v>
      </c>
      <c r="AD91">
        <v>0</v>
      </c>
      <c r="AE91">
        <v>47052</v>
      </c>
      <c r="AF91">
        <v>0</v>
      </c>
      <c r="AG91">
        <v>0</v>
      </c>
    </row>
    <row r="92" spans="1:33" x14ac:dyDescent="0.35">
      <c r="A92" t="s">
        <v>258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2714</v>
      </c>
      <c r="W92">
        <v>1257</v>
      </c>
      <c r="X92">
        <v>3085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1579</v>
      </c>
      <c r="AE92">
        <v>8635</v>
      </c>
      <c r="AF92">
        <v>0</v>
      </c>
      <c r="AG92">
        <v>134</v>
      </c>
    </row>
    <row r="93" spans="1:33" x14ac:dyDescent="0.35">
      <c r="A93" t="s">
        <v>257</v>
      </c>
      <c r="B93">
        <v>0</v>
      </c>
      <c r="C93">
        <v>1339</v>
      </c>
      <c r="D93">
        <v>0</v>
      </c>
      <c r="E93">
        <v>0</v>
      </c>
      <c r="F93">
        <v>0</v>
      </c>
      <c r="G93">
        <v>0</v>
      </c>
      <c r="H93">
        <v>1864</v>
      </c>
      <c r="I93">
        <v>0</v>
      </c>
      <c r="J93">
        <v>0</v>
      </c>
      <c r="K93">
        <v>3203</v>
      </c>
      <c r="L93">
        <v>0</v>
      </c>
      <c r="M93">
        <v>1339</v>
      </c>
      <c r="N93">
        <v>0</v>
      </c>
      <c r="O93">
        <v>0</v>
      </c>
      <c r="P93">
        <v>0</v>
      </c>
      <c r="Q93">
        <v>0</v>
      </c>
      <c r="R93">
        <v>1920</v>
      </c>
      <c r="S93">
        <v>0</v>
      </c>
      <c r="T93">
        <v>0</v>
      </c>
      <c r="U93">
        <v>3259</v>
      </c>
      <c r="V93">
        <v>0</v>
      </c>
      <c r="W93">
        <v>6750</v>
      </c>
      <c r="X93">
        <v>0</v>
      </c>
      <c r="Y93">
        <v>0</v>
      </c>
      <c r="Z93">
        <v>0</v>
      </c>
      <c r="AA93">
        <v>0</v>
      </c>
      <c r="AB93">
        <v>7211</v>
      </c>
      <c r="AC93">
        <v>0</v>
      </c>
      <c r="AD93">
        <v>2916</v>
      </c>
      <c r="AE93">
        <v>16877</v>
      </c>
      <c r="AF93">
        <v>0</v>
      </c>
      <c r="AG93">
        <v>0</v>
      </c>
    </row>
    <row r="94" spans="1:33" x14ac:dyDescent="0.35">
      <c r="A94" t="s">
        <v>256</v>
      </c>
      <c r="B94">
        <v>37</v>
      </c>
      <c r="C94">
        <v>0</v>
      </c>
      <c r="D94">
        <v>0</v>
      </c>
      <c r="E94">
        <v>0</v>
      </c>
      <c r="F94">
        <v>15087</v>
      </c>
      <c r="G94">
        <v>0</v>
      </c>
      <c r="H94">
        <v>0</v>
      </c>
      <c r="I94">
        <v>0</v>
      </c>
      <c r="J94">
        <v>0</v>
      </c>
      <c r="K94">
        <v>15124</v>
      </c>
      <c r="L94">
        <v>1006</v>
      </c>
      <c r="M94">
        <v>0</v>
      </c>
      <c r="N94">
        <v>0</v>
      </c>
      <c r="O94">
        <v>0</v>
      </c>
      <c r="P94">
        <v>21600</v>
      </c>
      <c r="Q94">
        <v>0</v>
      </c>
      <c r="R94">
        <v>0</v>
      </c>
      <c r="S94">
        <v>0</v>
      </c>
      <c r="T94">
        <v>0</v>
      </c>
      <c r="U94">
        <v>22606</v>
      </c>
      <c r="V94">
        <v>10119</v>
      </c>
      <c r="W94">
        <v>3350</v>
      </c>
      <c r="X94">
        <v>0</v>
      </c>
      <c r="Y94">
        <v>0</v>
      </c>
      <c r="Z94">
        <v>21600</v>
      </c>
      <c r="AA94">
        <v>0</v>
      </c>
      <c r="AB94">
        <v>3550</v>
      </c>
      <c r="AC94">
        <v>0</v>
      </c>
      <c r="AD94">
        <v>114</v>
      </c>
      <c r="AE94">
        <v>38733</v>
      </c>
      <c r="AF94">
        <v>0</v>
      </c>
      <c r="AG94">
        <v>1122</v>
      </c>
    </row>
    <row r="95" spans="1:33" x14ac:dyDescent="0.35">
      <c r="A95" t="s">
        <v>255</v>
      </c>
      <c r="B95">
        <v>2063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2063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2354</v>
      </c>
      <c r="W95">
        <v>508</v>
      </c>
      <c r="X95">
        <v>5962</v>
      </c>
      <c r="Y95">
        <v>0</v>
      </c>
      <c r="Z95">
        <v>0</v>
      </c>
      <c r="AA95">
        <v>0</v>
      </c>
      <c r="AB95">
        <v>1603</v>
      </c>
      <c r="AC95">
        <v>0</v>
      </c>
      <c r="AD95">
        <v>16192</v>
      </c>
      <c r="AE95">
        <v>26619</v>
      </c>
      <c r="AF95">
        <v>0</v>
      </c>
      <c r="AG95">
        <v>0</v>
      </c>
    </row>
    <row r="96" spans="1:33" x14ac:dyDescent="0.35">
      <c r="A96" t="s">
        <v>254</v>
      </c>
      <c r="B96">
        <v>690</v>
      </c>
      <c r="C96">
        <v>2225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2915</v>
      </c>
      <c r="L96">
        <v>690</v>
      </c>
      <c r="M96">
        <v>2500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3190</v>
      </c>
      <c r="V96">
        <v>2432</v>
      </c>
      <c r="W96">
        <v>8368</v>
      </c>
      <c r="X96">
        <v>5499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3381</v>
      </c>
      <c r="AE96">
        <v>19680</v>
      </c>
      <c r="AF96">
        <v>0</v>
      </c>
      <c r="AG96">
        <v>870</v>
      </c>
    </row>
    <row r="97" spans="1:33" x14ac:dyDescent="0.35">
      <c r="A97" t="s">
        <v>253</v>
      </c>
      <c r="B97">
        <v>0</v>
      </c>
      <c r="C97">
        <v>0</v>
      </c>
      <c r="D97">
        <v>1692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1692</v>
      </c>
      <c r="L97">
        <v>0</v>
      </c>
      <c r="M97">
        <v>0</v>
      </c>
      <c r="N97">
        <v>500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500</v>
      </c>
      <c r="V97">
        <v>1740</v>
      </c>
      <c r="W97">
        <v>220</v>
      </c>
      <c r="X97">
        <v>15163</v>
      </c>
      <c r="Y97">
        <v>0</v>
      </c>
      <c r="Z97">
        <v>0</v>
      </c>
      <c r="AA97">
        <v>0</v>
      </c>
      <c r="AB97">
        <v>3418</v>
      </c>
      <c r="AC97">
        <v>0</v>
      </c>
      <c r="AD97">
        <v>0</v>
      </c>
      <c r="AE97">
        <v>20541</v>
      </c>
      <c r="AF97">
        <v>0</v>
      </c>
      <c r="AG97">
        <v>0</v>
      </c>
    </row>
    <row r="98" spans="1:33" x14ac:dyDescent="0.35">
      <c r="A98" t="s">
        <v>252</v>
      </c>
      <c r="B98">
        <v>0</v>
      </c>
      <c r="C98">
        <v>116</v>
      </c>
      <c r="D98">
        <v>1456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1572</v>
      </c>
      <c r="L98">
        <v>0</v>
      </c>
      <c r="M98">
        <v>150</v>
      </c>
      <c r="N98">
        <v>2600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2750</v>
      </c>
      <c r="V98">
        <v>311</v>
      </c>
      <c r="W98">
        <v>1873</v>
      </c>
      <c r="X98">
        <v>4710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6894</v>
      </c>
      <c r="AF98">
        <v>0</v>
      </c>
      <c r="AG98">
        <v>0</v>
      </c>
    </row>
    <row r="99" spans="1:33" x14ac:dyDescent="0.35">
      <c r="A99" t="s">
        <v>251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144</v>
      </c>
      <c r="M99">
        <v>149</v>
      </c>
      <c r="N99">
        <v>0</v>
      </c>
      <c r="O99">
        <v>0</v>
      </c>
      <c r="P99">
        <v>0</v>
      </c>
      <c r="Q99">
        <v>0</v>
      </c>
      <c r="R99">
        <v>475</v>
      </c>
      <c r="S99">
        <v>0</v>
      </c>
      <c r="T99">
        <v>0</v>
      </c>
      <c r="U99">
        <v>768</v>
      </c>
      <c r="V99">
        <v>1372</v>
      </c>
      <c r="W99">
        <v>1033</v>
      </c>
      <c r="X99">
        <v>3299</v>
      </c>
      <c r="Y99">
        <v>0</v>
      </c>
      <c r="Z99">
        <v>0</v>
      </c>
      <c r="AA99">
        <v>0</v>
      </c>
      <c r="AB99">
        <v>2158</v>
      </c>
      <c r="AC99">
        <v>0</v>
      </c>
      <c r="AD99">
        <v>103</v>
      </c>
      <c r="AE99">
        <v>7965</v>
      </c>
      <c r="AF99">
        <v>0</v>
      </c>
      <c r="AG99">
        <v>0</v>
      </c>
    </row>
    <row r="100" spans="1:33" x14ac:dyDescent="0.35">
      <c r="A100" t="s">
        <v>250</v>
      </c>
      <c r="B100">
        <v>0</v>
      </c>
      <c r="C100">
        <v>0</v>
      </c>
      <c r="D100">
        <v>0</v>
      </c>
      <c r="E100">
        <v>36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36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3359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3359</v>
      </c>
      <c r="AF100">
        <v>0</v>
      </c>
      <c r="AG100">
        <v>0</v>
      </c>
    </row>
    <row r="101" spans="1:33" x14ac:dyDescent="0.35">
      <c r="A101" t="s">
        <v>249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10768</v>
      </c>
      <c r="W101">
        <v>7886</v>
      </c>
      <c r="X101">
        <v>2343</v>
      </c>
      <c r="Y101">
        <v>22000</v>
      </c>
      <c r="Z101">
        <v>0</v>
      </c>
      <c r="AA101">
        <v>0</v>
      </c>
      <c r="AB101">
        <v>0</v>
      </c>
      <c r="AC101">
        <v>0</v>
      </c>
      <c r="AD101">
        <v>2573</v>
      </c>
      <c r="AE101">
        <v>45570</v>
      </c>
      <c r="AF101">
        <v>0</v>
      </c>
      <c r="AG101">
        <v>6336</v>
      </c>
    </row>
    <row r="102" spans="1:33" x14ac:dyDescent="0.35">
      <c r="A102" t="s">
        <v>248</v>
      </c>
      <c r="B102">
        <v>0</v>
      </c>
      <c r="C102">
        <v>0</v>
      </c>
      <c r="D102">
        <v>1091</v>
      </c>
      <c r="E102">
        <v>0</v>
      </c>
      <c r="F102">
        <v>546</v>
      </c>
      <c r="G102">
        <v>0</v>
      </c>
      <c r="H102">
        <v>0</v>
      </c>
      <c r="I102">
        <v>119</v>
      </c>
      <c r="J102">
        <v>0</v>
      </c>
      <c r="K102">
        <v>1756</v>
      </c>
      <c r="L102">
        <v>0</v>
      </c>
      <c r="M102">
        <v>0</v>
      </c>
      <c r="N102">
        <v>58627</v>
      </c>
      <c r="O102">
        <v>0</v>
      </c>
      <c r="P102">
        <v>24893</v>
      </c>
      <c r="Q102">
        <v>0</v>
      </c>
      <c r="R102">
        <v>0</v>
      </c>
      <c r="S102">
        <v>5320</v>
      </c>
      <c r="T102">
        <v>0</v>
      </c>
      <c r="U102">
        <v>88840</v>
      </c>
      <c r="V102">
        <v>59898</v>
      </c>
      <c r="W102">
        <v>0</v>
      </c>
      <c r="X102">
        <v>160157</v>
      </c>
      <c r="Y102">
        <v>13908</v>
      </c>
      <c r="Z102">
        <v>49218</v>
      </c>
      <c r="AA102">
        <v>0</v>
      </c>
      <c r="AB102">
        <v>0</v>
      </c>
      <c r="AC102">
        <v>167896</v>
      </c>
      <c r="AD102">
        <v>66351</v>
      </c>
      <c r="AE102">
        <v>517428</v>
      </c>
      <c r="AF102">
        <v>2092</v>
      </c>
      <c r="AG102">
        <v>66584</v>
      </c>
    </row>
    <row r="103" spans="1:33" x14ac:dyDescent="0.35">
      <c r="A103" t="s">
        <v>247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11436</v>
      </c>
      <c r="W103">
        <v>0</v>
      </c>
      <c r="X103">
        <v>304</v>
      </c>
      <c r="Y103">
        <v>0</v>
      </c>
      <c r="Z103">
        <v>0</v>
      </c>
      <c r="AA103">
        <v>0</v>
      </c>
      <c r="AB103">
        <v>11797</v>
      </c>
      <c r="AC103">
        <v>0</v>
      </c>
      <c r="AD103">
        <v>397</v>
      </c>
      <c r="AE103">
        <v>23934</v>
      </c>
      <c r="AF103">
        <v>0</v>
      </c>
      <c r="AG103">
        <v>0</v>
      </c>
    </row>
    <row r="104" spans="1:33" x14ac:dyDescent="0.35">
      <c r="A104" t="s">
        <v>246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</row>
    <row r="105" spans="1:33" x14ac:dyDescent="0.35">
      <c r="A105" t="s">
        <v>245</v>
      </c>
      <c r="B105">
        <v>650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650</v>
      </c>
      <c r="L105">
        <v>650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650</v>
      </c>
      <c r="V105">
        <v>3251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510</v>
      </c>
      <c r="AD105">
        <v>2122</v>
      </c>
      <c r="AE105">
        <v>5883</v>
      </c>
      <c r="AF105">
        <v>0</v>
      </c>
      <c r="AG105">
        <v>0</v>
      </c>
    </row>
    <row r="106" spans="1:33" x14ac:dyDescent="0.35">
      <c r="A106" t="s">
        <v>244</v>
      </c>
      <c r="B106">
        <v>13051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1310</v>
      </c>
      <c r="K106">
        <v>14361</v>
      </c>
      <c r="L106">
        <v>14270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14270</v>
      </c>
      <c r="V106">
        <v>27185</v>
      </c>
      <c r="W106">
        <v>4710</v>
      </c>
      <c r="X106">
        <v>3255</v>
      </c>
      <c r="Y106">
        <v>0</v>
      </c>
      <c r="Z106">
        <v>0</v>
      </c>
      <c r="AA106">
        <v>0</v>
      </c>
      <c r="AB106">
        <v>1000</v>
      </c>
      <c r="AC106">
        <v>0</v>
      </c>
      <c r="AD106">
        <v>6637</v>
      </c>
      <c r="AE106">
        <v>42787</v>
      </c>
      <c r="AF106">
        <v>0</v>
      </c>
      <c r="AG106">
        <v>450</v>
      </c>
    </row>
    <row r="107" spans="1:33" x14ac:dyDescent="0.35">
      <c r="A107" t="s">
        <v>243</v>
      </c>
      <c r="B107">
        <v>38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38</v>
      </c>
      <c r="L107">
        <v>3000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3000</v>
      </c>
      <c r="V107">
        <v>4770</v>
      </c>
      <c r="W107">
        <v>0</v>
      </c>
      <c r="X107">
        <v>1883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44</v>
      </c>
      <c r="AE107">
        <v>6697</v>
      </c>
      <c r="AF107">
        <v>0</v>
      </c>
      <c r="AG107">
        <v>0</v>
      </c>
    </row>
    <row r="108" spans="1:33" x14ac:dyDescent="0.35">
      <c r="A108" t="s">
        <v>242</v>
      </c>
      <c r="B108">
        <v>6904</v>
      </c>
      <c r="C108">
        <v>1524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8428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3202</v>
      </c>
      <c r="U108">
        <v>3202</v>
      </c>
      <c r="V108">
        <v>66138</v>
      </c>
      <c r="W108">
        <v>7496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12919</v>
      </c>
      <c r="AE108">
        <v>86553</v>
      </c>
      <c r="AF108">
        <v>3089</v>
      </c>
      <c r="AG108">
        <v>3385</v>
      </c>
    </row>
    <row r="109" spans="1:33" x14ac:dyDescent="0.35">
      <c r="A109" t="s">
        <v>241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</row>
    <row r="110" spans="1:33" x14ac:dyDescent="0.35">
      <c r="A110" t="s">
        <v>240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184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184</v>
      </c>
      <c r="AF110">
        <v>0</v>
      </c>
      <c r="AG110">
        <v>0</v>
      </c>
    </row>
    <row r="111" spans="1:33" x14ac:dyDescent="0.35">
      <c r="A111" t="s">
        <v>239</v>
      </c>
      <c r="B111">
        <v>2350</v>
      </c>
      <c r="C111">
        <v>2811</v>
      </c>
      <c r="D111">
        <v>0</v>
      </c>
      <c r="E111">
        <v>0</v>
      </c>
      <c r="F111">
        <v>3000</v>
      </c>
      <c r="G111">
        <v>0</v>
      </c>
      <c r="H111">
        <v>0</v>
      </c>
      <c r="I111">
        <v>0</v>
      </c>
      <c r="J111">
        <v>2299</v>
      </c>
      <c r="K111">
        <v>10460</v>
      </c>
      <c r="L111">
        <v>3598</v>
      </c>
      <c r="M111">
        <v>4802</v>
      </c>
      <c r="N111">
        <v>0</v>
      </c>
      <c r="O111">
        <v>0</v>
      </c>
      <c r="P111">
        <v>3000</v>
      </c>
      <c r="Q111">
        <v>0</v>
      </c>
      <c r="R111">
        <v>0</v>
      </c>
      <c r="S111">
        <v>0</v>
      </c>
      <c r="T111">
        <v>7831</v>
      </c>
      <c r="U111">
        <v>19231</v>
      </c>
      <c r="V111">
        <v>65363</v>
      </c>
      <c r="W111">
        <v>31030</v>
      </c>
      <c r="X111">
        <v>0</v>
      </c>
      <c r="Y111">
        <v>0</v>
      </c>
      <c r="Z111">
        <v>3333</v>
      </c>
      <c r="AA111">
        <v>0</v>
      </c>
      <c r="AB111">
        <v>11240</v>
      </c>
      <c r="AC111">
        <v>69024</v>
      </c>
      <c r="AD111">
        <v>10208</v>
      </c>
      <c r="AE111">
        <v>190198</v>
      </c>
      <c r="AF111">
        <v>0</v>
      </c>
      <c r="AG111">
        <v>47160</v>
      </c>
    </row>
    <row r="112" spans="1:33" x14ac:dyDescent="0.35">
      <c r="A112" t="s">
        <v>238</v>
      </c>
      <c r="B112">
        <v>2906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2906</v>
      </c>
      <c r="L112">
        <v>3455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3455</v>
      </c>
      <c r="V112">
        <v>6986</v>
      </c>
      <c r="W112">
        <v>0</v>
      </c>
      <c r="X112">
        <v>34024</v>
      </c>
      <c r="Y112">
        <v>0</v>
      </c>
      <c r="Z112">
        <v>0</v>
      </c>
      <c r="AA112">
        <v>0</v>
      </c>
      <c r="AB112">
        <v>0</v>
      </c>
      <c r="AC112">
        <v>1104</v>
      </c>
      <c r="AD112">
        <v>3620</v>
      </c>
      <c r="AE112">
        <v>45734</v>
      </c>
      <c r="AF112">
        <v>0</v>
      </c>
      <c r="AG112">
        <v>0</v>
      </c>
    </row>
    <row r="113" spans="1:33" x14ac:dyDescent="0.35">
      <c r="A113" t="s">
        <v>237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2168</v>
      </c>
      <c r="W113">
        <v>769</v>
      </c>
      <c r="X113">
        <v>270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3207</v>
      </c>
      <c r="AF113">
        <v>0</v>
      </c>
      <c r="AG113">
        <v>0</v>
      </c>
    </row>
    <row r="114" spans="1:33" x14ac:dyDescent="0.35">
      <c r="A114" t="s">
        <v>236</v>
      </c>
      <c r="B114">
        <v>0</v>
      </c>
      <c r="C114">
        <v>0</v>
      </c>
      <c r="D114">
        <v>0</v>
      </c>
      <c r="E114">
        <v>2936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2936</v>
      </c>
      <c r="L114">
        <v>0</v>
      </c>
      <c r="M114">
        <v>0</v>
      </c>
      <c r="N114">
        <v>0</v>
      </c>
      <c r="O114">
        <v>3500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3500</v>
      </c>
      <c r="V114">
        <v>0</v>
      </c>
      <c r="W114">
        <v>0</v>
      </c>
      <c r="X114">
        <v>19504</v>
      </c>
      <c r="Y114">
        <v>41701</v>
      </c>
      <c r="Z114">
        <v>0</v>
      </c>
      <c r="AA114">
        <v>0</v>
      </c>
      <c r="AB114">
        <v>1328</v>
      </c>
      <c r="AC114">
        <v>828</v>
      </c>
      <c r="AD114">
        <v>153</v>
      </c>
      <c r="AE114">
        <v>63514</v>
      </c>
      <c r="AF114">
        <v>0</v>
      </c>
      <c r="AG114">
        <v>0</v>
      </c>
    </row>
    <row r="115" spans="1:33" x14ac:dyDescent="0.35">
      <c r="A115" t="s">
        <v>235</v>
      </c>
      <c r="B115">
        <v>3839</v>
      </c>
      <c r="C115">
        <v>0</v>
      </c>
      <c r="D115">
        <v>4638</v>
      </c>
      <c r="E115">
        <v>0</v>
      </c>
      <c r="F115">
        <v>5800</v>
      </c>
      <c r="G115">
        <v>0</v>
      </c>
      <c r="H115">
        <v>0</v>
      </c>
      <c r="I115">
        <v>0</v>
      </c>
      <c r="J115">
        <v>4278</v>
      </c>
      <c r="K115">
        <v>18555</v>
      </c>
      <c r="L115">
        <v>0</v>
      </c>
      <c r="M115">
        <v>0</v>
      </c>
      <c r="N115">
        <v>5550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5550</v>
      </c>
      <c r="V115">
        <v>46698</v>
      </c>
      <c r="W115">
        <v>7444</v>
      </c>
      <c r="X115">
        <v>61954</v>
      </c>
      <c r="Y115">
        <v>0</v>
      </c>
      <c r="Z115">
        <v>61316</v>
      </c>
      <c r="AA115">
        <v>0</v>
      </c>
      <c r="AB115">
        <v>0</v>
      </c>
      <c r="AC115">
        <v>0</v>
      </c>
      <c r="AD115">
        <v>18494</v>
      </c>
      <c r="AE115">
        <v>195906</v>
      </c>
      <c r="AF115">
        <v>5340</v>
      </c>
      <c r="AG115">
        <v>0</v>
      </c>
    </row>
    <row r="116" spans="1:33" x14ac:dyDescent="0.35">
      <c r="A116" t="s">
        <v>234</v>
      </c>
      <c r="B116">
        <v>1003</v>
      </c>
      <c r="C116">
        <v>0</v>
      </c>
      <c r="D116">
        <v>21152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22155</v>
      </c>
      <c r="L116">
        <v>0</v>
      </c>
      <c r="M116">
        <v>0</v>
      </c>
      <c r="N116">
        <v>21152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21152</v>
      </c>
      <c r="V116">
        <v>6794</v>
      </c>
      <c r="W116">
        <v>0</v>
      </c>
      <c r="X116">
        <v>22673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982</v>
      </c>
      <c r="AE116">
        <v>30449</v>
      </c>
      <c r="AF116">
        <v>0</v>
      </c>
      <c r="AG116">
        <v>0</v>
      </c>
    </row>
    <row r="117" spans="1:33" x14ac:dyDescent="0.35">
      <c r="A117" t="s">
        <v>233</v>
      </c>
      <c r="B117">
        <v>9248</v>
      </c>
      <c r="C117">
        <v>0</v>
      </c>
      <c r="D117">
        <v>1544</v>
      </c>
      <c r="E117">
        <v>1259</v>
      </c>
      <c r="F117">
        <v>69</v>
      </c>
      <c r="G117">
        <v>0</v>
      </c>
      <c r="H117">
        <v>0</v>
      </c>
      <c r="I117">
        <v>0</v>
      </c>
      <c r="J117">
        <v>0</v>
      </c>
      <c r="K117">
        <v>12120</v>
      </c>
      <c r="L117">
        <v>0</v>
      </c>
      <c r="M117">
        <v>0</v>
      </c>
      <c r="N117">
        <v>0</v>
      </c>
      <c r="O117">
        <v>18633</v>
      </c>
      <c r="P117">
        <v>0</v>
      </c>
      <c r="Q117">
        <v>0</v>
      </c>
      <c r="R117">
        <v>0</v>
      </c>
      <c r="S117">
        <v>0</v>
      </c>
      <c r="T117">
        <v>500</v>
      </c>
      <c r="U117">
        <v>19133</v>
      </c>
      <c r="V117">
        <v>23505</v>
      </c>
      <c r="W117">
        <v>0</v>
      </c>
      <c r="X117">
        <v>26486</v>
      </c>
      <c r="Y117">
        <v>95048</v>
      </c>
      <c r="Z117">
        <v>0</v>
      </c>
      <c r="AA117">
        <v>0</v>
      </c>
      <c r="AB117">
        <v>0</v>
      </c>
      <c r="AC117">
        <v>0</v>
      </c>
      <c r="AD117">
        <v>11694</v>
      </c>
      <c r="AE117">
        <v>156733</v>
      </c>
      <c r="AF117">
        <v>0</v>
      </c>
      <c r="AG117">
        <v>0</v>
      </c>
    </row>
    <row r="118" spans="1:33" x14ac:dyDescent="0.35">
      <c r="A118" t="s">
        <v>232</v>
      </c>
      <c r="B118">
        <v>0</v>
      </c>
      <c r="C118">
        <v>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2095</v>
      </c>
      <c r="W118">
        <v>369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165</v>
      </c>
      <c r="AE118">
        <v>2629</v>
      </c>
      <c r="AF118">
        <v>0</v>
      </c>
      <c r="AG118">
        <v>0</v>
      </c>
    </row>
    <row r="119" spans="1:33" x14ac:dyDescent="0.35">
      <c r="A119" t="s">
        <v>231</v>
      </c>
      <c r="B119">
        <v>114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114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60</v>
      </c>
      <c r="W119">
        <v>3006</v>
      </c>
      <c r="X119">
        <v>1237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965</v>
      </c>
      <c r="AE119">
        <v>5268</v>
      </c>
      <c r="AF119">
        <v>0</v>
      </c>
      <c r="AG119">
        <v>0</v>
      </c>
    </row>
    <row r="120" spans="1:33" x14ac:dyDescent="0.35">
      <c r="A120" t="s">
        <v>230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4858</v>
      </c>
      <c r="W120">
        <v>0</v>
      </c>
      <c r="X120">
        <v>4110</v>
      </c>
      <c r="Y120">
        <v>956</v>
      </c>
      <c r="Z120">
        <v>0</v>
      </c>
      <c r="AA120">
        <v>0</v>
      </c>
      <c r="AB120">
        <v>0</v>
      </c>
      <c r="AC120">
        <v>0</v>
      </c>
      <c r="AD120">
        <v>631</v>
      </c>
      <c r="AE120">
        <v>10555</v>
      </c>
      <c r="AF120">
        <v>0</v>
      </c>
      <c r="AG120">
        <v>0</v>
      </c>
    </row>
    <row r="121" spans="1:33" x14ac:dyDescent="0.35">
      <c r="A121" t="s">
        <v>229</v>
      </c>
      <c r="B121">
        <v>0</v>
      </c>
      <c r="C121">
        <v>0</v>
      </c>
      <c r="D121">
        <v>6912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6912</v>
      </c>
      <c r="L121">
        <v>0</v>
      </c>
      <c r="M121">
        <v>0</v>
      </c>
      <c r="N121">
        <v>7000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7000</v>
      </c>
      <c r="V121">
        <v>0</v>
      </c>
      <c r="W121">
        <v>0</v>
      </c>
      <c r="X121">
        <v>6908</v>
      </c>
      <c r="Y121">
        <v>0</v>
      </c>
      <c r="Z121">
        <v>0</v>
      </c>
      <c r="AA121">
        <v>0</v>
      </c>
      <c r="AB121">
        <v>695</v>
      </c>
      <c r="AC121">
        <v>0</v>
      </c>
      <c r="AD121">
        <v>0</v>
      </c>
      <c r="AE121">
        <v>7603</v>
      </c>
      <c r="AF121">
        <v>0</v>
      </c>
      <c r="AG121">
        <v>0</v>
      </c>
    </row>
    <row r="122" spans="1:33" x14ac:dyDescent="0.35">
      <c r="A122" t="s">
        <v>228</v>
      </c>
      <c r="B122">
        <v>5524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5524</v>
      </c>
      <c r="L122">
        <v>6270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6270</v>
      </c>
      <c r="V122">
        <v>13029</v>
      </c>
      <c r="W122">
        <v>405</v>
      </c>
      <c r="X122">
        <v>4250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17684</v>
      </c>
      <c r="AF122">
        <v>0</v>
      </c>
      <c r="AG122">
        <v>0</v>
      </c>
    </row>
    <row r="123" spans="1:33" x14ac:dyDescent="0.35">
      <c r="A123" t="s">
        <v>227</v>
      </c>
      <c r="B123">
        <v>5031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5031</v>
      </c>
      <c r="L123">
        <v>5000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5000</v>
      </c>
      <c r="V123">
        <v>15600</v>
      </c>
      <c r="W123">
        <v>1950</v>
      </c>
      <c r="X123">
        <v>2730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20280</v>
      </c>
      <c r="AF123">
        <v>0</v>
      </c>
      <c r="AG123">
        <v>0</v>
      </c>
    </row>
    <row r="124" spans="1:33" x14ac:dyDescent="0.35">
      <c r="A124" t="s">
        <v>1203</v>
      </c>
      <c r="B124">
        <v>28</v>
      </c>
      <c r="C124">
        <v>1364</v>
      </c>
      <c r="D124">
        <v>6520</v>
      </c>
      <c r="E124">
        <v>0</v>
      </c>
      <c r="F124">
        <v>16447</v>
      </c>
      <c r="G124">
        <v>795</v>
      </c>
      <c r="H124">
        <v>992</v>
      </c>
      <c r="I124">
        <v>0</v>
      </c>
      <c r="J124">
        <v>5802</v>
      </c>
      <c r="K124">
        <v>31948</v>
      </c>
      <c r="L124">
        <v>0</v>
      </c>
      <c r="M124">
        <v>800</v>
      </c>
      <c r="N124">
        <v>0</v>
      </c>
      <c r="O124">
        <v>0</v>
      </c>
      <c r="P124">
        <v>0</v>
      </c>
      <c r="Q124">
        <v>0</v>
      </c>
      <c r="R124">
        <v>2500</v>
      </c>
      <c r="S124">
        <v>0</v>
      </c>
      <c r="T124">
        <v>6200</v>
      </c>
      <c r="U124">
        <v>9500</v>
      </c>
      <c r="V124">
        <v>28550</v>
      </c>
      <c r="W124">
        <v>20010</v>
      </c>
      <c r="X124">
        <v>131486</v>
      </c>
      <c r="Y124">
        <v>0</v>
      </c>
      <c r="Z124">
        <v>3376</v>
      </c>
      <c r="AA124">
        <v>0</v>
      </c>
      <c r="AB124">
        <v>5047</v>
      </c>
      <c r="AC124">
        <v>0</v>
      </c>
      <c r="AD124">
        <v>43549</v>
      </c>
      <c r="AE124">
        <v>232018</v>
      </c>
      <c r="AF124">
        <v>258</v>
      </c>
      <c r="AG124">
        <v>14188</v>
      </c>
    </row>
    <row r="125" spans="1:33" x14ac:dyDescent="0.35">
      <c r="A125" t="s">
        <v>226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5500</v>
      </c>
      <c r="Z125">
        <v>0</v>
      </c>
      <c r="AA125">
        <v>0</v>
      </c>
      <c r="AB125">
        <v>0</v>
      </c>
      <c r="AC125">
        <v>0</v>
      </c>
      <c r="AD125">
        <v>1013</v>
      </c>
      <c r="AE125">
        <v>6513</v>
      </c>
      <c r="AF125">
        <v>0</v>
      </c>
      <c r="AG125">
        <v>3494</v>
      </c>
    </row>
    <row r="126" spans="1:33" x14ac:dyDescent="0.35">
      <c r="A126" t="s">
        <v>225</v>
      </c>
      <c r="B126">
        <v>459</v>
      </c>
      <c r="C126">
        <v>12</v>
      </c>
      <c r="D126">
        <v>2634</v>
      </c>
      <c r="E126">
        <v>0</v>
      </c>
      <c r="F126">
        <v>7337</v>
      </c>
      <c r="G126">
        <v>0</v>
      </c>
      <c r="H126">
        <v>0</v>
      </c>
      <c r="I126">
        <v>0</v>
      </c>
      <c r="J126">
        <v>1726</v>
      </c>
      <c r="K126">
        <v>12168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38631</v>
      </c>
      <c r="W126">
        <v>64561</v>
      </c>
      <c r="X126">
        <v>352379</v>
      </c>
      <c r="Y126">
        <v>0</v>
      </c>
      <c r="Z126">
        <v>88904</v>
      </c>
      <c r="AA126">
        <v>0</v>
      </c>
      <c r="AB126">
        <v>3608</v>
      </c>
      <c r="AC126">
        <v>5121</v>
      </c>
      <c r="AD126">
        <v>66570</v>
      </c>
      <c r="AE126">
        <v>619774</v>
      </c>
      <c r="AF126">
        <v>0</v>
      </c>
      <c r="AG126">
        <v>60035</v>
      </c>
    </row>
    <row r="127" spans="1:33" x14ac:dyDescent="0.35">
      <c r="A127" t="s">
        <v>224</v>
      </c>
      <c r="B127">
        <v>0</v>
      </c>
      <c r="C127">
        <v>125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125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1364</v>
      </c>
      <c r="X127">
        <v>0</v>
      </c>
      <c r="Y127">
        <v>0</v>
      </c>
      <c r="Z127">
        <v>0</v>
      </c>
      <c r="AA127">
        <v>0</v>
      </c>
      <c r="AB127">
        <v>107</v>
      </c>
      <c r="AC127">
        <v>1300</v>
      </c>
      <c r="AD127">
        <v>364</v>
      </c>
      <c r="AE127">
        <v>3135</v>
      </c>
      <c r="AF127">
        <v>0</v>
      </c>
      <c r="AG127">
        <v>0</v>
      </c>
    </row>
    <row r="128" spans="1:33" x14ac:dyDescent="0.35">
      <c r="A128" t="s">
        <v>223</v>
      </c>
      <c r="B128">
        <v>0</v>
      </c>
      <c r="C128">
        <v>0</v>
      </c>
      <c r="D128">
        <v>0</v>
      </c>
      <c r="E128">
        <v>0</v>
      </c>
      <c r="F128">
        <v>986</v>
      </c>
      <c r="G128">
        <v>0</v>
      </c>
      <c r="H128">
        <v>0</v>
      </c>
      <c r="I128">
        <v>0</v>
      </c>
      <c r="J128">
        <v>1555</v>
      </c>
      <c r="K128">
        <v>2541</v>
      </c>
      <c r="L128">
        <v>0</v>
      </c>
      <c r="M128">
        <v>0</v>
      </c>
      <c r="N128">
        <v>3500</v>
      </c>
      <c r="O128">
        <v>10600</v>
      </c>
      <c r="P128">
        <v>400</v>
      </c>
      <c r="Q128">
        <v>0</v>
      </c>
      <c r="R128">
        <v>0</v>
      </c>
      <c r="S128">
        <v>0</v>
      </c>
      <c r="T128">
        <v>2100</v>
      </c>
      <c r="U128">
        <v>16600</v>
      </c>
      <c r="V128">
        <v>30966</v>
      </c>
      <c r="W128">
        <v>2050</v>
      </c>
      <c r="X128">
        <v>13250</v>
      </c>
      <c r="Y128">
        <v>39950</v>
      </c>
      <c r="Z128">
        <v>22400</v>
      </c>
      <c r="AA128">
        <v>0</v>
      </c>
      <c r="AB128">
        <v>12150</v>
      </c>
      <c r="AC128">
        <v>0</v>
      </c>
      <c r="AD128">
        <v>8760</v>
      </c>
      <c r="AE128">
        <v>129526</v>
      </c>
      <c r="AF128">
        <v>3000</v>
      </c>
      <c r="AG128">
        <v>3356</v>
      </c>
    </row>
    <row r="129" spans="1:33" x14ac:dyDescent="0.35">
      <c r="A129" t="s">
        <v>222</v>
      </c>
      <c r="B129">
        <v>0</v>
      </c>
      <c r="C129">
        <v>0</v>
      </c>
      <c r="D129">
        <v>82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82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6052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276</v>
      </c>
      <c r="AE129">
        <v>6328</v>
      </c>
      <c r="AF129">
        <v>0</v>
      </c>
      <c r="AG129">
        <v>0</v>
      </c>
    </row>
    <row r="130" spans="1:33" x14ac:dyDescent="0.35">
      <c r="A130" t="s">
        <v>221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128</v>
      </c>
      <c r="X130">
        <v>4898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5026</v>
      </c>
      <c r="AF130">
        <v>0</v>
      </c>
      <c r="AG130">
        <v>0</v>
      </c>
    </row>
    <row r="131" spans="1:33" x14ac:dyDescent="0.35">
      <c r="A131" t="s">
        <v>220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119</v>
      </c>
      <c r="X131">
        <v>0</v>
      </c>
      <c r="Y131">
        <v>10000</v>
      </c>
      <c r="Z131">
        <v>0</v>
      </c>
      <c r="AA131">
        <v>0</v>
      </c>
      <c r="AB131">
        <v>0</v>
      </c>
      <c r="AC131">
        <v>0</v>
      </c>
      <c r="AD131">
        <v>2173</v>
      </c>
      <c r="AE131">
        <v>12292</v>
      </c>
      <c r="AF131">
        <v>0</v>
      </c>
      <c r="AG131">
        <v>0</v>
      </c>
    </row>
    <row r="132" spans="1:33" x14ac:dyDescent="0.35">
      <c r="A132" t="s">
        <v>219</v>
      </c>
      <c r="B132">
        <v>1828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1828</v>
      </c>
      <c r="L132">
        <v>2305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2305</v>
      </c>
      <c r="V132">
        <v>11788</v>
      </c>
      <c r="W132">
        <v>0</v>
      </c>
      <c r="X132">
        <v>4273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73</v>
      </c>
      <c r="AE132">
        <v>16134</v>
      </c>
      <c r="AF132">
        <v>0</v>
      </c>
      <c r="AG132">
        <v>0</v>
      </c>
    </row>
    <row r="133" spans="1:33" x14ac:dyDescent="0.35">
      <c r="A133" t="s">
        <v>218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1500</v>
      </c>
      <c r="K133">
        <v>1500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1500</v>
      </c>
      <c r="U133">
        <v>1500</v>
      </c>
      <c r="V133">
        <v>0</v>
      </c>
      <c r="W133">
        <v>2021</v>
      </c>
      <c r="X133">
        <v>21154</v>
      </c>
      <c r="Y133">
        <v>0</v>
      </c>
      <c r="Z133">
        <v>0</v>
      </c>
      <c r="AA133">
        <v>0</v>
      </c>
      <c r="AB133">
        <v>3251</v>
      </c>
      <c r="AC133">
        <v>719</v>
      </c>
      <c r="AD133">
        <v>3250</v>
      </c>
      <c r="AE133">
        <v>30395</v>
      </c>
      <c r="AF133">
        <v>0</v>
      </c>
      <c r="AG133">
        <v>0</v>
      </c>
    </row>
    <row r="134" spans="1:33" x14ac:dyDescent="0.35">
      <c r="A134" t="s">
        <v>217</v>
      </c>
      <c r="B134">
        <v>15710</v>
      </c>
      <c r="C134">
        <v>0</v>
      </c>
      <c r="D134">
        <v>0</v>
      </c>
      <c r="E134">
        <v>0</v>
      </c>
      <c r="F134">
        <v>4825</v>
      </c>
      <c r="G134">
        <v>0</v>
      </c>
      <c r="H134">
        <v>0</v>
      </c>
      <c r="I134">
        <v>0</v>
      </c>
      <c r="J134">
        <v>0</v>
      </c>
      <c r="K134">
        <v>20535</v>
      </c>
      <c r="L134">
        <v>15710</v>
      </c>
      <c r="M134">
        <v>0</v>
      </c>
      <c r="N134">
        <v>0</v>
      </c>
      <c r="O134">
        <v>0</v>
      </c>
      <c r="P134">
        <v>4825</v>
      </c>
      <c r="Q134">
        <v>0</v>
      </c>
      <c r="R134">
        <v>0</v>
      </c>
      <c r="S134">
        <v>0</v>
      </c>
      <c r="T134">
        <v>0</v>
      </c>
      <c r="U134">
        <v>20535</v>
      </c>
      <c r="V134">
        <v>85463</v>
      </c>
      <c r="W134">
        <v>0</v>
      </c>
      <c r="X134">
        <v>9700</v>
      </c>
      <c r="Y134">
        <v>0</v>
      </c>
      <c r="Z134">
        <v>44975</v>
      </c>
      <c r="AA134">
        <v>0</v>
      </c>
      <c r="AB134">
        <v>14800</v>
      </c>
      <c r="AC134">
        <v>0</v>
      </c>
      <c r="AD134">
        <v>7300</v>
      </c>
      <c r="AE134">
        <v>162238</v>
      </c>
      <c r="AF134">
        <v>7425</v>
      </c>
      <c r="AG134">
        <v>7967</v>
      </c>
    </row>
    <row r="135" spans="1:33" x14ac:dyDescent="0.35">
      <c r="A135" t="s">
        <v>216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27634</v>
      </c>
      <c r="Y135">
        <v>1939</v>
      </c>
      <c r="Z135">
        <v>0</v>
      </c>
      <c r="AA135">
        <v>0</v>
      </c>
      <c r="AB135">
        <v>300</v>
      </c>
      <c r="AC135">
        <v>1180</v>
      </c>
      <c r="AD135">
        <v>0</v>
      </c>
      <c r="AE135">
        <v>31053</v>
      </c>
      <c r="AF135">
        <v>0</v>
      </c>
      <c r="AG135">
        <v>137</v>
      </c>
    </row>
    <row r="136" spans="1:33" x14ac:dyDescent="0.35">
      <c r="A136" t="s">
        <v>215</v>
      </c>
      <c r="B136">
        <v>160</v>
      </c>
      <c r="C136">
        <v>764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1475</v>
      </c>
      <c r="K136">
        <v>2399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7108</v>
      </c>
      <c r="W136">
        <v>14505</v>
      </c>
      <c r="X136">
        <v>0</v>
      </c>
      <c r="Y136">
        <v>117872</v>
      </c>
      <c r="Z136">
        <v>0</v>
      </c>
      <c r="AA136">
        <v>0</v>
      </c>
      <c r="AB136">
        <v>6424</v>
      </c>
      <c r="AC136">
        <v>5560</v>
      </c>
      <c r="AD136">
        <v>28535</v>
      </c>
      <c r="AE136">
        <v>180004</v>
      </c>
      <c r="AF136">
        <v>0</v>
      </c>
      <c r="AG136">
        <v>18125</v>
      </c>
    </row>
    <row r="137" spans="1:33" x14ac:dyDescent="0.35">
      <c r="A137" t="s">
        <v>213</v>
      </c>
      <c r="B137">
        <v>70</v>
      </c>
      <c r="C137">
        <v>131</v>
      </c>
      <c r="D137">
        <v>0</v>
      </c>
      <c r="E137">
        <v>0</v>
      </c>
      <c r="F137">
        <v>0</v>
      </c>
      <c r="G137">
        <v>0</v>
      </c>
      <c r="H137">
        <v>84</v>
      </c>
      <c r="I137">
        <v>0</v>
      </c>
      <c r="J137">
        <v>935</v>
      </c>
      <c r="K137">
        <v>1220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24539</v>
      </c>
      <c r="W137">
        <v>1581</v>
      </c>
      <c r="X137">
        <v>0</v>
      </c>
      <c r="Y137">
        <v>0</v>
      </c>
      <c r="Z137">
        <v>0</v>
      </c>
      <c r="AA137">
        <v>0</v>
      </c>
      <c r="AB137">
        <v>1024</v>
      </c>
      <c r="AC137">
        <v>0</v>
      </c>
      <c r="AD137">
        <v>594</v>
      </c>
      <c r="AE137">
        <v>27738</v>
      </c>
      <c r="AF137">
        <v>0</v>
      </c>
      <c r="AG137">
        <v>0</v>
      </c>
    </row>
    <row r="138" spans="1:33" x14ac:dyDescent="0.35">
      <c r="A138" t="s">
        <v>212</v>
      </c>
      <c r="B138">
        <v>4684</v>
      </c>
      <c r="C138">
        <v>529</v>
      </c>
      <c r="D138">
        <v>0</v>
      </c>
      <c r="E138">
        <v>0</v>
      </c>
      <c r="F138">
        <v>11980</v>
      </c>
      <c r="G138">
        <v>0</v>
      </c>
      <c r="H138">
        <v>0</v>
      </c>
      <c r="I138">
        <v>0</v>
      </c>
      <c r="J138">
        <v>47</v>
      </c>
      <c r="K138">
        <v>17240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46308</v>
      </c>
      <c r="W138">
        <v>45789</v>
      </c>
      <c r="X138">
        <v>0</v>
      </c>
      <c r="Y138">
        <v>113634</v>
      </c>
      <c r="Z138">
        <v>0</v>
      </c>
      <c r="AA138">
        <v>0</v>
      </c>
      <c r="AB138">
        <v>24727</v>
      </c>
      <c r="AC138">
        <v>19177</v>
      </c>
      <c r="AD138">
        <v>26174</v>
      </c>
      <c r="AE138">
        <v>275809</v>
      </c>
      <c r="AF138">
        <v>4474</v>
      </c>
      <c r="AG138">
        <v>38044</v>
      </c>
    </row>
    <row r="139" spans="1:33" x14ac:dyDescent="0.35">
      <c r="A139" t="s">
        <v>211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15763</v>
      </c>
      <c r="W139">
        <v>8333</v>
      </c>
      <c r="X139">
        <v>0</v>
      </c>
      <c r="Y139">
        <v>93341</v>
      </c>
      <c r="Z139">
        <v>0</v>
      </c>
      <c r="AA139">
        <v>0</v>
      </c>
      <c r="AB139">
        <v>4845</v>
      </c>
      <c r="AC139">
        <v>4067</v>
      </c>
      <c r="AD139">
        <v>14481</v>
      </c>
      <c r="AE139">
        <v>140830</v>
      </c>
      <c r="AF139">
        <v>0</v>
      </c>
      <c r="AG139">
        <v>18534</v>
      </c>
    </row>
    <row r="140" spans="1:33" x14ac:dyDescent="0.35">
      <c r="A140" t="s">
        <v>210</v>
      </c>
      <c r="B140">
        <v>408</v>
      </c>
      <c r="C140">
        <v>227</v>
      </c>
      <c r="D140">
        <v>0</v>
      </c>
      <c r="E140">
        <v>10671</v>
      </c>
      <c r="F140">
        <v>0</v>
      </c>
      <c r="G140">
        <v>0</v>
      </c>
      <c r="H140">
        <v>0</v>
      </c>
      <c r="I140">
        <v>0</v>
      </c>
      <c r="J140">
        <v>12</v>
      </c>
      <c r="K140">
        <v>11318</v>
      </c>
      <c r="L140">
        <v>0</v>
      </c>
      <c r="M140">
        <v>0</v>
      </c>
      <c r="N140">
        <v>0</v>
      </c>
      <c r="O140">
        <v>14863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14863</v>
      </c>
      <c r="V140">
        <v>67150</v>
      </c>
      <c r="W140">
        <v>27030</v>
      </c>
      <c r="X140">
        <v>0</v>
      </c>
      <c r="Y140">
        <v>203252</v>
      </c>
      <c r="Z140">
        <v>0</v>
      </c>
      <c r="AA140">
        <v>0</v>
      </c>
      <c r="AB140">
        <v>0</v>
      </c>
      <c r="AC140">
        <v>9500</v>
      </c>
      <c r="AD140">
        <v>26688</v>
      </c>
      <c r="AE140">
        <v>333620</v>
      </c>
      <c r="AF140">
        <v>2282</v>
      </c>
      <c r="AG140">
        <v>76757</v>
      </c>
    </row>
    <row r="141" spans="1:33" x14ac:dyDescent="0.35">
      <c r="A141" t="s">
        <v>209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6300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6300</v>
      </c>
      <c r="V141">
        <v>64242</v>
      </c>
      <c r="W141">
        <v>0</v>
      </c>
      <c r="X141">
        <v>42897</v>
      </c>
      <c r="Y141">
        <v>67321</v>
      </c>
      <c r="Z141">
        <v>25339</v>
      </c>
      <c r="AA141">
        <v>0</v>
      </c>
      <c r="AB141">
        <v>7350</v>
      </c>
      <c r="AC141">
        <v>3554</v>
      </c>
      <c r="AD141">
        <v>24799</v>
      </c>
      <c r="AE141">
        <v>235502</v>
      </c>
      <c r="AF141">
        <v>8013</v>
      </c>
      <c r="AG141">
        <v>31</v>
      </c>
    </row>
    <row r="142" spans="1:33" x14ac:dyDescent="0.35">
      <c r="A142" t="s">
        <v>208</v>
      </c>
      <c r="B142">
        <v>490</v>
      </c>
      <c r="C142">
        <v>3370</v>
      </c>
      <c r="D142">
        <v>0</v>
      </c>
      <c r="E142">
        <v>643</v>
      </c>
      <c r="F142">
        <v>439</v>
      </c>
      <c r="G142">
        <v>0</v>
      </c>
      <c r="H142">
        <v>0</v>
      </c>
      <c r="I142">
        <v>0</v>
      </c>
      <c r="J142">
        <v>115</v>
      </c>
      <c r="K142">
        <v>5057</v>
      </c>
      <c r="L142">
        <v>0</v>
      </c>
      <c r="M142">
        <v>3410</v>
      </c>
      <c r="N142">
        <v>0</v>
      </c>
      <c r="O142">
        <v>2000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5410</v>
      </c>
      <c r="V142">
        <v>16946</v>
      </c>
      <c r="W142">
        <v>19107</v>
      </c>
      <c r="X142">
        <v>0</v>
      </c>
      <c r="Y142">
        <v>69383</v>
      </c>
      <c r="Z142">
        <v>648</v>
      </c>
      <c r="AA142">
        <v>0</v>
      </c>
      <c r="AB142">
        <v>7398</v>
      </c>
      <c r="AC142">
        <v>7144</v>
      </c>
      <c r="AD142">
        <v>7796</v>
      </c>
      <c r="AE142">
        <v>128422</v>
      </c>
      <c r="AF142">
        <v>250</v>
      </c>
      <c r="AG142">
        <v>207</v>
      </c>
    </row>
    <row r="143" spans="1:33" x14ac:dyDescent="0.35">
      <c r="A143" t="s">
        <v>207</v>
      </c>
      <c r="B143">
        <v>0</v>
      </c>
      <c r="C143">
        <v>0</v>
      </c>
      <c r="D143">
        <v>270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84</v>
      </c>
      <c r="K143">
        <v>354</v>
      </c>
      <c r="L143">
        <v>0</v>
      </c>
      <c r="M143">
        <v>0</v>
      </c>
      <c r="N143">
        <v>270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270</v>
      </c>
      <c r="V143">
        <v>0</v>
      </c>
      <c r="W143">
        <v>1636</v>
      </c>
      <c r="X143">
        <v>4006</v>
      </c>
      <c r="Y143">
        <v>0</v>
      </c>
      <c r="Z143">
        <v>0</v>
      </c>
      <c r="AA143">
        <v>0</v>
      </c>
      <c r="AB143">
        <v>0</v>
      </c>
      <c r="AC143">
        <v>201</v>
      </c>
      <c r="AD143">
        <v>6393</v>
      </c>
      <c r="AE143">
        <v>12236</v>
      </c>
      <c r="AF143">
        <v>0</v>
      </c>
      <c r="AG143">
        <v>0</v>
      </c>
    </row>
    <row r="144" spans="1:33" x14ac:dyDescent="0.35">
      <c r="A144" t="s">
        <v>206</v>
      </c>
      <c r="B144">
        <v>44</v>
      </c>
      <c r="C144">
        <v>1462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1506</v>
      </c>
      <c r="L144">
        <v>400</v>
      </c>
      <c r="M144">
        <v>1600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2000</v>
      </c>
      <c r="V144">
        <v>40729</v>
      </c>
      <c r="W144">
        <v>16449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1440</v>
      </c>
      <c r="AD144">
        <v>8240</v>
      </c>
      <c r="AE144">
        <v>66858</v>
      </c>
      <c r="AF144">
        <v>0</v>
      </c>
      <c r="AG144">
        <v>3114</v>
      </c>
    </row>
    <row r="145" spans="1:33" x14ac:dyDescent="0.35">
      <c r="A145" t="s">
        <v>205</v>
      </c>
      <c r="B145">
        <v>0</v>
      </c>
      <c r="C145">
        <v>52</v>
      </c>
      <c r="D145">
        <v>132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12289</v>
      </c>
      <c r="K145">
        <v>12473</v>
      </c>
      <c r="L145">
        <v>0</v>
      </c>
      <c r="M145">
        <v>0</v>
      </c>
      <c r="N145">
        <v>280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5265</v>
      </c>
      <c r="U145">
        <v>5545</v>
      </c>
      <c r="V145">
        <v>5132</v>
      </c>
      <c r="W145">
        <v>3065</v>
      </c>
      <c r="X145">
        <v>21306</v>
      </c>
      <c r="Y145">
        <v>0</v>
      </c>
      <c r="Z145">
        <v>0</v>
      </c>
      <c r="AA145">
        <v>0</v>
      </c>
      <c r="AB145">
        <v>0</v>
      </c>
      <c r="AC145">
        <v>5189</v>
      </c>
      <c r="AD145">
        <v>36058</v>
      </c>
      <c r="AE145">
        <v>70750</v>
      </c>
      <c r="AF145">
        <v>0</v>
      </c>
      <c r="AG145">
        <v>4125</v>
      </c>
    </row>
    <row r="146" spans="1:33" x14ac:dyDescent="0.35">
      <c r="A146" t="s">
        <v>204</v>
      </c>
      <c r="B146">
        <v>0</v>
      </c>
      <c r="C146">
        <v>6</v>
      </c>
      <c r="D146">
        <v>310</v>
      </c>
      <c r="E146">
        <v>310</v>
      </c>
      <c r="F146">
        <v>0</v>
      </c>
      <c r="G146">
        <v>0</v>
      </c>
      <c r="H146">
        <v>0</v>
      </c>
      <c r="I146">
        <v>0</v>
      </c>
      <c r="J146">
        <v>156</v>
      </c>
      <c r="K146">
        <v>782</v>
      </c>
      <c r="L146">
        <v>0</v>
      </c>
      <c r="M146">
        <v>0</v>
      </c>
      <c r="N146">
        <v>400</v>
      </c>
      <c r="O146">
        <v>950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1350</v>
      </c>
      <c r="V146">
        <v>8103</v>
      </c>
      <c r="W146">
        <v>1477</v>
      </c>
      <c r="X146">
        <v>28137</v>
      </c>
      <c r="Y146">
        <v>30429</v>
      </c>
      <c r="Z146">
        <v>0</v>
      </c>
      <c r="AA146">
        <v>0</v>
      </c>
      <c r="AB146">
        <v>0</v>
      </c>
      <c r="AC146">
        <v>700</v>
      </c>
      <c r="AD146">
        <v>5091</v>
      </c>
      <c r="AE146">
        <v>73937</v>
      </c>
      <c r="AF146">
        <v>1275</v>
      </c>
      <c r="AG146">
        <v>1473</v>
      </c>
    </row>
    <row r="147" spans="1:33" x14ac:dyDescent="0.35">
      <c r="A147" t="s">
        <v>203</v>
      </c>
      <c r="B147">
        <v>92</v>
      </c>
      <c r="C147">
        <v>648</v>
      </c>
      <c r="D147">
        <v>0</v>
      </c>
      <c r="E147">
        <v>0</v>
      </c>
      <c r="F147">
        <v>12143</v>
      </c>
      <c r="G147">
        <v>0</v>
      </c>
      <c r="H147">
        <v>0</v>
      </c>
      <c r="I147">
        <v>0</v>
      </c>
      <c r="J147">
        <v>0</v>
      </c>
      <c r="K147">
        <v>12883</v>
      </c>
      <c r="L147">
        <v>7028</v>
      </c>
      <c r="M147">
        <v>300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2985</v>
      </c>
      <c r="U147">
        <v>10313</v>
      </c>
      <c r="V147">
        <v>32458</v>
      </c>
      <c r="W147">
        <v>5631</v>
      </c>
      <c r="X147">
        <v>0</v>
      </c>
      <c r="Y147">
        <v>0</v>
      </c>
      <c r="Z147">
        <v>25231</v>
      </c>
      <c r="AA147">
        <v>0</v>
      </c>
      <c r="AB147">
        <v>0</v>
      </c>
      <c r="AC147">
        <v>540</v>
      </c>
      <c r="AD147">
        <v>7844</v>
      </c>
      <c r="AE147">
        <v>71704</v>
      </c>
      <c r="AF147">
        <v>0</v>
      </c>
      <c r="AG147">
        <v>0</v>
      </c>
    </row>
    <row r="148" spans="1:33" x14ac:dyDescent="0.35">
      <c r="A148" t="s">
        <v>202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973</v>
      </c>
      <c r="W148">
        <v>589</v>
      </c>
      <c r="X148">
        <v>27256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1382</v>
      </c>
      <c r="AE148">
        <v>30200</v>
      </c>
      <c r="AF148">
        <v>0</v>
      </c>
      <c r="AG148">
        <v>0</v>
      </c>
    </row>
    <row r="149" spans="1:33" x14ac:dyDescent="0.35">
      <c r="A149" t="s">
        <v>201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8707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8707</v>
      </c>
      <c r="AF149">
        <v>0</v>
      </c>
      <c r="AG149">
        <v>0</v>
      </c>
    </row>
    <row r="150" spans="1:33" x14ac:dyDescent="0.35">
      <c r="A150" t="s">
        <v>200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13387</v>
      </c>
      <c r="W150">
        <v>0</v>
      </c>
      <c r="X150">
        <v>4828</v>
      </c>
      <c r="Y150">
        <v>6681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24896</v>
      </c>
      <c r="AF150">
        <v>0</v>
      </c>
      <c r="AG150">
        <v>0</v>
      </c>
    </row>
    <row r="151" spans="1:33" x14ac:dyDescent="0.35">
      <c r="A151" t="s">
        <v>199</v>
      </c>
      <c r="B151">
        <v>1651</v>
      </c>
      <c r="C151">
        <v>0</v>
      </c>
      <c r="D151">
        <v>0</v>
      </c>
      <c r="E151">
        <v>837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2488</v>
      </c>
      <c r="L151">
        <v>1500</v>
      </c>
      <c r="M151">
        <v>0</v>
      </c>
      <c r="N151">
        <v>0</v>
      </c>
      <c r="O151">
        <v>1103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2603</v>
      </c>
      <c r="V151">
        <v>9037</v>
      </c>
      <c r="W151">
        <v>1957</v>
      </c>
      <c r="X151">
        <v>4771</v>
      </c>
      <c r="Y151">
        <v>5582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21347</v>
      </c>
      <c r="AF151">
        <v>0</v>
      </c>
      <c r="AG151">
        <v>0</v>
      </c>
    </row>
    <row r="152" spans="1:33" x14ac:dyDescent="0.35">
      <c r="A152" t="s">
        <v>198</v>
      </c>
      <c r="B152">
        <v>13</v>
      </c>
      <c r="C152">
        <v>47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40804</v>
      </c>
      <c r="W152">
        <v>21491</v>
      </c>
      <c r="X152">
        <v>19526</v>
      </c>
      <c r="Y152">
        <v>0</v>
      </c>
      <c r="Z152">
        <v>0</v>
      </c>
      <c r="AA152">
        <v>0</v>
      </c>
      <c r="AB152">
        <v>2121</v>
      </c>
      <c r="AC152">
        <v>0</v>
      </c>
      <c r="AD152">
        <v>1204</v>
      </c>
      <c r="AE152">
        <v>85146</v>
      </c>
      <c r="AF152">
        <v>0</v>
      </c>
      <c r="AG152">
        <v>0</v>
      </c>
    </row>
    <row r="153" spans="1:33" x14ac:dyDescent="0.35">
      <c r="A153" t="s">
        <v>197</v>
      </c>
      <c r="B153">
        <v>0</v>
      </c>
      <c r="C153">
        <v>208</v>
      </c>
      <c r="D153">
        <v>0</v>
      </c>
      <c r="E153">
        <v>0</v>
      </c>
      <c r="F153">
        <v>6747</v>
      </c>
      <c r="G153">
        <v>0</v>
      </c>
      <c r="H153">
        <v>0</v>
      </c>
      <c r="I153">
        <v>0</v>
      </c>
      <c r="J153">
        <v>0</v>
      </c>
      <c r="K153">
        <v>6955</v>
      </c>
      <c r="L153">
        <v>0</v>
      </c>
      <c r="M153">
        <v>0</v>
      </c>
      <c r="N153">
        <v>0</v>
      </c>
      <c r="O153">
        <v>0</v>
      </c>
      <c r="P153">
        <v>29674</v>
      </c>
      <c r="Q153">
        <v>0</v>
      </c>
      <c r="R153">
        <v>0</v>
      </c>
      <c r="S153">
        <v>0</v>
      </c>
      <c r="T153">
        <v>0</v>
      </c>
      <c r="U153">
        <v>29674</v>
      </c>
      <c r="V153">
        <v>15212</v>
      </c>
      <c r="W153">
        <v>8059</v>
      </c>
      <c r="X153">
        <v>0</v>
      </c>
      <c r="Y153">
        <v>0</v>
      </c>
      <c r="Z153">
        <v>29298</v>
      </c>
      <c r="AA153">
        <v>1709</v>
      </c>
      <c r="AB153">
        <v>13783</v>
      </c>
      <c r="AC153">
        <v>0</v>
      </c>
      <c r="AD153">
        <v>5261</v>
      </c>
      <c r="AE153">
        <v>73322</v>
      </c>
      <c r="AF153">
        <v>0</v>
      </c>
      <c r="AG153">
        <v>0</v>
      </c>
    </row>
    <row r="154" spans="1:33" x14ac:dyDescent="0.35">
      <c r="A154" t="s">
        <v>196</v>
      </c>
      <c r="B154">
        <v>1215</v>
      </c>
      <c r="C154">
        <v>40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4579</v>
      </c>
      <c r="K154">
        <v>5834</v>
      </c>
      <c r="L154">
        <v>6150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6400</v>
      </c>
      <c r="U154">
        <v>12550</v>
      </c>
      <c r="V154">
        <v>38248</v>
      </c>
      <c r="W154">
        <v>696</v>
      </c>
      <c r="X154">
        <v>14310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14811</v>
      </c>
      <c r="AE154">
        <v>68065</v>
      </c>
      <c r="AF154">
        <v>1700</v>
      </c>
      <c r="AG154">
        <v>3502</v>
      </c>
    </row>
    <row r="155" spans="1:33" x14ac:dyDescent="0.35">
      <c r="A155" t="s">
        <v>195</v>
      </c>
      <c r="B155">
        <v>0</v>
      </c>
      <c r="C155">
        <v>439</v>
      </c>
      <c r="D155">
        <v>883</v>
      </c>
      <c r="E155">
        <v>4560</v>
      </c>
      <c r="F155">
        <v>5399</v>
      </c>
      <c r="G155">
        <v>22329</v>
      </c>
      <c r="H155">
        <v>0</v>
      </c>
      <c r="I155">
        <v>0</v>
      </c>
      <c r="J155">
        <v>1066</v>
      </c>
      <c r="K155">
        <v>34676</v>
      </c>
      <c r="L155">
        <v>0</v>
      </c>
      <c r="M155">
        <v>1315</v>
      </c>
      <c r="N155">
        <v>13955</v>
      </c>
      <c r="O155">
        <v>0</v>
      </c>
      <c r="P155">
        <v>0</v>
      </c>
      <c r="Q155">
        <v>0</v>
      </c>
      <c r="R155">
        <v>1935</v>
      </c>
      <c r="S155">
        <v>0</v>
      </c>
      <c r="T155">
        <v>3095</v>
      </c>
      <c r="U155">
        <v>20300</v>
      </c>
      <c r="V155">
        <v>20253</v>
      </c>
      <c r="W155">
        <v>4256</v>
      </c>
      <c r="X155">
        <v>35332</v>
      </c>
      <c r="Y155">
        <v>45838</v>
      </c>
      <c r="Z155">
        <v>0</v>
      </c>
      <c r="AA155">
        <v>0</v>
      </c>
      <c r="AB155">
        <v>1935</v>
      </c>
      <c r="AC155">
        <v>0</v>
      </c>
      <c r="AD155">
        <v>8343</v>
      </c>
      <c r="AE155">
        <v>115957</v>
      </c>
      <c r="AF155">
        <v>0</v>
      </c>
      <c r="AG155">
        <v>16639</v>
      </c>
    </row>
    <row r="156" spans="1:33" x14ac:dyDescent="0.35">
      <c r="A156" t="s">
        <v>194</v>
      </c>
      <c r="B156">
        <v>0</v>
      </c>
      <c r="C156">
        <v>456</v>
      </c>
      <c r="D156">
        <v>6911</v>
      </c>
      <c r="E156">
        <v>8519</v>
      </c>
      <c r="F156">
        <v>0</v>
      </c>
      <c r="G156">
        <v>0</v>
      </c>
      <c r="H156">
        <v>0</v>
      </c>
      <c r="I156">
        <v>0</v>
      </c>
      <c r="J156">
        <v>444</v>
      </c>
      <c r="K156">
        <v>16330</v>
      </c>
      <c r="L156">
        <v>0</v>
      </c>
      <c r="M156">
        <v>50</v>
      </c>
      <c r="N156">
        <v>0</v>
      </c>
      <c r="O156">
        <v>10490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10540</v>
      </c>
      <c r="V156">
        <v>22900</v>
      </c>
      <c r="W156">
        <v>8099</v>
      </c>
      <c r="X156">
        <v>107517</v>
      </c>
      <c r="Y156">
        <v>25260</v>
      </c>
      <c r="Z156">
        <v>0</v>
      </c>
      <c r="AA156">
        <v>0</v>
      </c>
      <c r="AB156">
        <v>5153</v>
      </c>
      <c r="AC156">
        <v>0</v>
      </c>
      <c r="AD156">
        <v>6005</v>
      </c>
      <c r="AE156">
        <v>174934</v>
      </c>
      <c r="AF156">
        <v>0</v>
      </c>
      <c r="AG156">
        <v>30566</v>
      </c>
    </row>
    <row r="157" spans="1:33" x14ac:dyDescent="0.35">
      <c r="A157" t="s">
        <v>193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172307</v>
      </c>
      <c r="AD157">
        <v>157</v>
      </c>
      <c r="AE157">
        <v>172464</v>
      </c>
      <c r="AF157">
        <v>0</v>
      </c>
      <c r="AG157">
        <v>1539</v>
      </c>
    </row>
    <row r="158" spans="1:33" x14ac:dyDescent="0.35">
      <c r="A158" t="s">
        <v>192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1357</v>
      </c>
      <c r="K158">
        <v>1357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3388</v>
      </c>
      <c r="W158">
        <v>697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4085</v>
      </c>
      <c r="AF158">
        <v>0</v>
      </c>
      <c r="AG158">
        <v>0</v>
      </c>
    </row>
    <row r="159" spans="1:33" x14ac:dyDescent="0.35">
      <c r="A159" t="s">
        <v>191</v>
      </c>
      <c r="B159">
        <v>19507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19507</v>
      </c>
      <c r="L159">
        <v>20000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20000</v>
      </c>
      <c r="V159">
        <v>19699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6521</v>
      </c>
      <c r="AC159">
        <v>0</v>
      </c>
      <c r="AD159">
        <v>65</v>
      </c>
      <c r="AE159">
        <v>26285</v>
      </c>
      <c r="AF159">
        <v>0</v>
      </c>
      <c r="AG159">
        <v>0</v>
      </c>
    </row>
    <row r="160" spans="1:33" x14ac:dyDescent="0.35">
      <c r="A160" t="s">
        <v>190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720</v>
      </c>
      <c r="W160">
        <v>147</v>
      </c>
      <c r="X160">
        <v>0</v>
      </c>
      <c r="Y160">
        <v>0</v>
      </c>
      <c r="Z160">
        <v>0</v>
      </c>
      <c r="AA160">
        <v>0</v>
      </c>
      <c r="AB160">
        <v>814</v>
      </c>
      <c r="AC160">
        <v>0</v>
      </c>
      <c r="AD160">
        <v>0</v>
      </c>
      <c r="AE160">
        <v>1681</v>
      </c>
      <c r="AF160">
        <v>0</v>
      </c>
      <c r="AG160">
        <v>0</v>
      </c>
    </row>
    <row r="161" spans="1:33" x14ac:dyDescent="0.35">
      <c r="A161" t="s">
        <v>189</v>
      </c>
      <c r="B161">
        <v>7323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7323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43197</v>
      </c>
      <c r="W161">
        <v>2166</v>
      </c>
      <c r="X161">
        <v>8735</v>
      </c>
      <c r="Y161">
        <v>26712</v>
      </c>
      <c r="Z161">
        <v>0</v>
      </c>
      <c r="AA161">
        <v>0</v>
      </c>
      <c r="AB161">
        <v>0</v>
      </c>
      <c r="AC161">
        <v>2012</v>
      </c>
      <c r="AD161">
        <v>1689</v>
      </c>
      <c r="AE161">
        <v>84511</v>
      </c>
      <c r="AF161">
        <v>0</v>
      </c>
      <c r="AG161">
        <v>5400</v>
      </c>
    </row>
    <row r="162" spans="1:33" x14ac:dyDescent="0.35">
      <c r="A162" t="s">
        <v>188</v>
      </c>
      <c r="B162">
        <v>319</v>
      </c>
      <c r="C162">
        <v>2003</v>
      </c>
      <c r="D162">
        <v>1681</v>
      </c>
      <c r="E162">
        <v>3383</v>
      </c>
      <c r="F162">
        <v>29026</v>
      </c>
      <c r="G162">
        <v>0</v>
      </c>
      <c r="H162">
        <v>0</v>
      </c>
      <c r="I162">
        <v>0</v>
      </c>
      <c r="J162">
        <v>4245</v>
      </c>
      <c r="K162">
        <v>40657</v>
      </c>
      <c r="L162">
        <v>0</v>
      </c>
      <c r="M162">
        <v>10745</v>
      </c>
      <c r="N162">
        <v>0</v>
      </c>
      <c r="O162">
        <v>0</v>
      </c>
      <c r="P162">
        <v>0</v>
      </c>
      <c r="Q162">
        <v>0</v>
      </c>
      <c r="R162">
        <v>1400</v>
      </c>
      <c r="S162">
        <v>0</v>
      </c>
      <c r="T162">
        <v>3419</v>
      </c>
      <c r="U162">
        <v>15564</v>
      </c>
      <c r="V162">
        <v>14699</v>
      </c>
      <c r="W162">
        <v>16770</v>
      </c>
      <c r="X162">
        <v>46197</v>
      </c>
      <c r="Y162">
        <v>52210</v>
      </c>
      <c r="Z162">
        <v>0</v>
      </c>
      <c r="AA162">
        <v>0</v>
      </c>
      <c r="AB162">
        <v>2600</v>
      </c>
      <c r="AC162">
        <v>0</v>
      </c>
      <c r="AD162">
        <v>12083</v>
      </c>
      <c r="AE162">
        <v>144559</v>
      </c>
      <c r="AF162">
        <v>10369</v>
      </c>
      <c r="AG162">
        <v>7450</v>
      </c>
    </row>
    <row r="163" spans="1:33" x14ac:dyDescent="0.35">
      <c r="A163" t="s">
        <v>187</v>
      </c>
      <c r="B163">
        <v>0</v>
      </c>
      <c r="C163">
        <v>0</v>
      </c>
      <c r="D163">
        <v>1895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1895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116190</v>
      </c>
      <c r="Y163">
        <v>0</v>
      </c>
      <c r="Z163">
        <v>0</v>
      </c>
      <c r="AA163">
        <v>0</v>
      </c>
      <c r="AB163">
        <v>3784</v>
      </c>
      <c r="AC163">
        <v>3350</v>
      </c>
      <c r="AD163">
        <v>1780</v>
      </c>
      <c r="AE163">
        <v>125104</v>
      </c>
      <c r="AF163">
        <v>1920</v>
      </c>
      <c r="AG163">
        <v>1072</v>
      </c>
    </row>
    <row r="164" spans="1:33" x14ac:dyDescent="0.35">
      <c r="A164" t="s">
        <v>186</v>
      </c>
      <c r="B164">
        <v>4247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4247</v>
      </c>
      <c r="L164">
        <v>1950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1950</v>
      </c>
      <c r="V164">
        <v>5738</v>
      </c>
      <c r="W164">
        <v>3897</v>
      </c>
      <c r="X164">
        <v>5875</v>
      </c>
      <c r="Y164">
        <v>6950</v>
      </c>
      <c r="Z164">
        <v>0</v>
      </c>
      <c r="AA164">
        <v>0</v>
      </c>
      <c r="AB164">
        <v>1660</v>
      </c>
      <c r="AC164">
        <v>0</v>
      </c>
      <c r="AD164">
        <v>615</v>
      </c>
      <c r="AE164">
        <v>24735</v>
      </c>
      <c r="AF164">
        <v>0</v>
      </c>
      <c r="AG164">
        <v>5517</v>
      </c>
    </row>
    <row r="165" spans="1:33" x14ac:dyDescent="0.35">
      <c r="A165" t="s">
        <v>184</v>
      </c>
      <c r="B165">
        <v>887</v>
      </c>
      <c r="C165">
        <v>3894</v>
      </c>
      <c r="D165">
        <v>2164</v>
      </c>
      <c r="E165">
        <v>0</v>
      </c>
      <c r="F165">
        <v>4166</v>
      </c>
      <c r="G165">
        <v>0</v>
      </c>
      <c r="H165">
        <v>0</v>
      </c>
      <c r="I165">
        <v>0</v>
      </c>
      <c r="J165">
        <v>1098</v>
      </c>
      <c r="K165">
        <v>12209</v>
      </c>
      <c r="L165">
        <v>1399</v>
      </c>
      <c r="M165">
        <v>4804</v>
      </c>
      <c r="N165">
        <v>6500</v>
      </c>
      <c r="O165">
        <v>0</v>
      </c>
      <c r="P165">
        <v>16975</v>
      </c>
      <c r="Q165">
        <v>0</v>
      </c>
      <c r="R165">
        <v>0</v>
      </c>
      <c r="S165">
        <v>0</v>
      </c>
      <c r="T165">
        <v>516</v>
      </c>
      <c r="U165">
        <v>30194</v>
      </c>
      <c r="V165">
        <v>18945</v>
      </c>
      <c r="W165">
        <v>16730</v>
      </c>
      <c r="X165">
        <v>10669</v>
      </c>
      <c r="Y165">
        <v>0</v>
      </c>
      <c r="Z165">
        <v>40978</v>
      </c>
      <c r="AA165">
        <v>0</v>
      </c>
      <c r="AB165">
        <v>3882</v>
      </c>
      <c r="AC165">
        <v>3688</v>
      </c>
      <c r="AD165">
        <v>16615</v>
      </c>
      <c r="AE165">
        <v>111507</v>
      </c>
      <c r="AF165">
        <v>0</v>
      </c>
      <c r="AG165">
        <v>448</v>
      </c>
    </row>
    <row r="166" spans="1:33" x14ac:dyDescent="0.35">
      <c r="A166" t="s">
        <v>185</v>
      </c>
      <c r="B166">
        <v>1673</v>
      </c>
      <c r="C166">
        <v>1055</v>
      </c>
      <c r="D166">
        <v>2467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6457</v>
      </c>
      <c r="K166">
        <v>11652</v>
      </c>
      <c r="L166">
        <v>4370</v>
      </c>
      <c r="M166">
        <v>950</v>
      </c>
      <c r="N166">
        <v>6300</v>
      </c>
      <c r="O166">
        <v>3675</v>
      </c>
      <c r="P166">
        <v>0</v>
      </c>
      <c r="Q166">
        <v>0</v>
      </c>
      <c r="R166">
        <v>0</v>
      </c>
      <c r="S166">
        <v>0</v>
      </c>
      <c r="T166">
        <v>9020</v>
      </c>
      <c r="U166">
        <v>24315</v>
      </c>
      <c r="V166">
        <v>9442</v>
      </c>
      <c r="W166">
        <v>4220</v>
      </c>
      <c r="X166">
        <v>96011</v>
      </c>
      <c r="Y166">
        <v>71740</v>
      </c>
      <c r="Z166">
        <v>0</v>
      </c>
      <c r="AA166">
        <v>0</v>
      </c>
      <c r="AB166">
        <v>0</v>
      </c>
      <c r="AC166">
        <v>0</v>
      </c>
      <c r="AD166">
        <v>19340</v>
      </c>
      <c r="AE166">
        <v>200753</v>
      </c>
      <c r="AF166">
        <v>2550</v>
      </c>
      <c r="AG166">
        <v>2167</v>
      </c>
    </row>
    <row r="167" spans="1:33" x14ac:dyDescent="0.35">
      <c r="A167" t="s">
        <v>183</v>
      </c>
      <c r="B167">
        <v>4952</v>
      </c>
      <c r="C167">
        <v>6267</v>
      </c>
      <c r="D167">
        <v>414</v>
      </c>
      <c r="E167">
        <v>0</v>
      </c>
      <c r="F167">
        <v>0</v>
      </c>
      <c r="G167">
        <v>3000</v>
      </c>
      <c r="H167">
        <v>1086</v>
      </c>
      <c r="I167">
        <v>0</v>
      </c>
      <c r="J167">
        <v>3770</v>
      </c>
      <c r="K167">
        <v>19489</v>
      </c>
      <c r="L167">
        <v>3400</v>
      </c>
      <c r="M167">
        <v>4770</v>
      </c>
      <c r="N167">
        <v>300</v>
      </c>
      <c r="O167">
        <v>0</v>
      </c>
      <c r="P167">
        <v>0</v>
      </c>
      <c r="Q167">
        <v>0</v>
      </c>
      <c r="R167">
        <v>475</v>
      </c>
      <c r="S167">
        <v>0</v>
      </c>
      <c r="T167">
        <v>500</v>
      </c>
      <c r="U167">
        <v>9445</v>
      </c>
      <c r="V167">
        <v>47460</v>
      </c>
      <c r="W167">
        <v>16975</v>
      </c>
      <c r="X167">
        <v>12028</v>
      </c>
      <c r="Y167">
        <v>0</v>
      </c>
      <c r="Z167">
        <v>0</v>
      </c>
      <c r="AA167">
        <v>0</v>
      </c>
      <c r="AB167">
        <v>1048</v>
      </c>
      <c r="AC167">
        <v>0</v>
      </c>
      <c r="AD167">
        <v>42093</v>
      </c>
      <c r="AE167">
        <v>119604</v>
      </c>
      <c r="AF167">
        <v>0</v>
      </c>
      <c r="AG167">
        <v>213</v>
      </c>
    </row>
    <row r="168" spans="1:33" x14ac:dyDescent="0.35">
      <c r="A168" t="s">
        <v>182</v>
      </c>
      <c r="B168">
        <v>109</v>
      </c>
      <c r="C168">
        <v>3720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34</v>
      </c>
      <c r="K168">
        <v>3863</v>
      </c>
      <c r="L168">
        <v>0</v>
      </c>
      <c r="M168">
        <v>0</v>
      </c>
      <c r="N168">
        <v>2500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2500</v>
      </c>
      <c r="V168">
        <v>59131</v>
      </c>
      <c r="W168">
        <v>14420</v>
      </c>
      <c r="X168">
        <v>59030</v>
      </c>
      <c r="Y168">
        <v>73430</v>
      </c>
      <c r="Z168">
        <v>0</v>
      </c>
      <c r="AA168">
        <v>0</v>
      </c>
      <c r="AB168">
        <v>5254</v>
      </c>
      <c r="AC168">
        <v>16144</v>
      </c>
      <c r="AD168">
        <v>2603</v>
      </c>
      <c r="AE168">
        <v>230012</v>
      </c>
      <c r="AF168">
        <v>0</v>
      </c>
      <c r="AG168">
        <v>23439</v>
      </c>
    </row>
    <row r="169" spans="1:33" x14ac:dyDescent="0.35">
      <c r="A169" t="s">
        <v>181</v>
      </c>
      <c r="B169">
        <v>288</v>
      </c>
      <c r="C169">
        <v>12140</v>
      </c>
      <c r="D169">
        <v>4111</v>
      </c>
      <c r="E169">
        <v>500</v>
      </c>
      <c r="F169">
        <v>0</v>
      </c>
      <c r="G169">
        <v>0</v>
      </c>
      <c r="H169">
        <v>0</v>
      </c>
      <c r="I169">
        <v>0</v>
      </c>
      <c r="J169">
        <v>1050</v>
      </c>
      <c r="K169">
        <v>18089</v>
      </c>
      <c r="L169">
        <v>0</v>
      </c>
      <c r="M169">
        <v>8989</v>
      </c>
      <c r="N169">
        <v>4000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1050</v>
      </c>
      <c r="U169">
        <v>14039</v>
      </c>
      <c r="V169">
        <v>24568</v>
      </c>
      <c r="W169">
        <v>57733</v>
      </c>
      <c r="X169">
        <v>179316</v>
      </c>
      <c r="Y169">
        <v>115943</v>
      </c>
      <c r="Z169">
        <v>0</v>
      </c>
      <c r="AA169">
        <v>0</v>
      </c>
      <c r="AB169">
        <v>12300</v>
      </c>
      <c r="AC169">
        <v>0</v>
      </c>
      <c r="AD169">
        <v>16090</v>
      </c>
      <c r="AE169">
        <v>405950</v>
      </c>
      <c r="AF169">
        <v>3773</v>
      </c>
      <c r="AG169">
        <v>1854</v>
      </c>
    </row>
    <row r="170" spans="1:33" x14ac:dyDescent="0.35">
      <c r="A170" t="s">
        <v>180</v>
      </c>
      <c r="B170">
        <v>510</v>
      </c>
      <c r="C170">
        <v>9882</v>
      </c>
      <c r="D170">
        <v>0</v>
      </c>
      <c r="E170">
        <v>0</v>
      </c>
      <c r="F170">
        <v>5537</v>
      </c>
      <c r="G170">
        <v>0</v>
      </c>
      <c r="H170">
        <v>0</v>
      </c>
      <c r="I170">
        <v>0</v>
      </c>
      <c r="J170">
        <v>4494</v>
      </c>
      <c r="K170">
        <v>20423</v>
      </c>
      <c r="L170">
        <v>0</v>
      </c>
      <c r="M170">
        <v>10000</v>
      </c>
      <c r="N170">
        <v>0</v>
      </c>
      <c r="O170">
        <v>0</v>
      </c>
      <c r="P170">
        <v>5537</v>
      </c>
      <c r="Q170">
        <v>0</v>
      </c>
      <c r="R170">
        <v>0</v>
      </c>
      <c r="S170">
        <v>0</v>
      </c>
      <c r="T170">
        <v>4464</v>
      </c>
      <c r="U170">
        <v>20001</v>
      </c>
      <c r="V170">
        <v>24946</v>
      </c>
      <c r="W170">
        <v>106266</v>
      </c>
      <c r="X170">
        <v>0</v>
      </c>
      <c r="Y170">
        <v>0</v>
      </c>
      <c r="Z170">
        <v>39979</v>
      </c>
      <c r="AA170">
        <v>31860</v>
      </c>
      <c r="AB170">
        <v>11427</v>
      </c>
      <c r="AC170">
        <v>2300</v>
      </c>
      <c r="AD170">
        <v>66570</v>
      </c>
      <c r="AE170">
        <v>283348</v>
      </c>
      <c r="AF170">
        <v>8616</v>
      </c>
      <c r="AG170">
        <v>5343</v>
      </c>
    </row>
    <row r="171" spans="1:33" x14ac:dyDescent="0.35">
      <c r="A171" t="s">
        <v>179</v>
      </c>
      <c r="B171">
        <v>9934</v>
      </c>
      <c r="C171">
        <v>6892</v>
      </c>
      <c r="D171">
        <v>5756</v>
      </c>
      <c r="E171">
        <v>0</v>
      </c>
      <c r="F171">
        <v>7126</v>
      </c>
      <c r="G171">
        <v>13981</v>
      </c>
      <c r="H171">
        <v>0</v>
      </c>
      <c r="I171">
        <v>0</v>
      </c>
      <c r="J171">
        <v>8186</v>
      </c>
      <c r="K171">
        <v>51875</v>
      </c>
      <c r="L171">
        <v>11525</v>
      </c>
      <c r="M171">
        <v>3243</v>
      </c>
      <c r="N171">
        <v>0</v>
      </c>
      <c r="O171">
        <v>0</v>
      </c>
      <c r="P171">
        <v>22958</v>
      </c>
      <c r="Q171">
        <v>4700</v>
      </c>
      <c r="R171">
        <v>0</v>
      </c>
      <c r="S171">
        <v>0</v>
      </c>
      <c r="T171">
        <v>9166</v>
      </c>
      <c r="U171">
        <v>51592</v>
      </c>
      <c r="V171">
        <v>129942</v>
      </c>
      <c r="W171">
        <v>92243</v>
      </c>
      <c r="X171">
        <v>246006</v>
      </c>
      <c r="Y171">
        <v>0</v>
      </c>
      <c r="Z171">
        <v>57158</v>
      </c>
      <c r="AA171">
        <v>23783</v>
      </c>
      <c r="AB171">
        <v>17195</v>
      </c>
      <c r="AC171">
        <v>18787</v>
      </c>
      <c r="AD171">
        <v>98210</v>
      </c>
      <c r="AE171">
        <v>683324</v>
      </c>
      <c r="AF171">
        <v>2521</v>
      </c>
      <c r="AG171">
        <v>118196</v>
      </c>
    </row>
    <row r="172" spans="1:33" x14ac:dyDescent="0.35">
      <c r="A172" t="s">
        <v>178</v>
      </c>
      <c r="B172">
        <v>0</v>
      </c>
      <c r="C172">
        <v>0</v>
      </c>
      <c r="D172">
        <v>14317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14317</v>
      </c>
      <c r="L172">
        <v>0</v>
      </c>
      <c r="M172">
        <v>0</v>
      </c>
      <c r="N172">
        <v>12052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12052</v>
      </c>
      <c r="V172">
        <v>14079</v>
      </c>
      <c r="W172">
        <v>0</v>
      </c>
      <c r="X172">
        <v>143543</v>
      </c>
      <c r="Y172">
        <v>0</v>
      </c>
      <c r="Z172">
        <v>0</v>
      </c>
      <c r="AA172">
        <v>0</v>
      </c>
      <c r="AB172">
        <v>0</v>
      </c>
      <c r="AC172">
        <v>2640</v>
      </c>
      <c r="AD172">
        <v>3740</v>
      </c>
      <c r="AE172">
        <v>164002</v>
      </c>
      <c r="AF172">
        <v>0</v>
      </c>
      <c r="AG172">
        <v>8166</v>
      </c>
    </row>
    <row r="173" spans="1:33" x14ac:dyDescent="0.35">
      <c r="A173" t="s">
        <v>177</v>
      </c>
      <c r="B173">
        <v>4422</v>
      </c>
      <c r="C173">
        <v>34952</v>
      </c>
      <c r="D173">
        <v>0</v>
      </c>
      <c r="E173">
        <v>9098</v>
      </c>
      <c r="F173">
        <v>6732</v>
      </c>
      <c r="G173">
        <v>34116</v>
      </c>
      <c r="H173">
        <v>1084</v>
      </c>
      <c r="I173">
        <v>6238</v>
      </c>
      <c r="J173">
        <v>77866</v>
      </c>
      <c r="K173">
        <v>174508</v>
      </c>
      <c r="L173">
        <v>4422</v>
      </c>
      <c r="M173">
        <v>34952</v>
      </c>
      <c r="N173">
        <v>0</v>
      </c>
      <c r="O173">
        <v>9098</v>
      </c>
      <c r="P173">
        <v>6732</v>
      </c>
      <c r="Q173">
        <v>34116</v>
      </c>
      <c r="R173">
        <v>1084</v>
      </c>
      <c r="S173">
        <v>6238</v>
      </c>
      <c r="T173">
        <v>77866</v>
      </c>
      <c r="U173">
        <v>174508</v>
      </c>
      <c r="V173">
        <v>159412</v>
      </c>
      <c r="W173">
        <v>145042</v>
      </c>
      <c r="X173">
        <v>0</v>
      </c>
      <c r="Y173">
        <v>204913</v>
      </c>
      <c r="Z173">
        <v>172996</v>
      </c>
      <c r="AA173">
        <v>248216</v>
      </c>
      <c r="AB173">
        <v>92895</v>
      </c>
      <c r="AC173">
        <v>19256</v>
      </c>
      <c r="AD173">
        <v>390264</v>
      </c>
      <c r="AE173">
        <v>1432994</v>
      </c>
      <c r="AF173">
        <v>0</v>
      </c>
      <c r="AG173">
        <v>192837</v>
      </c>
    </row>
    <row r="174" spans="1:33" x14ac:dyDescent="0.35">
      <c r="A174" t="s">
        <v>176</v>
      </c>
      <c r="B174">
        <v>0</v>
      </c>
      <c r="C174">
        <v>2500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3000</v>
      </c>
      <c r="K174">
        <v>5500</v>
      </c>
      <c r="L174">
        <v>0</v>
      </c>
      <c r="M174">
        <v>2500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3000</v>
      </c>
      <c r="U174">
        <v>5500</v>
      </c>
      <c r="V174">
        <v>72395</v>
      </c>
      <c r="W174">
        <v>7339</v>
      </c>
      <c r="X174">
        <v>0</v>
      </c>
      <c r="Y174">
        <v>106608</v>
      </c>
      <c r="Z174">
        <v>500</v>
      </c>
      <c r="AA174">
        <v>0</v>
      </c>
      <c r="AB174">
        <v>14439</v>
      </c>
      <c r="AC174">
        <v>0</v>
      </c>
      <c r="AD174">
        <v>26057</v>
      </c>
      <c r="AE174">
        <v>227338</v>
      </c>
      <c r="AF174">
        <v>0</v>
      </c>
      <c r="AG174">
        <v>43258</v>
      </c>
    </row>
    <row r="175" spans="1:33" x14ac:dyDescent="0.35">
      <c r="A175" t="s">
        <v>175</v>
      </c>
      <c r="B175">
        <v>684</v>
      </c>
      <c r="C175">
        <v>430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1114</v>
      </c>
      <c r="L175">
        <v>1400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1400</v>
      </c>
      <c r="V175">
        <v>22700</v>
      </c>
      <c r="W175">
        <v>2058</v>
      </c>
      <c r="X175">
        <v>51504</v>
      </c>
      <c r="Y175">
        <v>47989</v>
      </c>
      <c r="Z175">
        <v>0</v>
      </c>
      <c r="AA175">
        <v>0</v>
      </c>
      <c r="AB175">
        <v>1064</v>
      </c>
      <c r="AC175">
        <v>0</v>
      </c>
      <c r="AD175">
        <v>1000</v>
      </c>
      <c r="AE175">
        <v>126315</v>
      </c>
      <c r="AF175">
        <v>1136</v>
      </c>
      <c r="AG175">
        <v>20613</v>
      </c>
    </row>
    <row r="176" spans="1:33" x14ac:dyDescent="0.35">
      <c r="A176" t="s">
        <v>174</v>
      </c>
      <c r="B176">
        <v>2474</v>
      </c>
      <c r="C176">
        <v>275</v>
      </c>
      <c r="D176">
        <v>2092</v>
      </c>
      <c r="E176">
        <v>3845</v>
      </c>
      <c r="F176">
        <v>5791</v>
      </c>
      <c r="G176">
        <v>0</v>
      </c>
      <c r="H176">
        <v>562</v>
      </c>
      <c r="I176">
        <v>3159</v>
      </c>
      <c r="J176">
        <v>9444</v>
      </c>
      <c r="K176">
        <v>27642</v>
      </c>
      <c r="L176">
        <v>300</v>
      </c>
      <c r="M176">
        <v>0</v>
      </c>
      <c r="N176">
        <v>4240</v>
      </c>
      <c r="O176">
        <v>0</v>
      </c>
      <c r="P176">
        <v>5758</v>
      </c>
      <c r="Q176">
        <v>0</v>
      </c>
      <c r="R176">
        <v>750</v>
      </c>
      <c r="S176">
        <v>3600</v>
      </c>
      <c r="T176">
        <v>8680</v>
      </c>
      <c r="U176">
        <v>23328</v>
      </c>
      <c r="V176">
        <v>54580</v>
      </c>
      <c r="W176">
        <v>9976</v>
      </c>
      <c r="X176">
        <v>95590</v>
      </c>
      <c r="Y176">
        <v>91830</v>
      </c>
      <c r="Z176">
        <v>24758</v>
      </c>
      <c r="AA176">
        <v>0</v>
      </c>
      <c r="AB176">
        <v>12850</v>
      </c>
      <c r="AC176">
        <v>5100</v>
      </c>
      <c r="AD176">
        <v>49873</v>
      </c>
      <c r="AE176">
        <v>344557</v>
      </c>
      <c r="AF176">
        <v>6420</v>
      </c>
      <c r="AG176">
        <v>10551</v>
      </c>
    </row>
    <row r="177" spans="1:33" x14ac:dyDescent="0.35">
      <c r="A177" t="s">
        <v>173</v>
      </c>
      <c r="B177">
        <v>0</v>
      </c>
      <c r="C177">
        <v>2472</v>
      </c>
      <c r="D177">
        <v>1924</v>
      </c>
      <c r="E177">
        <v>1798</v>
      </c>
      <c r="F177">
        <v>5894</v>
      </c>
      <c r="G177">
        <v>1938</v>
      </c>
      <c r="H177">
        <v>0</v>
      </c>
      <c r="I177">
        <v>0</v>
      </c>
      <c r="J177">
        <v>582</v>
      </c>
      <c r="K177">
        <v>14608</v>
      </c>
      <c r="L177">
        <v>0</v>
      </c>
      <c r="M177">
        <v>1170</v>
      </c>
      <c r="N177">
        <v>250</v>
      </c>
      <c r="O177">
        <v>2200</v>
      </c>
      <c r="P177">
        <v>2700</v>
      </c>
      <c r="Q177">
        <v>1850</v>
      </c>
      <c r="R177">
        <v>200</v>
      </c>
      <c r="S177">
        <v>0</v>
      </c>
      <c r="T177">
        <v>1850</v>
      </c>
      <c r="U177">
        <v>10220</v>
      </c>
      <c r="V177">
        <v>25020</v>
      </c>
      <c r="W177">
        <v>38280</v>
      </c>
      <c r="X177">
        <v>112812</v>
      </c>
      <c r="Y177">
        <v>144034</v>
      </c>
      <c r="Z177">
        <v>46601</v>
      </c>
      <c r="AA177">
        <v>73190</v>
      </c>
      <c r="AB177">
        <v>11625</v>
      </c>
      <c r="AC177">
        <v>5450</v>
      </c>
      <c r="AD177">
        <v>74309</v>
      </c>
      <c r="AE177">
        <v>531321</v>
      </c>
      <c r="AF177">
        <v>15308</v>
      </c>
      <c r="AG177">
        <v>15864</v>
      </c>
    </row>
    <row r="178" spans="1:33" x14ac:dyDescent="0.35">
      <c r="A178" t="s">
        <v>172</v>
      </c>
      <c r="B178">
        <v>847</v>
      </c>
      <c r="C178">
        <v>4095</v>
      </c>
      <c r="D178">
        <v>0</v>
      </c>
      <c r="E178">
        <v>0</v>
      </c>
      <c r="F178">
        <v>1155</v>
      </c>
      <c r="G178">
        <v>37398</v>
      </c>
      <c r="H178">
        <v>0</v>
      </c>
      <c r="I178">
        <v>82</v>
      </c>
      <c r="J178">
        <v>16977</v>
      </c>
      <c r="K178">
        <v>60554</v>
      </c>
      <c r="L178">
        <v>475</v>
      </c>
      <c r="M178">
        <v>0</v>
      </c>
      <c r="N178">
        <v>0</v>
      </c>
      <c r="O178">
        <v>0</v>
      </c>
      <c r="P178">
        <v>4838</v>
      </c>
      <c r="Q178">
        <v>38333</v>
      </c>
      <c r="R178">
        <v>0</v>
      </c>
      <c r="S178">
        <v>0</v>
      </c>
      <c r="T178">
        <v>22200</v>
      </c>
      <c r="U178">
        <v>65846</v>
      </c>
      <c r="V178">
        <v>40064</v>
      </c>
      <c r="W178">
        <v>29535</v>
      </c>
      <c r="X178">
        <v>0</v>
      </c>
      <c r="Y178">
        <v>0</v>
      </c>
      <c r="Z178">
        <v>20619</v>
      </c>
      <c r="AA178">
        <v>42412</v>
      </c>
      <c r="AB178">
        <v>0</v>
      </c>
      <c r="AC178">
        <v>6740</v>
      </c>
      <c r="AD178">
        <v>39920</v>
      </c>
      <c r="AE178">
        <v>179290</v>
      </c>
      <c r="AF178">
        <v>3633</v>
      </c>
      <c r="AG178">
        <v>3804</v>
      </c>
    </row>
    <row r="179" spans="1:33" x14ac:dyDescent="0.35">
      <c r="A179" t="s">
        <v>171</v>
      </c>
      <c r="B179">
        <v>745</v>
      </c>
      <c r="C179">
        <v>1167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2650</v>
      </c>
      <c r="K179">
        <v>4562</v>
      </c>
      <c r="L179">
        <v>876</v>
      </c>
      <c r="M179">
        <v>1456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1277</v>
      </c>
      <c r="U179">
        <v>3609</v>
      </c>
      <c r="V179">
        <v>24044</v>
      </c>
      <c r="W179">
        <v>1456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24013</v>
      </c>
      <c r="AE179">
        <v>49513</v>
      </c>
      <c r="AF179">
        <v>3422</v>
      </c>
      <c r="AG179">
        <v>0</v>
      </c>
    </row>
    <row r="180" spans="1:33" x14ac:dyDescent="0.35">
      <c r="A180" t="s">
        <v>170</v>
      </c>
      <c r="B180">
        <v>4249</v>
      </c>
      <c r="C180">
        <v>176</v>
      </c>
      <c r="D180">
        <v>0</v>
      </c>
      <c r="E180">
        <v>858</v>
      </c>
      <c r="F180">
        <v>1655</v>
      </c>
      <c r="G180">
        <v>0</v>
      </c>
      <c r="H180">
        <v>0</v>
      </c>
      <c r="I180">
        <v>0</v>
      </c>
      <c r="J180">
        <v>10</v>
      </c>
      <c r="K180">
        <v>6948</v>
      </c>
      <c r="L180">
        <v>12710</v>
      </c>
      <c r="M180">
        <v>120</v>
      </c>
      <c r="N180">
        <v>0</v>
      </c>
      <c r="O180">
        <v>530</v>
      </c>
      <c r="P180">
        <v>2000</v>
      </c>
      <c r="Q180">
        <v>0</v>
      </c>
      <c r="R180">
        <v>0</v>
      </c>
      <c r="S180">
        <v>0</v>
      </c>
      <c r="T180">
        <v>0</v>
      </c>
      <c r="U180">
        <v>15360</v>
      </c>
      <c r="V180">
        <v>42040</v>
      </c>
      <c r="W180">
        <v>6555</v>
      </c>
      <c r="X180">
        <v>157587</v>
      </c>
      <c r="Y180">
        <v>130583</v>
      </c>
      <c r="Z180">
        <v>14985</v>
      </c>
      <c r="AA180">
        <v>0</v>
      </c>
      <c r="AB180">
        <v>0</v>
      </c>
      <c r="AC180">
        <v>4535</v>
      </c>
      <c r="AD180">
        <v>33948</v>
      </c>
      <c r="AE180">
        <v>390233</v>
      </c>
      <c r="AF180">
        <v>2002</v>
      </c>
      <c r="AG180">
        <v>22506</v>
      </c>
    </row>
    <row r="181" spans="1:33" x14ac:dyDescent="0.35">
      <c r="A181" t="s">
        <v>169</v>
      </c>
      <c r="B181">
        <v>0</v>
      </c>
      <c r="C181">
        <v>1071</v>
      </c>
      <c r="D181">
        <v>1986</v>
      </c>
      <c r="E181">
        <v>0</v>
      </c>
      <c r="F181">
        <v>15849</v>
      </c>
      <c r="G181">
        <v>24105</v>
      </c>
      <c r="H181">
        <v>112</v>
      </c>
      <c r="I181">
        <v>5442</v>
      </c>
      <c r="J181">
        <v>2</v>
      </c>
      <c r="K181">
        <v>48567</v>
      </c>
      <c r="L181">
        <v>0</v>
      </c>
      <c r="M181">
        <v>4925</v>
      </c>
      <c r="N181">
        <v>0</v>
      </c>
      <c r="O181">
        <v>0</v>
      </c>
      <c r="P181">
        <v>10000</v>
      </c>
      <c r="Q181">
        <v>43350</v>
      </c>
      <c r="R181">
        <v>112</v>
      </c>
      <c r="S181">
        <v>7942</v>
      </c>
      <c r="T181">
        <v>2</v>
      </c>
      <c r="U181">
        <v>66331</v>
      </c>
      <c r="V181">
        <v>6545</v>
      </c>
      <c r="W181">
        <v>95269</v>
      </c>
      <c r="X181">
        <v>151493</v>
      </c>
      <c r="Y181">
        <v>132580</v>
      </c>
      <c r="Z181">
        <v>43532</v>
      </c>
      <c r="AA181">
        <v>51350</v>
      </c>
      <c r="AB181">
        <v>20211</v>
      </c>
      <c r="AC181">
        <v>8889</v>
      </c>
      <c r="AD181">
        <v>30603</v>
      </c>
      <c r="AE181">
        <v>540472</v>
      </c>
      <c r="AF181">
        <v>1901</v>
      </c>
      <c r="AG181">
        <v>40255</v>
      </c>
    </row>
    <row r="182" spans="1:33" x14ac:dyDescent="0.35">
      <c r="A182" t="s">
        <v>168</v>
      </c>
      <c r="B182">
        <v>0</v>
      </c>
      <c r="C182">
        <v>341</v>
      </c>
      <c r="D182">
        <v>582</v>
      </c>
      <c r="E182">
        <v>5855</v>
      </c>
      <c r="F182">
        <v>4898</v>
      </c>
      <c r="G182">
        <v>0</v>
      </c>
      <c r="H182">
        <v>29</v>
      </c>
      <c r="I182">
        <v>0</v>
      </c>
      <c r="J182">
        <v>914</v>
      </c>
      <c r="K182">
        <v>12619</v>
      </c>
      <c r="L182">
        <v>0</v>
      </c>
      <c r="M182">
        <v>7255</v>
      </c>
      <c r="N182">
        <v>3063</v>
      </c>
      <c r="O182">
        <v>0</v>
      </c>
      <c r="P182">
        <v>9110</v>
      </c>
      <c r="Q182">
        <v>0</v>
      </c>
      <c r="R182">
        <v>0</v>
      </c>
      <c r="S182">
        <v>0</v>
      </c>
      <c r="T182">
        <v>5489</v>
      </c>
      <c r="U182">
        <v>24917</v>
      </c>
      <c r="V182">
        <v>28586</v>
      </c>
      <c r="W182">
        <v>74098</v>
      </c>
      <c r="X182">
        <v>34996</v>
      </c>
      <c r="Y182">
        <v>163598</v>
      </c>
      <c r="Z182">
        <v>22562</v>
      </c>
      <c r="AA182">
        <v>0</v>
      </c>
      <c r="AB182">
        <v>8181</v>
      </c>
      <c r="AC182">
        <v>11099</v>
      </c>
      <c r="AD182">
        <v>53865</v>
      </c>
      <c r="AE182">
        <v>396985</v>
      </c>
      <c r="AF182">
        <v>9425</v>
      </c>
      <c r="AG182">
        <v>39636</v>
      </c>
    </row>
    <row r="183" spans="1:33" x14ac:dyDescent="0.35">
      <c r="A183" t="s">
        <v>167</v>
      </c>
      <c r="B183">
        <v>1719</v>
      </c>
      <c r="C183">
        <v>4790</v>
      </c>
      <c r="D183">
        <v>0</v>
      </c>
      <c r="E183">
        <v>1857</v>
      </c>
      <c r="F183">
        <v>9314</v>
      </c>
      <c r="G183">
        <v>1113</v>
      </c>
      <c r="H183">
        <v>0</v>
      </c>
      <c r="I183">
        <v>0</v>
      </c>
      <c r="J183">
        <v>899</v>
      </c>
      <c r="K183">
        <v>19692</v>
      </c>
      <c r="L183">
        <v>10810</v>
      </c>
      <c r="M183">
        <v>3321</v>
      </c>
      <c r="N183">
        <v>0</v>
      </c>
      <c r="O183">
        <v>489</v>
      </c>
      <c r="P183">
        <v>7953</v>
      </c>
      <c r="Q183">
        <v>19150</v>
      </c>
      <c r="R183">
        <v>0</v>
      </c>
      <c r="S183">
        <v>0</v>
      </c>
      <c r="T183">
        <v>2930</v>
      </c>
      <c r="U183">
        <v>44653</v>
      </c>
      <c r="V183">
        <v>54277</v>
      </c>
      <c r="W183">
        <v>3650</v>
      </c>
      <c r="X183">
        <v>0</v>
      </c>
      <c r="Y183">
        <v>106167</v>
      </c>
      <c r="Z183">
        <v>33172</v>
      </c>
      <c r="AA183">
        <v>19150</v>
      </c>
      <c r="AB183">
        <v>0</v>
      </c>
      <c r="AC183">
        <v>0</v>
      </c>
      <c r="AD183">
        <v>12058</v>
      </c>
      <c r="AE183">
        <v>228474</v>
      </c>
      <c r="AF183">
        <v>4597</v>
      </c>
      <c r="AG183">
        <v>199</v>
      </c>
    </row>
    <row r="184" spans="1:33" x14ac:dyDescent="0.35">
      <c r="A184" t="s">
        <v>666</v>
      </c>
      <c r="B184">
        <v>10922</v>
      </c>
      <c r="C184">
        <v>34</v>
      </c>
      <c r="D184">
        <v>0</v>
      </c>
      <c r="E184">
        <v>674</v>
      </c>
      <c r="F184">
        <v>414</v>
      </c>
      <c r="G184">
        <v>0</v>
      </c>
      <c r="H184">
        <v>0</v>
      </c>
      <c r="I184">
        <v>0</v>
      </c>
      <c r="J184">
        <v>0</v>
      </c>
      <c r="K184">
        <v>12044</v>
      </c>
      <c r="L184">
        <v>1415</v>
      </c>
      <c r="M184">
        <v>2921</v>
      </c>
      <c r="N184">
        <v>0</v>
      </c>
      <c r="O184">
        <v>4675</v>
      </c>
      <c r="P184">
        <v>0</v>
      </c>
      <c r="Q184">
        <v>0</v>
      </c>
      <c r="R184">
        <v>0</v>
      </c>
      <c r="S184">
        <v>0</v>
      </c>
      <c r="T184">
        <v>835</v>
      </c>
      <c r="U184">
        <v>9846</v>
      </c>
      <c r="V184">
        <v>59941</v>
      </c>
      <c r="W184">
        <v>22967</v>
      </c>
      <c r="X184">
        <v>2411</v>
      </c>
      <c r="Y184">
        <v>163451</v>
      </c>
      <c r="Z184">
        <v>53752</v>
      </c>
      <c r="AA184">
        <v>3554</v>
      </c>
      <c r="AB184">
        <v>0</v>
      </c>
      <c r="AC184">
        <v>0</v>
      </c>
      <c r="AD184">
        <v>8321</v>
      </c>
      <c r="AE184">
        <v>314397</v>
      </c>
      <c r="AF184">
        <v>2242</v>
      </c>
      <c r="AG184">
        <v>404</v>
      </c>
    </row>
    <row r="185" spans="1:33" x14ac:dyDescent="0.35">
      <c r="A185" t="s">
        <v>166</v>
      </c>
      <c r="B185">
        <v>1203</v>
      </c>
      <c r="C185">
        <v>0</v>
      </c>
      <c r="D185">
        <v>1667</v>
      </c>
      <c r="E185">
        <v>1540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4410</v>
      </c>
      <c r="L185">
        <v>0</v>
      </c>
      <c r="M185">
        <v>0</v>
      </c>
      <c r="N185">
        <v>1667</v>
      </c>
      <c r="O185">
        <v>2500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4167</v>
      </c>
      <c r="V185">
        <v>24965</v>
      </c>
      <c r="W185">
        <v>0</v>
      </c>
      <c r="X185">
        <v>69651</v>
      </c>
      <c r="Y185">
        <v>89950</v>
      </c>
      <c r="Z185">
        <v>0</v>
      </c>
      <c r="AA185">
        <v>0</v>
      </c>
      <c r="AB185">
        <v>0</v>
      </c>
      <c r="AC185">
        <v>4086</v>
      </c>
      <c r="AD185">
        <v>3036</v>
      </c>
      <c r="AE185">
        <v>191688</v>
      </c>
      <c r="AF185">
        <v>1280</v>
      </c>
      <c r="AG185">
        <v>7347</v>
      </c>
    </row>
    <row r="186" spans="1:33" x14ac:dyDescent="0.35">
      <c r="A186" t="s">
        <v>165</v>
      </c>
      <c r="B186">
        <v>985</v>
      </c>
      <c r="C186">
        <v>16050</v>
      </c>
      <c r="D186">
        <v>9536</v>
      </c>
      <c r="E186">
        <v>5850</v>
      </c>
      <c r="F186">
        <v>16834</v>
      </c>
      <c r="G186">
        <v>5925</v>
      </c>
      <c r="H186">
        <v>2263</v>
      </c>
      <c r="I186">
        <v>0</v>
      </c>
      <c r="J186">
        <v>7007</v>
      </c>
      <c r="K186">
        <v>64450</v>
      </c>
      <c r="L186">
        <v>985</v>
      </c>
      <c r="M186">
        <v>6222</v>
      </c>
      <c r="N186">
        <v>9536</v>
      </c>
      <c r="O186">
        <v>6040</v>
      </c>
      <c r="P186">
        <v>6531</v>
      </c>
      <c r="Q186">
        <v>5925</v>
      </c>
      <c r="R186">
        <v>0</v>
      </c>
      <c r="S186">
        <v>0</v>
      </c>
      <c r="T186">
        <v>20978</v>
      </c>
      <c r="U186">
        <v>56217</v>
      </c>
      <c r="V186">
        <v>42423</v>
      </c>
      <c r="W186">
        <v>27514</v>
      </c>
      <c r="X186">
        <v>121722</v>
      </c>
      <c r="Y186">
        <v>133442</v>
      </c>
      <c r="Z186">
        <v>45517</v>
      </c>
      <c r="AA186">
        <v>11024</v>
      </c>
      <c r="AB186">
        <v>8599</v>
      </c>
      <c r="AC186">
        <v>0</v>
      </c>
      <c r="AD186">
        <v>90154</v>
      </c>
      <c r="AE186">
        <v>480395</v>
      </c>
      <c r="AF186">
        <v>11139</v>
      </c>
      <c r="AG186">
        <v>0</v>
      </c>
    </row>
    <row r="187" spans="1:33" x14ac:dyDescent="0.35">
      <c r="A187" t="s">
        <v>164</v>
      </c>
      <c r="B187">
        <v>220</v>
      </c>
      <c r="C187">
        <v>5657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1562</v>
      </c>
      <c r="K187">
        <v>7439</v>
      </c>
      <c r="L187">
        <v>0</v>
      </c>
      <c r="M187">
        <v>6160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2677</v>
      </c>
      <c r="U187">
        <v>8837</v>
      </c>
      <c r="V187">
        <v>41800</v>
      </c>
      <c r="W187">
        <v>17046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3379</v>
      </c>
      <c r="AD187">
        <v>18029</v>
      </c>
      <c r="AE187">
        <v>80254</v>
      </c>
      <c r="AF187">
        <v>0</v>
      </c>
      <c r="AG187">
        <v>8870</v>
      </c>
    </row>
    <row r="188" spans="1:33" x14ac:dyDescent="0.35">
      <c r="A188" t="s">
        <v>163</v>
      </c>
      <c r="B188">
        <v>0</v>
      </c>
      <c r="C188">
        <v>17946</v>
      </c>
      <c r="D188">
        <v>0</v>
      </c>
      <c r="E188">
        <v>2289</v>
      </c>
      <c r="F188">
        <v>12630</v>
      </c>
      <c r="G188">
        <v>13133</v>
      </c>
      <c r="H188">
        <v>0</v>
      </c>
      <c r="I188">
        <v>0</v>
      </c>
      <c r="J188">
        <v>740</v>
      </c>
      <c r="K188">
        <v>46738</v>
      </c>
      <c r="L188">
        <v>0</v>
      </c>
      <c r="M188">
        <v>20570</v>
      </c>
      <c r="N188">
        <v>0</v>
      </c>
      <c r="O188">
        <v>4100</v>
      </c>
      <c r="P188">
        <v>16400</v>
      </c>
      <c r="Q188">
        <v>1150</v>
      </c>
      <c r="R188">
        <v>0</v>
      </c>
      <c r="S188">
        <v>0</v>
      </c>
      <c r="T188">
        <v>0</v>
      </c>
      <c r="U188">
        <v>42220</v>
      </c>
      <c r="V188">
        <v>130540</v>
      </c>
      <c r="W188">
        <v>118692</v>
      </c>
      <c r="X188">
        <v>0</v>
      </c>
      <c r="Y188">
        <v>206780</v>
      </c>
      <c r="Z188">
        <v>145082</v>
      </c>
      <c r="AA188">
        <v>166970</v>
      </c>
      <c r="AB188">
        <v>26000</v>
      </c>
      <c r="AC188">
        <v>10210</v>
      </c>
      <c r="AD188">
        <v>97557</v>
      </c>
      <c r="AE188">
        <v>901831</v>
      </c>
      <c r="AF188">
        <v>17362</v>
      </c>
      <c r="AG188">
        <v>48709</v>
      </c>
    </row>
    <row r="189" spans="1:33" x14ac:dyDescent="0.35">
      <c r="A189" t="s">
        <v>161</v>
      </c>
      <c r="B189">
        <v>320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320</v>
      </c>
      <c r="L189">
        <v>150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150</v>
      </c>
      <c r="V189">
        <v>31359</v>
      </c>
      <c r="W189">
        <v>6714</v>
      </c>
      <c r="X189">
        <v>128155</v>
      </c>
      <c r="Y189">
        <v>56213</v>
      </c>
      <c r="Z189">
        <v>0</v>
      </c>
      <c r="AA189">
        <v>0</v>
      </c>
      <c r="AB189">
        <v>2196</v>
      </c>
      <c r="AC189">
        <v>0</v>
      </c>
      <c r="AD189">
        <v>54071</v>
      </c>
      <c r="AE189">
        <v>278708</v>
      </c>
      <c r="AF189">
        <v>6397</v>
      </c>
      <c r="AG189">
        <v>9138</v>
      </c>
    </row>
    <row r="190" spans="1:33" x14ac:dyDescent="0.35">
      <c r="A190" t="s">
        <v>160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8018</v>
      </c>
      <c r="W190">
        <v>0</v>
      </c>
      <c r="X190">
        <v>0</v>
      </c>
      <c r="Y190">
        <v>22728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30746</v>
      </c>
      <c r="AF190">
        <v>0</v>
      </c>
      <c r="AG190">
        <v>3354</v>
      </c>
    </row>
    <row r="191" spans="1:33" x14ac:dyDescent="0.35">
      <c r="A191" t="s">
        <v>159</v>
      </c>
      <c r="B191">
        <v>2965</v>
      </c>
      <c r="C191">
        <v>6627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9592</v>
      </c>
      <c r="L191">
        <v>4000</v>
      </c>
      <c r="M191">
        <v>8850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480</v>
      </c>
      <c r="U191">
        <v>13330</v>
      </c>
      <c r="V191">
        <v>18380</v>
      </c>
      <c r="W191">
        <v>24505</v>
      </c>
      <c r="X191">
        <v>67915</v>
      </c>
      <c r="Y191">
        <v>0</v>
      </c>
      <c r="Z191">
        <v>0</v>
      </c>
      <c r="AA191">
        <v>0</v>
      </c>
      <c r="AB191">
        <v>1923</v>
      </c>
      <c r="AC191">
        <v>0</v>
      </c>
      <c r="AD191">
        <v>33181</v>
      </c>
      <c r="AE191">
        <v>145904</v>
      </c>
      <c r="AF191">
        <v>0</v>
      </c>
      <c r="AG191">
        <v>0</v>
      </c>
    </row>
    <row r="192" spans="1:33" x14ac:dyDescent="0.35">
      <c r="A192" t="s">
        <v>158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</row>
    <row r="193" spans="1:33" x14ac:dyDescent="0.35">
      <c r="A193" t="s">
        <v>157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116</v>
      </c>
      <c r="Y193">
        <v>230</v>
      </c>
      <c r="Z193">
        <v>0</v>
      </c>
      <c r="AA193">
        <v>0</v>
      </c>
      <c r="AB193">
        <v>0</v>
      </c>
      <c r="AC193">
        <v>0</v>
      </c>
      <c r="AD193">
        <v>1833</v>
      </c>
      <c r="AE193">
        <v>2179</v>
      </c>
      <c r="AF193">
        <v>0</v>
      </c>
      <c r="AG193">
        <v>0</v>
      </c>
    </row>
    <row r="194" spans="1:33" x14ac:dyDescent="0.35">
      <c r="A194" t="s">
        <v>156</v>
      </c>
      <c r="B194">
        <v>698</v>
      </c>
      <c r="C194">
        <v>11997</v>
      </c>
      <c r="D194">
        <v>367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7882</v>
      </c>
      <c r="K194">
        <v>20944</v>
      </c>
      <c r="L194">
        <v>0</v>
      </c>
      <c r="M194">
        <v>9242</v>
      </c>
      <c r="N194">
        <v>905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9156</v>
      </c>
      <c r="U194">
        <v>19303</v>
      </c>
      <c r="V194">
        <v>16546</v>
      </c>
      <c r="W194">
        <v>191818</v>
      </c>
      <c r="X194">
        <v>214234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83700</v>
      </c>
      <c r="AE194">
        <v>506298</v>
      </c>
      <c r="AF194">
        <v>13163</v>
      </c>
      <c r="AG194">
        <v>39462</v>
      </c>
    </row>
    <row r="195" spans="1:33" x14ac:dyDescent="0.35">
      <c r="A195" t="s">
        <v>155</v>
      </c>
      <c r="B195">
        <v>80</v>
      </c>
      <c r="C195">
        <v>0</v>
      </c>
      <c r="D195">
        <v>0</v>
      </c>
      <c r="E195">
        <v>0</v>
      </c>
      <c r="F195">
        <v>35</v>
      </c>
      <c r="G195">
        <v>0</v>
      </c>
      <c r="H195">
        <v>0</v>
      </c>
      <c r="I195">
        <v>0</v>
      </c>
      <c r="J195">
        <v>1200</v>
      </c>
      <c r="K195">
        <v>1315</v>
      </c>
      <c r="L195">
        <v>90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2700</v>
      </c>
      <c r="U195">
        <v>2790</v>
      </c>
      <c r="V195">
        <v>1097</v>
      </c>
      <c r="W195">
        <v>15</v>
      </c>
      <c r="X195">
        <v>168184</v>
      </c>
      <c r="Y195">
        <v>0</v>
      </c>
      <c r="Z195">
        <v>0</v>
      </c>
      <c r="AA195">
        <v>0</v>
      </c>
      <c r="AB195">
        <v>0</v>
      </c>
      <c r="AC195">
        <v>5053</v>
      </c>
      <c r="AD195">
        <v>4800</v>
      </c>
      <c r="AE195">
        <v>179149</v>
      </c>
      <c r="AF195">
        <v>1200</v>
      </c>
      <c r="AG195">
        <v>3529</v>
      </c>
    </row>
    <row r="196" spans="1:33" x14ac:dyDescent="0.35">
      <c r="A196" t="s">
        <v>154</v>
      </c>
      <c r="B196">
        <v>0</v>
      </c>
      <c r="C196">
        <v>836</v>
      </c>
      <c r="D196">
        <v>64594</v>
      </c>
      <c r="E196">
        <v>0</v>
      </c>
      <c r="F196">
        <v>8611</v>
      </c>
      <c r="G196">
        <v>0</v>
      </c>
      <c r="H196">
        <v>0</v>
      </c>
      <c r="I196">
        <v>0</v>
      </c>
      <c r="J196">
        <v>9550</v>
      </c>
      <c r="K196">
        <v>83591</v>
      </c>
      <c r="L196">
        <v>1300</v>
      </c>
      <c r="M196">
        <v>793</v>
      </c>
      <c r="N196">
        <v>106350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1800</v>
      </c>
      <c r="U196">
        <v>110243</v>
      </c>
      <c r="V196">
        <v>42709</v>
      </c>
      <c r="W196">
        <v>40128</v>
      </c>
      <c r="X196">
        <v>372885</v>
      </c>
      <c r="Y196">
        <v>0</v>
      </c>
      <c r="Z196">
        <v>47085</v>
      </c>
      <c r="AA196">
        <v>0</v>
      </c>
      <c r="AB196">
        <v>5526</v>
      </c>
      <c r="AC196">
        <v>0</v>
      </c>
      <c r="AD196">
        <v>24587</v>
      </c>
      <c r="AE196">
        <v>532920</v>
      </c>
      <c r="AF196">
        <v>0</v>
      </c>
      <c r="AG196">
        <v>44841</v>
      </c>
    </row>
    <row r="197" spans="1:33" x14ac:dyDescent="0.35">
      <c r="A197" t="s">
        <v>153</v>
      </c>
      <c r="B197">
        <v>3424</v>
      </c>
      <c r="C197">
        <v>3829</v>
      </c>
      <c r="D197">
        <v>605</v>
      </c>
      <c r="E197">
        <v>0</v>
      </c>
      <c r="F197">
        <v>11013</v>
      </c>
      <c r="G197">
        <v>27306</v>
      </c>
      <c r="H197">
        <v>743</v>
      </c>
      <c r="I197">
        <v>0</v>
      </c>
      <c r="J197">
        <v>0</v>
      </c>
      <c r="K197">
        <v>46920</v>
      </c>
      <c r="L197">
        <v>3400</v>
      </c>
      <c r="M197">
        <v>6750</v>
      </c>
      <c r="N197">
        <v>2000</v>
      </c>
      <c r="O197">
        <v>0</v>
      </c>
      <c r="P197">
        <v>0</v>
      </c>
      <c r="Q197">
        <v>17600</v>
      </c>
      <c r="R197">
        <v>0</v>
      </c>
      <c r="S197">
        <v>0</v>
      </c>
      <c r="T197">
        <v>0</v>
      </c>
      <c r="U197">
        <v>29750</v>
      </c>
      <c r="V197">
        <v>27152</v>
      </c>
      <c r="W197">
        <v>55264</v>
      </c>
      <c r="X197">
        <v>310176</v>
      </c>
      <c r="Y197">
        <v>131567</v>
      </c>
      <c r="Z197">
        <v>0</v>
      </c>
      <c r="AA197">
        <v>17600</v>
      </c>
      <c r="AB197">
        <v>1300</v>
      </c>
      <c r="AC197">
        <v>430</v>
      </c>
      <c r="AD197">
        <v>13350</v>
      </c>
      <c r="AE197">
        <v>556839</v>
      </c>
      <c r="AF197">
        <v>8582</v>
      </c>
      <c r="AG197">
        <v>18693</v>
      </c>
    </row>
    <row r="198" spans="1:33" x14ac:dyDescent="0.35">
      <c r="A198" t="s">
        <v>152</v>
      </c>
      <c r="B198">
        <v>3482</v>
      </c>
      <c r="C198">
        <v>0</v>
      </c>
      <c r="D198">
        <v>65</v>
      </c>
      <c r="E198">
        <v>1385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4932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121771</v>
      </c>
      <c r="W198">
        <v>0</v>
      </c>
      <c r="X198">
        <v>17951</v>
      </c>
      <c r="Y198">
        <v>100767</v>
      </c>
      <c r="Z198">
        <v>0</v>
      </c>
      <c r="AA198">
        <v>0</v>
      </c>
      <c r="AB198">
        <v>0</v>
      </c>
      <c r="AC198">
        <v>2336</v>
      </c>
      <c r="AD198">
        <v>4300</v>
      </c>
      <c r="AE198">
        <v>247125</v>
      </c>
      <c r="AF198">
        <v>0</v>
      </c>
      <c r="AG198">
        <v>29262</v>
      </c>
    </row>
    <row r="199" spans="1:33" x14ac:dyDescent="0.35">
      <c r="A199" t="s">
        <v>151</v>
      </c>
      <c r="B199">
        <v>175</v>
      </c>
      <c r="C199">
        <v>5247</v>
      </c>
      <c r="D199">
        <v>750</v>
      </c>
      <c r="E199">
        <v>0</v>
      </c>
      <c r="F199">
        <v>3235</v>
      </c>
      <c r="G199">
        <v>0</v>
      </c>
      <c r="H199">
        <v>148</v>
      </c>
      <c r="I199">
        <v>0</v>
      </c>
      <c r="J199">
        <v>465</v>
      </c>
      <c r="K199">
        <v>10020</v>
      </c>
      <c r="L199">
        <v>300</v>
      </c>
      <c r="M199">
        <v>3505</v>
      </c>
      <c r="N199">
        <v>650</v>
      </c>
      <c r="O199">
        <v>0</v>
      </c>
      <c r="P199">
        <v>2757</v>
      </c>
      <c r="Q199">
        <v>0</v>
      </c>
      <c r="R199">
        <v>0</v>
      </c>
      <c r="S199">
        <v>0</v>
      </c>
      <c r="T199">
        <v>0</v>
      </c>
      <c r="U199">
        <v>7212</v>
      </c>
      <c r="V199">
        <v>107195</v>
      </c>
      <c r="W199">
        <v>95907</v>
      </c>
      <c r="X199">
        <v>278636</v>
      </c>
      <c r="Y199">
        <v>172790</v>
      </c>
      <c r="Z199">
        <v>36468</v>
      </c>
      <c r="AA199">
        <v>0</v>
      </c>
      <c r="AB199">
        <v>17757</v>
      </c>
      <c r="AC199">
        <v>7680</v>
      </c>
      <c r="AD199">
        <v>61148</v>
      </c>
      <c r="AE199">
        <v>777581</v>
      </c>
      <c r="AF199">
        <v>8860</v>
      </c>
      <c r="AG199">
        <v>60119</v>
      </c>
    </row>
    <row r="200" spans="1:33" x14ac:dyDescent="0.35">
      <c r="A200" t="s">
        <v>150</v>
      </c>
      <c r="B200">
        <v>0</v>
      </c>
      <c r="C200">
        <v>0</v>
      </c>
      <c r="D200">
        <v>0</v>
      </c>
      <c r="E200">
        <v>0</v>
      </c>
      <c r="F200">
        <v>24172</v>
      </c>
      <c r="G200">
        <v>0</v>
      </c>
      <c r="H200">
        <v>0</v>
      </c>
      <c r="I200">
        <v>0</v>
      </c>
      <c r="J200">
        <v>0</v>
      </c>
      <c r="K200">
        <v>24172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1368</v>
      </c>
      <c r="W200">
        <v>2000</v>
      </c>
      <c r="X200">
        <v>122000</v>
      </c>
      <c r="Y200">
        <v>12000</v>
      </c>
      <c r="Z200">
        <v>25700</v>
      </c>
      <c r="AA200">
        <v>0</v>
      </c>
      <c r="AB200">
        <v>9900</v>
      </c>
      <c r="AC200">
        <v>0</v>
      </c>
      <c r="AD200">
        <v>0</v>
      </c>
      <c r="AE200">
        <v>172968</v>
      </c>
      <c r="AF200">
        <v>3000</v>
      </c>
      <c r="AG200">
        <v>5568</v>
      </c>
    </row>
    <row r="201" spans="1:33" x14ac:dyDescent="0.35">
      <c r="A201" t="s">
        <v>149</v>
      </c>
      <c r="B201">
        <v>7188</v>
      </c>
      <c r="C201">
        <v>0</v>
      </c>
      <c r="D201">
        <v>65363</v>
      </c>
      <c r="E201">
        <v>0</v>
      </c>
      <c r="F201">
        <v>7568</v>
      </c>
      <c r="G201">
        <v>0</v>
      </c>
      <c r="H201">
        <v>0</v>
      </c>
      <c r="I201">
        <v>0</v>
      </c>
      <c r="J201">
        <v>26439</v>
      </c>
      <c r="K201">
        <v>106558</v>
      </c>
      <c r="L201">
        <v>0</v>
      </c>
      <c r="M201">
        <v>0</v>
      </c>
      <c r="N201">
        <v>84540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9320</v>
      </c>
      <c r="U201">
        <v>93860</v>
      </c>
      <c r="V201">
        <v>66672</v>
      </c>
      <c r="W201">
        <v>16796</v>
      </c>
      <c r="X201">
        <v>451686</v>
      </c>
      <c r="Y201">
        <v>0</v>
      </c>
      <c r="Z201">
        <v>72872</v>
      </c>
      <c r="AA201">
        <v>0</v>
      </c>
      <c r="AB201">
        <v>7395</v>
      </c>
      <c r="AC201">
        <v>0</v>
      </c>
      <c r="AD201">
        <v>294451</v>
      </c>
      <c r="AE201">
        <v>909872</v>
      </c>
      <c r="AF201">
        <v>0</v>
      </c>
      <c r="AG201">
        <v>56551</v>
      </c>
    </row>
    <row r="202" spans="1:33" x14ac:dyDescent="0.35">
      <c r="A202" t="s">
        <v>148</v>
      </c>
      <c r="B202">
        <v>2908</v>
      </c>
      <c r="C202">
        <v>8287</v>
      </c>
      <c r="D202">
        <v>10602</v>
      </c>
      <c r="E202">
        <v>4473</v>
      </c>
      <c r="F202">
        <v>4704</v>
      </c>
      <c r="G202">
        <v>8900</v>
      </c>
      <c r="H202">
        <v>0</v>
      </c>
      <c r="I202">
        <v>0</v>
      </c>
      <c r="J202">
        <v>194</v>
      </c>
      <c r="K202">
        <v>40068</v>
      </c>
      <c r="L202">
        <v>0</v>
      </c>
      <c r="M202">
        <v>200</v>
      </c>
      <c r="N202">
        <v>7900</v>
      </c>
      <c r="O202">
        <v>3950</v>
      </c>
      <c r="P202">
        <v>2000</v>
      </c>
      <c r="Q202">
        <v>0</v>
      </c>
      <c r="R202">
        <v>0</v>
      </c>
      <c r="S202">
        <v>0</v>
      </c>
      <c r="T202">
        <v>0</v>
      </c>
      <c r="U202">
        <v>14050</v>
      </c>
      <c r="V202">
        <v>74450</v>
      </c>
      <c r="W202">
        <v>167680</v>
      </c>
      <c r="X202">
        <v>192800</v>
      </c>
      <c r="Y202">
        <v>94632</v>
      </c>
      <c r="Z202">
        <v>36606</v>
      </c>
      <c r="AA202">
        <v>8900</v>
      </c>
      <c r="AB202">
        <v>0</v>
      </c>
      <c r="AC202">
        <v>0</v>
      </c>
      <c r="AD202">
        <v>38423</v>
      </c>
      <c r="AE202">
        <v>613491</v>
      </c>
      <c r="AF202">
        <v>4460</v>
      </c>
      <c r="AG202">
        <v>12023</v>
      </c>
    </row>
    <row r="203" spans="1:33" x14ac:dyDescent="0.35">
      <c r="A203" t="s">
        <v>147</v>
      </c>
      <c r="B203">
        <v>64</v>
      </c>
      <c r="C203">
        <v>1987</v>
      </c>
      <c r="D203">
        <v>1637</v>
      </c>
      <c r="E203">
        <v>540</v>
      </c>
      <c r="F203">
        <v>1004</v>
      </c>
      <c r="G203">
        <v>0</v>
      </c>
      <c r="H203">
        <v>0</v>
      </c>
      <c r="I203">
        <v>0</v>
      </c>
      <c r="J203">
        <v>536</v>
      </c>
      <c r="K203">
        <v>5768</v>
      </c>
      <c r="L203">
        <v>0</v>
      </c>
      <c r="M203">
        <v>8050</v>
      </c>
      <c r="N203">
        <v>4860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12910</v>
      </c>
      <c r="V203">
        <v>49577</v>
      </c>
      <c r="W203">
        <v>54487</v>
      </c>
      <c r="X203">
        <v>168443</v>
      </c>
      <c r="Y203">
        <v>140740</v>
      </c>
      <c r="Z203">
        <v>25500</v>
      </c>
      <c r="AA203">
        <v>0</v>
      </c>
      <c r="AB203">
        <v>0</v>
      </c>
      <c r="AC203">
        <v>5800</v>
      </c>
      <c r="AD203">
        <v>21550</v>
      </c>
      <c r="AE203">
        <v>466097</v>
      </c>
      <c r="AF203">
        <v>0</v>
      </c>
      <c r="AG203">
        <v>51751</v>
      </c>
    </row>
    <row r="204" spans="1:33" x14ac:dyDescent="0.35">
      <c r="A204" t="s">
        <v>146</v>
      </c>
      <c r="B204">
        <v>3277</v>
      </c>
      <c r="C204">
        <v>1178</v>
      </c>
      <c r="D204">
        <v>53</v>
      </c>
      <c r="E204">
        <v>6235</v>
      </c>
      <c r="F204">
        <v>0</v>
      </c>
      <c r="G204">
        <v>0</v>
      </c>
      <c r="H204">
        <v>0</v>
      </c>
      <c r="I204">
        <v>0</v>
      </c>
      <c r="J204">
        <v>3292</v>
      </c>
      <c r="K204">
        <v>14035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42411</v>
      </c>
      <c r="W204">
        <v>20970</v>
      </c>
      <c r="X204">
        <v>18380</v>
      </c>
      <c r="Y204">
        <v>121480</v>
      </c>
      <c r="Z204">
        <v>0</v>
      </c>
      <c r="AA204">
        <v>0</v>
      </c>
      <c r="AB204">
        <v>0</v>
      </c>
      <c r="AC204">
        <v>0</v>
      </c>
      <c r="AD204">
        <v>5011</v>
      </c>
      <c r="AE204">
        <v>208252</v>
      </c>
      <c r="AF204">
        <v>1600</v>
      </c>
      <c r="AG204">
        <v>17390</v>
      </c>
    </row>
    <row r="205" spans="1:33" x14ac:dyDescent="0.35">
      <c r="A205" t="s">
        <v>145</v>
      </c>
      <c r="B205">
        <v>7162</v>
      </c>
      <c r="C205">
        <v>0</v>
      </c>
      <c r="D205">
        <v>757</v>
      </c>
      <c r="E205">
        <v>0</v>
      </c>
      <c r="F205">
        <v>0</v>
      </c>
      <c r="G205">
        <v>0</v>
      </c>
      <c r="H205">
        <v>66</v>
      </c>
      <c r="I205">
        <v>272</v>
      </c>
      <c r="J205">
        <v>556</v>
      </c>
      <c r="K205">
        <v>8813</v>
      </c>
      <c r="L205">
        <v>10000</v>
      </c>
      <c r="M205">
        <v>0</v>
      </c>
      <c r="N205">
        <v>3521</v>
      </c>
      <c r="O205">
        <v>0</v>
      </c>
      <c r="P205">
        <v>0</v>
      </c>
      <c r="Q205">
        <v>0</v>
      </c>
      <c r="R205">
        <v>1809</v>
      </c>
      <c r="S205">
        <v>0</v>
      </c>
      <c r="T205">
        <v>2125</v>
      </c>
      <c r="U205">
        <v>17455</v>
      </c>
      <c r="V205">
        <v>17318</v>
      </c>
      <c r="W205">
        <v>7504</v>
      </c>
      <c r="X205">
        <v>31566</v>
      </c>
      <c r="Y205">
        <v>0</v>
      </c>
      <c r="Z205">
        <v>0</v>
      </c>
      <c r="AA205">
        <v>0</v>
      </c>
      <c r="AB205">
        <v>1793</v>
      </c>
      <c r="AC205">
        <v>2000</v>
      </c>
      <c r="AD205">
        <v>3427</v>
      </c>
      <c r="AE205">
        <v>63608</v>
      </c>
      <c r="AF205">
        <v>2600</v>
      </c>
      <c r="AG205">
        <v>6714</v>
      </c>
    </row>
    <row r="206" spans="1:33" x14ac:dyDescent="0.35">
      <c r="A206" t="s">
        <v>526</v>
      </c>
      <c r="B206">
        <v>2775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2775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45689</v>
      </c>
      <c r="W206">
        <v>3623</v>
      </c>
      <c r="X206">
        <v>5300</v>
      </c>
      <c r="Y206">
        <v>0</v>
      </c>
      <c r="Z206">
        <v>0</v>
      </c>
      <c r="AA206">
        <v>0</v>
      </c>
      <c r="AB206">
        <v>0</v>
      </c>
      <c r="AC206">
        <v>4400</v>
      </c>
      <c r="AD206">
        <v>7725</v>
      </c>
      <c r="AE206">
        <v>66737</v>
      </c>
      <c r="AF206">
        <v>1200</v>
      </c>
      <c r="AG206">
        <v>1505</v>
      </c>
    </row>
    <row r="207" spans="1:33" x14ac:dyDescent="0.35">
      <c r="A207" t="s">
        <v>144</v>
      </c>
      <c r="B207">
        <v>740</v>
      </c>
      <c r="C207">
        <v>1725</v>
      </c>
      <c r="D207">
        <v>2768</v>
      </c>
      <c r="E207">
        <v>2257</v>
      </c>
      <c r="F207">
        <v>0</v>
      </c>
      <c r="G207">
        <v>0</v>
      </c>
      <c r="H207">
        <v>50</v>
      </c>
      <c r="I207">
        <v>0</v>
      </c>
      <c r="J207">
        <v>7203</v>
      </c>
      <c r="K207">
        <v>14743</v>
      </c>
      <c r="L207">
        <v>1456</v>
      </c>
      <c r="M207">
        <v>700</v>
      </c>
      <c r="N207">
        <v>2240</v>
      </c>
      <c r="O207">
        <v>3260</v>
      </c>
      <c r="P207">
        <v>0</v>
      </c>
      <c r="Q207">
        <v>0</v>
      </c>
      <c r="R207">
        <v>0</v>
      </c>
      <c r="S207">
        <v>0</v>
      </c>
      <c r="T207">
        <v>7850</v>
      </c>
      <c r="U207">
        <v>15506</v>
      </c>
      <c r="V207">
        <v>19444</v>
      </c>
      <c r="W207">
        <v>8470</v>
      </c>
      <c r="X207">
        <v>34508</v>
      </c>
      <c r="Y207">
        <v>15869</v>
      </c>
      <c r="Z207">
        <v>0</v>
      </c>
      <c r="AA207">
        <v>0</v>
      </c>
      <c r="AB207">
        <v>2020</v>
      </c>
      <c r="AC207">
        <v>4238</v>
      </c>
      <c r="AD207">
        <v>10500</v>
      </c>
      <c r="AE207">
        <v>95049</v>
      </c>
      <c r="AF207">
        <v>3843</v>
      </c>
      <c r="AG207">
        <v>211</v>
      </c>
    </row>
    <row r="208" spans="1:33" x14ac:dyDescent="0.35">
      <c r="A208" t="s">
        <v>142</v>
      </c>
      <c r="B208">
        <v>5730</v>
      </c>
      <c r="C208">
        <v>0</v>
      </c>
      <c r="D208">
        <v>12038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1844</v>
      </c>
      <c r="K208">
        <v>19612</v>
      </c>
      <c r="L208">
        <v>4289</v>
      </c>
      <c r="M208">
        <v>0</v>
      </c>
      <c r="N208">
        <v>16830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1844</v>
      </c>
      <c r="U208">
        <v>22963</v>
      </c>
      <c r="V208">
        <v>22287</v>
      </c>
      <c r="W208">
        <v>0</v>
      </c>
      <c r="X208">
        <v>50286</v>
      </c>
      <c r="Y208">
        <v>144215</v>
      </c>
      <c r="Z208">
        <v>0</v>
      </c>
      <c r="AA208">
        <v>0</v>
      </c>
      <c r="AB208">
        <v>1176</v>
      </c>
      <c r="AC208">
        <v>0</v>
      </c>
      <c r="AD208">
        <v>12506</v>
      </c>
      <c r="AE208">
        <v>230470</v>
      </c>
      <c r="AF208">
        <v>1530</v>
      </c>
      <c r="AG208">
        <v>5145</v>
      </c>
    </row>
    <row r="209" spans="1:33" x14ac:dyDescent="0.35">
      <c r="A209" t="s">
        <v>141</v>
      </c>
      <c r="B209">
        <v>5372</v>
      </c>
      <c r="C209">
        <v>2035</v>
      </c>
      <c r="D209">
        <v>6981</v>
      </c>
      <c r="E209">
        <v>0</v>
      </c>
      <c r="F209">
        <v>7873</v>
      </c>
      <c r="G209">
        <v>0</v>
      </c>
      <c r="H209">
        <v>2992</v>
      </c>
      <c r="I209">
        <v>0</v>
      </c>
      <c r="J209">
        <v>1400</v>
      </c>
      <c r="K209">
        <v>26653</v>
      </c>
      <c r="L209">
        <v>13000</v>
      </c>
      <c r="M209">
        <v>33955</v>
      </c>
      <c r="N209">
        <v>0</v>
      </c>
      <c r="O209">
        <v>0</v>
      </c>
      <c r="P209">
        <v>7000</v>
      </c>
      <c r="Q209">
        <v>0</v>
      </c>
      <c r="R209">
        <v>0</v>
      </c>
      <c r="S209">
        <v>0</v>
      </c>
      <c r="T209">
        <v>18699</v>
      </c>
      <c r="U209">
        <v>72654</v>
      </c>
      <c r="V209">
        <v>83207</v>
      </c>
      <c r="W209">
        <v>50917</v>
      </c>
      <c r="X209">
        <v>764100</v>
      </c>
      <c r="Y209">
        <v>0</v>
      </c>
      <c r="Z209">
        <v>51889</v>
      </c>
      <c r="AA209">
        <v>0</v>
      </c>
      <c r="AB209">
        <v>81297</v>
      </c>
      <c r="AC209">
        <v>10972</v>
      </c>
      <c r="AD209">
        <v>26183</v>
      </c>
      <c r="AE209">
        <v>1068565</v>
      </c>
      <c r="AF209">
        <v>21500</v>
      </c>
      <c r="AG209">
        <v>8284</v>
      </c>
    </row>
    <row r="210" spans="1:33" x14ac:dyDescent="0.35">
      <c r="A210" t="s">
        <v>140</v>
      </c>
      <c r="B210">
        <v>0</v>
      </c>
      <c r="C210">
        <v>18419</v>
      </c>
      <c r="D210">
        <v>4933</v>
      </c>
      <c r="E210">
        <v>1118</v>
      </c>
      <c r="F210">
        <v>2617</v>
      </c>
      <c r="G210">
        <v>0</v>
      </c>
      <c r="H210">
        <v>1555</v>
      </c>
      <c r="I210">
        <v>0</v>
      </c>
      <c r="J210">
        <v>4243</v>
      </c>
      <c r="K210">
        <v>32885</v>
      </c>
      <c r="L210">
        <v>0</v>
      </c>
      <c r="M210">
        <v>22033</v>
      </c>
      <c r="N210">
        <v>14365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10152</v>
      </c>
      <c r="U210">
        <v>46550</v>
      </c>
      <c r="V210">
        <v>3594</v>
      </c>
      <c r="W210">
        <v>95995</v>
      </c>
      <c r="X210">
        <v>51896</v>
      </c>
      <c r="Y210">
        <v>31187</v>
      </c>
      <c r="Z210">
        <v>27779</v>
      </c>
      <c r="AA210">
        <v>0</v>
      </c>
      <c r="AB210">
        <v>37262</v>
      </c>
      <c r="AC210">
        <v>0</v>
      </c>
      <c r="AD210">
        <v>31807</v>
      </c>
      <c r="AE210">
        <v>279520</v>
      </c>
      <c r="AF210">
        <v>7999</v>
      </c>
      <c r="AG210">
        <v>25061</v>
      </c>
    </row>
    <row r="211" spans="1:33" x14ac:dyDescent="0.35">
      <c r="A211" t="s">
        <v>139</v>
      </c>
      <c r="B211">
        <v>0</v>
      </c>
      <c r="C211">
        <v>838</v>
      </c>
      <c r="D211">
        <v>887</v>
      </c>
      <c r="E211">
        <v>0</v>
      </c>
      <c r="F211">
        <v>520</v>
      </c>
      <c r="G211">
        <v>0</v>
      </c>
      <c r="H211">
        <v>0</v>
      </c>
      <c r="I211">
        <v>700</v>
      </c>
      <c r="J211">
        <v>724</v>
      </c>
      <c r="K211">
        <v>3669</v>
      </c>
      <c r="L211">
        <v>0</v>
      </c>
      <c r="M211">
        <v>937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1500</v>
      </c>
      <c r="U211">
        <v>2437</v>
      </c>
      <c r="V211">
        <v>12862</v>
      </c>
      <c r="W211">
        <v>6157</v>
      </c>
      <c r="X211">
        <v>59242</v>
      </c>
      <c r="Y211">
        <v>0</v>
      </c>
      <c r="Z211">
        <v>34841</v>
      </c>
      <c r="AA211">
        <v>0</v>
      </c>
      <c r="AB211">
        <v>2484</v>
      </c>
      <c r="AC211">
        <v>7462</v>
      </c>
      <c r="AD211">
        <v>9102</v>
      </c>
      <c r="AE211">
        <v>132150</v>
      </c>
      <c r="AF211">
        <v>2220</v>
      </c>
      <c r="AG211">
        <v>22341</v>
      </c>
    </row>
    <row r="212" spans="1:33" x14ac:dyDescent="0.35">
      <c r="A212" t="s">
        <v>138</v>
      </c>
      <c r="B212">
        <v>0</v>
      </c>
      <c r="C212">
        <v>181</v>
      </c>
      <c r="D212">
        <v>21365</v>
      </c>
      <c r="E212">
        <v>1307</v>
      </c>
      <c r="F212">
        <v>0</v>
      </c>
      <c r="G212">
        <v>0</v>
      </c>
      <c r="H212">
        <v>0</v>
      </c>
      <c r="I212">
        <v>0</v>
      </c>
      <c r="J212">
        <v>24932</v>
      </c>
      <c r="K212">
        <v>47785</v>
      </c>
      <c r="L212">
        <v>0</v>
      </c>
      <c r="M212">
        <v>181</v>
      </c>
      <c r="N212">
        <v>40406</v>
      </c>
      <c r="O212">
        <v>2650</v>
      </c>
      <c r="P212">
        <v>0</v>
      </c>
      <c r="Q212">
        <v>0</v>
      </c>
      <c r="R212">
        <v>0</v>
      </c>
      <c r="S212">
        <v>0</v>
      </c>
      <c r="T212">
        <v>10123</v>
      </c>
      <c r="U212">
        <v>53360</v>
      </c>
      <c r="V212">
        <v>19112</v>
      </c>
      <c r="W212">
        <v>5903</v>
      </c>
      <c r="X212">
        <v>82355</v>
      </c>
      <c r="Y212">
        <v>23172</v>
      </c>
      <c r="Z212">
        <v>0</v>
      </c>
      <c r="AA212">
        <v>0</v>
      </c>
      <c r="AB212">
        <v>0</v>
      </c>
      <c r="AC212">
        <v>0</v>
      </c>
      <c r="AD212">
        <v>22595</v>
      </c>
      <c r="AE212">
        <v>153137</v>
      </c>
      <c r="AF212">
        <v>2300</v>
      </c>
      <c r="AG212">
        <v>6066</v>
      </c>
    </row>
    <row r="213" spans="1:33" x14ac:dyDescent="0.35">
      <c r="A213" t="s">
        <v>137</v>
      </c>
      <c r="B213">
        <v>0</v>
      </c>
      <c r="C213">
        <v>11923</v>
      </c>
      <c r="D213">
        <v>9883</v>
      </c>
      <c r="E213">
        <v>13113</v>
      </c>
      <c r="F213">
        <v>9100</v>
      </c>
      <c r="G213">
        <v>10</v>
      </c>
      <c r="H213">
        <v>0</v>
      </c>
      <c r="I213">
        <v>0</v>
      </c>
      <c r="J213">
        <v>14443</v>
      </c>
      <c r="K213">
        <v>58472</v>
      </c>
      <c r="L213">
        <v>0</v>
      </c>
      <c r="M213">
        <v>10050</v>
      </c>
      <c r="N213">
        <v>0</v>
      </c>
      <c r="O213">
        <v>8480</v>
      </c>
      <c r="P213">
        <v>9700</v>
      </c>
      <c r="Q213">
        <v>0</v>
      </c>
      <c r="R213">
        <v>0</v>
      </c>
      <c r="S213">
        <v>0</v>
      </c>
      <c r="T213">
        <v>14055</v>
      </c>
      <c r="U213">
        <v>42285</v>
      </c>
      <c r="V213">
        <v>82959</v>
      </c>
      <c r="W213">
        <v>38930</v>
      </c>
      <c r="X213">
        <v>25851</v>
      </c>
      <c r="Y213">
        <v>53851</v>
      </c>
      <c r="Z213">
        <v>40021</v>
      </c>
      <c r="AA213">
        <v>7500</v>
      </c>
      <c r="AB213">
        <v>12550</v>
      </c>
      <c r="AC213">
        <v>3400</v>
      </c>
      <c r="AD213">
        <v>46949</v>
      </c>
      <c r="AE213">
        <v>312011</v>
      </c>
      <c r="AF213">
        <v>3568</v>
      </c>
      <c r="AG213">
        <v>10131</v>
      </c>
    </row>
    <row r="214" spans="1:33" x14ac:dyDescent="0.35">
      <c r="A214" t="s">
        <v>136</v>
      </c>
      <c r="B214">
        <v>4036</v>
      </c>
      <c r="C214">
        <v>525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124</v>
      </c>
      <c r="K214">
        <v>4685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17966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1224</v>
      </c>
      <c r="AE214">
        <v>19190</v>
      </c>
      <c r="AF214">
        <v>0</v>
      </c>
      <c r="AG214">
        <v>0</v>
      </c>
    </row>
    <row r="215" spans="1:33" x14ac:dyDescent="0.35">
      <c r="A215" t="s">
        <v>135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5720</v>
      </c>
      <c r="T215">
        <v>0</v>
      </c>
      <c r="U215">
        <v>5720</v>
      </c>
      <c r="V215">
        <v>4538</v>
      </c>
      <c r="W215">
        <v>2592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5624</v>
      </c>
      <c r="AD215">
        <v>8307</v>
      </c>
      <c r="AE215">
        <v>21061</v>
      </c>
      <c r="AF215">
        <v>0</v>
      </c>
      <c r="AG215">
        <v>0</v>
      </c>
    </row>
    <row r="216" spans="1:33" x14ac:dyDescent="0.35">
      <c r="A216" t="s">
        <v>134</v>
      </c>
      <c r="B216">
        <v>81</v>
      </c>
      <c r="C216">
        <v>239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1043</v>
      </c>
      <c r="K216">
        <v>1363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3062</v>
      </c>
      <c r="W216">
        <v>565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6966</v>
      </c>
      <c r="AE216">
        <v>10593</v>
      </c>
      <c r="AF216">
        <v>0</v>
      </c>
      <c r="AG216">
        <v>0</v>
      </c>
    </row>
    <row r="217" spans="1:33" x14ac:dyDescent="0.35">
      <c r="A217" t="s">
        <v>133</v>
      </c>
      <c r="B217">
        <v>2</v>
      </c>
      <c r="C217">
        <v>0</v>
      </c>
      <c r="D217">
        <v>65202</v>
      </c>
      <c r="E217">
        <v>1729</v>
      </c>
      <c r="F217">
        <v>12146</v>
      </c>
      <c r="G217">
        <v>0</v>
      </c>
      <c r="H217">
        <v>0</v>
      </c>
      <c r="I217">
        <v>0</v>
      </c>
      <c r="J217">
        <v>0</v>
      </c>
      <c r="K217">
        <v>79079</v>
      </c>
      <c r="L217">
        <v>2650</v>
      </c>
      <c r="M217">
        <v>0</v>
      </c>
      <c r="N217">
        <v>70552</v>
      </c>
      <c r="O217">
        <v>8435</v>
      </c>
      <c r="P217">
        <v>19230</v>
      </c>
      <c r="Q217">
        <v>0</v>
      </c>
      <c r="R217">
        <v>0</v>
      </c>
      <c r="S217">
        <v>0</v>
      </c>
      <c r="T217">
        <v>0</v>
      </c>
      <c r="U217">
        <v>100867</v>
      </c>
      <c r="V217">
        <v>17422</v>
      </c>
      <c r="W217">
        <v>1678</v>
      </c>
      <c r="X217">
        <v>908168</v>
      </c>
      <c r="Y217">
        <v>105570</v>
      </c>
      <c r="Z217">
        <v>45775</v>
      </c>
      <c r="AA217">
        <v>0</v>
      </c>
      <c r="AB217">
        <v>4001</v>
      </c>
      <c r="AC217">
        <v>104543</v>
      </c>
      <c r="AD217">
        <v>35368</v>
      </c>
      <c r="AE217">
        <v>1222525</v>
      </c>
      <c r="AF217">
        <v>19296</v>
      </c>
      <c r="AG217">
        <v>4268</v>
      </c>
    </row>
    <row r="218" spans="1:33" x14ac:dyDescent="0.35">
      <c r="A218" t="s">
        <v>131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1850</v>
      </c>
      <c r="W218">
        <v>430</v>
      </c>
      <c r="X218">
        <v>3500</v>
      </c>
      <c r="Y218">
        <v>0</v>
      </c>
      <c r="Z218">
        <v>0</v>
      </c>
      <c r="AA218">
        <v>0</v>
      </c>
      <c r="AB218">
        <v>200</v>
      </c>
      <c r="AC218">
        <v>0</v>
      </c>
      <c r="AD218">
        <v>5150</v>
      </c>
      <c r="AE218">
        <v>11130</v>
      </c>
      <c r="AF218">
        <v>850</v>
      </c>
      <c r="AG218">
        <v>1537</v>
      </c>
    </row>
    <row r="219" spans="1:33" x14ac:dyDescent="0.35">
      <c r="A219" t="s">
        <v>130</v>
      </c>
      <c r="B219">
        <v>5083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800</v>
      </c>
      <c r="K219">
        <v>5883</v>
      </c>
      <c r="L219">
        <v>7000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800</v>
      </c>
      <c r="U219">
        <v>7800</v>
      </c>
      <c r="V219">
        <v>12187</v>
      </c>
      <c r="W219">
        <v>98</v>
      </c>
      <c r="X219">
        <v>7035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792</v>
      </c>
      <c r="AE219">
        <v>20112</v>
      </c>
      <c r="AF219">
        <v>0</v>
      </c>
      <c r="AG219">
        <v>0</v>
      </c>
    </row>
    <row r="220" spans="1:33" x14ac:dyDescent="0.35">
      <c r="A220" t="s">
        <v>129</v>
      </c>
      <c r="B220">
        <v>0</v>
      </c>
      <c r="C220">
        <v>0</v>
      </c>
      <c r="D220">
        <v>65247</v>
      </c>
      <c r="E220">
        <v>0</v>
      </c>
      <c r="F220">
        <v>17763</v>
      </c>
      <c r="G220">
        <v>0</v>
      </c>
      <c r="H220">
        <v>0</v>
      </c>
      <c r="I220">
        <v>0</v>
      </c>
      <c r="J220">
        <v>0</v>
      </c>
      <c r="K220">
        <v>83010</v>
      </c>
      <c r="L220">
        <v>0</v>
      </c>
      <c r="M220">
        <v>0</v>
      </c>
      <c r="N220">
        <v>26180</v>
      </c>
      <c r="O220">
        <v>0</v>
      </c>
      <c r="P220">
        <v>20000</v>
      </c>
      <c r="Q220">
        <v>0</v>
      </c>
      <c r="R220">
        <v>0</v>
      </c>
      <c r="S220">
        <v>0</v>
      </c>
      <c r="T220">
        <v>0</v>
      </c>
      <c r="U220">
        <v>46180</v>
      </c>
      <c r="V220">
        <v>2285</v>
      </c>
      <c r="W220">
        <v>49013</v>
      </c>
      <c r="X220">
        <v>169580</v>
      </c>
      <c r="Y220">
        <v>0</v>
      </c>
      <c r="Z220">
        <v>54850</v>
      </c>
      <c r="AA220">
        <v>0</v>
      </c>
      <c r="AB220">
        <v>4865</v>
      </c>
      <c r="AC220">
        <v>6500</v>
      </c>
      <c r="AD220">
        <v>20136</v>
      </c>
      <c r="AE220">
        <v>307229</v>
      </c>
      <c r="AF220">
        <v>0</v>
      </c>
      <c r="AG220">
        <v>30637</v>
      </c>
    </row>
    <row r="221" spans="1:33" x14ac:dyDescent="0.35">
      <c r="A221" t="s">
        <v>429</v>
      </c>
      <c r="B221">
        <v>615</v>
      </c>
      <c r="C221">
        <v>727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7607</v>
      </c>
      <c r="K221">
        <v>8949</v>
      </c>
      <c r="L221">
        <v>626</v>
      </c>
      <c r="M221">
        <v>500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502</v>
      </c>
      <c r="U221">
        <v>1628</v>
      </c>
      <c r="V221">
        <v>4894</v>
      </c>
      <c r="W221">
        <v>1246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29412</v>
      </c>
      <c r="AE221">
        <v>35552</v>
      </c>
      <c r="AF221">
        <v>0</v>
      </c>
      <c r="AG221">
        <v>0</v>
      </c>
    </row>
    <row r="222" spans="1:33" x14ac:dyDescent="0.35">
      <c r="A222" t="s">
        <v>128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18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44</v>
      </c>
      <c r="U222">
        <v>62</v>
      </c>
      <c r="V222">
        <v>1313</v>
      </c>
      <c r="W222">
        <v>1142</v>
      </c>
      <c r="X222">
        <v>1114</v>
      </c>
      <c r="Y222">
        <v>0</v>
      </c>
      <c r="Z222">
        <v>0</v>
      </c>
      <c r="AA222">
        <v>0</v>
      </c>
      <c r="AB222">
        <v>568</v>
      </c>
      <c r="AC222">
        <v>0</v>
      </c>
      <c r="AD222">
        <v>783</v>
      </c>
      <c r="AE222">
        <v>4920</v>
      </c>
      <c r="AF222">
        <v>0</v>
      </c>
      <c r="AG222">
        <v>117</v>
      </c>
    </row>
    <row r="223" spans="1:33" x14ac:dyDescent="0.35">
      <c r="A223" t="s">
        <v>127</v>
      </c>
      <c r="B223">
        <v>0</v>
      </c>
      <c r="C223">
        <v>33</v>
      </c>
      <c r="D223">
        <v>312</v>
      </c>
      <c r="E223">
        <v>1379</v>
      </c>
      <c r="F223">
        <v>3588</v>
      </c>
      <c r="G223">
        <v>0</v>
      </c>
      <c r="H223">
        <v>0</v>
      </c>
      <c r="I223">
        <v>0</v>
      </c>
      <c r="J223">
        <v>0</v>
      </c>
      <c r="K223">
        <v>5312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2428</v>
      </c>
      <c r="W223">
        <v>6823</v>
      </c>
      <c r="X223">
        <v>53093</v>
      </c>
      <c r="Y223">
        <v>55037</v>
      </c>
      <c r="Z223">
        <v>0</v>
      </c>
      <c r="AA223">
        <v>0</v>
      </c>
      <c r="AB223">
        <v>3067</v>
      </c>
      <c r="AC223">
        <v>0</v>
      </c>
      <c r="AD223">
        <v>10882</v>
      </c>
      <c r="AE223">
        <v>131330</v>
      </c>
      <c r="AF223">
        <v>1550</v>
      </c>
      <c r="AG223">
        <v>2047</v>
      </c>
    </row>
    <row r="224" spans="1:33" x14ac:dyDescent="0.35">
      <c r="A224" t="s">
        <v>126</v>
      </c>
      <c r="B224">
        <v>56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56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230</v>
      </c>
      <c r="U224">
        <v>230</v>
      </c>
      <c r="V224">
        <v>10219</v>
      </c>
      <c r="W224">
        <v>10177</v>
      </c>
      <c r="X224">
        <v>1614</v>
      </c>
      <c r="Y224">
        <v>15300</v>
      </c>
      <c r="Z224">
        <v>0</v>
      </c>
      <c r="AA224">
        <v>0</v>
      </c>
      <c r="AB224">
        <v>8458</v>
      </c>
      <c r="AC224">
        <v>0</v>
      </c>
      <c r="AD224">
        <v>5642</v>
      </c>
      <c r="AE224">
        <v>51410</v>
      </c>
      <c r="AF224">
        <v>1546</v>
      </c>
      <c r="AG224">
        <v>8266</v>
      </c>
    </row>
    <row r="225" spans="1:33" x14ac:dyDescent="0.35">
      <c r="A225" t="s">
        <v>125</v>
      </c>
      <c r="B225">
        <v>2344</v>
      </c>
      <c r="C225">
        <v>0</v>
      </c>
      <c r="D225">
        <v>0</v>
      </c>
      <c r="E225">
        <v>0</v>
      </c>
      <c r="F225">
        <v>2382</v>
      </c>
      <c r="G225">
        <v>0</v>
      </c>
      <c r="H225">
        <v>0</v>
      </c>
      <c r="I225">
        <v>0</v>
      </c>
      <c r="J225">
        <v>0</v>
      </c>
      <c r="K225">
        <v>4726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29007</v>
      </c>
      <c r="W225">
        <v>734</v>
      </c>
      <c r="X225">
        <v>0</v>
      </c>
      <c r="Y225">
        <v>0</v>
      </c>
      <c r="Z225">
        <v>6933</v>
      </c>
      <c r="AA225">
        <v>0</v>
      </c>
      <c r="AB225">
        <v>1998</v>
      </c>
      <c r="AC225">
        <v>0</v>
      </c>
      <c r="AD225">
        <v>0</v>
      </c>
      <c r="AE225">
        <v>38672</v>
      </c>
      <c r="AF225">
        <v>0</v>
      </c>
      <c r="AG225">
        <v>0</v>
      </c>
    </row>
    <row r="226" spans="1:33" x14ac:dyDescent="0.35">
      <c r="A226" t="s">
        <v>124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2440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638</v>
      </c>
      <c r="AE226">
        <v>3078</v>
      </c>
      <c r="AF226">
        <v>0</v>
      </c>
      <c r="AG226">
        <v>0</v>
      </c>
    </row>
    <row r="227" spans="1:33" x14ac:dyDescent="0.35">
      <c r="A227" t="s">
        <v>123</v>
      </c>
      <c r="B227">
        <v>339</v>
      </c>
      <c r="C227">
        <v>143</v>
      </c>
      <c r="D227">
        <v>345</v>
      </c>
      <c r="E227">
        <v>3170</v>
      </c>
      <c r="F227">
        <v>283</v>
      </c>
      <c r="G227">
        <v>0</v>
      </c>
      <c r="H227">
        <v>0</v>
      </c>
      <c r="I227">
        <v>0</v>
      </c>
      <c r="J227">
        <v>2476</v>
      </c>
      <c r="K227">
        <v>6756</v>
      </c>
      <c r="L227">
        <v>0</v>
      </c>
      <c r="M227">
        <v>0</v>
      </c>
      <c r="N227">
        <v>75</v>
      </c>
      <c r="O227">
        <v>1150</v>
      </c>
      <c r="P227">
        <v>6500</v>
      </c>
      <c r="Q227">
        <v>0</v>
      </c>
      <c r="R227">
        <v>0</v>
      </c>
      <c r="S227">
        <v>0</v>
      </c>
      <c r="T227">
        <v>7291</v>
      </c>
      <c r="U227">
        <v>15016</v>
      </c>
      <c r="V227">
        <v>2913</v>
      </c>
      <c r="W227">
        <v>4437</v>
      </c>
      <c r="X227">
        <v>41748</v>
      </c>
      <c r="Y227">
        <v>42594</v>
      </c>
      <c r="Z227">
        <v>21118</v>
      </c>
      <c r="AA227">
        <v>0</v>
      </c>
      <c r="AB227">
        <v>0</v>
      </c>
      <c r="AC227">
        <v>29217</v>
      </c>
      <c r="AD227">
        <v>12848</v>
      </c>
      <c r="AE227">
        <v>154875</v>
      </c>
      <c r="AF227">
        <v>1515</v>
      </c>
      <c r="AG227">
        <v>1892</v>
      </c>
    </row>
    <row r="228" spans="1:33" x14ac:dyDescent="0.35">
      <c r="A228" t="s">
        <v>122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200</v>
      </c>
      <c r="P228">
        <v>0</v>
      </c>
      <c r="Q228">
        <v>0</v>
      </c>
      <c r="R228">
        <v>0</v>
      </c>
      <c r="S228">
        <v>0</v>
      </c>
      <c r="T228">
        <v>300</v>
      </c>
      <c r="U228">
        <v>500</v>
      </c>
      <c r="V228">
        <v>1827</v>
      </c>
      <c r="W228">
        <v>529</v>
      </c>
      <c r="X228">
        <v>10483</v>
      </c>
      <c r="Y228">
        <v>20558</v>
      </c>
      <c r="Z228">
        <v>0</v>
      </c>
      <c r="AA228">
        <v>0</v>
      </c>
      <c r="AB228">
        <v>0</v>
      </c>
      <c r="AC228">
        <v>0</v>
      </c>
      <c r="AD228">
        <v>5160</v>
      </c>
      <c r="AE228">
        <v>38557</v>
      </c>
      <c r="AF228">
        <v>166</v>
      </c>
      <c r="AG228">
        <v>395</v>
      </c>
    </row>
    <row r="229" spans="1:33" x14ac:dyDescent="0.35">
      <c r="A229" t="s">
        <v>121</v>
      </c>
      <c r="B229">
        <v>0</v>
      </c>
      <c r="C229">
        <v>0</v>
      </c>
      <c r="D229">
        <v>77</v>
      </c>
      <c r="E229">
        <v>1737</v>
      </c>
      <c r="F229">
        <v>0</v>
      </c>
      <c r="G229">
        <v>0</v>
      </c>
      <c r="H229">
        <v>0</v>
      </c>
      <c r="I229">
        <v>0</v>
      </c>
      <c r="J229">
        <v>118</v>
      </c>
      <c r="K229">
        <v>1932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200</v>
      </c>
      <c r="T229">
        <v>218</v>
      </c>
      <c r="U229">
        <v>418</v>
      </c>
      <c r="V229">
        <v>5371</v>
      </c>
      <c r="W229">
        <v>227</v>
      </c>
      <c r="X229">
        <v>4213</v>
      </c>
      <c r="Y229">
        <v>12668</v>
      </c>
      <c r="Z229">
        <v>0</v>
      </c>
      <c r="AA229">
        <v>0</v>
      </c>
      <c r="AB229">
        <v>0</v>
      </c>
      <c r="AC229">
        <v>550</v>
      </c>
      <c r="AD229">
        <v>761</v>
      </c>
      <c r="AE229">
        <v>23790</v>
      </c>
      <c r="AF229">
        <v>0</v>
      </c>
      <c r="AG229">
        <v>0</v>
      </c>
    </row>
    <row r="230" spans="1:33" x14ac:dyDescent="0.35">
      <c r="A230" t="s">
        <v>120</v>
      </c>
      <c r="B230">
        <v>2678</v>
      </c>
      <c r="C230">
        <v>234</v>
      </c>
      <c r="D230">
        <v>2330</v>
      </c>
      <c r="E230">
        <v>0</v>
      </c>
      <c r="F230">
        <v>0</v>
      </c>
      <c r="G230">
        <v>0</v>
      </c>
      <c r="H230">
        <v>0</v>
      </c>
      <c r="I230">
        <v>537</v>
      </c>
      <c r="J230">
        <v>159</v>
      </c>
      <c r="K230">
        <v>5938</v>
      </c>
      <c r="L230">
        <v>2678</v>
      </c>
      <c r="M230">
        <v>234</v>
      </c>
      <c r="N230">
        <v>2330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159</v>
      </c>
      <c r="U230">
        <v>5401</v>
      </c>
      <c r="V230">
        <v>5939</v>
      </c>
      <c r="W230">
        <v>2085</v>
      </c>
      <c r="X230">
        <v>13889</v>
      </c>
      <c r="Y230">
        <v>0</v>
      </c>
      <c r="Z230">
        <v>0</v>
      </c>
      <c r="AA230">
        <v>0</v>
      </c>
      <c r="AB230">
        <v>0</v>
      </c>
      <c r="AC230">
        <v>188</v>
      </c>
      <c r="AD230">
        <v>1496</v>
      </c>
      <c r="AE230">
        <v>23597</v>
      </c>
      <c r="AF230">
        <v>0</v>
      </c>
      <c r="AG230">
        <v>0</v>
      </c>
    </row>
    <row r="231" spans="1:33" x14ac:dyDescent="0.35">
      <c r="A231" t="s">
        <v>119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2030</v>
      </c>
      <c r="W231">
        <v>1450</v>
      </c>
      <c r="X231">
        <v>1029</v>
      </c>
      <c r="Y231">
        <v>0</v>
      </c>
      <c r="Z231">
        <v>0</v>
      </c>
      <c r="AA231">
        <v>0</v>
      </c>
      <c r="AB231">
        <v>5745</v>
      </c>
      <c r="AC231">
        <v>0</v>
      </c>
      <c r="AD231">
        <v>703</v>
      </c>
      <c r="AE231">
        <v>10957</v>
      </c>
      <c r="AF231">
        <v>0</v>
      </c>
      <c r="AG231">
        <v>0</v>
      </c>
    </row>
    <row r="232" spans="1:33" x14ac:dyDescent="0.35">
      <c r="A232" t="s">
        <v>118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39</v>
      </c>
      <c r="W232">
        <v>492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531</v>
      </c>
      <c r="AF232">
        <v>0</v>
      </c>
      <c r="AG232">
        <v>0</v>
      </c>
    </row>
    <row r="233" spans="1:33" x14ac:dyDescent="0.35">
      <c r="A233" t="s">
        <v>117</v>
      </c>
      <c r="B233">
        <v>43</v>
      </c>
      <c r="C233">
        <v>22</v>
      </c>
      <c r="D233">
        <v>0</v>
      </c>
      <c r="E233">
        <v>0</v>
      </c>
      <c r="F233">
        <v>2238</v>
      </c>
      <c r="G233">
        <v>0</v>
      </c>
      <c r="H233">
        <v>439</v>
      </c>
      <c r="I233">
        <v>0</v>
      </c>
      <c r="J233">
        <v>1423</v>
      </c>
      <c r="K233">
        <v>4165</v>
      </c>
      <c r="L233">
        <v>0</v>
      </c>
      <c r="M233">
        <v>0</v>
      </c>
      <c r="N233">
        <v>0</v>
      </c>
      <c r="O233">
        <v>0</v>
      </c>
      <c r="P233">
        <v>5000</v>
      </c>
      <c r="Q233">
        <v>0</v>
      </c>
      <c r="R233">
        <v>0</v>
      </c>
      <c r="S233">
        <v>0</v>
      </c>
      <c r="T233">
        <v>670</v>
      </c>
      <c r="U233">
        <v>5670</v>
      </c>
      <c r="V233">
        <v>6040</v>
      </c>
      <c r="W233">
        <v>6394</v>
      </c>
      <c r="X233">
        <v>0</v>
      </c>
      <c r="Y233">
        <v>0</v>
      </c>
      <c r="Z233">
        <v>24856</v>
      </c>
      <c r="AA233">
        <v>0</v>
      </c>
      <c r="AB233">
        <v>48699</v>
      </c>
      <c r="AC233">
        <v>3033</v>
      </c>
      <c r="AD233">
        <v>11255</v>
      </c>
      <c r="AE233">
        <v>100277</v>
      </c>
      <c r="AF233">
        <v>0</v>
      </c>
      <c r="AG233">
        <v>467</v>
      </c>
    </row>
    <row r="234" spans="1:33" x14ac:dyDescent="0.35">
      <c r="A234" t="s">
        <v>116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719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817</v>
      </c>
      <c r="AE234">
        <v>1536</v>
      </c>
      <c r="AF234">
        <v>0</v>
      </c>
      <c r="AG234">
        <v>0</v>
      </c>
    </row>
    <row r="235" spans="1:33" x14ac:dyDescent="0.35">
      <c r="A235" t="s">
        <v>115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101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101</v>
      </c>
      <c r="AF235">
        <v>0</v>
      </c>
      <c r="AG235">
        <v>0</v>
      </c>
    </row>
    <row r="236" spans="1:33" x14ac:dyDescent="0.35">
      <c r="A236" t="s">
        <v>114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4299</v>
      </c>
      <c r="W236">
        <v>0</v>
      </c>
      <c r="X236">
        <v>6790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11089</v>
      </c>
      <c r="AF236">
        <v>0</v>
      </c>
      <c r="AG236">
        <v>0</v>
      </c>
    </row>
    <row r="237" spans="1:33" x14ac:dyDescent="0.35">
      <c r="A237" t="s">
        <v>113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204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204</v>
      </c>
      <c r="AF237">
        <v>0</v>
      </c>
      <c r="AG237">
        <v>0</v>
      </c>
    </row>
    <row r="238" spans="1:33" x14ac:dyDescent="0.35">
      <c r="A238" t="s">
        <v>112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2162</v>
      </c>
      <c r="Y238">
        <v>0</v>
      </c>
      <c r="Z238">
        <v>0</v>
      </c>
      <c r="AA238">
        <v>0</v>
      </c>
      <c r="AB238">
        <v>1000</v>
      </c>
      <c r="AC238">
        <v>0</v>
      </c>
      <c r="AD238">
        <v>0</v>
      </c>
      <c r="AE238">
        <v>3162</v>
      </c>
      <c r="AF238">
        <v>500</v>
      </c>
      <c r="AG238">
        <v>13</v>
      </c>
    </row>
    <row r="239" spans="1:33" x14ac:dyDescent="0.35">
      <c r="A239" t="s">
        <v>111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7874</v>
      </c>
      <c r="W239">
        <v>0</v>
      </c>
      <c r="X239">
        <v>134</v>
      </c>
      <c r="Y239">
        <v>0</v>
      </c>
      <c r="Z239">
        <v>0</v>
      </c>
      <c r="AA239">
        <v>0</v>
      </c>
      <c r="AB239">
        <v>7956</v>
      </c>
      <c r="AC239">
        <v>0</v>
      </c>
      <c r="AD239">
        <v>2683</v>
      </c>
      <c r="AE239">
        <v>18647</v>
      </c>
      <c r="AF239">
        <v>0</v>
      </c>
      <c r="AG239">
        <v>0</v>
      </c>
    </row>
    <row r="240" spans="1:33" x14ac:dyDescent="0.35">
      <c r="A240" t="s">
        <v>110</v>
      </c>
      <c r="B240">
        <v>364</v>
      </c>
      <c r="C240">
        <v>838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6806</v>
      </c>
      <c r="K240">
        <v>8008</v>
      </c>
      <c r="L240">
        <v>0</v>
      </c>
      <c r="M240">
        <v>1046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7145</v>
      </c>
      <c r="U240">
        <v>8191</v>
      </c>
      <c r="V240">
        <v>4109</v>
      </c>
      <c r="W240">
        <v>14187</v>
      </c>
      <c r="X240">
        <v>17830</v>
      </c>
      <c r="Y240">
        <v>0</v>
      </c>
      <c r="Z240">
        <v>0</v>
      </c>
      <c r="AA240">
        <v>0</v>
      </c>
      <c r="AB240">
        <v>2700</v>
      </c>
      <c r="AC240">
        <v>16320</v>
      </c>
      <c r="AD240">
        <v>16242</v>
      </c>
      <c r="AE240">
        <v>71388</v>
      </c>
      <c r="AF240">
        <v>0</v>
      </c>
      <c r="AG240">
        <v>8726</v>
      </c>
    </row>
    <row r="241" spans="1:33" x14ac:dyDescent="0.35">
      <c r="A241" t="s">
        <v>109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167</v>
      </c>
      <c r="AD241">
        <v>0</v>
      </c>
      <c r="AE241">
        <v>167</v>
      </c>
      <c r="AF241">
        <v>0</v>
      </c>
      <c r="AG241">
        <v>0</v>
      </c>
    </row>
    <row r="242" spans="1:33" x14ac:dyDescent="0.35">
      <c r="A242" t="s">
        <v>108</v>
      </c>
      <c r="B242">
        <v>0</v>
      </c>
      <c r="C242">
        <v>109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109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796</v>
      </c>
      <c r="X242">
        <v>2344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3140</v>
      </c>
      <c r="AF242">
        <v>0</v>
      </c>
      <c r="AG242">
        <v>0</v>
      </c>
    </row>
    <row r="243" spans="1:33" x14ac:dyDescent="0.35">
      <c r="A243" t="s">
        <v>107</v>
      </c>
      <c r="B243">
        <v>0</v>
      </c>
      <c r="C243">
        <v>0</v>
      </c>
      <c r="D243">
        <v>8760</v>
      </c>
      <c r="E243">
        <v>0</v>
      </c>
      <c r="F243">
        <v>0</v>
      </c>
      <c r="G243">
        <v>0</v>
      </c>
      <c r="H243">
        <v>3115</v>
      </c>
      <c r="I243">
        <v>0</v>
      </c>
      <c r="J243">
        <v>132</v>
      </c>
      <c r="K243">
        <v>12007</v>
      </c>
      <c r="L243">
        <v>0</v>
      </c>
      <c r="M243">
        <v>0</v>
      </c>
      <c r="N243">
        <v>10000</v>
      </c>
      <c r="O243">
        <v>0</v>
      </c>
      <c r="P243">
        <v>0</v>
      </c>
      <c r="Q243">
        <v>0</v>
      </c>
      <c r="R243">
        <v>4000</v>
      </c>
      <c r="S243">
        <v>0</v>
      </c>
      <c r="T243">
        <v>0</v>
      </c>
      <c r="U243">
        <v>14000</v>
      </c>
      <c r="V243">
        <v>516</v>
      </c>
      <c r="W243">
        <v>2747</v>
      </c>
      <c r="X243">
        <v>39589</v>
      </c>
      <c r="Y243">
        <v>0</v>
      </c>
      <c r="Z243">
        <v>0</v>
      </c>
      <c r="AA243">
        <v>0</v>
      </c>
      <c r="AB243">
        <v>9023</v>
      </c>
      <c r="AC243">
        <v>0</v>
      </c>
      <c r="AD243">
        <v>9062</v>
      </c>
      <c r="AE243">
        <v>60937</v>
      </c>
      <c r="AF243">
        <v>0</v>
      </c>
      <c r="AG243">
        <v>0</v>
      </c>
    </row>
    <row r="244" spans="1:33" x14ac:dyDescent="0.35">
      <c r="A244" t="s">
        <v>106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962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962</v>
      </c>
      <c r="AF244">
        <v>0</v>
      </c>
      <c r="AG244">
        <v>0</v>
      </c>
    </row>
    <row r="245" spans="1:33" x14ac:dyDescent="0.35">
      <c r="A245" t="s">
        <v>105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2270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2270</v>
      </c>
      <c r="AF245">
        <v>0</v>
      </c>
      <c r="AG245">
        <v>0</v>
      </c>
    </row>
    <row r="246" spans="1:33" x14ac:dyDescent="0.35">
      <c r="A246" t="s">
        <v>104</v>
      </c>
      <c r="B246">
        <v>54</v>
      </c>
      <c r="C246">
        <v>9690</v>
      </c>
      <c r="D246">
        <v>201</v>
      </c>
      <c r="E246">
        <v>384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10329</v>
      </c>
      <c r="L246">
        <v>3350</v>
      </c>
      <c r="M246">
        <v>11700</v>
      </c>
      <c r="N246">
        <v>378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15428</v>
      </c>
      <c r="V246">
        <v>3457</v>
      </c>
      <c r="W246">
        <v>17413</v>
      </c>
      <c r="X246">
        <v>9161</v>
      </c>
      <c r="Y246">
        <v>13051</v>
      </c>
      <c r="Z246">
        <v>0</v>
      </c>
      <c r="AA246">
        <v>0</v>
      </c>
      <c r="AB246">
        <v>1535</v>
      </c>
      <c r="AC246">
        <v>0</v>
      </c>
      <c r="AD246">
        <v>365</v>
      </c>
      <c r="AE246">
        <v>44982</v>
      </c>
      <c r="AF246">
        <v>0</v>
      </c>
      <c r="AG246">
        <v>0</v>
      </c>
    </row>
    <row r="247" spans="1:33" x14ac:dyDescent="0.35">
      <c r="A247" t="s">
        <v>103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375</v>
      </c>
      <c r="X247">
        <v>0</v>
      </c>
      <c r="Y247">
        <v>0</v>
      </c>
      <c r="Z247">
        <v>0</v>
      </c>
      <c r="AA247">
        <v>0</v>
      </c>
      <c r="AB247">
        <v>400</v>
      </c>
      <c r="AC247">
        <v>0</v>
      </c>
      <c r="AD247">
        <v>0</v>
      </c>
      <c r="AE247">
        <v>775</v>
      </c>
      <c r="AF247">
        <v>0</v>
      </c>
      <c r="AG247">
        <v>0</v>
      </c>
    </row>
    <row r="248" spans="1:33" x14ac:dyDescent="0.35">
      <c r="A248" t="s">
        <v>102</v>
      </c>
      <c r="B248">
        <v>0</v>
      </c>
      <c r="C248">
        <v>277</v>
      </c>
      <c r="D248">
        <v>0</v>
      </c>
      <c r="E248">
        <v>0</v>
      </c>
      <c r="F248">
        <v>0</v>
      </c>
      <c r="G248">
        <v>0</v>
      </c>
      <c r="H248">
        <v>100</v>
      </c>
      <c r="I248">
        <v>0</v>
      </c>
      <c r="J248">
        <v>0</v>
      </c>
      <c r="K248">
        <v>377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100</v>
      </c>
      <c r="S248">
        <v>0</v>
      </c>
      <c r="T248">
        <v>0</v>
      </c>
      <c r="U248">
        <v>100</v>
      </c>
      <c r="V248">
        <v>3362</v>
      </c>
      <c r="W248">
        <v>7837</v>
      </c>
      <c r="X248">
        <v>43712</v>
      </c>
      <c r="Y248">
        <v>28207</v>
      </c>
      <c r="Z248">
        <v>0</v>
      </c>
      <c r="AA248">
        <v>27792</v>
      </c>
      <c r="AB248">
        <v>9600</v>
      </c>
      <c r="AC248">
        <v>0</v>
      </c>
      <c r="AD248">
        <v>6101</v>
      </c>
      <c r="AE248">
        <v>126611</v>
      </c>
      <c r="AF248">
        <v>0</v>
      </c>
      <c r="AG248">
        <v>3161</v>
      </c>
    </row>
    <row r="249" spans="1:33" x14ac:dyDescent="0.35">
      <c r="A249" t="s">
        <v>101</v>
      </c>
      <c r="B249">
        <v>0</v>
      </c>
      <c r="C249">
        <v>995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995</v>
      </c>
      <c r="L249">
        <v>0</v>
      </c>
      <c r="M249">
        <v>700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700</v>
      </c>
      <c r="V249">
        <v>3517</v>
      </c>
      <c r="W249">
        <v>1951</v>
      </c>
      <c r="X249">
        <v>5763</v>
      </c>
      <c r="Y249">
        <v>9514</v>
      </c>
      <c r="Z249">
        <v>0</v>
      </c>
      <c r="AA249">
        <v>0</v>
      </c>
      <c r="AB249">
        <v>2000</v>
      </c>
      <c r="AC249">
        <v>0</v>
      </c>
      <c r="AD249">
        <v>1297</v>
      </c>
      <c r="AE249">
        <v>24042</v>
      </c>
      <c r="AF249">
        <v>160</v>
      </c>
      <c r="AG249">
        <v>37</v>
      </c>
    </row>
    <row r="250" spans="1:33" x14ac:dyDescent="0.35">
      <c r="A250" t="s">
        <v>100</v>
      </c>
      <c r="B250">
        <v>7370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7370</v>
      </c>
      <c r="L250">
        <v>1300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1300</v>
      </c>
      <c r="V250">
        <v>26829</v>
      </c>
      <c r="W250">
        <v>2885</v>
      </c>
      <c r="X250">
        <v>29470</v>
      </c>
      <c r="Y250">
        <v>0</v>
      </c>
      <c r="Z250">
        <v>0</v>
      </c>
      <c r="AA250">
        <v>0</v>
      </c>
      <c r="AB250">
        <v>2904</v>
      </c>
      <c r="AC250">
        <v>0</v>
      </c>
      <c r="AD250">
        <v>0</v>
      </c>
      <c r="AE250">
        <v>62088</v>
      </c>
      <c r="AF250">
        <v>0</v>
      </c>
      <c r="AG250">
        <v>0</v>
      </c>
    </row>
    <row r="251" spans="1:33" x14ac:dyDescent="0.35">
      <c r="A251" t="s">
        <v>99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1314</v>
      </c>
      <c r="W251">
        <v>4163</v>
      </c>
      <c r="X251">
        <v>2883</v>
      </c>
      <c r="Y251">
        <v>0</v>
      </c>
      <c r="Z251">
        <v>0</v>
      </c>
      <c r="AA251">
        <v>0</v>
      </c>
      <c r="AB251">
        <v>1047</v>
      </c>
      <c r="AC251">
        <v>13551</v>
      </c>
      <c r="AD251">
        <v>485</v>
      </c>
      <c r="AE251">
        <v>23443</v>
      </c>
      <c r="AF251">
        <v>0</v>
      </c>
      <c r="AG251">
        <v>0</v>
      </c>
    </row>
    <row r="252" spans="1:33" x14ac:dyDescent="0.35">
      <c r="A252" t="s">
        <v>1</v>
      </c>
      <c r="B252">
        <v>316576</v>
      </c>
      <c r="C252">
        <v>379795</v>
      </c>
      <c r="D252">
        <v>505681</v>
      </c>
      <c r="E252">
        <v>109137</v>
      </c>
      <c r="F252">
        <v>523325</v>
      </c>
      <c r="G252">
        <v>202445</v>
      </c>
      <c r="H252">
        <v>18204</v>
      </c>
      <c r="I252">
        <v>25539</v>
      </c>
      <c r="J252">
        <v>506729</v>
      </c>
      <c r="K252">
        <v>2587431</v>
      </c>
      <c r="L252">
        <v>289068</v>
      </c>
      <c r="M252">
        <v>364154</v>
      </c>
      <c r="N252">
        <v>602077</v>
      </c>
      <c r="O252">
        <v>132271</v>
      </c>
      <c r="P252">
        <v>473934</v>
      </c>
      <c r="Q252">
        <v>174081</v>
      </c>
      <c r="R252">
        <v>20722</v>
      </c>
      <c r="S252">
        <f>29300+10070</f>
        <v>39370</v>
      </c>
      <c r="T252">
        <v>462712</v>
      </c>
      <c r="U252">
        <v>2558389</v>
      </c>
      <c r="V252">
        <v>5281263</v>
      </c>
      <c r="W252">
        <v>3491594</v>
      </c>
      <c r="X252">
        <v>9404814</v>
      </c>
      <c r="Y252">
        <v>4677018</v>
      </c>
      <c r="Z252">
        <v>2571057</v>
      </c>
      <c r="AA252">
        <v>779446</v>
      </c>
      <c r="AB252">
        <v>843287</v>
      </c>
      <c r="AC252">
        <f>342349+895828+536</f>
        <v>1238713</v>
      </c>
      <c r="AD252">
        <v>3885779</v>
      </c>
      <c r="AE252">
        <v>32172971</v>
      </c>
      <c r="AF252">
        <v>345536</v>
      </c>
      <c r="AG252">
        <v>1916241</v>
      </c>
    </row>
    <row r="253" spans="1:33" x14ac:dyDescent="0.35">
      <c r="A253" t="s">
        <v>0</v>
      </c>
      <c r="B253">
        <f t="shared" ref="B253:K253" si="0">+B252-SUM(B2:B251)</f>
        <v>0</v>
      </c>
      <c r="C253">
        <f t="shared" si="0"/>
        <v>0</v>
      </c>
      <c r="D253">
        <f t="shared" si="0"/>
        <v>0</v>
      </c>
      <c r="E253">
        <f t="shared" si="0"/>
        <v>0</v>
      </c>
      <c r="F253">
        <f t="shared" si="0"/>
        <v>0</v>
      </c>
      <c r="G253">
        <f t="shared" si="0"/>
        <v>0</v>
      </c>
      <c r="H253">
        <f t="shared" si="0"/>
        <v>0</v>
      </c>
      <c r="I253">
        <f t="shared" si="0"/>
        <v>0</v>
      </c>
      <c r="J253">
        <f t="shared" si="0"/>
        <v>0</v>
      </c>
      <c r="K253">
        <f t="shared" si="0"/>
        <v>0</v>
      </c>
      <c r="L253">
        <f t="shared" ref="L253:U253" si="1">+L252-SUM(L2:L251)</f>
        <v>0</v>
      </c>
      <c r="M253">
        <f t="shared" si="1"/>
        <v>0</v>
      </c>
      <c r="N253">
        <f t="shared" si="1"/>
        <v>0</v>
      </c>
      <c r="O253">
        <f t="shared" si="1"/>
        <v>0</v>
      </c>
      <c r="P253">
        <f t="shared" si="1"/>
        <v>0</v>
      </c>
      <c r="Q253">
        <f t="shared" si="1"/>
        <v>0</v>
      </c>
      <c r="R253">
        <f t="shared" si="1"/>
        <v>0</v>
      </c>
      <c r="S253">
        <f t="shared" si="1"/>
        <v>0</v>
      </c>
      <c r="T253">
        <f t="shared" si="1"/>
        <v>0</v>
      </c>
      <c r="U253">
        <f t="shared" si="1"/>
        <v>0</v>
      </c>
      <c r="V253">
        <f t="shared" ref="V253:AE253" si="2">+V252-SUM(V2:V251)</f>
        <v>0</v>
      </c>
      <c r="W253">
        <f t="shared" si="2"/>
        <v>0</v>
      </c>
      <c r="X253">
        <f t="shared" si="2"/>
        <v>0</v>
      </c>
      <c r="Y253">
        <f t="shared" si="2"/>
        <v>0</v>
      </c>
      <c r="Z253">
        <f t="shared" si="2"/>
        <v>0</v>
      </c>
      <c r="AA253">
        <f t="shared" si="2"/>
        <v>0</v>
      </c>
      <c r="AB253">
        <f t="shared" si="2"/>
        <v>0</v>
      </c>
      <c r="AC253">
        <f t="shared" si="2"/>
        <v>0</v>
      </c>
      <c r="AD253">
        <f t="shared" si="2"/>
        <v>0</v>
      </c>
      <c r="AE253">
        <f t="shared" si="2"/>
        <v>0</v>
      </c>
      <c r="AF253">
        <f>+AF252-SUM(AF2:AF251)</f>
        <v>0</v>
      </c>
      <c r="AG253">
        <f>+AG252-SUM(AG2:AG251)</f>
        <v>1</v>
      </c>
    </row>
  </sheetData>
  <conditionalFormatting sqref="B253:AG253">
    <cfRule type="cellIs" dxfId="1" priority="2" operator="notEqual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D815"/>
  <sheetViews>
    <sheetView workbookViewId="0">
      <pane xSplit="1" ySplit="1" topLeftCell="H775" activePane="bottomRight" state="frozen"/>
      <selection activeCell="D43" sqref="D43"/>
      <selection pane="topRight" activeCell="D43" sqref="D43"/>
      <selection pane="bottomLeft" activeCell="D43" sqref="D43"/>
      <selection pane="bottomRight" activeCell="AF815" sqref="AF815"/>
    </sheetView>
  </sheetViews>
  <sheetFormatPr defaultRowHeight="14.5" x14ac:dyDescent="0.35"/>
  <cols>
    <col min="1" max="1" width="37.1796875" customWidth="1"/>
  </cols>
  <sheetData>
    <row r="1" spans="1:30" x14ac:dyDescent="0.35">
      <c r="A1" t="s">
        <v>96</v>
      </c>
      <c r="B1" t="s">
        <v>95</v>
      </c>
      <c r="C1" t="s">
        <v>94</v>
      </c>
      <c r="D1" t="s">
        <v>1157</v>
      </c>
      <c r="E1" t="s">
        <v>93</v>
      </c>
      <c r="F1" t="s">
        <v>92</v>
      </c>
      <c r="G1" t="s">
        <v>1240</v>
      </c>
      <c r="H1" t="s">
        <v>1156</v>
      </c>
      <c r="I1" t="s">
        <v>88</v>
      </c>
      <c r="J1" t="s">
        <v>87</v>
      </c>
      <c r="K1" t="s">
        <v>86</v>
      </c>
      <c r="L1" t="s">
        <v>85</v>
      </c>
      <c r="M1" t="s">
        <v>1159</v>
      </c>
      <c r="N1" t="s">
        <v>84</v>
      </c>
      <c r="O1" t="s">
        <v>83</v>
      </c>
      <c r="P1" t="s">
        <v>1239</v>
      </c>
      <c r="Q1" t="s">
        <v>1158</v>
      </c>
      <c r="R1" t="s">
        <v>79</v>
      </c>
      <c r="S1" t="s">
        <v>78</v>
      </c>
      <c r="T1" t="s">
        <v>77</v>
      </c>
      <c r="U1" t="s">
        <v>76</v>
      </c>
      <c r="V1" t="s">
        <v>1155</v>
      </c>
      <c r="W1" t="s">
        <v>75</v>
      </c>
      <c r="X1" t="s">
        <v>74</v>
      </c>
      <c r="Y1" t="s">
        <v>1238</v>
      </c>
      <c r="Z1" t="s">
        <v>1154</v>
      </c>
      <c r="AA1" t="s">
        <v>70</v>
      </c>
      <c r="AB1" t="s">
        <v>69</v>
      </c>
      <c r="AC1" t="s">
        <v>68</v>
      </c>
      <c r="AD1" t="s">
        <v>66</v>
      </c>
    </row>
    <row r="2" spans="1:30" x14ac:dyDescent="0.35">
      <c r="A2" t="s">
        <v>1153</v>
      </c>
      <c r="B2">
        <v>5138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5138</v>
      </c>
      <c r="K2">
        <v>5800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5800</v>
      </c>
      <c r="T2">
        <v>5716</v>
      </c>
      <c r="U2">
        <v>0</v>
      </c>
      <c r="V2">
        <v>0</v>
      </c>
      <c r="W2">
        <v>0</v>
      </c>
      <c r="X2">
        <v>2826</v>
      </c>
      <c r="Y2">
        <v>0</v>
      </c>
      <c r="Z2">
        <v>0</v>
      </c>
      <c r="AA2">
        <v>1648</v>
      </c>
      <c r="AB2">
        <v>10190</v>
      </c>
      <c r="AC2">
        <v>0</v>
      </c>
      <c r="AD2">
        <v>8020</v>
      </c>
    </row>
    <row r="3" spans="1:30" x14ac:dyDescent="0.35">
      <c r="A3" t="s">
        <v>1152</v>
      </c>
      <c r="B3">
        <v>0</v>
      </c>
      <c r="C3">
        <v>0</v>
      </c>
      <c r="D3">
        <v>0</v>
      </c>
      <c r="E3">
        <v>0</v>
      </c>
      <c r="F3">
        <v>1697</v>
      </c>
      <c r="G3">
        <v>0</v>
      </c>
      <c r="H3">
        <v>0</v>
      </c>
      <c r="I3">
        <v>0</v>
      </c>
      <c r="J3">
        <v>1697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6239</v>
      </c>
      <c r="U3">
        <v>525</v>
      </c>
      <c r="V3">
        <v>0</v>
      </c>
      <c r="W3">
        <v>14824</v>
      </c>
      <c r="X3">
        <v>61518</v>
      </c>
      <c r="Y3">
        <v>100</v>
      </c>
      <c r="Z3">
        <v>2547</v>
      </c>
      <c r="AA3">
        <v>2906</v>
      </c>
      <c r="AB3">
        <v>88659</v>
      </c>
      <c r="AC3">
        <v>0</v>
      </c>
      <c r="AD3">
        <v>55286</v>
      </c>
    </row>
    <row r="4" spans="1:30" x14ac:dyDescent="0.35">
      <c r="A4" t="s">
        <v>1151</v>
      </c>
      <c r="B4">
        <v>12</v>
      </c>
      <c r="C4">
        <v>1423</v>
      </c>
      <c r="D4">
        <v>0</v>
      </c>
      <c r="E4">
        <v>0</v>
      </c>
      <c r="F4">
        <v>0</v>
      </c>
      <c r="G4">
        <v>0</v>
      </c>
      <c r="H4">
        <v>0</v>
      </c>
      <c r="I4">
        <v>11929</v>
      </c>
      <c r="J4">
        <v>13364</v>
      </c>
      <c r="K4">
        <v>120</v>
      </c>
      <c r="L4">
        <v>1050</v>
      </c>
      <c r="M4">
        <v>0</v>
      </c>
      <c r="N4">
        <v>0</v>
      </c>
      <c r="O4">
        <v>0</v>
      </c>
      <c r="P4">
        <v>0</v>
      </c>
      <c r="Q4">
        <v>0</v>
      </c>
      <c r="R4">
        <v>4770</v>
      </c>
      <c r="S4">
        <v>5940</v>
      </c>
      <c r="T4">
        <v>21657</v>
      </c>
      <c r="U4">
        <v>12767</v>
      </c>
      <c r="V4">
        <v>5939</v>
      </c>
      <c r="W4">
        <v>0</v>
      </c>
      <c r="X4">
        <v>0</v>
      </c>
      <c r="Y4">
        <v>0</v>
      </c>
      <c r="Z4">
        <v>13877</v>
      </c>
      <c r="AA4">
        <v>97560</v>
      </c>
      <c r="AB4">
        <v>151800</v>
      </c>
      <c r="AC4">
        <v>0</v>
      </c>
      <c r="AD4">
        <v>225723</v>
      </c>
    </row>
    <row r="5" spans="1:30" x14ac:dyDescent="0.35">
      <c r="A5" t="s">
        <v>1150</v>
      </c>
      <c r="B5">
        <v>12766</v>
      </c>
      <c r="C5">
        <v>0</v>
      </c>
      <c r="D5">
        <v>0</v>
      </c>
      <c r="E5">
        <v>0</v>
      </c>
      <c r="F5">
        <v>0</v>
      </c>
      <c r="G5">
        <v>0</v>
      </c>
      <c r="H5">
        <v>1000</v>
      </c>
      <c r="I5">
        <v>11947</v>
      </c>
      <c r="J5">
        <v>25713</v>
      </c>
      <c r="K5">
        <v>16000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10488</v>
      </c>
      <c r="S5">
        <v>26488</v>
      </c>
      <c r="T5">
        <v>24219</v>
      </c>
      <c r="U5">
        <v>277</v>
      </c>
      <c r="V5">
        <v>0</v>
      </c>
      <c r="W5">
        <v>0</v>
      </c>
      <c r="X5">
        <v>0</v>
      </c>
      <c r="Y5">
        <v>0</v>
      </c>
      <c r="Z5">
        <v>0</v>
      </c>
      <c r="AA5">
        <v>12976</v>
      </c>
      <c r="AB5">
        <v>37472</v>
      </c>
      <c r="AC5">
        <v>0</v>
      </c>
      <c r="AD5">
        <v>67869</v>
      </c>
    </row>
    <row r="6" spans="1:30" x14ac:dyDescent="0.35">
      <c r="A6" t="s">
        <v>1149</v>
      </c>
      <c r="B6">
        <v>635</v>
      </c>
      <c r="C6">
        <v>593</v>
      </c>
      <c r="D6">
        <v>0</v>
      </c>
      <c r="E6">
        <v>5798</v>
      </c>
      <c r="F6">
        <v>0</v>
      </c>
      <c r="G6">
        <v>0</v>
      </c>
      <c r="H6">
        <v>667</v>
      </c>
      <c r="I6">
        <v>1314</v>
      </c>
      <c r="J6">
        <v>9007</v>
      </c>
      <c r="K6">
        <v>0</v>
      </c>
      <c r="L6">
        <v>455</v>
      </c>
      <c r="M6">
        <v>0</v>
      </c>
      <c r="N6">
        <v>8000</v>
      </c>
      <c r="O6">
        <v>0</v>
      </c>
      <c r="P6">
        <v>0</v>
      </c>
      <c r="Q6">
        <v>0</v>
      </c>
      <c r="R6">
        <v>2010</v>
      </c>
      <c r="S6">
        <v>10465</v>
      </c>
      <c r="T6">
        <v>24811</v>
      </c>
      <c r="U6">
        <v>3298</v>
      </c>
      <c r="V6">
        <v>0</v>
      </c>
      <c r="W6">
        <v>51673</v>
      </c>
      <c r="X6">
        <v>0</v>
      </c>
      <c r="Y6">
        <v>0</v>
      </c>
      <c r="Z6">
        <v>2766</v>
      </c>
      <c r="AA6">
        <v>5992</v>
      </c>
      <c r="AB6">
        <v>88540</v>
      </c>
      <c r="AC6">
        <v>0</v>
      </c>
      <c r="AD6">
        <v>47317</v>
      </c>
    </row>
    <row r="7" spans="1:30" x14ac:dyDescent="0.35">
      <c r="A7" t="s">
        <v>1148</v>
      </c>
      <c r="B7">
        <v>310</v>
      </c>
      <c r="C7">
        <v>20715</v>
      </c>
      <c r="D7">
        <v>0</v>
      </c>
      <c r="E7">
        <v>0</v>
      </c>
      <c r="F7">
        <v>0</v>
      </c>
      <c r="G7">
        <v>3539</v>
      </c>
      <c r="H7">
        <v>3</v>
      </c>
      <c r="I7">
        <v>0</v>
      </c>
      <c r="J7">
        <v>24567</v>
      </c>
      <c r="K7">
        <v>84</v>
      </c>
      <c r="L7">
        <v>17547</v>
      </c>
      <c r="M7">
        <v>0</v>
      </c>
      <c r="N7">
        <v>0</v>
      </c>
      <c r="O7">
        <v>0</v>
      </c>
      <c r="P7">
        <v>5950</v>
      </c>
      <c r="Q7">
        <v>0</v>
      </c>
      <c r="R7">
        <v>0</v>
      </c>
      <c r="S7">
        <v>23581</v>
      </c>
      <c r="T7">
        <v>25247</v>
      </c>
      <c r="U7">
        <v>68089</v>
      </c>
      <c r="V7">
        <v>231</v>
      </c>
      <c r="W7">
        <v>0</v>
      </c>
      <c r="X7">
        <v>0</v>
      </c>
      <c r="Y7">
        <v>7802</v>
      </c>
      <c r="Z7">
        <v>6956</v>
      </c>
      <c r="AA7">
        <v>8038</v>
      </c>
      <c r="AB7">
        <v>116363</v>
      </c>
      <c r="AC7">
        <v>0</v>
      </c>
      <c r="AD7">
        <v>192937</v>
      </c>
    </row>
    <row r="8" spans="1:30" x14ac:dyDescent="0.35">
      <c r="A8" t="s">
        <v>1147</v>
      </c>
      <c r="B8">
        <v>0</v>
      </c>
      <c r="C8">
        <v>942</v>
      </c>
      <c r="D8">
        <v>1477</v>
      </c>
      <c r="E8">
        <v>0</v>
      </c>
      <c r="F8">
        <v>0</v>
      </c>
      <c r="G8">
        <v>0</v>
      </c>
      <c r="H8">
        <v>0</v>
      </c>
      <c r="I8">
        <v>200</v>
      </c>
      <c r="J8">
        <v>2619</v>
      </c>
      <c r="K8">
        <v>0</v>
      </c>
      <c r="L8">
        <v>1350</v>
      </c>
      <c r="M8">
        <v>1992</v>
      </c>
      <c r="N8">
        <v>0</v>
      </c>
      <c r="O8">
        <v>0</v>
      </c>
      <c r="P8">
        <v>0</v>
      </c>
      <c r="Q8">
        <v>0</v>
      </c>
      <c r="R8">
        <v>200</v>
      </c>
      <c r="S8">
        <v>3542</v>
      </c>
      <c r="T8">
        <v>3045</v>
      </c>
      <c r="U8">
        <v>1550</v>
      </c>
      <c r="V8">
        <v>1992</v>
      </c>
      <c r="W8">
        <v>0</v>
      </c>
      <c r="X8">
        <v>0</v>
      </c>
      <c r="Y8">
        <v>0</v>
      </c>
      <c r="Z8">
        <v>0</v>
      </c>
      <c r="AA8">
        <v>3561</v>
      </c>
      <c r="AB8">
        <v>10148</v>
      </c>
      <c r="AC8">
        <v>0</v>
      </c>
      <c r="AD8">
        <v>20596</v>
      </c>
    </row>
    <row r="9" spans="1:30" x14ac:dyDescent="0.35">
      <c r="A9" t="s">
        <v>1221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4713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128</v>
      </c>
      <c r="AB9">
        <v>4841</v>
      </c>
      <c r="AC9">
        <v>0</v>
      </c>
      <c r="AD9">
        <v>63753</v>
      </c>
    </row>
    <row r="10" spans="1:30" x14ac:dyDescent="0.35">
      <c r="A10" t="s">
        <v>1146</v>
      </c>
      <c r="B10">
        <v>470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9831</v>
      </c>
      <c r="J10">
        <v>10301</v>
      </c>
      <c r="K10">
        <v>820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110</v>
      </c>
      <c r="S10">
        <v>930</v>
      </c>
      <c r="T10">
        <v>15167</v>
      </c>
      <c r="U10">
        <v>5128</v>
      </c>
      <c r="V10">
        <v>0</v>
      </c>
      <c r="W10">
        <v>0</v>
      </c>
      <c r="X10">
        <v>0</v>
      </c>
      <c r="Y10">
        <v>1530</v>
      </c>
      <c r="Z10">
        <v>0</v>
      </c>
      <c r="AA10">
        <v>28230</v>
      </c>
      <c r="AB10">
        <v>50055</v>
      </c>
      <c r="AC10">
        <v>0</v>
      </c>
      <c r="AD10">
        <v>78787</v>
      </c>
    </row>
    <row r="11" spans="1:30" x14ac:dyDescent="0.35">
      <c r="A11" t="s">
        <v>1145</v>
      </c>
      <c r="B11">
        <v>2573</v>
      </c>
      <c r="C11">
        <v>471</v>
      </c>
      <c r="D11">
        <v>0</v>
      </c>
      <c r="E11">
        <v>0</v>
      </c>
      <c r="F11">
        <v>0</v>
      </c>
      <c r="G11">
        <v>0</v>
      </c>
      <c r="H11">
        <v>249</v>
      </c>
      <c r="I11">
        <v>27541</v>
      </c>
      <c r="J11">
        <v>30834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25181</v>
      </c>
      <c r="S11">
        <v>25181</v>
      </c>
      <c r="T11">
        <v>67962</v>
      </c>
      <c r="U11">
        <v>3967</v>
      </c>
      <c r="V11">
        <v>0</v>
      </c>
      <c r="W11">
        <v>0</v>
      </c>
      <c r="X11">
        <v>0</v>
      </c>
      <c r="Y11">
        <v>0</v>
      </c>
      <c r="Z11">
        <v>6886</v>
      </c>
      <c r="AA11">
        <v>52605</v>
      </c>
      <c r="AB11">
        <v>131420</v>
      </c>
      <c r="AC11">
        <v>0</v>
      </c>
      <c r="AD11">
        <v>130955</v>
      </c>
    </row>
    <row r="12" spans="1:30" x14ac:dyDescent="0.35">
      <c r="A12" t="s">
        <v>1237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1796</v>
      </c>
      <c r="U12">
        <v>0</v>
      </c>
      <c r="V12">
        <v>0</v>
      </c>
      <c r="W12">
        <v>0</v>
      </c>
      <c r="X12">
        <v>0</v>
      </c>
      <c r="Y12">
        <v>0</v>
      </c>
      <c r="Z12">
        <v>1325</v>
      </c>
      <c r="AA12">
        <v>1513</v>
      </c>
      <c r="AB12">
        <v>4634</v>
      </c>
      <c r="AC12">
        <v>0</v>
      </c>
      <c r="AD12">
        <v>39896</v>
      </c>
    </row>
    <row r="13" spans="1:30" x14ac:dyDescent="0.35">
      <c r="A13" t="s">
        <v>1144</v>
      </c>
      <c r="B13">
        <v>0</v>
      </c>
      <c r="C13">
        <v>0</v>
      </c>
      <c r="D13">
        <v>119</v>
      </c>
      <c r="E13">
        <v>0</v>
      </c>
      <c r="F13">
        <v>0</v>
      </c>
      <c r="G13">
        <v>0</v>
      </c>
      <c r="H13">
        <v>35</v>
      </c>
      <c r="I13">
        <v>31192</v>
      </c>
      <c r="J13">
        <v>31346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28475</v>
      </c>
      <c r="S13">
        <v>28475</v>
      </c>
      <c r="T13">
        <v>32195</v>
      </c>
      <c r="U13">
        <v>343</v>
      </c>
      <c r="V13">
        <v>2267</v>
      </c>
      <c r="W13">
        <v>0</v>
      </c>
      <c r="X13">
        <v>0</v>
      </c>
      <c r="Y13">
        <v>0</v>
      </c>
      <c r="Z13">
        <v>0</v>
      </c>
      <c r="AA13">
        <v>35617</v>
      </c>
      <c r="AB13">
        <v>70422</v>
      </c>
      <c r="AC13">
        <v>250</v>
      </c>
      <c r="AD13">
        <v>125289</v>
      </c>
    </row>
    <row r="14" spans="1:30" x14ac:dyDescent="0.35">
      <c r="A14" t="s">
        <v>1143</v>
      </c>
      <c r="B14">
        <v>4865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166</v>
      </c>
      <c r="J14">
        <v>5031</v>
      </c>
      <c r="K14">
        <v>1878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1000</v>
      </c>
      <c r="S14">
        <v>2878</v>
      </c>
      <c r="T14">
        <v>22804</v>
      </c>
      <c r="U14">
        <v>1998</v>
      </c>
      <c r="V14">
        <v>0</v>
      </c>
      <c r="W14">
        <v>0</v>
      </c>
      <c r="X14">
        <v>0</v>
      </c>
      <c r="Y14">
        <v>330</v>
      </c>
      <c r="Z14">
        <v>0</v>
      </c>
      <c r="AA14">
        <v>4103</v>
      </c>
      <c r="AB14">
        <v>29235</v>
      </c>
      <c r="AC14">
        <v>0</v>
      </c>
      <c r="AD14">
        <v>51052</v>
      </c>
    </row>
    <row r="15" spans="1:30" x14ac:dyDescent="0.35">
      <c r="A15" t="s">
        <v>1142</v>
      </c>
      <c r="B15">
        <v>0</v>
      </c>
      <c r="C15">
        <v>0</v>
      </c>
      <c r="D15">
        <v>927</v>
      </c>
      <c r="E15">
        <v>1173</v>
      </c>
      <c r="F15">
        <v>349</v>
      </c>
      <c r="G15">
        <v>0</v>
      </c>
      <c r="H15">
        <v>0</v>
      </c>
      <c r="I15">
        <v>0</v>
      </c>
      <c r="J15">
        <v>2449</v>
      </c>
      <c r="K15">
        <v>0</v>
      </c>
      <c r="L15">
        <v>0</v>
      </c>
      <c r="M15">
        <v>1053</v>
      </c>
      <c r="N15">
        <v>2130</v>
      </c>
      <c r="O15">
        <v>349</v>
      </c>
      <c r="P15">
        <v>0</v>
      </c>
      <c r="Q15">
        <v>0</v>
      </c>
      <c r="R15">
        <v>0</v>
      </c>
      <c r="S15">
        <v>3532</v>
      </c>
      <c r="T15">
        <v>10771</v>
      </c>
      <c r="U15">
        <v>839</v>
      </c>
      <c r="V15">
        <v>1046</v>
      </c>
      <c r="W15">
        <v>4705</v>
      </c>
      <c r="X15">
        <v>4091</v>
      </c>
      <c r="Y15">
        <v>0</v>
      </c>
      <c r="Z15">
        <v>0</v>
      </c>
      <c r="AA15">
        <v>301</v>
      </c>
      <c r="AB15">
        <v>21753</v>
      </c>
      <c r="AC15">
        <v>0</v>
      </c>
      <c r="AD15">
        <v>21326</v>
      </c>
    </row>
    <row r="16" spans="1:30" x14ac:dyDescent="0.35">
      <c r="A16" t="s">
        <v>1141</v>
      </c>
      <c r="B16">
        <v>0</v>
      </c>
      <c r="C16">
        <v>5488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5488</v>
      </c>
      <c r="K16">
        <v>0</v>
      </c>
      <c r="L16">
        <v>5500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5500</v>
      </c>
      <c r="T16">
        <v>0</v>
      </c>
      <c r="U16">
        <v>5265</v>
      </c>
      <c r="V16">
        <v>0</v>
      </c>
      <c r="W16">
        <v>0</v>
      </c>
      <c r="X16">
        <v>0</v>
      </c>
      <c r="Y16">
        <v>0</v>
      </c>
      <c r="Z16">
        <v>1618</v>
      </c>
      <c r="AA16">
        <v>5052</v>
      </c>
      <c r="AB16">
        <v>11935</v>
      </c>
      <c r="AC16">
        <v>0</v>
      </c>
      <c r="AD16">
        <v>52205</v>
      </c>
    </row>
    <row r="17" spans="1:30" x14ac:dyDescent="0.35">
      <c r="A17" t="s">
        <v>1220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1451</v>
      </c>
      <c r="AB17">
        <v>1451</v>
      </c>
      <c r="AC17">
        <v>0</v>
      </c>
      <c r="AD17">
        <v>152696</v>
      </c>
    </row>
    <row r="18" spans="1:30" x14ac:dyDescent="0.35">
      <c r="A18" t="s">
        <v>1140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6601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5917</v>
      </c>
      <c r="AB18">
        <v>12518</v>
      </c>
      <c r="AC18">
        <v>0</v>
      </c>
      <c r="AD18">
        <v>15384</v>
      </c>
    </row>
    <row r="19" spans="1:30" x14ac:dyDescent="0.35">
      <c r="A19" t="s">
        <v>1139</v>
      </c>
      <c r="B19">
        <v>500</v>
      </c>
      <c r="C19">
        <v>366</v>
      </c>
      <c r="D19">
        <v>2842</v>
      </c>
      <c r="E19">
        <v>0</v>
      </c>
      <c r="F19">
        <v>0</v>
      </c>
      <c r="G19">
        <v>0</v>
      </c>
      <c r="H19">
        <v>0</v>
      </c>
      <c r="I19">
        <v>6357</v>
      </c>
      <c r="J19">
        <v>10065</v>
      </c>
      <c r="K19">
        <v>500</v>
      </c>
      <c r="L19">
        <v>0</v>
      </c>
      <c r="M19">
        <v>3400</v>
      </c>
      <c r="N19">
        <v>0</v>
      </c>
      <c r="O19">
        <v>0</v>
      </c>
      <c r="P19">
        <v>0</v>
      </c>
      <c r="Q19">
        <v>0</v>
      </c>
      <c r="R19">
        <v>900</v>
      </c>
      <c r="S19">
        <v>4800</v>
      </c>
      <c r="T19">
        <v>9720</v>
      </c>
      <c r="U19">
        <v>3609</v>
      </c>
      <c r="V19">
        <v>3117</v>
      </c>
      <c r="W19">
        <v>0</v>
      </c>
      <c r="X19">
        <v>0</v>
      </c>
      <c r="Y19">
        <v>0</v>
      </c>
      <c r="Z19">
        <v>2224</v>
      </c>
      <c r="AA19">
        <v>10014</v>
      </c>
      <c r="AB19">
        <v>28684</v>
      </c>
      <c r="AC19">
        <v>0</v>
      </c>
      <c r="AD19">
        <v>56369</v>
      </c>
    </row>
    <row r="20" spans="1:30" x14ac:dyDescent="0.35">
      <c r="A20" t="s">
        <v>1138</v>
      </c>
      <c r="B20">
        <v>330</v>
      </c>
      <c r="C20">
        <v>11</v>
      </c>
      <c r="D20">
        <v>0</v>
      </c>
      <c r="E20">
        <v>0</v>
      </c>
      <c r="F20">
        <v>0</v>
      </c>
      <c r="G20">
        <v>0</v>
      </c>
      <c r="H20">
        <v>0</v>
      </c>
      <c r="I20">
        <v>3199</v>
      </c>
      <c r="J20">
        <v>3540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3575</v>
      </c>
      <c r="S20">
        <v>3575</v>
      </c>
      <c r="T20">
        <v>12207</v>
      </c>
      <c r="U20">
        <v>11501</v>
      </c>
      <c r="V20">
        <v>0</v>
      </c>
      <c r="W20">
        <v>9090</v>
      </c>
      <c r="X20">
        <v>0</v>
      </c>
      <c r="Y20">
        <v>0</v>
      </c>
      <c r="Z20">
        <v>378</v>
      </c>
      <c r="AA20">
        <v>3781</v>
      </c>
      <c r="AB20">
        <v>36957</v>
      </c>
      <c r="AC20">
        <v>0</v>
      </c>
      <c r="AD20">
        <v>50854</v>
      </c>
    </row>
    <row r="21" spans="1:30" x14ac:dyDescent="0.35">
      <c r="A21" t="s">
        <v>1137</v>
      </c>
      <c r="B21">
        <v>22990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22990</v>
      </c>
      <c r="K21">
        <v>35906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35906</v>
      </c>
      <c r="T21">
        <v>35539</v>
      </c>
      <c r="U21">
        <v>2986</v>
      </c>
      <c r="V21">
        <v>0</v>
      </c>
      <c r="W21">
        <v>3219</v>
      </c>
      <c r="X21">
        <v>0</v>
      </c>
      <c r="Y21">
        <v>0</v>
      </c>
      <c r="Z21">
        <v>0</v>
      </c>
      <c r="AA21">
        <v>615</v>
      </c>
      <c r="AB21">
        <v>42359</v>
      </c>
      <c r="AC21">
        <v>0</v>
      </c>
      <c r="AD21">
        <v>31279</v>
      </c>
    </row>
    <row r="22" spans="1:30" x14ac:dyDescent="0.35">
      <c r="A22" t="s">
        <v>1136</v>
      </c>
      <c r="B22">
        <v>1625</v>
      </c>
      <c r="C22">
        <v>0</v>
      </c>
      <c r="D22">
        <v>0</v>
      </c>
      <c r="E22">
        <v>5247</v>
      </c>
      <c r="F22">
        <v>0</v>
      </c>
      <c r="G22">
        <v>986</v>
      </c>
      <c r="H22">
        <v>0</v>
      </c>
      <c r="I22">
        <v>800</v>
      </c>
      <c r="J22">
        <v>8658</v>
      </c>
      <c r="K22">
        <v>0</v>
      </c>
      <c r="L22">
        <v>0</v>
      </c>
      <c r="M22">
        <v>0</v>
      </c>
      <c r="N22">
        <v>9282</v>
      </c>
      <c r="O22">
        <v>0</v>
      </c>
      <c r="P22">
        <v>0</v>
      </c>
      <c r="Q22">
        <v>0</v>
      </c>
      <c r="R22">
        <v>800</v>
      </c>
      <c r="S22">
        <v>10082</v>
      </c>
      <c r="T22">
        <v>4114</v>
      </c>
      <c r="U22">
        <v>2319</v>
      </c>
      <c r="V22">
        <v>0</v>
      </c>
      <c r="W22">
        <v>21758</v>
      </c>
      <c r="X22">
        <v>14170</v>
      </c>
      <c r="Y22">
        <v>4560</v>
      </c>
      <c r="Z22">
        <v>0</v>
      </c>
      <c r="AA22">
        <v>6055</v>
      </c>
      <c r="AB22">
        <v>52976</v>
      </c>
      <c r="AC22">
        <v>0</v>
      </c>
      <c r="AD22">
        <v>30966</v>
      </c>
    </row>
    <row r="23" spans="1:30" x14ac:dyDescent="0.35">
      <c r="A23" t="s">
        <v>1135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265</v>
      </c>
      <c r="I23">
        <v>13348</v>
      </c>
      <c r="J23">
        <v>13613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265</v>
      </c>
      <c r="R23">
        <v>9566</v>
      </c>
      <c r="S23">
        <v>9831</v>
      </c>
      <c r="T23">
        <v>16519</v>
      </c>
      <c r="U23">
        <v>23242</v>
      </c>
      <c r="V23">
        <v>843</v>
      </c>
      <c r="W23">
        <v>0</v>
      </c>
      <c r="X23">
        <v>0</v>
      </c>
      <c r="Y23">
        <v>0</v>
      </c>
      <c r="Z23">
        <v>6391</v>
      </c>
      <c r="AA23">
        <v>33684</v>
      </c>
      <c r="AB23">
        <v>80679</v>
      </c>
      <c r="AC23">
        <v>0</v>
      </c>
      <c r="AD23">
        <v>63890</v>
      </c>
    </row>
    <row r="24" spans="1:30" x14ac:dyDescent="0.35">
      <c r="A24" t="s">
        <v>1134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502</v>
      </c>
      <c r="J24">
        <v>502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1320</v>
      </c>
      <c r="S24">
        <v>1320</v>
      </c>
      <c r="T24">
        <v>1246</v>
      </c>
      <c r="U24">
        <v>637</v>
      </c>
      <c r="V24">
        <v>0</v>
      </c>
      <c r="W24">
        <v>21820</v>
      </c>
      <c r="X24">
        <v>0</v>
      </c>
      <c r="Y24">
        <v>0</v>
      </c>
      <c r="Z24">
        <v>2501</v>
      </c>
      <c r="AA24">
        <v>1699</v>
      </c>
      <c r="AB24">
        <v>27903</v>
      </c>
      <c r="AC24">
        <v>0</v>
      </c>
      <c r="AD24">
        <v>20109</v>
      </c>
    </row>
    <row r="25" spans="1:30" x14ac:dyDescent="0.35">
      <c r="A25" t="s">
        <v>1133</v>
      </c>
      <c r="B25">
        <v>0</v>
      </c>
      <c r="C25">
        <v>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93</v>
      </c>
      <c r="U25">
        <v>1519</v>
      </c>
      <c r="V25">
        <v>548</v>
      </c>
      <c r="W25">
        <v>0</v>
      </c>
      <c r="X25">
        <v>0</v>
      </c>
      <c r="Y25">
        <v>0</v>
      </c>
      <c r="Z25">
        <v>0</v>
      </c>
      <c r="AA25">
        <v>1882</v>
      </c>
      <c r="AB25">
        <v>4042</v>
      </c>
      <c r="AC25">
        <v>0</v>
      </c>
      <c r="AD25">
        <v>27126</v>
      </c>
    </row>
    <row r="26" spans="1:30" x14ac:dyDescent="0.35">
      <c r="A26" t="s">
        <v>1132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2454</v>
      </c>
      <c r="J26">
        <v>2454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3058</v>
      </c>
      <c r="S26">
        <v>3058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3058</v>
      </c>
      <c r="AB26">
        <v>3058</v>
      </c>
      <c r="AC26">
        <v>0</v>
      </c>
      <c r="AD26">
        <v>14066</v>
      </c>
    </row>
    <row r="27" spans="1:30" x14ac:dyDescent="0.35">
      <c r="A27" t="s">
        <v>1131</v>
      </c>
      <c r="B27">
        <v>823</v>
      </c>
      <c r="C27">
        <v>15</v>
      </c>
      <c r="D27">
        <v>1610</v>
      </c>
      <c r="E27">
        <v>0</v>
      </c>
      <c r="F27">
        <v>0</v>
      </c>
      <c r="G27">
        <v>0</v>
      </c>
      <c r="H27">
        <v>464</v>
      </c>
      <c r="I27">
        <v>17270</v>
      </c>
      <c r="J27">
        <v>20182</v>
      </c>
      <c r="K27">
        <v>766</v>
      </c>
      <c r="L27">
        <v>0</v>
      </c>
      <c r="M27">
        <v>1750</v>
      </c>
      <c r="N27">
        <v>0</v>
      </c>
      <c r="O27">
        <v>0</v>
      </c>
      <c r="P27">
        <v>0</v>
      </c>
      <c r="Q27">
        <v>1426</v>
      </c>
      <c r="R27">
        <v>7400</v>
      </c>
      <c r="S27">
        <v>11342</v>
      </c>
      <c r="T27">
        <v>14974</v>
      </c>
      <c r="U27">
        <v>6611</v>
      </c>
      <c r="V27">
        <v>1750</v>
      </c>
      <c r="W27">
        <v>0</v>
      </c>
      <c r="X27">
        <v>0</v>
      </c>
      <c r="Y27">
        <v>0</v>
      </c>
      <c r="Z27">
        <v>3997</v>
      </c>
      <c r="AA27">
        <v>30624</v>
      </c>
      <c r="AB27">
        <v>57956</v>
      </c>
      <c r="AC27">
        <v>0</v>
      </c>
      <c r="AD27">
        <v>99703</v>
      </c>
    </row>
    <row r="28" spans="1:30" x14ac:dyDescent="0.35">
      <c r="A28" t="s">
        <v>1130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10982</v>
      </c>
      <c r="U28">
        <v>594</v>
      </c>
      <c r="V28">
        <v>0</v>
      </c>
      <c r="W28">
        <v>1854</v>
      </c>
      <c r="X28">
        <v>0</v>
      </c>
      <c r="Y28">
        <v>0</v>
      </c>
      <c r="Z28">
        <v>0</v>
      </c>
      <c r="AA28">
        <v>0</v>
      </c>
      <c r="AB28">
        <v>13430</v>
      </c>
      <c r="AC28">
        <v>0</v>
      </c>
      <c r="AD28">
        <v>19180</v>
      </c>
    </row>
    <row r="29" spans="1:30" x14ac:dyDescent="0.35">
      <c r="A29" t="s">
        <v>1129</v>
      </c>
      <c r="B29">
        <v>6804</v>
      </c>
      <c r="C29">
        <v>0</v>
      </c>
      <c r="D29">
        <v>185</v>
      </c>
      <c r="E29">
        <v>0</v>
      </c>
      <c r="F29">
        <v>0</v>
      </c>
      <c r="G29">
        <v>0</v>
      </c>
      <c r="H29">
        <v>0</v>
      </c>
      <c r="I29">
        <v>89</v>
      </c>
      <c r="J29">
        <v>7078</v>
      </c>
      <c r="K29">
        <v>3223</v>
      </c>
      <c r="L29">
        <v>0</v>
      </c>
      <c r="M29">
        <v>515</v>
      </c>
      <c r="N29">
        <v>0</v>
      </c>
      <c r="O29">
        <v>0</v>
      </c>
      <c r="P29">
        <v>0</v>
      </c>
      <c r="Q29">
        <v>0</v>
      </c>
      <c r="R29">
        <v>0</v>
      </c>
      <c r="S29">
        <v>3738</v>
      </c>
      <c r="T29">
        <v>33806</v>
      </c>
      <c r="U29">
        <v>2161</v>
      </c>
      <c r="V29">
        <v>2392</v>
      </c>
      <c r="W29">
        <v>0</v>
      </c>
      <c r="X29">
        <v>0</v>
      </c>
      <c r="Y29">
        <v>0</v>
      </c>
      <c r="Z29">
        <v>2548</v>
      </c>
      <c r="AA29">
        <v>6468</v>
      </c>
      <c r="AB29">
        <v>47375</v>
      </c>
      <c r="AC29">
        <v>0</v>
      </c>
      <c r="AD29">
        <v>36668</v>
      </c>
    </row>
    <row r="30" spans="1:30" x14ac:dyDescent="0.35">
      <c r="A30" t="s">
        <v>1128</v>
      </c>
      <c r="B30">
        <v>7</v>
      </c>
      <c r="C30">
        <v>152</v>
      </c>
      <c r="D30">
        <v>0</v>
      </c>
      <c r="E30">
        <v>1228</v>
      </c>
      <c r="F30">
        <v>0</v>
      </c>
      <c r="G30">
        <v>0</v>
      </c>
      <c r="H30">
        <v>0</v>
      </c>
      <c r="I30">
        <v>302</v>
      </c>
      <c r="J30">
        <v>1689</v>
      </c>
      <c r="K30">
        <v>0</v>
      </c>
      <c r="L30">
        <v>0</v>
      </c>
      <c r="M30">
        <v>0</v>
      </c>
      <c r="N30">
        <v>1270</v>
      </c>
      <c r="O30">
        <v>0</v>
      </c>
      <c r="P30">
        <v>0</v>
      </c>
      <c r="Q30">
        <v>0</v>
      </c>
      <c r="R30">
        <v>250</v>
      </c>
      <c r="S30">
        <v>1520</v>
      </c>
      <c r="T30">
        <v>1218</v>
      </c>
      <c r="U30">
        <v>1778</v>
      </c>
      <c r="V30">
        <v>0</v>
      </c>
      <c r="W30">
        <v>3947</v>
      </c>
      <c r="X30">
        <v>0</v>
      </c>
      <c r="Y30">
        <v>0</v>
      </c>
      <c r="Z30">
        <v>509</v>
      </c>
      <c r="AA30">
        <v>13588</v>
      </c>
      <c r="AB30">
        <v>21040</v>
      </c>
      <c r="AC30">
        <v>0</v>
      </c>
      <c r="AD30">
        <v>33292</v>
      </c>
    </row>
    <row r="31" spans="1:30" x14ac:dyDescent="0.35">
      <c r="A31" t="s">
        <v>1127</v>
      </c>
      <c r="B31">
        <v>3794</v>
      </c>
      <c r="C31">
        <v>338</v>
      </c>
      <c r="D31">
        <v>0</v>
      </c>
      <c r="E31">
        <v>0</v>
      </c>
      <c r="F31">
        <v>0</v>
      </c>
      <c r="G31">
        <v>0</v>
      </c>
      <c r="H31">
        <v>0</v>
      </c>
      <c r="I31">
        <v>205</v>
      </c>
      <c r="J31">
        <v>4337</v>
      </c>
      <c r="K31">
        <v>5000</v>
      </c>
      <c r="L31">
        <v>892</v>
      </c>
      <c r="M31">
        <v>0</v>
      </c>
      <c r="N31">
        <v>0</v>
      </c>
      <c r="O31">
        <v>0</v>
      </c>
      <c r="P31">
        <v>0</v>
      </c>
      <c r="Q31">
        <v>0</v>
      </c>
      <c r="R31">
        <v>400</v>
      </c>
      <c r="S31">
        <v>6292</v>
      </c>
      <c r="T31">
        <v>7512</v>
      </c>
      <c r="U31">
        <v>1783</v>
      </c>
      <c r="V31">
        <v>0</v>
      </c>
      <c r="W31">
        <v>0</v>
      </c>
      <c r="X31">
        <v>0</v>
      </c>
      <c r="Y31">
        <v>0</v>
      </c>
      <c r="Z31">
        <v>0</v>
      </c>
      <c r="AA31">
        <v>4545</v>
      </c>
      <c r="AB31">
        <v>13840</v>
      </c>
      <c r="AC31">
        <v>0</v>
      </c>
      <c r="AD31">
        <v>42631</v>
      </c>
    </row>
    <row r="32" spans="1:30" x14ac:dyDescent="0.35">
      <c r="A32" t="s">
        <v>1126</v>
      </c>
      <c r="B32">
        <v>53984</v>
      </c>
      <c r="C32">
        <v>637</v>
      </c>
      <c r="D32">
        <v>0</v>
      </c>
      <c r="E32">
        <v>0</v>
      </c>
      <c r="F32">
        <v>0</v>
      </c>
      <c r="G32">
        <v>0</v>
      </c>
      <c r="H32">
        <v>257</v>
      </c>
      <c r="I32">
        <v>3735</v>
      </c>
      <c r="J32">
        <v>58613</v>
      </c>
      <c r="K32">
        <v>80000</v>
      </c>
      <c r="L32">
        <v>160</v>
      </c>
      <c r="M32">
        <v>0</v>
      </c>
      <c r="N32">
        <v>0</v>
      </c>
      <c r="O32">
        <v>0</v>
      </c>
      <c r="P32">
        <v>0</v>
      </c>
      <c r="Q32">
        <v>0</v>
      </c>
      <c r="R32">
        <v>222</v>
      </c>
      <c r="S32">
        <v>80382</v>
      </c>
      <c r="T32">
        <v>79367</v>
      </c>
      <c r="U32">
        <v>3253</v>
      </c>
      <c r="V32">
        <v>72</v>
      </c>
      <c r="W32">
        <v>0</v>
      </c>
      <c r="X32">
        <v>0</v>
      </c>
      <c r="Y32">
        <v>6250</v>
      </c>
      <c r="Z32">
        <v>405</v>
      </c>
      <c r="AA32">
        <v>9354</v>
      </c>
      <c r="AB32">
        <v>98701</v>
      </c>
      <c r="AC32">
        <v>0</v>
      </c>
      <c r="AD32">
        <v>108269</v>
      </c>
    </row>
    <row r="33" spans="1:30" x14ac:dyDescent="0.35">
      <c r="A33" t="s">
        <v>1125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3002</v>
      </c>
      <c r="V33">
        <v>0</v>
      </c>
      <c r="W33">
        <v>0</v>
      </c>
      <c r="X33">
        <v>0</v>
      </c>
      <c r="Y33">
        <v>0</v>
      </c>
      <c r="Z33">
        <v>2507</v>
      </c>
      <c r="AA33">
        <v>1997</v>
      </c>
      <c r="AB33">
        <v>7506</v>
      </c>
      <c r="AC33">
        <v>0</v>
      </c>
      <c r="AD33">
        <v>14738</v>
      </c>
    </row>
    <row r="34" spans="1:30" x14ac:dyDescent="0.35">
      <c r="A34" t="s">
        <v>1124</v>
      </c>
      <c r="B34">
        <v>13077</v>
      </c>
      <c r="C34">
        <v>1474</v>
      </c>
      <c r="D34">
        <v>19</v>
      </c>
      <c r="E34">
        <v>0</v>
      </c>
      <c r="F34">
        <v>0</v>
      </c>
      <c r="G34">
        <v>0</v>
      </c>
      <c r="H34">
        <v>0</v>
      </c>
      <c r="I34">
        <v>216</v>
      </c>
      <c r="J34">
        <v>14786</v>
      </c>
      <c r="K34">
        <v>5000</v>
      </c>
      <c r="L34">
        <v>1600</v>
      </c>
      <c r="M34">
        <v>0</v>
      </c>
      <c r="N34">
        <v>0</v>
      </c>
      <c r="O34">
        <v>0</v>
      </c>
      <c r="P34">
        <v>0</v>
      </c>
      <c r="Q34">
        <v>0</v>
      </c>
      <c r="R34">
        <v>240</v>
      </c>
      <c r="S34">
        <v>6840</v>
      </c>
      <c r="T34">
        <v>49356</v>
      </c>
      <c r="U34">
        <v>1571</v>
      </c>
      <c r="V34">
        <v>0</v>
      </c>
      <c r="W34">
        <v>0</v>
      </c>
      <c r="X34">
        <v>0</v>
      </c>
      <c r="Y34">
        <v>955</v>
      </c>
      <c r="Z34">
        <v>0</v>
      </c>
      <c r="AA34">
        <v>2569</v>
      </c>
      <c r="AB34">
        <v>54451</v>
      </c>
      <c r="AC34">
        <v>0</v>
      </c>
      <c r="AD34">
        <v>42026</v>
      </c>
    </row>
    <row r="35" spans="1:30" x14ac:dyDescent="0.35">
      <c r="A35" t="s">
        <v>1123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900</v>
      </c>
      <c r="J35">
        <v>900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1000</v>
      </c>
      <c r="S35">
        <v>1000</v>
      </c>
      <c r="T35">
        <v>6085</v>
      </c>
      <c r="U35">
        <v>0</v>
      </c>
      <c r="V35">
        <v>0</v>
      </c>
      <c r="W35">
        <v>6694</v>
      </c>
      <c r="X35">
        <v>0</v>
      </c>
      <c r="Y35">
        <v>361</v>
      </c>
      <c r="Z35">
        <v>0</v>
      </c>
      <c r="AA35">
        <v>1000</v>
      </c>
      <c r="AB35">
        <v>14140</v>
      </c>
      <c r="AC35">
        <v>0</v>
      </c>
      <c r="AD35">
        <v>13494</v>
      </c>
    </row>
    <row r="36" spans="1:30" x14ac:dyDescent="0.35">
      <c r="A36" t="s">
        <v>1121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15</v>
      </c>
      <c r="J36">
        <v>15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60</v>
      </c>
      <c r="U36">
        <v>0</v>
      </c>
      <c r="V36">
        <v>255</v>
      </c>
      <c r="W36">
        <v>0</v>
      </c>
      <c r="X36">
        <v>0</v>
      </c>
      <c r="Y36">
        <v>115</v>
      </c>
      <c r="Z36">
        <v>0</v>
      </c>
      <c r="AA36">
        <v>2881</v>
      </c>
      <c r="AB36">
        <v>3311</v>
      </c>
      <c r="AC36">
        <v>0</v>
      </c>
      <c r="AD36">
        <v>15196</v>
      </c>
    </row>
    <row r="37" spans="1:30" x14ac:dyDescent="0.35">
      <c r="A37" t="s">
        <v>1119</v>
      </c>
      <c r="B37">
        <v>0</v>
      </c>
      <c r="C37">
        <v>4645</v>
      </c>
      <c r="D37">
        <v>1833</v>
      </c>
      <c r="E37">
        <v>0</v>
      </c>
      <c r="F37">
        <v>0</v>
      </c>
      <c r="G37">
        <v>0</v>
      </c>
      <c r="H37">
        <v>0</v>
      </c>
      <c r="I37">
        <v>26180</v>
      </c>
      <c r="J37">
        <v>32658</v>
      </c>
      <c r="K37">
        <v>0</v>
      </c>
      <c r="L37">
        <v>5650</v>
      </c>
      <c r="M37">
        <v>1400</v>
      </c>
      <c r="N37">
        <v>0</v>
      </c>
      <c r="O37">
        <v>0</v>
      </c>
      <c r="P37">
        <v>0</v>
      </c>
      <c r="Q37">
        <v>0</v>
      </c>
      <c r="R37">
        <v>24700</v>
      </c>
      <c r="S37">
        <v>31750</v>
      </c>
      <c r="T37">
        <v>25292</v>
      </c>
      <c r="U37">
        <v>19592</v>
      </c>
      <c r="V37">
        <v>2085</v>
      </c>
      <c r="W37">
        <v>0</v>
      </c>
      <c r="X37">
        <v>0</v>
      </c>
      <c r="Y37">
        <v>0</v>
      </c>
      <c r="Z37">
        <v>0</v>
      </c>
      <c r="AA37">
        <v>79108</v>
      </c>
      <c r="AB37">
        <v>126077</v>
      </c>
      <c r="AC37">
        <v>0</v>
      </c>
      <c r="AD37">
        <v>143551</v>
      </c>
    </row>
    <row r="38" spans="1:30" x14ac:dyDescent="0.35">
      <c r="A38" t="s">
        <v>1118</v>
      </c>
      <c r="B38">
        <v>482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482</v>
      </c>
      <c r="K38">
        <v>0</v>
      </c>
      <c r="L38">
        <v>0</v>
      </c>
      <c r="M38">
        <v>1100</v>
      </c>
      <c r="N38">
        <v>0</v>
      </c>
      <c r="O38">
        <v>0</v>
      </c>
      <c r="P38">
        <v>0</v>
      </c>
      <c r="Q38">
        <v>0</v>
      </c>
      <c r="R38">
        <v>0</v>
      </c>
      <c r="S38">
        <v>1100</v>
      </c>
      <c r="T38">
        <v>42478</v>
      </c>
      <c r="U38">
        <v>5146</v>
      </c>
      <c r="V38">
        <v>1463</v>
      </c>
      <c r="W38">
        <v>0</v>
      </c>
      <c r="X38">
        <v>0</v>
      </c>
      <c r="Y38">
        <v>0</v>
      </c>
      <c r="Z38">
        <v>758</v>
      </c>
      <c r="AA38">
        <v>1644</v>
      </c>
      <c r="AB38">
        <v>51489</v>
      </c>
      <c r="AC38">
        <v>0</v>
      </c>
      <c r="AD38">
        <v>35489</v>
      </c>
    </row>
    <row r="39" spans="1:30" x14ac:dyDescent="0.35">
      <c r="A39" t="s">
        <v>1117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2295</v>
      </c>
      <c r="AA39">
        <v>0</v>
      </c>
      <c r="AB39">
        <v>2295</v>
      </c>
      <c r="AC39">
        <v>0</v>
      </c>
      <c r="AD39">
        <v>47464</v>
      </c>
    </row>
    <row r="40" spans="1:30" x14ac:dyDescent="0.35">
      <c r="A40" t="s">
        <v>1116</v>
      </c>
      <c r="B40">
        <v>21299</v>
      </c>
      <c r="C40">
        <v>913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22212</v>
      </c>
      <c r="K40">
        <v>40000</v>
      </c>
      <c r="L40">
        <v>910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40910</v>
      </c>
      <c r="T40">
        <v>39417</v>
      </c>
      <c r="U40">
        <v>2443</v>
      </c>
      <c r="V40">
        <v>0</v>
      </c>
      <c r="W40">
        <v>0</v>
      </c>
      <c r="X40">
        <v>0</v>
      </c>
      <c r="Y40">
        <v>0</v>
      </c>
      <c r="Z40">
        <v>800</v>
      </c>
      <c r="AA40">
        <v>1568</v>
      </c>
      <c r="AB40">
        <v>44228</v>
      </c>
      <c r="AC40">
        <v>0</v>
      </c>
      <c r="AD40">
        <v>58091</v>
      </c>
    </row>
    <row r="41" spans="1:30" x14ac:dyDescent="0.35">
      <c r="A41" t="s">
        <v>1115</v>
      </c>
      <c r="B41">
        <v>100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671</v>
      </c>
      <c r="J41">
        <v>771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600</v>
      </c>
      <c r="S41">
        <v>600</v>
      </c>
      <c r="T41">
        <v>25169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575</v>
      </c>
      <c r="AB41">
        <v>25744</v>
      </c>
      <c r="AC41">
        <v>0</v>
      </c>
      <c r="AD41">
        <v>42605</v>
      </c>
    </row>
    <row r="42" spans="1:30" x14ac:dyDescent="0.35">
      <c r="A42" t="s">
        <v>1114</v>
      </c>
      <c r="B42">
        <v>3007</v>
      </c>
      <c r="C42">
        <v>0</v>
      </c>
      <c r="D42">
        <v>1126</v>
      </c>
      <c r="E42">
        <v>0</v>
      </c>
      <c r="F42">
        <v>0</v>
      </c>
      <c r="G42">
        <v>0</v>
      </c>
      <c r="H42">
        <v>0</v>
      </c>
      <c r="I42">
        <v>3704</v>
      </c>
      <c r="J42">
        <v>7837</v>
      </c>
      <c r="K42">
        <v>3400</v>
      </c>
      <c r="L42">
        <v>0</v>
      </c>
      <c r="M42">
        <v>1126</v>
      </c>
      <c r="N42">
        <v>0</v>
      </c>
      <c r="O42">
        <v>0</v>
      </c>
      <c r="P42">
        <v>0</v>
      </c>
      <c r="Q42">
        <v>0</v>
      </c>
      <c r="R42">
        <v>4705</v>
      </c>
      <c r="S42">
        <v>9231</v>
      </c>
      <c r="T42">
        <v>31190</v>
      </c>
      <c r="U42">
        <v>2022</v>
      </c>
      <c r="V42">
        <v>2371</v>
      </c>
      <c r="W42">
        <v>0</v>
      </c>
      <c r="X42">
        <v>0</v>
      </c>
      <c r="Y42">
        <v>0</v>
      </c>
      <c r="Z42">
        <v>0</v>
      </c>
      <c r="AA42">
        <v>5515</v>
      </c>
      <c r="AB42">
        <v>41098</v>
      </c>
      <c r="AC42">
        <v>0</v>
      </c>
      <c r="AD42">
        <v>54965</v>
      </c>
    </row>
    <row r="43" spans="1:30" x14ac:dyDescent="0.35">
      <c r="A43" t="s">
        <v>1113</v>
      </c>
      <c r="B43">
        <v>1676</v>
      </c>
      <c r="C43">
        <v>1430</v>
      </c>
      <c r="D43">
        <v>0</v>
      </c>
      <c r="E43">
        <v>220</v>
      </c>
      <c r="F43">
        <v>0</v>
      </c>
      <c r="G43">
        <v>0</v>
      </c>
      <c r="H43">
        <v>0</v>
      </c>
      <c r="I43">
        <v>9809</v>
      </c>
      <c r="J43">
        <v>13135</v>
      </c>
      <c r="K43">
        <v>5000</v>
      </c>
      <c r="L43">
        <v>1430</v>
      </c>
      <c r="M43">
        <v>0</v>
      </c>
      <c r="N43">
        <v>0</v>
      </c>
      <c r="O43">
        <v>0</v>
      </c>
      <c r="P43">
        <v>0</v>
      </c>
      <c r="Q43">
        <v>0</v>
      </c>
      <c r="R43">
        <v>18720</v>
      </c>
      <c r="S43">
        <v>25150</v>
      </c>
      <c r="T43">
        <v>16385</v>
      </c>
      <c r="U43">
        <v>2003</v>
      </c>
      <c r="V43">
        <v>0</v>
      </c>
      <c r="W43">
        <v>15811</v>
      </c>
      <c r="X43">
        <v>0</v>
      </c>
      <c r="Y43">
        <v>0</v>
      </c>
      <c r="Z43">
        <v>3808</v>
      </c>
      <c r="AA43">
        <v>36012</v>
      </c>
      <c r="AB43">
        <v>74019</v>
      </c>
      <c r="AC43">
        <v>0</v>
      </c>
      <c r="AD43">
        <v>80354</v>
      </c>
    </row>
    <row r="44" spans="1:30" x14ac:dyDescent="0.35">
      <c r="A44" t="s">
        <v>1112</v>
      </c>
      <c r="B44">
        <v>536</v>
      </c>
      <c r="C44">
        <v>148</v>
      </c>
      <c r="D44">
        <v>1250</v>
      </c>
      <c r="E44">
        <v>0</v>
      </c>
      <c r="F44">
        <v>0</v>
      </c>
      <c r="G44">
        <v>0</v>
      </c>
      <c r="H44">
        <v>0</v>
      </c>
      <c r="I44">
        <v>355</v>
      </c>
      <c r="J44">
        <v>2289</v>
      </c>
      <c r="K44">
        <v>275</v>
      </c>
      <c r="L44">
        <v>0</v>
      </c>
      <c r="M44">
        <v>1250</v>
      </c>
      <c r="N44">
        <v>0</v>
      </c>
      <c r="O44">
        <v>0</v>
      </c>
      <c r="P44">
        <v>0</v>
      </c>
      <c r="Q44">
        <v>0</v>
      </c>
      <c r="R44">
        <v>400</v>
      </c>
      <c r="S44">
        <v>1925</v>
      </c>
      <c r="T44">
        <v>36747</v>
      </c>
      <c r="U44">
        <v>1783</v>
      </c>
      <c r="V44">
        <v>2498</v>
      </c>
      <c r="W44">
        <v>0</v>
      </c>
      <c r="X44">
        <v>0</v>
      </c>
      <c r="Y44">
        <v>0</v>
      </c>
      <c r="Z44">
        <v>0</v>
      </c>
      <c r="AA44">
        <v>3128</v>
      </c>
      <c r="AB44">
        <v>44156</v>
      </c>
      <c r="AC44">
        <v>0</v>
      </c>
      <c r="AD44">
        <v>96506</v>
      </c>
    </row>
    <row r="45" spans="1:30" x14ac:dyDescent="0.35">
      <c r="A45" t="s">
        <v>1111</v>
      </c>
      <c r="B45">
        <v>405</v>
      </c>
      <c r="C45">
        <v>254</v>
      </c>
      <c r="D45">
        <v>335</v>
      </c>
      <c r="E45">
        <v>0</v>
      </c>
      <c r="F45">
        <v>0</v>
      </c>
      <c r="G45">
        <v>0</v>
      </c>
      <c r="H45">
        <v>0</v>
      </c>
      <c r="I45">
        <v>1269</v>
      </c>
      <c r="J45">
        <v>2263</v>
      </c>
      <c r="K45">
        <v>420</v>
      </c>
      <c r="L45">
        <v>910</v>
      </c>
      <c r="M45">
        <v>0</v>
      </c>
      <c r="N45">
        <v>0</v>
      </c>
      <c r="O45">
        <v>0</v>
      </c>
      <c r="P45">
        <v>0</v>
      </c>
      <c r="Q45">
        <v>0</v>
      </c>
      <c r="R45">
        <v>1800</v>
      </c>
      <c r="S45">
        <v>3130</v>
      </c>
      <c r="T45">
        <v>10517</v>
      </c>
      <c r="U45">
        <v>4008</v>
      </c>
      <c r="V45">
        <v>1436</v>
      </c>
      <c r="W45">
        <v>0</v>
      </c>
      <c r="X45">
        <v>0</v>
      </c>
      <c r="Y45">
        <v>0</v>
      </c>
      <c r="Z45">
        <v>0</v>
      </c>
      <c r="AA45">
        <v>8209</v>
      </c>
      <c r="AB45">
        <v>24170</v>
      </c>
      <c r="AC45">
        <v>0</v>
      </c>
      <c r="AD45">
        <v>28324</v>
      </c>
    </row>
    <row r="46" spans="1:30" x14ac:dyDescent="0.35">
      <c r="A46" t="s">
        <v>1110</v>
      </c>
      <c r="B46">
        <v>0</v>
      </c>
      <c r="C46">
        <v>1094</v>
      </c>
      <c r="D46">
        <v>245</v>
      </c>
      <c r="E46">
        <v>0</v>
      </c>
      <c r="F46">
        <v>0</v>
      </c>
      <c r="G46">
        <v>0</v>
      </c>
      <c r="H46">
        <v>0</v>
      </c>
      <c r="I46">
        <v>0</v>
      </c>
      <c r="J46">
        <v>1339</v>
      </c>
      <c r="K46">
        <v>0</v>
      </c>
      <c r="L46">
        <v>1195</v>
      </c>
      <c r="M46">
        <v>245</v>
      </c>
      <c r="N46">
        <v>0</v>
      </c>
      <c r="O46">
        <v>0</v>
      </c>
      <c r="P46">
        <v>0</v>
      </c>
      <c r="Q46">
        <v>0</v>
      </c>
      <c r="R46">
        <v>0</v>
      </c>
      <c r="S46">
        <v>1440</v>
      </c>
      <c r="T46">
        <v>2064</v>
      </c>
      <c r="U46">
        <v>1195</v>
      </c>
      <c r="V46">
        <v>735</v>
      </c>
      <c r="W46">
        <v>0</v>
      </c>
      <c r="X46">
        <v>0</v>
      </c>
      <c r="Y46">
        <v>0</v>
      </c>
      <c r="Z46">
        <v>1591</v>
      </c>
      <c r="AA46">
        <v>0</v>
      </c>
      <c r="AB46">
        <v>5585</v>
      </c>
      <c r="AC46">
        <v>0</v>
      </c>
      <c r="AD46">
        <v>47352</v>
      </c>
    </row>
    <row r="47" spans="1:30" x14ac:dyDescent="0.35">
      <c r="A47" t="s">
        <v>1109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6515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596</v>
      </c>
      <c r="AB47">
        <v>7111</v>
      </c>
      <c r="AC47">
        <v>0</v>
      </c>
      <c r="AD47">
        <v>7283</v>
      </c>
    </row>
    <row r="48" spans="1:30" x14ac:dyDescent="0.35">
      <c r="A48" t="s">
        <v>1108</v>
      </c>
      <c r="B48">
        <v>2274</v>
      </c>
      <c r="C48">
        <v>43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2317</v>
      </c>
      <c r="K48">
        <v>910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910</v>
      </c>
      <c r="T48">
        <v>40761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40761</v>
      </c>
      <c r="AC48">
        <v>0</v>
      </c>
      <c r="AD48">
        <v>26519</v>
      </c>
    </row>
    <row r="49" spans="1:30" x14ac:dyDescent="0.35">
      <c r="A49" t="s">
        <v>1107</v>
      </c>
      <c r="B49">
        <v>6876</v>
      </c>
      <c r="C49">
        <v>0</v>
      </c>
      <c r="D49">
        <v>0</v>
      </c>
      <c r="E49">
        <v>0</v>
      </c>
      <c r="F49">
        <v>0</v>
      </c>
      <c r="G49">
        <v>0</v>
      </c>
      <c r="H49">
        <v>14120</v>
      </c>
      <c r="I49">
        <v>5655</v>
      </c>
      <c r="J49">
        <v>26651</v>
      </c>
      <c r="K49">
        <v>9000</v>
      </c>
      <c r="L49">
        <v>0</v>
      </c>
      <c r="M49">
        <v>0</v>
      </c>
      <c r="N49">
        <v>0</v>
      </c>
      <c r="O49">
        <v>0</v>
      </c>
      <c r="P49">
        <v>0</v>
      </c>
      <c r="Q49">
        <v>14400</v>
      </c>
      <c r="R49">
        <v>3260</v>
      </c>
      <c r="S49">
        <v>26660</v>
      </c>
      <c r="T49">
        <v>42680</v>
      </c>
      <c r="U49">
        <v>5447</v>
      </c>
      <c r="V49">
        <v>2154</v>
      </c>
      <c r="W49">
        <v>0</v>
      </c>
      <c r="X49">
        <v>0</v>
      </c>
      <c r="Y49">
        <v>1281</v>
      </c>
      <c r="Z49">
        <v>16127</v>
      </c>
      <c r="AA49">
        <v>24445</v>
      </c>
      <c r="AB49">
        <v>92134</v>
      </c>
      <c r="AC49">
        <v>0</v>
      </c>
      <c r="AD49">
        <v>147527</v>
      </c>
    </row>
    <row r="50" spans="1:30" x14ac:dyDescent="0.35">
      <c r="A50" t="s">
        <v>1106</v>
      </c>
      <c r="B50">
        <v>0</v>
      </c>
      <c r="C50">
        <v>0</v>
      </c>
      <c r="D50">
        <v>318</v>
      </c>
      <c r="E50">
        <v>0</v>
      </c>
      <c r="F50">
        <v>0</v>
      </c>
      <c r="G50">
        <v>0</v>
      </c>
      <c r="H50">
        <v>3285</v>
      </c>
      <c r="I50">
        <v>7834</v>
      </c>
      <c r="J50">
        <v>11437</v>
      </c>
      <c r="K50">
        <v>0</v>
      </c>
      <c r="L50">
        <v>570</v>
      </c>
      <c r="M50">
        <v>1761</v>
      </c>
      <c r="N50">
        <v>0</v>
      </c>
      <c r="O50">
        <v>0</v>
      </c>
      <c r="P50">
        <v>0</v>
      </c>
      <c r="Q50">
        <v>3285</v>
      </c>
      <c r="R50">
        <v>8215</v>
      </c>
      <c r="S50">
        <v>13831</v>
      </c>
      <c r="T50">
        <v>41949</v>
      </c>
      <c r="U50">
        <v>4337</v>
      </c>
      <c r="V50">
        <v>4573</v>
      </c>
      <c r="W50">
        <v>0</v>
      </c>
      <c r="X50">
        <v>0</v>
      </c>
      <c r="Y50">
        <v>0</v>
      </c>
      <c r="Z50">
        <v>3285</v>
      </c>
      <c r="AA50">
        <v>24862</v>
      </c>
      <c r="AB50">
        <v>79006</v>
      </c>
      <c r="AC50">
        <v>0</v>
      </c>
      <c r="AD50">
        <v>119912</v>
      </c>
    </row>
    <row r="51" spans="1:30" x14ac:dyDescent="0.35">
      <c r="A51" t="s">
        <v>1105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37336</v>
      </c>
      <c r="U51">
        <v>1998</v>
      </c>
      <c r="V51">
        <v>0</v>
      </c>
      <c r="W51">
        <v>0</v>
      </c>
      <c r="X51">
        <v>0</v>
      </c>
      <c r="Y51">
        <v>0</v>
      </c>
      <c r="Z51">
        <v>0</v>
      </c>
      <c r="AA51">
        <v>1678</v>
      </c>
      <c r="AB51">
        <v>41012</v>
      </c>
      <c r="AC51">
        <v>0</v>
      </c>
      <c r="AD51">
        <v>57933</v>
      </c>
    </row>
    <row r="52" spans="1:30" x14ac:dyDescent="0.35">
      <c r="A52" t="s">
        <v>1104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337</v>
      </c>
      <c r="J52">
        <v>337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2500</v>
      </c>
      <c r="S52">
        <v>2500</v>
      </c>
      <c r="T52">
        <v>63959</v>
      </c>
      <c r="U52">
        <v>0</v>
      </c>
      <c r="V52">
        <v>303</v>
      </c>
      <c r="W52">
        <v>0</v>
      </c>
      <c r="X52">
        <v>0</v>
      </c>
      <c r="Y52">
        <v>0</v>
      </c>
      <c r="Z52">
        <v>0</v>
      </c>
      <c r="AA52">
        <v>2416</v>
      </c>
      <c r="AB52">
        <v>66678</v>
      </c>
      <c r="AC52">
        <v>0</v>
      </c>
      <c r="AD52">
        <v>76888</v>
      </c>
    </row>
    <row r="53" spans="1:30" x14ac:dyDescent="0.35">
      <c r="A53" t="s">
        <v>1103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396</v>
      </c>
      <c r="J53">
        <v>396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463</v>
      </c>
      <c r="S53">
        <v>463</v>
      </c>
      <c r="T53">
        <v>33870</v>
      </c>
      <c r="U53">
        <v>3938</v>
      </c>
      <c r="V53">
        <v>1396</v>
      </c>
      <c r="W53">
        <v>0</v>
      </c>
      <c r="X53">
        <v>0</v>
      </c>
      <c r="Y53">
        <v>582</v>
      </c>
      <c r="Z53">
        <v>0</v>
      </c>
      <c r="AA53">
        <v>463</v>
      </c>
      <c r="AB53">
        <v>40249</v>
      </c>
      <c r="AC53">
        <v>0</v>
      </c>
      <c r="AD53">
        <v>51096</v>
      </c>
    </row>
    <row r="54" spans="1:30" x14ac:dyDescent="0.35">
      <c r="A54" t="s">
        <v>1102</v>
      </c>
      <c r="B54">
        <v>11518</v>
      </c>
      <c r="C54">
        <v>2730</v>
      </c>
      <c r="D54">
        <v>4181</v>
      </c>
      <c r="E54">
        <v>0</v>
      </c>
      <c r="F54">
        <v>0</v>
      </c>
      <c r="G54">
        <v>0</v>
      </c>
      <c r="H54">
        <v>308</v>
      </c>
      <c r="I54">
        <v>21218</v>
      </c>
      <c r="J54">
        <v>39955</v>
      </c>
      <c r="K54">
        <v>2027</v>
      </c>
      <c r="L54">
        <v>3339</v>
      </c>
      <c r="M54">
        <v>770</v>
      </c>
      <c r="N54">
        <v>0</v>
      </c>
      <c r="O54">
        <v>0</v>
      </c>
      <c r="P54">
        <v>487</v>
      </c>
      <c r="Q54">
        <v>810</v>
      </c>
      <c r="R54">
        <v>44431</v>
      </c>
      <c r="S54">
        <v>51864</v>
      </c>
      <c r="T54">
        <v>74783</v>
      </c>
      <c r="U54">
        <v>25459</v>
      </c>
      <c r="V54">
        <v>15197</v>
      </c>
      <c r="W54">
        <v>0</v>
      </c>
      <c r="X54">
        <v>0</v>
      </c>
      <c r="Y54">
        <v>3350</v>
      </c>
      <c r="Z54">
        <v>29783</v>
      </c>
      <c r="AA54">
        <v>184443</v>
      </c>
      <c r="AB54">
        <v>333015</v>
      </c>
      <c r="AC54">
        <v>0</v>
      </c>
      <c r="AD54">
        <v>319461</v>
      </c>
    </row>
    <row r="55" spans="1:30" x14ac:dyDescent="0.35">
      <c r="A55" t="s">
        <v>1101</v>
      </c>
      <c r="B55">
        <v>1076</v>
      </c>
      <c r="C55">
        <v>1978</v>
      </c>
      <c r="D55">
        <v>2353</v>
      </c>
      <c r="E55">
        <v>0</v>
      </c>
      <c r="F55">
        <v>0</v>
      </c>
      <c r="G55">
        <v>0</v>
      </c>
      <c r="H55">
        <v>0</v>
      </c>
      <c r="I55">
        <v>0</v>
      </c>
      <c r="J55">
        <v>5407</v>
      </c>
      <c r="K55">
        <v>0</v>
      </c>
      <c r="L55">
        <v>2000</v>
      </c>
      <c r="M55">
        <v>2353</v>
      </c>
      <c r="N55">
        <v>0</v>
      </c>
      <c r="O55">
        <v>0</v>
      </c>
      <c r="P55">
        <v>0</v>
      </c>
      <c r="Q55">
        <v>0</v>
      </c>
      <c r="R55">
        <v>0</v>
      </c>
      <c r="S55">
        <v>4353</v>
      </c>
      <c r="T55">
        <v>84554</v>
      </c>
      <c r="U55">
        <v>4058</v>
      </c>
      <c r="V55">
        <v>2027</v>
      </c>
      <c r="W55">
        <v>0</v>
      </c>
      <c r="X55">
        <v>0</v>
      </c>
      <c r="Y55">
        <v>0</v>
      </c>
      <c r="Z55">
        <v>0</v>
      </c>
      <c r="AA55">
        <v>2122</v>
      </c>
      <c r="AB55">
        <v>92761</v>
      </c>
      <c r="AC55">
        <v>0</v>
      </c>
      <c r="AD55">
        <v>79408</v>
      </c>
    </row>
    <row r="56" spans="1:30" x14ac:dyDescent="0.35">
      <c r="A56" t="s">
        <v>1100</v>
      </c>
      <c r="B56">
        <v>0</v>
      </c>
      <c r="C56">
        <v>0</v>
      </c>
      <c r="D56">
        <v>0</v>
      </c>
      <c r="E56">
        <v>2065</v>
      </c>
      <c r="F56">
        <v>0</v>
      </c>
      <c r="G56">
        <v>0</v>
      </c>
      <c r="H56">
        <v>0</v>
      </c>
      <c r="I56">
        <v>0</v>
      </c>
      <c r="J56">
        <v>2065</v>
      </c>
      <c r="K56">
        <v>0</v>
      </c>
      <c r="L56">
        <v>0</v>
      </c>
      <c r="M56">
        <v>0</v>
      </c>
      <c r="N56">
        <v>1930</v>
      </c>
      <c r="O56">
        <v>0</v>
      </c>
      <c r="P56">
        <v>0</v>
      </c>
      <c r="Q56">
        <v>0</v>
      </c>
      <c r="R56">
        <v>0</v>
      </c>
      <c r="S56">
        <v>1930</v>
      </c>
      <c r="T56">
        <v>230</v>
      </c>
      <c r="U56">
        <v>0</v>
      </c>
      <c r="V56">
        <v>0</v>
      </c>
      <c r="W56">
        <v>6789</v>
      </c>
      <c r="X56">
        <v>0</v>
      </c>
      <c r="Y56">
        <v>0</v>
      </c>
      <c r="Z56">
        <v>0</v>
      </c>
      <c r="AA56">
        <v>15</v>
      </c>
      <c r="AB56">
        <v>7034</v>
      </c>
      <c r="AC56">
        <v>0</v>
      </c>
      <c r="AD56">
        <v>10353</v>
      </c>
    </row>
    <row r="57" spans="1:30" x14ac:dyDescent="0.35">
      <c r="A57" t="s">
        <v>1099</v>
      </c>
      <c r="B57">
        <v>0</v>
      </c>
      <c r="C57">
        <v>4962</v>
      </c>
      <c r="D57">
        <v>1044</v>
      </c>
      <c r="E57">
        <v>0</v>
      </c>
      <c r="F57">
        <v>0</v>
      </c>
      <c r="G57">
        <v>0</v>
      </c>
      <c r="H57">
        <v>0</v>
      </c>
      <c r="I57">
        <v>5573</v>
      </c>
      <c r="J57">
        <v>11579</v>
      </c>
      <c r="K57">
        <v>0</v>
      </c>
      <c r="L57">
        <v>7811</v>
      </c>
      <c r="M57">
        <v>0</v>
      </c>
      <c r="N57">
        <v>0</v>
      </c>
      <c r="O57">
        <v>0</v>
      </c>
      <c r="P57">
        <v>0</v>
      </c>
      <c r="Q57">
        <v>0</v>
      </c>
      <c r="R57">
        <v>700</v>
      </c>
      <c r="S57">
        <v>8511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79670</v>
      </c>
    </row>
    <row r="58" spans="1:30" x14ac:dyDescent="0.35">
      <c r="A58" t="s">
        <v>1098</v>
      </c>
      <c r="B58">
        <v>205</v>
      </c>
      <c r="C58">
        <v>206</v>
      </c>
      <c r="D58">
        <v>0</v>
      </c>
      <c r="E58">
        <v>0</v>
      </c>
      <c r="F58">
        <v>0</v>
      </c>
      <c r="G58">
        <v>0</v>
      </c>
      <c r="H58">
        <v>0</v>
      </c>
      <c r="I58">
        <v>1040</v>
      </c>
      <c r="J58">
        <v>1451</v>
      </c>
      <c r="K58">
        <v>625</v>
      </c>
      <c r="L58">
        <v>695</v>
      </c>
      <c r="M58">
        <v>0</v>
      </c>
      <c r="N58">
        <v>0</v>
      </c>
      <c r="O58">
        <v>0</v>
      </c>
      <c r="P58">
        <v>0</v>
      </c>
      <c r="Q58">
        <v>0</v>
      </c>
      <c r="R58">
        <v>1275</v>
      </c>
      <c r="S58">
        <v>2595</v>
      </c>
      <c r="T58">
        <v>15665</v>
      </c>
      <c r="U58">
        <v>3084</v>
      </c>
      <c r="V58">
        <v>595</v>
      </c>
      <c r="W58">
        <v>0</v>
      </c>
      <c r="X58">
        <v>0</v>
      </c>
      <c r="Y58">
        <v>0</v>
      </c>
      <c r="Z58">
        <v>172</v>
      </c>
      <c r="AA58">
        <v>2155</v>
      </c>
      <c r="AB58">
        <v>21671</v>
      </c>
      <c r="AC58">
        <v>0</v>
      </c>
      <c r="AD58">
        <v>28291</v>
      </c>
    </row>
    <row r="59" spans="1:30" x14ac:dyDescent="0.35">
      <c r="A59" t="s">
        <v>1097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5185</v>
      </c>
      <c r="U59">
        <v>311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5496</v>
      </c>
      <c r="AC59">
        <v>0</v>
      </c>
      <c r="AD59">
        <v>9504</v>
      </c>
    </row>
    <row r="60" spans="1:30" x14ac:dyDescent="0.35">
      <c r="A60" t="s">
        <v>1096</v>
      </c>
      <c r="B60">
        <v>423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3941</v>
      </c>
      <c r="J60">
        <v>4364</v>
      </c>
      <c r="K60">
        <v>500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4250</v>
      </c>
      <c r="S60">
        <v>4750</v>
      </c>
      <c r="T60">
        <v>5628</v>
      </c>
      <c r="U60">
        <v>1400</v>
      </c>
      <c r="V60">
        <v>0</v>
      </c>
      <c r="W60">
        <v>0</v>
      </c>
      <c r="X60">
        <v>0</v>
      </c>
      <c r="Y60">
        <v>0</v>
      </c>
      <c r="Z60">
        <v>110</v>
      </c>
      <c r="AA60">
        <v>9754</v>
      </c>
      <c r="AB60">
        <v>16892</v>
      </c>
      <c r="AC60">
        <v>0</v>
      </c>
      <c r="AD60">
        <v>30258</v>
      </c>
    </row>
    <row r="61" spans="1:30" x14ac:dyDescent="0.35">
      <c r="A61" t="s">
        <v>1095</v>
      </c>
      <c r="B61">
        <v>50</v>
      </c>
      <c r="C61">
        <v>1089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1139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2632</v>
      </c>
      <c r="U61">
        <v>3499</v>
      </c>
      <c r="V61">
        <v>0</v>
      </c>
      <c r="W61">
        <v>0</v>
      </c>
      <c r="X61">
        <v>0</v>
      </c>
      <c r="Y61">
        <v>0</v>
      </c>
      <c r="Z61">
        <v>3001</v>
      </c>
      <c r="AA61">
        <v>0</v>
      </c>
      <c r="AB61">
        <v>9132</v>
      </c>
      <c r="AC61">
        <v>0</v>
      </c>
      <c r="AD61">
        <v>23523</v>
      </c>
    </row>
    <row r="62" spans="1:30" x14ac:dyDescent="0.35">
      <c r="A62" t="s">
        <v>1094</v>
      </c>
      <c r="B62">
        <v>311</v>
      </c>
      <c r="C62">
        <v>78</v>
      </c>
      <c r="D62">
        <v>10</v>
      </c>
      <c r="E62">
        <v>0</v>
      </c>
      <c r="F62">
        <v>0</v>
      </c>
      <c r="G62">
        <v>0</v>
      </c>
      <c r="H62">
        <v>0</v>
      </c>
      <c r="I62">
        <v>0</v>
      </c>
      <c r="J62">
        <v>399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4334</v>
      </c>
      <c r="U62">
        <v>1059</v>
      </c>
      <c r="V62">
        <v>0</v>
      </c>
      <c r="W62">
        <v>0</v>
      </c>
      <c r="X62">
        <v>0</v>
      </c>
      <c r="Y62">
        <v>0</v>
      </c>
      <c r="Z62">
        <v>0</v>
      </c>
      <c r="AA62">
        <v>1930</v>
      </c>
      <c r="AB62">
        <v>7323</v>
      </c>
      <c r="AC62">
        <v>0</v>
      </c>
      <c r="AD62">
        <v>26216</v>
      </c>
    </row>
    <row r="63" spans="1:30" x14ac:dyDescent="0.35">
      <c r="A63" t="s">
        <v>1219</v>
      </c>
      <c r="B63">
        <v>950</v>
      </c>
      <c r="C63">
        <v>90</v>
      </c>
      <c r="D63">
        <v>4067</v>
      </c>
      <c r="E63">
        <v>0</v>
      </c>
      <c r="F63">
        <v>0</v>
      </c>
      <c r="G63">
        <v>0</v>
      </c>
      <c r="H63">
        <v>0</v>
      </c>
      <c r="I63">
        <v>0</v>
      </c>
      <c r="J63">
        <v>5107</v>
      </c>
      <c r="K63">
        <v>950</v>
      </c>
      <c r="L63">
        <v>200</v>
      </c>
      <c r="M63">
        <v>4700</v>
      </c>
      <c r="N63">
        <v>0</v>
      </c>
      <c r="O63">
        <v>0</v>
      </c>
      <c r="P63">
        <v>0</v>
      </c>
      <c r="Q63">
        <v>0</v>
      </c>
      <c r="R63">
        <v>0</v>
      </c>
      <c r="S63">
        <v>5850</v>
      </c>
      <c r="T63">
        <v>19041</v>
      </c>
      <c r="U63">
        <v>200</v>
      </c>
      <c r="V63">
        <v>4700</v>
      </c>
      <c r="W63">
        <v>0</v>
      </c>
      <c r="X63">
        <v>0</v>
      </c>
      <c r="Y63">
        <v>0</v>
      </c>
      <c r="Z63">
        <v>5230</v>
      </c>
      <c r="AA63">
        <v>609</v>
      </c>
      <c r="AB63">
        <v>29780</v>
      </c>
      <c r="AC63">
        <v>0</v>
      </c>
      <c r="AD63">
        <v>29886</v>
      </c>
    </row>
    <row r="64" spans="1:30" x14ac:dyDescent="0.35">
      <c r="A64" t="s">
        <v>1092</v>
      </c>
      <c r="B64">
        <v>658</v>
      </c>
      <c r="C64">
        <v>1050</v>
      </c>
      <c r="D64">
        <v>0</v>
      </c>
      <c r="E64">
        <v>0</v>
      </c>
      <c r="F64">
        <v>0</v>
      </c>
      <c r="G64">
        <v>0</v>
      </c>
      <c r="H64">
        <v>0</v>
      </c>
      <c r="I64">
        <v>656</v>
      </c>
      <c r="J64">
        <v>2364</v>
      </c>
      <c r="K64">
        <v>100</v>
      </c>
      <c r="L64">
        <v>1050</v>
      </c>
      <c r="M64">
        <v>0</v>
      </c>
      <c r="N64">
        <v>0</v>
      </c>
      <c r="O64">
        <v>0</v>
      </c>
      <c r="P64">
        <v>0</v>
      </c>
      <c r="Q64">
        <v>0</v>
      </c>
      <c r="R64">
        <v>800</v>
      </c>
      <c r="S64">
        <v>1950</v>
      </c>
      <c r="T64">
        <v>3429</v>
      </c>
      <c r="U64">
        <v>2736</v>
      </c>
      <c r="V64">
        <v>0</v>
      </c>
      <c r="W64">
        <v>0</v>
      </c>
      <c r="X64">
        <v>0</v>
      </c>
      <c r="Y64">
        <v>0</v>
      </c>
      <c r="Z64">
        <v>0</v>
      </c>
      <c r="AA64">
        <v>6557</v>
      </c>
      <c r="AB64">
        <v>12722</v>
      </c>
      <c r="AC64">
        <v>0</v>
      </c>
      <c r="AD64">
        <v>19725</v>
      </c>
    </row>
    <row r="65" spans="1:30" x14ac:dyDescent="0.35">
      <c r="A65" t="s">
        <v>1091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75</v>
      </c>
      <c r="U65">
        <v>632</v>
      </c>
      <c r="V65">
        <v>0</v>
      </c>
      <c r="W65">
        <v>0</v>
      </c>
      <c r="X65">
        <v>0</v>
      </c>
      <c r="Y65">
        <v>414</v>
      </c>
      <c r="Z65">
        <v>0</v>
      </c>
      <c r="AA65">
        <v>0</v>
      </c>
      <c r="AB65">
        <v>1121</v>
      </c>
      <c r="AC65">
        <v>0</v>
      </c>
      <c r="AD65">
        <v>10900</v>
      </c>
    </row>
    <row r="66" spans="1:30" x14ac:dyDescent="0.35">
      <c r="A66" t="s">
        <v>1090</v>
      </c>
      <c r="B66">
        <v>5453</v>
      </c>
      <c r="C66">
        <v>0</v>
      </c>
      <c r="D66">
        <v>1025</v>
      </c>
      <c r="E66">
        <v>0</v>
      </c>
      <c r="F66">
        <v>0</v>
      </c>
      <c r="G66">
        <v>0</v>
      </c>
      <c r="H66">
        <v>0</v>
      </c>
      <c r="I66">
        <v>560</v>
      </c>
      <c r="J66">
        <v>7038</v>
      </c>
      <c r="K66">
        <v>6000</v>
      </c>
      <c r="L66">
        <v>0</v>
      </c>
      <c r="M66">
        <v>1050</v>
      </c>
      <c r="N66">
        <v>0</v>
      </c>
      <c r="O66">
        <v>0</v>
      </c>
      <c r="P66">
        <v>0</v>
      </c>
      <c r="Q66">
        <v>0</v>
      </c>
      <c r="R66">
        <v>560</v>
      </c>
      <c r="S66">
        <v>7610</v>
      </c>
      <c r="T66">
        <v>8198</v>
      </c>
      <c r="U66">
        <v>1512</v>
      </c>
      <c r="V66">
        <v>1474</v>
      </c>
      <c r="W66">
        <v>0</v>
      </c>
      <c r="X66">
        <v>0</v>
      </c>
      <c r="Y66">
        <v>0</v>
      </c>
      <c r="Z66">
        <v>0</v>
      </c>
      <c r="AA66">
        <v>13233</v>
      </c>
      <c r="AB66">
        <v>24417</v>
      </c>
      <c r="AC66">
        <v>0</v>
      </c>
      <c r="AD66">
        <v>32514</v>
      </c>
    </row>
    <row r="67" spans="1:30" x14ac:dyDescent="0.35">
      <c r="A67" t="s">
        <v>1089</v>
      </c>
      <c r="B67">
        <v>530</v>
      </c>
      <c r="C67">
        <v>0</v>
      </c>
      <c r="D67">
        <v>0</v>
      </c>
      <c r="E67">
        <v>1703</v>
      </c>
      <c r="F67">
        <v>0</v>
      </c>
      <c r="G67">
        <v>0</v>
      </c>
      <c r="H67">
        <v>0</v>
      </c>
      <c r="I67">
        <v>3217</v>
      </c>
      <c r="J67">
        <v>5450</v>
      </c>
      <c r="K67">
        <v>0</v>
      </c>
      <c r="L67">
        <v>0</v>
      </c>
      <c r="M67">
        <v>0</v>
      </c>
      <c r="N67">
        <v>2550</v>
      </c>
      <c r="O67">
        <v>0</v>
      </c>
      <c r="P67">
        <v>0</v>
      </c>
      <c r="Q67">
        <v>0</v>
      </c>
      <c r="R67">
        <v>680</v>
      </c>
      <c r="S67">
        <v>3230</v>
      </c>
      <c r="T67">
        <v>21927</v>
      </c>
      <c r="U67">
        <v>477</v>
      </c>
      <c r="V67">
        <v>0</v>
      </c>
      <c r="W67">
        <v>10672</v>
      </c>
      <c r="X67">
        <v>0</v>
      </c>
      <c r="Y67">
        <v>4703</v>
      </c>
      <c r="Z67">
        <v>107</v>
      </c>
      <c r="AA67">
        <v>15861</v>
      </c>
      <c r="AB67">
        <v>53747</v>
      </c>
      <c r="AC67">
        <v>0</v>
      </c>
      <c r="AD67">
        <v>48844</v>
      </c>
    </row>
    <row r="68" spans="1:30" x14ac:dyDescent="0.35">
      <c r="A68" t="s">
        <v>1088</v>
      </c>
      <c r="B68">
        <v>0</v>
      </c>
      <c r="C68">
        <v>34</v>
      </c>
      <c r="D68">
        <v>0</v>
      </c>
      <c r="E68">
        <v>7779</v>
      </c>
      <c r="F68">
        <v>0</v>
      </c>
      <c r="G68">
        <v>0</v>
      </c>
      <c r="H68">
        <v>0</v>
      </c>
      <c r="I68">
        <v>4</v>
      </c>
      <c r="J68">
        <v>7817</v>
      </c>
      <c r="K68">
        <v>0</v>
      </c>
      <c r="L68">
        <v>0</v>
      </c>
      <c r="M68">
        <v>0</v>
      </c>
      <c r="N68">
        <v>3176</v>
      </c>
      <c r="O68">
        <v>0</v>
      </c>
      <c r="P68">
        <v>0</v>
      </c>
      <c r="Q68">
        <v>0</v>
      </c>
      <c r="R68">
        <v>0</v>
      </c>
      <c r="S68">
        <v>3176</v>
      </c>
      <c r="T68">
        <v>3092</v>
      </c>
      <c r="U68">
        <v>2976</v>
      </c>
      <c r="V68">
        <v>0</v>
      </c>
      <c r="W68">
        <v>21048</v>
      </c>
      <c r="X68">
        <v>0</v>
      </c>
      <c r="Y68">
        <v>0</v>
      </c>
      <c r="Z68">
        <v>0</v>
      </c>
      <c r="AA68">
        <v>1478</v>
      </c>
      <c r="AB68">
        <v>28594</v>
      </c>
      <c r="AC68">
        <v>0</v>
      </c>
      <c r="AD68">
        <v>34834</v>
      </c>
    </row>
    <row r="69" spans="1:30" x14ac:dyDescent="0.35">
      <c r="A69" t="s">
        <v>1087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1698</v>
      </c>
      <c r="Z69">
        <v>0</v>
      </c>
      <c r="AA69">
        <v>0</v>
      </c>
      <c r="AB69">
        <v>1698</v>
      </c>
      <c r="AC69">
        <v>0</v>
      </c>
      <c r="AD69">
        <v>12436</v>
      </c>
    </row>
    <row r="70" spans="1:30" x14ac:dyDescent="0.35">
      <c r="A70" t="s">
        <v>1086</v>
      </c>
      <c r="B70">
        <v>471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471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9899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9899</v>
      </c>
      <c r="AC70">
        <v>0</v>
      </c>
      <c r="AD70">
        <v>13771</v>
      </c>
    </row>
    <row r="71" spans="1:30" x14ac:dyDescent="0.35">
      <c r="A71" t="s">
        <v>1085</v>
      </c>
      <c r="B71">
        <v>547</v>
      </c>
      <c r="C71">
        <v>187</v>
      </c>
      <c r="D71">
        <v>0</v>
      </c>
      <c r="E71">
        <v>84</v>
      </c>
      <c r="F71">
        <v>0</v>
      </c>
      <c r="G71">
        <v>0</v>
      </c>
      <c r="H71">
        <v>0</v>
      </c>
      <c r="I71">
        <v>3068</v>
      </c>
      <c r="J71">
        <v>3886</v>
      </c>
      <c r="K71">
        <v>533</v>
      </c>
      <c r="L71">
        <v>0</v>
      </c>
      <c r="M71">
        <v>0</v>
      </c>
      <c r="N71">
        <v>1986</v>
      </c>
      <c r="O71">
        <v>800</v>
      </c>
      <c r="P71">
        <v>0</v>
      </c>
      <c r="Q71">
        <v>0</v>
      </c>
      <c r="R71">
        <v>12190</v>
      </c>
      <c r="S71">
        <v>15509</v>
      </c>
      <c r="T71">
        <v>1297</v>
      </c>
      <c r="U71">
        <v>5361</v>
      </c>
      <c r="V71">
        <v>0</v>
      </c>
      <c r="W71">
        <v>19991</v>
      </c>
      <c r="X71">
        <v>61773</v>
      </c>
      <c r="Y71">
        <v>0</v>
      </c>
      <c r="Z71">
        <v>0</v>
      </c>
      <c r="AA71">
        <v>17666</v>
      </c>
      <c r="AB71">
        <v>106088</v>
      </c>
      <c r="AC71">
        <v>0</v>
      </c>
      <c r="AD71">
        <v>42401</v>
      </c>
    </row>
    <row r="72" spans="1:30" x14ac:dyDescent="0.35">
      <c r="A72" t="s">
        <v>1084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2278</v>
      </c>
      <c r="U72">
        <v>1083</v>
      </c>
      <c r="V72">
        <v>0</v>
      </c>
      <c r="W72">
        <v>4756</v>
      </c>
      <c r="X72">
        <v>0</v>
      </c>
      <c r="Y72">
        <v>0</v>
      </c>
      <c r="Z72">
        <v>844</v>
      </c>
      <c r="AA72">
        <v>2867</v>
      </c>
      <c r="AB72">
        <v>11828</v>
      </c>
      <c r="AC72">
        <v>0</v>
      </c>
      <c r="AD72">
        <v>12805</v>
      </c>
    </row>
    <row r="73" spans="1:30" x14ac:dyDescent="0.35">
      <c r="A73" t="s">
        <v>1083</v>
      </c>
      <c r="B73">
        <v>5</v>
      </c>
      <c r="C73">
        <v>59</v>
      </c>
      <c r="D73">
        <v>0</v>
      </c>
      <c r="E73">
        <v>0</v>
      </c>
      <c r="F73">
        <v>0</v>
      </c>
      <c r="G73">
        <v>0</v>
      </c>
      <c r="H73">
        <v>0</v>
      </c>
      <c r="I73">
        <v>100</v>
      </c>
      <c r="J73">
        <v>164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150</v>
      </c>
      <c r="S73">
        <v>150</v>
      </c>
      <c r="T73">
        <v>2293</v>
      </c>
      <c r="U73">
        <v>1156</v>
      </c>
      <c r="V73">
        <v>91</v>
      </c>
      <c r="W73">
        <v>2730</v>
      </c>
      <c r="X73">
        <v>0</v>
      </c>
      <c r="Y73">
        <v>0</v>
      </c>
      <c r="Z73">
        <v>0</v>
      </c>
      <c r="AA73">
        <v>641</v>
      </c>
      <c r="AB73">
        <v>6911</v>
      </c>
      <c r="AC73">
        <v>0</v>
      </c>
      <c r="AD73">
        <v>21996</v>
      </c>
    </row>
    <row r="74" spans="1:30" x14ac:dyDescent="0.35">
      <c r="A74" t="s">
        <v>1082</v>
      </c>
      <c r="B74">
        <v>0</v>
      </c>
      <c r="C74">
        <v>465</v>
      </c>
      <c r="D74">
        <v>0</v>
      </c>
      <c r="E74">
        <v>0</v>
      </c>
      <c r="F74">
        <v>0</v>
      </c>
      <c r="G74">
        <v>0</v>
      </c>
      <c r="H74">
        <v>0</v>
      </c>
      <c r="I74">
        <v>7</v>
      </c>
      <c r="J74">
        <v>472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4934</v>
      </c>
      <c r="U74">
        <v>7379</v>
      </c>
      <c r="V74">
        <v>365</v>
      </c>
      <c r="W74">
        <v>0</v>
      </c>
      <c r="X74">
        <v>0</v>
      </c>
      <c r="Y74">
        <v>0</v>
      </c>
      <c r="Z74">
        <v>4293</v>
      </c>
      <c r="AA74">
        <v>2049</v>
      </c>
      <c r="AB74">
        <v>19020</v>
      </c>
      <c r="AC74">
        <v>800</v>
      </c>
      <c r="AD74">
        <v>28454</v>
      </c>
    </row>
    <row r="75" spans="1:30" x14ac:dyDescent="0.35">
      <c r="A75" t="s">
        <v>1081</v>
      </c>
      <c r="B75">
        <v>0</v>
      </c>
      <c r="C75">
        <v>28</v>
      </c>
      <c r="D75">
        <v>175</v>
      </c>
      <c r="E75">
        <v>0</v>
      </c>
      <c r="F75">
        <v>0</v>
      </c>
      <c r="G75">
        <v>0</v>
      </c>
      <c r="H75">
        <v>0</v>
      </c>
      <c r="I75">
        <v>2819</v>
      </c>
      <c r="J75">
        <v>3022</v>
      </c>
      <c r="K75">
        <v>0</v>
      </c>
      <c r="L75">
        <v>0</v>
      </c>
      <c r="M75">
        <v>394</v>
      </c>
      <c r="N75">
        <v>0</v>
      </c>
      <c r="O75">
        <v>0</v>
      </c>
      <c r="P75">
        <v>0</v>
      </c>
      <c r="Q75">
        <v>0</v>
      </c>
      <c r="R75">
        <v>2913</v>
      </c>
      <c r="S75">
        <v>3307</v>
      </c>
      <c r="T75">
        <v>5474</v>
      </c>
      <c r="U75">
        <v>4272</v>
      </c>
      <c r="V75">
        <v>394</v>
      </c>
      <c r="W75">
        <v>9889</v>
      </c>
      <c r="X75">
        <v>0</v>
      </c>
      <c r="Y75">
        <v>0</v>
      </c>
      <c r="Z75">
        <v>0</v>
      </c>
      <c r="AA75">
        <v>3678</v>
      </c>
      <c r="AB75">
        <v>23707</v>
      </c>
      <c r="AC75">
        <v>0</v>
      </c>
      <c r="AD75">
        <v>31020</v>
      </c>
    </row>
    <row r="76" spans="1:30" x14ac:dyDescent="0.35">
      <c r="A76" t="s">
        <v>1080</v>
      </c>
      <c r="B76">
        <v>0</v>
      </c>
      <c r="C76">
        <v>233</v>
      </c>
      <c r="D76">
        <v>0</v>
      </c>
      <c r="E76">
        <v>0</v>
      </c>
      <c r="F76">
        <v>0</v>
      </c>
      <c r="G76">
        <v>0</v>
      </c>
      <c r="H76">
        <v>215</v>
      </c>
      <c r="I76">
        <v>0</v>
      </c>
      <c r="J76">
        <v>448</v>
      </c>
      <c r="K76">
        <v>0</v>
      </c>
      <c r="L76">
        <v>400</v>
      </c>
      <c r="M76">
        <v>0</v>
      </c>
      <c r="N76">
        <v>0</v>
      </c>
      <c r="O76">
        <v>0</v>
      </c>
      <c r="P76">
        <v>0</v>
      </c>
      <c r="Q76">
        <v>215</v>
      </c>
      <c r="R76">
        <v>0</v>
      </c>
      <c r="S76">
        <v>615</v>
      </c>
      <c r="T76">
        <v>2462</v>
      </c>
      <c r="U76">
        <v>7381</v>
      </c>
      <c r="V76">
        <v>0</v>
      </c>
      <c r="W76">
        <v>0</v>
      </c>
      <c r="X76">
        <v>0</v>
      </c>
      <c r="Y76">
        <v>0</v>
      </c>
      <c r="Z76">
        <v>1490</v>
      </c>
      <c r="AA76">
        <v>6136</v>
      </c>
      <c r="AB76">
        <v>17469</v>
      </c>
      <c r="AC76">
        <v>0</v>
      </c>
      <c r="AD76">
        <v>38551</v>
      </c>
    </row>
    <row r="77" spans="1:30" x14ac:dyDescent="0.35">
      <c r="A77" t="s">
        <v>1079</v>
      </c>
      <c r="B77">
        <v>1780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1780</v>
      </c>
      <c r="K77">
        <v>1652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1652</v>
      </c>
      <c r="T77">
        <v>7218</v>
      </c>
      <c r="U77">
        <v>0</v>
      </c>
      <c r="V77">
        <v>0</v>
      </c>
      <c r="W77">
        <v>160</v>
      </c>
      <c r="X77">
        <v>0</v>
      </c>
      <c r="Y77">
        <v>0</v>
      </c>
      <c r="Z77">
        <v>0</v>
      </c>
      <c r="AA77">
        <v>0</v>
      </c>
      <c r="AB77">
        <v>7378</v>
      </c>
      <c r="AC77">
        <v>0</v>
      </c>
      <c r="AD77">
        <v>9107</v>
      </c>
    </row>
    <row r="78" spans="1:30" x14ac:dyDescent="0.35">
      <c r="A78" t="s">
        <v>1078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1321</v>
      </c>
      <c r="V78">
        <v>0</v>
      </c>
      <c r="W78">
        <v>0</v>
      </c>
      <c r="X78">
        <v>0</v>
      </c>
      <c r="Y78">
        <v>0</v>
      </c>
      <c r="Z78">
        <v>0</v>
      </c>
      <c r="AA78">
        <v>401</v>
      </c>
      <c r="AB78">
        <v>1722</v>
      </c>
      <c r="AC78">
        <v>0</v>
      </c>
      <c r="AD78">
        <v>17920</v>
      </c>
    </row>
    <row r="79" spans="1:30" x14ac:dyDescent="0.35">
      <c r="A79" t="s">
        <v>1077</v>
      </c>
      <c r="B79">
        <v>0</v>
      </c>
      <c r="C79">
        <v>83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83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402</v>
      </c>
      <c r="U79">
        <v>546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948</v>
      </c>
      <c r="AC79">
        <v>0</v>
      </c>
      <c r="AD79">
        <v>10165</v>
      </c>
    </row>
    <row r="80" spans="1:30" x14ac:dyDescent="0.35">
      <c r="A80" t="s">
        <v>1076</v>
      </c>
      <c r="B80">
        <v>910</v>
      </c>
      <c r="C80">
        <v>0</v>
      </c>
      <c r="D80">
        <v>0</v>
      </c>
      <c r="E80">
        <v>150</v>
      </c>
      <c r="F80">
        <v>0</v>
      </c>
      <c r="G80">
        <v>0</v>
      </c>
      <c r="H80">
        <v>0</v>
      </c>
      <c r="I80">
        <v>0</v>
      </c>
      <c r="J80">
        <v>1060</v>
      </c>
      <c r="K80">
        <v>650</v>
      </c>
      <c r="L80">
        <v>0</v>
      </c>
      <c r="M80">
        <v>0</v>
      </c>
      <c r="N80">
        <v>150</v>
      </c>
      <c r="O80">
        <v>0</v>
      </c>
      <c r="P80">
        <v>0</v>
      </c>
      <c r="Q80">
        <v>0</v>
      </c>
      <c r="R80">
        <v>0</v>
      </c>
      <c r="S80">
        <v>800</v>
      </c>
      <c r="T80">
        <v>11840</v>
      </c>
      <c r="U80">
        <v>100</v>
      </c>
      <c r="V80">
        <v>0</v>
      </c>
      <c r="W80">
        <v>8811</v>
      </c>
      <c r="X80">
        <v>0</v>
      </c>
      <c r="Y80">
        <v>0</v>
      </c>
      <c r="Z80">
        <v>0</v>
      </c>
      <c r="AA80">
        <v>865</v>
      </c>
      <c r="AB80">
        <v>21616</v>
      </c>
      <c r="AC80">
        <v>0</v>
      </c>
      <c r="AD80">
        <v>24017</v>
      </c>
    </row>
    <row r="81" spans="1:30" x14ac:dyDescent="0.35">
      <c r="A81" t="s">
        <v>1075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15061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9784</v>
      </c>
      <c r="AB81">
        <v>24845</v>
      </c>
      <c r="AC81">
        <v>0</v>
      </c>
      <c r="AD81">
        <v>40896</v>
      </c>
    </row>
    <row r="82" spans="1:30" x14ac:dyDescent="0.35">
      <c r="A82" t="s">
        <v>1074</v>
      </c>
      <c r="B82">
        <v>417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417</v>
      </c>
      <c r="K82">
        <v>417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417</v>
      </c>
      <c r="T82">
        <v>4250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4250</v>
      </c>
      <c r="AC82">
        <v>0</v>
      </c>
      <c r="AD82">
        <v>5474</v>
      </c>
    </row>
    <row r="83" spans="1:30" x14ac:dyDescent="0.35">
      <c r="A83" t="s">
        <v>1073</v>
      </c>
      <c r="B83">
        <v>0</v>
      </c>
      <c r="C83">
        <v>0</v>
      </c>
      <c r="D83">
        <v>0</v>
      </c>
      <c r="E83">
        <v>726</v>
      </c>
      <c r="F83">
        <v>0</v>
      </c>
      <c r="G83">
        <v>0</v>
      </c>
      <c r="H83">
        <v>0</v>
      </c>
      <c r="I83">
        <v>640</v>
      </c>
      <c r="J83">
        <v>1366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670</v>
      </c>
      <c r="S83">
        <v>670</v>
      </c>
      <c r="T83">
        <v>5500</v>
      </c>
      <c r="U83">
        <v>2360</v>
      </c>
      <c r="V83">
        <v>0</v>
      </c>
      <c r="W83">
        <v>8107</v>
      </c>
      <c r="X83">
        <v>0</v>
      </c>
      <c r="Y83">
        <v>0</v>
      </c>
      <c r="Z83">
        <v>0</v>
      </c>
      <c r="AA83">
        <v>1062</v>
      </c>
      <c r="AB83">
        <v>17029</v>
      </c>
      <c r="AC83">
        <v>0</v>
      </c>
      <c r="AD83">
        <v>15753</v>
      </c>
    </row>
    <row r="84" spans="1:30" x14ac:dyDescent="0.35">
      <c r="A84" t="s">
        <v>1072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8133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1204</v>
      </c>
      <c r="AB84">
        <v>9337</v>
      </c>
      <c r="AC84">
        <v>0</v>
      </c>
      <c r="AD84">
        <v>25786</v>
      </c>
    </row>
    <row r="85" spans="1:30" x14ac:dyDescent="0.35">
      <c r="A85" t="s">
        <v>1071</v>
      </c>
      <c r="B85">
        <v>13975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1538</v>
      </c>
      <c r="J85">
        <v>15513</v>
      </c>
      <c r="K85">
        <v>12332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1800</v>
      </c>
      <c r="S85">
        <v>14132</v>
      </c>
      <c r="T85">
        <v>17124</v>
      </c>
      <c r="U85">
        <v>0</v>
      </c>
      <c r="V85">
        <v>0</v>
      </c>
      <c r="W85">
        <v>6882</v>
      </c>
      <c r="X85">
        <v>0</v>
      </c>
      <c r="Y85">
        <v>0</v>
      </c>
      <c r="Z85">
        <v>0</v>
      </c>
      <c r="AA85">
        <v>1800</v>
      </c>
      <c r="AB85">
        <v>25806</v>
      </c>
      <c r="AC85">
        <v>0</v>
      </c>
      <c r="AD85">
        <v>16987</v>
      </c>
    </row>
    <row r="86" spans="1:30" x14ac:dyDescent="0.35">
      <c r="A86" t="s">
        <v>1070</v>
      </c>
      <c r="B86">
        <v>0</v>
      </c>
      <c r="C86">
        <v>0</v>
      </c>
      <c r="D86">
        <v>0</v>
      </c>
      <c r="E86">
        <v>5735</v>
      </c>
      <c r="F86">
        <v>0</v>
      </c>
      <c r="G86">
        <v>0</v>
      </c>
      <c r="H86">
        <v>0</v>
      </c>
      <c r="I86">
        <v>0</v>
      </c>
      <c r="J86">
        <v>5735</v>
      </c>
      <c r="K86">
        <v>0</v>
      </c>
      <c r="L86">
        <v>0</v>
      </c>
      <c r="M86">
        <v>0</v>
      </c>
      <c r="N86">
        <v>6700</v>
      </c>
      <c r="O86">
        <v>0</v>
      </c>
      <c r="P86">
        <v>0</v>
      </c>
      <c r="Q86">
        <v>0</v>
      </c>
      <c r="R86">
        <v>0</v>
      </c>
      <c r="S86">
        <v>6700</v>
      </c>
      <c r="T86">
        <v>0</v>
      </c>
      <c r="U86">
        <v>0</v>
      </c>
      <c r="V86">
        <v>0</v>
      </c>
      <c r="W86">
        <v>6828</v>
      </c>
      <c r="X86">
        <v>0</v>
      </c>
      <c r="Y86">
        <v>0</v>
      </c>
      <c r="Z86">
        <v>0</v>
      </c>
      <c r="AA86">
        <v>0</v>
      </c>
      <c r="AB86">
        <v>6828</v>
      </c>
      <c r="AC86">
        <v>0</v>
      </c>
      <c r="AD86">
        <v>11736</v>
      </c>
    </row>
    <row r="87" spans="1:30" x14ac:dyDescent="0.35">
      <c r="A87" t="s">
        <v>1069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520</v>
      </c>
      <c r="AB87">
        <v>520</v>
      </c>
      <c r="AC87">
        <v>0</v>
      </c>
      <c r="AD87">
        <v>15784</v>
      </c>
    </row>
    <row r="88" spans="1:30" x14ac:dyDescent="0.35">
      <c r="A88" t="s">
        <v>1068</v>
      </c>
      <c r="B88">
        <v>9862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9862</v>
      </c>
      <c r="K88">
        <v>12200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12200</v>
      </c>
      <c r="T88">
        <v>13800</v>
      </c>
      <c r="U88">
        <v>0</v>
      </c>
      <c r="V88">
        <v>0</v>
      </c>
      <c r="W88">
        <v>2340</v>
      </c>
      <c r="X88">
        <v>0</v>
      </c>
      <c r="Y88">
        <v>0</v>
      </c>
      <c r="Z88">
        <v>0</v>
      </c>
      <c r="AA88">
        <v>0</v>
      </c>
      <c r="AB88">
        <v>16140</v>
      </c>
      <c r="AC88">
        <v>0</v>
      </c>
      <c r="AD88">
        <v>12999</v>
      </c>
    </row>
    <row r="89" spans="1:30" x14ac:dyDescent="0.35">
      <c r="A89" t="s">
        <v>1067</v>
      </c>
      <c r="B89">
        <v>14771</v>
      </c>
      <c r="C89">
        <v>0</v>
      </c>
      <c r="D89">
        <v>100</v>
      </c>
      <c r="E89">
        <v>0</v>
      </c>
      <c r="F89">
        <v>0</v>
      </c>
      <c r="G89">
        <v>0</v>
      </c>
      <c r="H89">
        <v>0</v>
      </c>
      <c r="I89">
        <v>0</v>
      </c>
      <c r="J89">
        <v>14871</v>
      </c>
      <c r="K89">
        <v>18000</v>
      </c>
      <c r="L89">
        <v>0</v>
      </c>
      <c r="M89">
        <v>200</v>
      </c>
      <c r="N89">
        <v>0</v>
      </c>
      <c r="O89">
        <v>0</v>
      </c>
      <c r="P89">
        <v>0</v>
      </c>
      <c r="Q89">
        <v>0</v>
      </c>
      <c r="R89">
        <v>0</v>
      </c>
      <c r="S89">
        <v>18200</v>
      </c>
      <c r="T89">
        <v>45641</v>
      </c>
      <c r="U89">
        <v>0</v>
      </c>
      <c r="V89">
        <v>200</v>
      </c>
      <c r="W89">
        <v>0</v>
      </c>
      <c r="X89">
        <v>0</v>
      </c>
      <c r="Y89">
        <v>0</v>
      </c>
      <c r="Z89">
        <v>590</v>
      </c>
      <c r="AA89">
        <v>0</v>
      </c>
      <c r="AB89">
        <v>46431</v>
      </c>
      <c r="AC89">
        <v>0</v>
      </c>
      <c r="AD89">
        <v>55270</v>
      </c>
    </row>
    <row r="90" spans="1:30" x14ac:dyDescent="0.35">
      <c r="A90" t="s">
        <v>1066</v>
      </c>
      <c r="B90">
        <v>0</v>
      </c>
      <c r="C90">
        <v>380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380</v>
      </c>
      <c r="K90">
        <v>0</v>
      </c>
      <c r="L90">
        <v>659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659</v>
      </c>
      <c r="T90">
        <v>9174</v>
      </c>
      <c r="U90">
        <v>3561</v>
      </c>
      <c r="V90">
        <v>0</v>
      </c>
      <c r="W90">
        <v>0</v>
      </c>
      <c r="X90">
        <v>0</v>
      </c>
      <c r="Y90">
        <v>0</v>
      </c>
      <c r="Z90">
        <v>0</v>
      </c>
      <c r="AA90">
        <v>5284</v>
      </c>
      <c r="AB90">
        <v>18019</v>
      </c>
      <c r="AC90">
        <v>0</v>
      </c>
      <c r="AD90">
        <v>22049</v>
      </c>
    </row>
    <row r="91" spans="1:30" x14ac:dyDescent="0.35">
      <c r="A91" t="s">
        <v>1065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12981</v>
      </c>
    </row>
    <row r="92" spans="1:30" x14ac:dyDescent="0.35">
      <c r="A92" t="s">
        <v>1064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9079</v>
      </c>
      <c r="X92">
        <v>0</v>
      </c>
      <c r="Y92">
        <v>0</v>
      </c>
      <c r="Z92">
        <v>0</v>
      </c>
      <c r="AA92">
        <v>0</v>
      </c>
      <c r="AB92">
        <v>9079</v>
      </c>
      <c r="AC92">
        <v>0</v>
      </c>
      <c r="AD92">
        <v>24201</v>
      </c>
    </row>
    <row r="93" spans="1:30" x14ac:dyDescent="0.35">
      <c r="A93" t="s">
        <v>1063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2361</v>
      </c>
      <c r="AB93">
        <v>2361</v>
      </c>
      <c r="AC93">
        <v>0</v>
      </c>
      <c r="AD93">
        <v>23756</v>
      </c>
    </row>
    <row r="94" spans="1:30" x14ac:dyDescent="0.35">
      <c r="A94" t="s">
        <v>1062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300</v>
      </c>
      <c r="V94">
        <v>0</v>
      </c>
      <c r="W94">
        <v>0</v>
      </c>
      <c r="X94">
        <v>0</v>
      </c>
      <c r="Y94">
        <v>210</v>
      </c>
      <c r="Z94">
        <v>0</v>
      </c>
      <c r="AA94">
        <v>0</v>
      </c>
      <c r="AB94">
        <v>510</v>
      </c>
      <c r="AC94">
        <v>0</v>
      </c>
      <c r="AD94">
        <v>5865</v>
      </c>
    </row>
    <row r="95" spans="1:30" x14ac:dyDescent="0.35">
      <c r="A95" t="s">
        <v>1061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656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2265</v>
      </c>
      <c r="AB95">
        <v>2921</v>
      </c>
      <c r="AC95">
        <v>0</v>
      </c>
      <c r="AD95">
        <v>7419</v>
      </c>
    </row>
    <row r="96" spans="1:30" x14ac:dyDescent="0.35">
      <c r="A96" t="s">
        <v>1060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17003</v>
      </c>
      <c r="U96">
        <v>8596</v>
      </c>
      <c r="V96">
        <v>0</v>
      </c>
      <c r="W96">
        <v>0</v>
      </c>
      <c r="X96">
        <v>0</v>
      </c>
      <c r="Y96">
        <v>0</v>
      </c>
      <c r="Z96">
        <v>0</v>
      </c>
      <c r="AA96">
        <v>1276</v>
      </c>
      <c r="AB96">
        <v>26875</v>
      </c>
      <c r="AC96">
        <v>0</v>
      </c>
      <c r="AD96">
        <v>35803</v>
      </c>
    </row>
    <row r="97" spans="1:30" x14ac:dyDescent="0.35">
      <c r="A97" t="s">
        <v>1059</v>
      </c>
      <c r="B97">
        <v>0</v>
      </c>
      <c r="C97">
        <v>431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431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5947</v>
      </c>
      <c r="U97">
        <v>4932</v>
      </c>
      <c r="V97">
        <v>0</v>
      </c>
      <c r="W97">
        <v>2985</v>
      </c>
      <c r="X97">
        <v>0</v>
      </c>
      <c r="Y97">
        <v>0</v>
      </c>
      <c r="Z97">
        <v>0</v>
      </c>
      <c r="AA97">
        <v>3119</v>
      </c>
      <c r="AB97">
        <v>16983</v>
      </c>
      <c r="AC97">
        <v>0</v>
      </c>
      <c r="AD97">
        <v>35806</v>
      </c>
    </row>
    <row r="98" spans="1:30" x14ac:dyDescent="0.35">
      <c r="A98" t="s">
        <v>1058</v>
      </c>
      <c r="B98">
        <v>0</v>
      </c>
      <c r="C98">
        <v>0</v>
      </c>
      <c r="D98">
        <v>0</v>
      </c>
      <c r="E98">
        <v>425</v>
      </c>
      <c r="F98">
        <v>0</v>
      </c>
      <c r="G98">
        <v>0</v>
      </c>
      <c r="H98">
        <v>0</v>
      </c>
      <c r="I98">
        <v>118</v>
      </c>
      <c r="J98">
        <v>543</v>
      </c>
      <c r="K98">
        <v>0</v>
      </c>
      <c r="L98">
        <v>0</v>
      </c>
      <c r="M98">
        <v>0</v>
      </c>
      <c r="N98">
        <v>300</v>
      </c>
      <c r="O98">
        <v>0</v>
      </c>
      <c r="P98">
        <v>0</v>
      </c>
      <c r="Q98">
        <v>0</v>
      </c>
      <c r="R98">
        <v>111</v>
      </c>
      <c r="S98">
        <v>411</v>
      </c>
      <c r="T98">
        <v>25746</v>
      </c>
      <c r="U98">
        <v>2301</v>
      </c>
      <c r="V98">
        <v>0</v>
      </c>
      <c r="W98">
        <v>22406</v>
      </c>
      <c r="X98">
        <v>0</v>
      </c>
      <c r="Y98">
        <v>0</v>
      </c>
      <c r="Z98">
        <v>0</v>
      </c>
      <c r="AA98">
        <v>3181</v>
      </c>
      <c r="AB98">
        <v>53634</v>
      </c>
      <c r="AC98">
        <v>0</v>
      </c>
      <c r="AD98">
        <v>51159</v>
      </c>
    </row>
    <row r="99" spans="1:30" x14ac:dyDescent="0.35">
      <c r="A99" t="s">
        <v>1057</v>
      </c>
      <c r="B99">
        <v>1568</v>
      </c>
      <c r="C99">
        <v>113</v>
      </c>
      <c r="D99">
        <v>1513</v>
      </c>
      <c r="E99">
        <v>0</v>
      </c>
      <c r="F99">
        <v>0</v>
      </c>
      <c r="G99">
        <v>0</v>
      </c>
      <c r="H99">
        <v>0</v>
      </c>
      <c r="I99">
        <v>2385</v>
      </c>
      <c r="J99">
        <v>5579</v>
      </c>
      <c r="K99">
        <v>2124</v>
      </c>
      <c r="L99">
        <v>0</v>
      </c>
      <c r="M99">
        <v>750</v>
      </c>
      <c r="N99">
        <v>0</v>
      </c>
      <c r="O99">
        <v>0</v>
      </c>
      <c r="P99">
        <v>0</v>
      </c>
      <c r="Q99">
        <v>0</v>
      </c>
      <c r="R99">
        <v>2400</v>
      </c>
      <c r="S99">
        <v>5274</v>
      </c>
      <c r="T99">
        <v>24821</v>
      </c>
      <c r="U99">
        <v>12473</v>
      </c>
      <c r="V99">
        <v>2627</v>
      </c>
      <c r="W99">
        <v>0</v>
      </c>
      <c r="X99">
        <v>0</v>
      </c>
      <c r="Y99">
        <v>0</v>
      </c>
      <c r="Z99">
        <v>113</v>
      </c>
      <c r="AA99">
        <v>9270</v>
      </c>
      <c r="AB99">
        <v>49304</v>
      </c>
      <c r="AC99">
        <v>0</v>
      </c>
      <c r="AD99">
        <v>61238</v>
      </c>
    </row>
    <row r="100" spans="1:30" x14ac:dyDescent="0.35">
      <c r="A100" t="s">
        <v>1056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6595</v>
      </c>
      <c r="U100">
        <v>1450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8045</v>
      </c>
      <c r="AC100">
        <v>0</v>
      </c>
      <c r="AD100">
        <v>22386</v>
      </c>
    </row>
    <row r="101" spans="1:30" x14ac:dyDescent="0.35">
      <c r="A101" t="s">
        <v>1055</v>
      </c>
      <c r="B101">
        <v>0</v>
      </c>
      <c r="C101">
        <v>427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427</v>
      </c>
      <c r="K101">
        <v>0</v>
      </c>
      <c r="L101">
        <v>500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500</v>
      </c>
      <c r="T101">
        <v>0</v>
      </c>
      <c r="U101">
        <v>500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501</v>
      </c>
      <c r="AB101">
        <v>1001</v>
      </c>
      <c r="AC101">
        <v>0</v>
      </c>
      <c r="AD101">
        <v>24002</v>
      </c>
    </row>
    <row r="102" spans="1:30" x14ac:dyDescent="0.35">
      <c r="A102" t="s">
        <v>1054</v>
      </c>
      <c r="B102">
        <v>0</v>
      </c>
      <c r="C102">
        <v>0</v>
      </c>
      <c r="D102">
        <v>0</v>
      </c>
      <c r="E102">
        <v>247</v>
      </c>
      <c r="F102">
        <v>0</v>
      </c>
      <c r="G102">
        <v>0</v>
      </c>
      <c r="H102">
        <v>0</v>
      </c>
      <c r="I102">
        <v>0</v>
      </c>
      <c r="J102">
        <v>247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5338</v>
      </c>
      <c r="U102">
        <v>255</v>
      </c>
      <c r="V102">
        <v>0</v>
      </c>
      <c r="W102">
        <v>3021</v>
      </c>
      <c r="X102">
        <v>0</v>
      </c>
      <c r="Y102">
        <v>1570</v>
      </c>
      <c r="Z102">
        <v>0</v>
      </c>
      <c r="AA102">
        <v>10752</v>
      </c>
      <c r="AB102">
        <v>20936</v>
      </c>
      <c r="AC102">
        <v>0</v>
      </c>
      <c r="AD102">
        <v>37791</v>
      </c>
    </row>
    <row r="103" spans="1:30" x14ac:dyDescent="0.35">
      <c r="A103" t="s">
        <v>1053</v>
      </c>
      <c r="B103">
        <v>0</v>
      </c>
      <c r="C103">
        <v>325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325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2947</v>
      </c>
      <c r="U103">
        <v>1475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130</v>
      </c>
      <c r="AB103">
        <v>4552</v>
      </c>
      <c r="AC103">
        <v>0</v>
      </c>
      <c r="AD103">
        <v>19971</v>
      </c>
    </row>
    <row r="104" spans="1:30" x14ac:dyDescent="0.35">
      <c r="A104" t="s">
        <v>1052</v>
      </c>
      <c r="B104">
        <v>15557</v>
      </c>
      <c r="C104">
        <v>0</v>
      </c>
      <c r="D104">
        <v>0</v>
      </c>
      <c r="E104">
        <v>0</v>
      </c>
      <c r="F104">
        <v>567</v>
      </c>
      <c r="G104">
        <v>0</v>
      </c>
      <c r="H104">
        <v>0</v>
      </c>
      <c r="I104">
        <v>0</v>
      </c>
      <c r="J104">
        <v>16124</v>
      </c>
      <c r="K104">
        <v>10000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10000</v>
      </c>
      <c r="T104">
        <v>19698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19698</v>
      </c>
      <c r="AC104">
        <v>0</v>
      </c>
      <c r="AD104">
        <v>21928</v>
      </c>
    </row>
    <row r="105" spans="1:30" x14ac:dyDescent="0.35">
      <c r="A105" t="s">
        <v>1051</v>
      </c>
      <c r="B105">
        <v>0</v>
      </c>
      <c r="C105">
        <v>113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113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725</v>
      </c>
      <c r="U105">
        <v>297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414</v>
      </c>
      <c r="AB105">
        <v>1436</v>
      </c>
      <c r="AC105">
        <v>0</v>
      </c>
      <c r="AD105">
        <v>12531</v>
      </c>
    </row>
    <row r="106" spans="1:30" x14ac:dyDescent="0.35">
      <c r="A106" t="s">
        <v>1229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9459</v>
      </c>
    </row>
    <row r="107" spans="1:30" x14ac:dyDescent="0.35">
      <c r="A107" t="s">
        <v>1050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10706</v>
      </c>
      <c r="U107">
        <v>894</v>
      </c>
      <c r="V107">
        <v>0</v>
      </c>
      <c r="W107">
        <v>5104</v>
      </c>
      <c r="X107">
        <v>0</v>
      </c>
      <c r="Y107">
        <v>0</v>
      </c>
      <c r="Z107">
        <v>0</v>
      </c>
      <c r="AA107">
        <v>0</v>
      </c>
      <c r="AB107">
        <v>16704</v>
      </c>
      <c r="AC107">
        <v>0</v>
      </c>
      <c r="AD107">
        <v>17896</v>
      </c>
    </row>
    <row r="108" spans="1:30" x14ac:dyDescent="0.35">
      <c r="A108" t="s">
        <v>1049</v>
      </c>
      <c r="B108">
        <v>5</v>
      </c>
      <c r="C108">
        <v>732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241</v>
      </c>
      <c r="J108">
        <v>978</v>
      </c>
      <c r="K108">
        <v>0</v>
      </c>
      <c r="L108">
        <v>900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900</v>
      </c>
      <c r="T108">
        <v>5352</v>
      </c>
      <c r="U108">
        <v>900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5130</v>
      </c>
      <c r="AB108">
        <v>11382</v>
      </c>
      <c r="AC108">
        <v>0</v>
      </c>
      <c r="AD108">
        <v>15879</v>
      </c>
    </row>
    <row r="109" spans="1:30" x14ac:dyDescent="0.35">
      <c r="A109" t="s">
        <v>1048</v>
      </c>
      <c r="B109">
        <v>0</v>
      </c>
      <c r="C109">
        <v>226</v>
      </c>
      <c r="D109">
        <v>0</v>
      </c>
      <c r="E109">
        <v>245</v>
      </c>
      <c r="F109">
        <v>0</v>
      </c>
      <c r="G109">
        <v>0</v>
      </c>
      <c r="H109">
        <v>0</v>
      </c>
      <c r="I109">
        <v>0</v>
      </c>
      <c r="J109">
        <v>471</v>
      </c>
      <c r="K109">
        <v>0</v>
      </c>
      <c r="L109">
        <v>0</v>
      </c>
      <c r="M109">
        <v>0</v>
      </c>
      <c r="N109">
        <v>319</v>
      </c>
      <c r="O109">
        <v>0</v>
      </c>
      <c r="P109">
        <v>0</v>
      </c>
      <c r="Q109">
        <v>0</v>
      </c>
      <c r="R109">
        <v>0</v>
      </c>
      <c r="S109">
        <v>319</v>
      </c>
      <c r="T109">
        <v>1447</v>
      </c>
      <c r="U109">
        <v>1395</v>
      </c>
      <c r="V109">
        <v>0</v>
      </c>
      <c r="W109">
        <v>5010</v>
      </c>
      <c r="X109">
        <v>0</v>
      </c>
      <c r="Y109">
        <v>0</v>
      </c>
      <c r="Z109">
        <v>0</v>
      </c>
      <c r="AA109">
        <v>88</v>
      </c>
      <c r="AB109">
        <v>7940</v>
      </c>
      <c r="AC109">
        <v>0</v>
      </c>
      <c r="AD109">
        <v>25049</v>
      </c>
    </row>
    <row r="110" spans="1:30" x14ac:dyDescent="0.35">
      <c r="A110" t="s">
        <v>1047</v>
      </c>
      <c r="B110">
        <v>19694</v>
      </c>
      <c r="C110">
        <v>535</v>
      </c>
      <c r="D110">
        <v>2440</v>
      </c>
      <c r="E110">
        <v>1316</v>
      </c>
      <c r="F110">
        <v>0</v>
      </c>
      <c r="G110">
        <v>0</v>
      </c>
      <c r="H110">
        <v>0</v>
      </c>
      <c r="I110">
        <v>5960</v>
      </c>
      <c r="J110">
        <v>29945</v>
      </c>
      <c r="K110">
        <v>19960</v>
      </c>
      <c r="L110">
        <v>0</v>
      </c>
      <c r="M110">
        <v>1513</v>
      </c>
      <c r="N110">
        <v>344</v>
      </c>
      <c r="O110">
        <v>0</v>
      </c>
      <c r="P110">
        <v>0</v>
      </c>
      <c r="Q110">
        <v>0</v>
      </c>
      <c r="R110">
        <v>380</v>
      </c>
      <c r="S110">
        <v>22197</v>
      </c>
      <c r="T110">
        <v>73963</v>
      </c>
      <c r="U110">
        <v>15907</v>
      </c>
      <c r="V110">
        <v>3015</v>
      </c>
      <c r="W110">
        <v>20235</v>
      </c>
      <c r="X110">
        <v>0</v>
      </c>
      <c r="Y110">
        <v>0</v>
      </c>
      <c r="Z110">
        <v>4899</v>
      </c>
      <c r="AA110">
        <v>53595</v>
      </c>
      <c r="AB110">
        <v>171614</v>
      </c>
      <c r="AC110">
        <v>0</v>
      </c>
      <c r="AD110">
        <v>129543</v>
      </c>
    </row>
    <row r="111" spans="1:30" x14ac:dyDescent="0.35">
      <c r="A111" t="s">
        <v>1046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14139</v>
      </c>
    </row>
    <row r="112" spans="1:30" x14ac:dyDescent="0.35">
      <c r="A112" t="s">
        <v>1045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480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480</v>
      </c>
      <c r="AC112">
        <v>0</v>
      </c>
      <c r="AD112">
        <v>15540</v>
      </c>
    </row>
    <row r="113" spans="1:30" x14ac:dyDescent="0.35">
      <c r="A113" t="s">
        <v>1044</v>
      </c>
      <c r="B113">
        <v>1488</v>
      </c>
      <c r="C113">
        <v>2500</v>
      </c>
      <c r="D113">
        <v>3885</v>
      </c>
      <c r="E113">
        <v>0</v>
      </c>
      <c r="F113">
        <v>0</v>
      </c>
      <c r="G113">
        <v>0</v>
      </c>
      <c r="H113">
        <v>40</v>
      </c>
      <c r="I113">
        <v>22603</v>
      </c>
      <c r="J113">
        <v>30516</v>
      </c>
      <c r="K113">
        <v>3146</v>
      </c>
      <c r="L113">
        <v>4861</v>
      </c>
      <c r="M113">
        <v>5666</v>
      </c>
      <c r="N113">
        <v>0</v>
      </c>
      <c r="O113">
        <v>0</v>
      </c>
      <c r="P113">
        <v>0</v>
      </c>
      <c r="Q113">
        <v>710</v>
      </c>
      <c r="R113">
        <v>36629</v>
      </c>
      <c r="S113">
        <v>51012</v>
      </c>
      <c r="T113">
        <v>86514</v>
      </c>
      <c r="U113">
        <v>22615</v>
      </c>
      <c r="V113">
        <v>18030</v>
      </c>
      <c r="W113">
        <v>0</v>
      </c>
      <c r="X113">
        <v>0</v>
      </c>
      <c r="Y113">
        <v>0</v>
      </c>
      <c r="Z113">
        <v>27860</v>
      </c>
      <c r="AA113">
        <v>66932</v>
      </c>
      <c r="AB113">
        <v>221951</v>
      </c>
      <c r="AC113">
        <v>0</v>
      </c>
      <c r="AD113">
        <v>231733</v>
      </c>
    </row>
    <row r="114" spans="1:30" x14ac:dyDescent="0.35">
      <c r="A114" t="s">
        <v>1043</v>
      </c>
      <c r="B114">
        <v>66</v>
      </c>
      <c r="C114">
        <v>7334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9563</v>
      </c>
      <c r="J114">
        <v>16963</v>
      </c>
      <c r="K114">
        <v>0</v>
      </c>
      <c r="L114">
        <v>9173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10086</v>
      </c>
      <c r="S114">
        <v>19259</v>
      </c>
      <c r="T114">
        <v>22467</v>
      </c>
      <c r="U114">
        <v>22447</v>
      </c>
      <c r="V114">
        <v>0</v>
      </c>
      <c r="W114">
        <v>0</v>
      </c>
      <c r="X114">
        <v>0</v>
      </c>
      <c r="Y114">
        <v>0</v>
      </c>
      <c r="Z114">
        <v>448</v>
      </c>
      <c r="AA114">
        <v>47250</v>
      </c>
      <c r="AB114">
        <v>92612</v>
      </c>
      <c r="AC114">
        <v>0</v>
      </c>
      <c r="AD114">
        <v>82160</v>
      </c>
    </row>
    <row r="115" spans="1:30" x14ac:dyDescent="0.35">
      <c r="A115" t="s">
        <v>1042</v>
      </c>
      <c r="B115">
        <v>3420</v>
      </c>
      <c r="C115">
        <v>1528</v>
      </c>
      <c r="D115">
        <v>1500</v>
      </c>
      <c r="E115">
        <v>0</v>
      </c>
      <c r="F115">
        <v>0</v>
      </c>
      <c r="G115">
        <v>0</v>
      </c>
      <c r="H115">
        <v>1147</v>
      </c>
      <c r="I115">
        <v>4785</v>
      </c>
      <c r="J115">
        <v>12380</v>
      </c>
      <c r="K115">
        <v>3420</v>
      </c>
      <c r="L115">
        <v>1330</v>
      </c>
      <c r="M115">
        <v>1500</v>
      </c>
      <c r="N115">
        <v>0</v>
      </c>
      <c r="O115">
        <v>0</v>
      </c>
      <c r="P115">
        <v>0</v>
      </c>
      <c r="Q115">
        <v>2630</v>
      </c>
      <c r="R115">
        <v>7171</v>
      </c>
      <c r="S115">
        <v>16051</v>
      </c>
      <c r="T115">
        <v>46866</v>
      </c>
      <c r="U115">
        <v>21640</v>
      </c>
      <c r="V115">
        <v>0</v>
      </c>
      <c r="W115">
        <v>0</v>
      </c>
      <c r="X115">
        <v>0</v>
      </c>
      <c r="Y115">
        <v>1932</v>
      </c>
      <c r="Z115">
        <v>7114</v>
      </c>
      <c r="AA115">
        <v>36074</v>
      </c>
      <c r="AB115">
        <v>113626</v>
      </c>
      <c r="AC115">
        <v>0</v>
      </c>
      <c r="AD115">
        <v>190223</v>
      </c>
    </row>
    <row r="116" spans="1:30" x14ac:dyDescent="0.35">
      <c r="A116" t="s">
        <v>1040</v>
      </c>
      <c r="B116">
        <v>8390</v>
      </c>
      <c r="C116">
        <v>3661</v>
      </c>
      <c r="D116">
        <v>9186</v>
      </c>
      <c r="E116">
        <v>0</v>
      </c>
      <c r="F116">
        <v>0</v>
      </c>
      <c r="G116">
        <v>0</v>
      </c>
      <c r="H116">
        <v>2056</v>
      </c>
      <c r="I116">
        <v>22223</v>
      </c>
      <c r="J116">
        <v>45516</v>
      </c>
      <c r="K116">
        <v>4500</v>
      </c>
      <c r="L116">
        <v>2598</v>
      </c>
      <c r="M116">
        <v>10000</v>
      </c>
      <c r="N116">
        <v>0</v>
      </c>
      <c r="O116">
        <v>0</v>
      </c>
      <c r="P116">
        <v>0</v>
      </c>
      <c r="Q116">
        <v>2000</v>
      </c>
      <c r="R116">
        <v>20600</v>
      </c>
      <c r="S116">
        <v>39698</v>
      </c>
      <c r="T116">
        <v>45902</v>
      </c>
      <c r="U116">
        <v>20359</v>
      </c>
      <c r="V116">
        <v>19800</v>
      </c>
      <c r="W116">
        <v>0</v>
      </c>
      <c r="X116">
        <v>0</v>
      </c>
      <c r="Y116">
        <v>0</v>
      </c>
      <c r="Z116">
        <v>22822</v>
      </c>
      <c r="AA116">
        <v>66851</v>
      </c>
      <c r="AB116">
        <v>175734</v>
      </c>
      <c r="AC116">
        <v>0</v>
      </c>
      <c r="AD116">
        <v>164344</v>
      </c>
    </row>
    <row r="117" spans="1:30" x14ac:dyDescent="0.35">
      <c r="A117" t="s">
        <v>1039</v>
      </c>
      <c r="B117">
        <v>1493</v>
      </c>
      <c r="C117">
        <v>2658</v>
      </c>
      <c r="D117">
        <v>3437</v>
      </c>
      <c r="E117">
        <v>13580</v>
      </c>
      <c r="F117">
        <v>0</v>
      </c>
      <c r="G117">
        <v>0</v>
      </c>
      <c r="H117">
        <v>3116</v>
      </c>
      <c r="I117">
        <v>6391</v>
      </c>
      <c r="J117">
        <v>30675</v>
      </c>
      <c r="K117">
        <v>0</v>
      </c>
      <c r="L117">
        <v>208</v>
      </c>
      <c r="M117">
        <v>3437</v>
      </c>
      <c r="N117">
        <v>15900</v>
      </c>
      <c r="O117">
        <v>0</v>
      </c>
      <c r="P117">
        <v>0</v>
      </c>
      <c r="Q117">
        <v>3950</v>
      </c>
      <c r="R117">
        <v>5430</v>
      </c>
      <c r="S117">
        <v>28925</v>
      </c>
      <c r="T117">
        <v>47373</v>
      </c>
      <c r="U117">
        <v>15224</v>
      </c>
      <c r="V117">
        <v>3990</v>
      </c>
      <c r="W117">
        <v>57083</v>
      </c>
      <c r="X117">
        <v>0</v>
      </c>
      <c r="Y117">
        <v>0</v>
      </c>
      <c r="Z117">
        <v>8601</v>
      </c>
      <c r="AA117">
        <v>47729</v>
      </c>
      <c r="AB117">
        <v>180000</v>
      </c>
      <c r="AC117">
        <v>0</v>
      </c>
      <c r="AD117">
        <v>189233</v>
      </c>
    </row>
    <row r="118" spans="1:30" x14ac:dyDescent="0.35">
      <c r="A118" t="s">
        <v>1038</v>
      </c>
      <c r="B118">
        <v>11</v>
      </c>
      <c r="C118">
        <v>2259</v>
      </c>
      <c r="D118">
        <v>2</v>
      </c>
      <c r="E118">
        <v>0</v>
      </c>
      <c r="F118">
        <v>0</v>
      </c>
      <c r="G118">
        <v>0</v>
      </c>
      <c r="H118">
        <v>755</v>
      </c>
      <c r="I118">
        <v>9471</v>
      </c>
      <c r="J118">
        <v>12498</v>
      </c>
      <c r="K118">
        <v>5392</v>
      </c>
      <c r="L118">
        <v>4580</v>
      </c>
      <c r="M118">
        <v>0</v>
      </c>
      <c r="N118">
        <v>0</v>
      </c>
      <c r="O118">
        <v>0</v>
      </c>
      <c r="P118">
        <v>0</v>
      </c>
      <c r="Q118">
        <v>1850</v>
      </c>
      <c r="R118">
        <v>6620</v>
      </c>
      <c r="S118">
        <v>18442</v>
      </c>
      <c r="T118">
        <v>109509</v>
      </c>
      <c r="U118">
        <v>8421</v>
      </c>
      <c r="V118">
        <v>0</v>
      </c>
      <c r="W118">
        <v>0</v>
      </c>
      <c r="X118">
        <v>0</v>
      </c>
      <c r="Y118">
        <v>0</v>
      </c>
      <c r="Z118">
        <v>8932</v>
      </c>
      <c r="AA118">
        <v>11804</v>
      </c>
      <c r="AB118">
        <v>138666</v>
      </c>
      <c r="AC118">
        <v>0</v>
      </c>
      <c r="AD118">
        <v>135631</v>
      </c>
    </row>
    <row r="119" spans="1:30" x14ac:dyDescent="0.35">
      <c r="A119" t="s">
        <v>1037</v>
      </c>
      <c r="B119">
        <v>0</v>
      </c>
      <c r="C119">
        <v>246</v>
      </c>
      <c r="D119">
        <v>1480</v>
      </c>
      <c r="E119">
        <v>0</v>
      </c>
      <c r="F119">
        <v>0</v>
      </c>
      <c r="G119">
        <v>0</v>
      </c>
      <c r="H119">
        <v>0</v>
      </c>
      <c r="I119">
        <v>263</v>
      </c>
      <c r="J119">
        <v>1989</v>
      </c>
      <c r="K119">
        <v>0</v>
      </c>
      <c r="L119">
        <v>517</v>
      </c>
      <c r="M119">
        <v>887</v>
      </c>
      <c r="N119">
        <v>0</v>
      </c>
      <c r="O119">
        <v>0</v>
      </c>
      <c r="P119">
        <v>0</v>
      </c>
      <c r="Q119">
        <v>0</v>
      </c>
      <c r="R119">
        <v>680</v>
      </c>
      <c r="S119">
        <v>2084</v>
      </c>
      <c r="T119">
        <v>29400</v>
      </c>
      <c r="U119">
        <v>3673</v>
      </c>
      <c r="V119">
        <v>3567</v>
      </c>
      <c r="W119">
        <v>0</v>
      </c>
      <c r="X119">
        <v>0</v>
      </c>
      <c r="Y119">
        <v>0</v>
      </c>
      <c r="Z119">
        <v>3966</v>
      </c>
      <c r="AA119">
        <v>2186</v>
      </c>
      <c r="AB119">
        <v>42792</v>
      </c>
      <c r="AC119">
        <v>0</v>
      </c>
      <c r="AD119">
        <v>58725</v>
      </c>
    </row>
    <row r="120" spans="1:30" x14ac:dyDescent="0.35">
      <c r="A120" t="s">
        <v>1036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5111</v>
      </c>
    </row>
    <row r="121" spans="1:30" x14ac:dyDescent="0.35">
      <c r="A121" t="s">
        <v>1035</v>
      </c>
      <c r="B121">
        <v>14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54520</v>
      </c>
      <c r="U121">
        <v>587</v>
      </c>
      <c r="V121">
        <v>6101</v>
      </c>
      <c r="W121">
        <v>0</v>
      </c>
      <c r="X121">
        <v>0</v>
      </c>
      <c r="Y121">
        <v>0</v>
      </c>
      <c r="Z121">
        <v>102</v>
      </c>
      <c r="AA121">
        <v>4314</v>
      </c>
      <c r="AB121">
        <v>65624</v>
      </c>
      <c r="AC121">
        <v>0</v>
      </c>
      <c r="AD121">
        <v>90974</v>
      </c>
    </row>
    <row r="122" spans="1:30" x14ac:dyDescent="0.35">
      <c r="A122" t="s">
        <v>1034</v>
      </c>
      <c r="B122">
        <v>0</v>
      </c>
      <c r="C122">
        <v>3673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3673</v>
      </c>
      <c r="K122">
        <v>0</v>
      </c>
      <c r="L122">
        <v>7000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7000</v>
      </c>
      <c r="T122">
        <v>8180</v>
      </c>
      <c r="U122">
        <v>8021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287</v>
      </c>
      <c r="AB122">
        <v>16488</v>
      </c>
      <c r="AC122">
        <v>0</v>
      </c>
      <c r="AD122">
        <v>20698</v>
      </c>
    </row>
    <row r="123" spans="1:30" x14ac:dyDescent="0.35">
      <c r="A123" t="s">
        <v>1033</v>
      </c>
      <c r="B123">
        <v>71</v>
      </c>
      <c r="C123">
        <v>197</v>
      </c>
      <c r="D123">
        <v>1738</v>
      </c>
      <c r="E123">
        <v>0</v>
      </c>
      <c r="F123">
        <v>0</v>
      </c>
      <c r="G123">
        <v>0</v>
      </c>
      <c r="H123">
        <v>0</v>
      </c>
      <c r="I123">
        <v>65</v>
      </c>
      <c r="J123">
        <v>2071</v>
      </c>
      <c r="K123">
        <v>0</v>
      </c>
      <c r="L123">
        <v>0</v>
      </c>
      <c r="M123">
        <v>1200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1200</v>
      </c>
      <c r="T123">
        <v>9209</v>
      </c>
      <c r="U123">
        <v>4202</v>
      </c>
      <c r="V123">
        <v>4914</v>
      </c>
      <c r="W123">
        <v>0</v>
      </c>
      <c r="X123">
        <v>0</v>
      </c>
      <c r="Y123">
        <v>0</v>
      </c>
      <c r="Z123">
        <v>5288</v>
      </c>
      <c r="AA123">
        <v>1466</v>
      </c>
      <c r="AB123">
        <v>25079</v>
      </c>
      <c r="AC123">
        <v>0</v>
      </c>
      <c r="AD123">
        <v>47623</v>
      </c>
    </row>
    <row r="124" spans="1:30" x14ac:dyDescent="0.35">
      <c r="A124" t="s">
        <v>1032</v>
      </c>
      <c r="B124">
        <v>5754</v>
      </c>
      <c r="C124">
        <v>10472</v>
      </c>
      <c r="D124">
        <v>3233</v>
      </c>
      <c r="E124">
        <v>0</v>
      </c>
      <c r="F124">
        <v>0</v>
      </c>
      <c r="G124">
        <v>0</v>
      </c>
      <c r="H124">
        <v>548</v>
      </c>
      <c r="I124">
        <v>1054</v>
      </c>
      <c r="J124">
        <v>21061</v>
      </c>
      <c r="K124">
        <v>0</v>
      </c>
      <c r="L124">
        <v>11240</v>
      </c>
      <c r="M124">
        <v>3233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14473</v>
      </c>
      <c r="T124">
        <v>24058</v>
      </c>
      <c r="U124">
        <v>13598</v>
      </c>
      <c r="V124">
        <v>4838</v>
      </c>
      <c r="W124">
        <v>0</v>
      </c>
      <c r="X124">
        <v>0</v>
      </c>
      <c r="Y124">
        <v>0</v>
      </c>
      <c r="Z124">
        <v>2412</v>
      </c>
      <c r="AA124">
        <v>11079</v>
      </c>
      <c r="AB124">
        <v>55985</v>
      </c>
      <c r="AC124">
        <v>0</v>
      </c>
      <c r="AD124">
        <v>73038</v>
      </c>
    </row>
    <row r="125" spans="1:30" x14ac:dyDescent="0.35">
      <c r="A125" t="s">
        <v>1031</v>
      </c>
      <c r="B125">
        <v>3050</v>
      </c>
      <c r="C125">
        <v>2862</v>
      </c>
      <c r="D125">
        <v>2536</v>
      </c>
      <c r="E125">
        <v>0</v>
      </c>
      <c r="F125">
        <v>0</v>
      </c>
      <c r="G125">
        <v>0</v>
      </c>
      <c r="H125">
        <v>0</v>
      </c>
      <c r="I125">
        <v>1911</v>
      </c>
      <c r="J125">
        <v>10359</v>
      </c>
      <c r="K125">
        <v>3050</v>
      </c>
      <c r="L125">
        <v>2644</v>
      </c>
      <c r="M125">
        <v>2900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8594</v>
      </c>
      <c r="T125">
        <v>84205</v>
      </c>
      <c r="U125">
        <v>6946</v>
      </c>
      <c r="V125">
        <v>6446</v>
      </c>
      <c r="W125">
        <v>0</v>
      </c>
      <c r="X125">
        <v>0</v>
      </c>
      <c r="Y125">
        <v>0</v>
      </c>
      <c r="Z125">
        <v>5256</v>
      </c>
      <c r="AA125">
        <v>17254</v>
      </c>
      <c r="AB125">
        <v>120107</v>
      </c>
      <c r="AC125">
        <v>0</v>
      </c>
      <c r="AD125">
        <v>128497</v>
      </c>
    </row>
    <row r="126" spans="1:30" x14ac:dyDescent="0.35">
      <c r="A126" t="s">
        <v>1030</v>
      </c>
      <c r="B126">
        <v>2538</v>
      </c>
      <c r="C126">
        <v>2015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2685</v>
      </c>
      <c r="J126">
        <v>7238</v>
      </c>
      <c r="K126">
        <v>6410</v>
      </c>
      <c r="L126">
        <v>1165</v>
      </c>
      <c r="M126">
        <v>0</v>
      </c>
      <c r="N126">
        <v>0</v>
      </c>
      <c r="O126">
        <v>0</v>
      </c>
      <c r="P126">
        <v>0</v>
      </c>
      <c r="Q126">
        <v>624</v>
      </c>
      <c r="R126">
        <v>5100</v>
      </c>
      <c r="S126">
        <v>13299</v>
      </c>
      <c r="T126">
        <v>110410</v>
      </c>
      <c r="U126">
        <v>41214</v>
      </c>
      <c r="V126">
        <v>774</v>
      </c>
      <c r="W126">
        <v>0</v>
      </c>
      <c r="X126">
        <v>0</v>
      </c>
      <c r="Y126">
        <v>0</v>
      </c>
      <c r="Z126">
        <v>10200</v>
      </c>
      <c r="AA126">
        <v>20006</v>
      </c>
      <c r="AB126">
        <v>182604</v>
      </c>
      <c r="AC126">
        <v>752</v>
      </c>
      <c r="AD126">
        <v>151971</v>
      </c>
    </row>
    <row r="127" spans="1:30" x14ac:dyDescent="0.35">
      <c r="A127" t="s">
        <v>1029</v>
      </c>
      <c r="B127">
        <v>15296</v>
      </c>
      <c r="C127">
        <v>11585</v>
      </c>
      <c r="D127">
        <v>0</v>
      </c>
      <c r="E127">
        <v>0</v>
      </c>
      <c r="F127">
        <v>0</v>
      </c>
      <c r="G127">
        <v>0</v>
      </c>
      <c r="H127">
        <v>81</v>
      </c>
      <c r="I127">
        <v>63415</v>
      </c>
      <c r="J127">
        <v>90377</v>
      </c>
      <c r="K127">
        <v>14490</v>
      </c>
      <c r="L127">
        <v>4410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64802</v>
      </c>
      <c r="S127">
        <v>83702</v>
      </c>
      <c r="T127">
        <v>89142</v>
      </c>
      <c r="U127">
        <v>61877</v>
      </c>
      <c r="V127">
        <v>0</v>
      </c>
      <c r="W127">
        <v>625</v>
      </c>
      <c r="X127">
        <v>0</v>
      </c>
      <c r="Y127">
        <v>0</v>
      </c>
      <c r="Z127">
        <v>52860</v>
      </c>
      <c r="AA127">
        <v>206655</v>
      </c>
      <c r="AB127">
        <v>411159</v>
      </c>
      <c r="AC127">
        <v>0</v>
      </c>
      <c r="AD127">
        <v>558872</v>
      </c>
    </row>
    <row r="128" spans="1:30" x14ac:dyDescent="0.35">
      <c r="A128" t="s">
        <v>1218</v>
      </c>
      <c r="B128">
        <v>6151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6151</v>
      </c>
      <c r="K128">
        <v>8450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8450</v>
      </c>
      <c r="T128">
        <v>9177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9177</v>
      </c>
      <c r="AC128">
        <v>0</v>
      </c>
      <c r="AD128">
        <v>5482</v>
      </c>
    </row>
    <row r="129" spans="1:30" x14ac:dyDescent="0.35">
      <c r="A129" t="s">
        <v>1028</v>
      </c>
      <c r="B129">
        <v>8562</v>
      </c>
      <c r="C129">
        <v>86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6567</v>
      </c>
      <c r="J129">
        <v>15215</v>
      </c>
      <c r="K129">
        <v>11550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9722</v>
      </c>
      <c r="S129">
        <v>21272</v>
      </c>
      <c r="T129">
        <v>39339</v>
      </c>
      <c r="U129">
        <v>6281</v>
      </c>
      <c r="V129">
        <v>0</v>
      </c>
      <c r="W129">
        <v>0</v>
      </c>
      <c r="X129">
        <v>0</v>
      </c>
      <c r="Y129">
        <v>0</v>
      </c>
      <c r="Z129">
        <v>2295</v>
      </c>
      <c r="AA129">
        <v>15597</v>
      </c>
      <c r="AB129">
        <v>63512</v>
      </c>
      <c r="AC129">
        <v>0</v>
      </c>
      <c r="AD129">
        <v>71617</v>
      </c>
    </row>
    <row r="130" spans="1:30" x14ac:dyDescent="0.35">
      <c r="A130" t="s">
        <v>1027</v>
      </c>
      <c r="B130">
        <v>4780</v>
      </c>
      <c r="C130">
        <v>2043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4486</v>
      </c>
      <c r="J130">
        <v>11309</v>
      </c>
      <c r="K130">
        <v>4480</v>
      </c>
      <c r="L130">
        <v>2120</v>
      </c>
      <c r="M130">
        <v>0</v>
      </c>
      <c r="N130">
        <v>0</v>
      </c>
      <c r="O130">
        <v>0</v>
      </c>
      <c r="P130">
        <v>0</v>
      </c>
      <c r="Q130">
        <v>15745</v>
      </c>
      <c r="R130">
        <v>0</v>
      </c>
      <c r="S130">
        <v>22345</v>
      </c>
      <c r="T130">
        <v>24199</v>
      </c>
      <c r="U130">
        <v>8809</v>
      </c>
      <c r="V130">
        <v>600</v>
      </c>
      <c r="W130">
        <v>0</v>
      </c>
      <c r="X130">
        <v>0</v>
      </c>
      <c r="Y130">
        <v>0</v>
      </c>
      <c r="Z130">
        <v>18304</v>
      </c>
      <c r="AA130">
        <v>29524</v>
      </c>
      <c r="AB130">
        <v>81436</v>
      </c>
      <c r="AC130">
        <v>0</v>
      </c>
      <c r="AD130">
        <v>97593</v>
      </c>
    </row>
    <row r="131" spans="1:30" x14ac:dyDescent="0.35">
      <c r="A131" t="s">
        <v>1025</v>
      </c>
      <c r="B131">
        <v>5234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5234</v>
      </c>
      <c r="K131">
        <v>1500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1500</v>
      </c>
      <c r="T131">
        <v>44387</v>
      </c>
      <c r="U131">
        <v>94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3989</v>
      </c>
      <c r="AB131">
        <v>48470</v>
      </c>
      <c r="AC131">
        <v>0</v>
      </c>
      <c r="AD131">
        <v>39331</v>
      </c>
    </row>
    <row r="132" spans="1:30" x14ac:dyDescent="0.35">
      <c r="A132" t="s">
        <v>1024</v>
      </c>
      <c r="B132">
        <v>167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167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21263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1465</v>
      </c>
      <c r="AB132">
        <v>22728</v>
      </c>
      <c r="AC132">
        <v>0</v>
      </c>
      <c r="AD132">
        <v>38522</v>
      </c>
    </row>
    <row r="133" spans="1:30" x14ac:dyDescent="0.35">
      <c r="A133" t="s">
        <v>1023</v>
      </c>
      <c r="B133">
        <v>26</v>
      </c>
      <c r="C133">
        <v>1204</v>
      </c>
      <c r="D133">
        <v>2400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3630</v>
      </c>
      <c r="K133">
        <v>0</v>
      </c>
      <c r="L133">
        <v>730</v>
      </c>
      <c r="M133">
        <v>3500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4230</v>
      </c>
      <c r="T133">
        <v>58965</v>
      </c>
      <c r="U133">
        <v>10319</v>
      </c>
      <c r="V133">
        <v>8728</v>
      </c>
      <c r="W133">
        <v>0</v>
      </c>
      <c r="X133">
        <v>0</v>
      </c>
      <c r="Y133">
        <v>0</v>
      </c>
      <c r="Z133">
        <v>167</v>
      </c>
      <c r="AA133">
        <v>3195</v>
      </c>
      <c r="AB133">
        <v>81374</v>
      </c>
      <c r="AC133">
        <v>0</v>
      </c>
      <c r="AD133">
        <v>79696</v>
      </c>
    </row>
    <row r="134" spans="1:30" x14ac:dyDescent="0.35">
      <c r="A134" t="s">
        <v>1022</v>
      </c>
      <c r="B134">
        <v>6067</v>
      </c>
      <c r="C134">
        <v>1960</v>
      </c>
      <c r="D134">
        <v>806</v>
      </c>
      <c r="E134">
        <v>4162</v>
      </c>
      <c r="F134">
        <v>0</v>
      </c>
      <c r="G134">
        <v>0</v>
      </c>
      <c r="H134">
        <v>18626</v>
      </c>
      <c r="I134">
        <v>11377</v>
      </c>
      <c r="J134">
        <v>42998</v>
      </c>
      <c r="K134">
        <v>6009</v>
      </c>
      <c r="L134">
        <v>0</v>
      </c>
      <c r="M134">
        <v>0</v>
      </c>
      <c r="N134">
        <v>5600</v>
      </c>
      <c r="O134">
        <v>0</v>
      </c>
      <c r="P134">
        <v>0</v>
      </c>
      <c r="Q134">
        <v>15900</v>
      </c>
      <c r="R134">
        <v>21105</v>
      </c>
      <c r="S134">
        <v>48614</v>
      </c>
      <c r="T134">
        <v>77653</v>
      </c>
      <c r="U134">
        <v>35611</v>
      </c>
      <c r="V134">
        <v>2720</v>
      </c>
      <c r="W134">
        <v>47890</v>
      </c>
      <c r="X134">
        <v>0</v>
      </c>
      <c r="Y134">
        <v>0</v>
      </c>
      <c r="Z134">
        <v>43351</v>
      </c>
      <c r="AA134">
        <v>48754</v>
      </c>
      <c r="AB134">
        <v>255979</v>
      </c>
      <c r="AC134">
        <v>0</v>
      </c>
      <c r="AD134">
        <v>415154</v>
      </c>
    </row>
    <row r="135" spans="1:30" x14ac:dyDescent="0.35">
      <c r="A135" t="s">
        <v>1021</v>
      </c>
      <c r="B135">
        <v>0</v>
      </c>
      <c r="C135">
        <v>2861</v>
      </c>
      <c r="D135">
        <v>2180</v>
      </c>
      <c r="E135">
        <v>0</v>
      </c>
      <c r="F135">
        <v>0</v>
      </c>
      <c r="G135">
        <v>0</v>
      </c>
      <c r="H135">
        <v>10062</v>
      </c>
      <c r="I135">
        <v>0</v>
      </c>
      <c r="J135">
        <v>15103</v>
      </c>
      <c r="K135">
        <v>0</v>
      </c>
      <c r="L135">
        <v>0</v>
      </c>
      <c r="M135">
        <v>2200</v>
      </c>
      <c r="N135">
        <v>0</v>
      </c>
      <c r="O135">
        <v>0</v>
      </c>
      <c r="P135">
        <v>0</v>
      </c>
      <c r="Q135">
        <v>10075</v>
      </c>
      <c r="R135">
        <v>0</v>
      </c>
      <c r="S135">
        <v>12275</v>
      </c>
      <c r="T135">
        <v>41346</v>
      </c>
      <c r="U135">
        <v>22562</v>
      </c>
      <c r="V135">
        <v>3245</v>
      </c>
      <c r="W135">
        <v>0</v>
      </c>
      <c r="X135">
        <v>0</v>
      </c>
      <c r="Y135">
        <v>0</v>
      </c>
      <c r="Z135">
        <v>12350</v>
      </c>
      <c r="AA135">
        <v>15388</v>
      </c>
      <c r="AB135">
        <v>94891</v>
      </c>
      <c r="AC135">
        <v>0</v>
      </c>
      <c r="AD135">
        <v>146594</v>
      </c>
    </row>
    <row r="136" spans="1:30" x14ac:dyDescent="0.35">
      <c r="A136" t="s">
        <v>1020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9531</v>
      </c>
      <c r="U136">
        <v>0</v>
      </c>
      <c r="V136">
        <v>0</v>
      </c>
      <c r="W136">
        <v>563</v>
      </c>
      <c r="X136">
        <v>0</v>
      </c>
      <c r="Y136">
        <v>0</v>
      </c>
      <c r="Z136">
        <v>0</v>
      </c>
      <c r="AA136">
        <v>1584</v>
      </c>
      <c r="AB136">
        <v>11678</v>
      </c>
      <c r="AC136">
        <v>0</v>
      </c>
      <c r="AD136">
        <v>34803</v>
      </c>
    </row>
    <row r="137" spans="1:30" x14ac:dyDescent="0.35">
      <c r="A137" t="s">
        <v>1019</v>
      </c>
      <c r="B137">
        <v>1622</v>
      </c>
      <c r="C137">
        <v>112</v>
      </c>
      <c r="D137">
        <v>1612</v>
      </c>
      <c r="E137">
        <v>0</v>
      </c>
      <c r="F137">
        <v>0</v>
      </c>
      <c r="G137">
        <v>0</v>
      </c>
      <c r="H137">
        <v>2354</v>
      </c>
      <c r="I137">
        <v>1251</v>
      </c>
      <c r="J137">
        <v>6951</v>
      </c>
      <c r="K137">
        <v>1661</v>
      </c>
      <c r="L137">
        <v>0</v>
      </c>
      <c r="M137">
        <v>1630</v>
      </c>
      <c r="N137">
        <v>0</v>
      </c>
      <c r="O137">
        <v>0</v>
      </c>
      <c r="P137">
        <v>0</v>
      </c>
      <c r="Q137">
        <v>3194</v>
      </c>
      <c r="R137">
        <v>0</v>
      </c>
      <c r="S137">
        <v>6485</v>
      </c>
      <c r="T137">
        <v>11978</v>
      </c>
      <c r="U137">
        <v>2898</v>
      </c>
      <c r="V137">
        <v>8725</v>
      </c>
      <c r="W137">
        <v>0</v>
      </c>
      <c r="X137">
        <v>0</v>
      </c>
      <c r="Y137">
        <v>0</v>
      </c>
      <c r="Z137">
        <v>8141</v>
      </c>
      <c r="AA137">
        <v>4817</v>
      </c>
      <c r="AB137">
        <v>36559</v>
      </c>
      <c r="AC137">
        <v>0</v>
      </c>
      <c r="AD137">
        <v>34672</v>
      </c>
    </row>
    <row r="138" spans="1:30" x14ac:dyDescent="0.35">
      <c r="A138" t="s">
        <v>1018</v>
      </c>
      <c r="B138">
        <v>1266</v>
      </c>
      <c r="C138">
        <v>0</v>
      </c>
      <c r="D138">
        <v>469</v>
      </c>
      <c r="E138">
        <v>0</v>
      </c>
      <c r="F138">
        <v>0</v>
      </c>
      <c r="G138">
        <v>0</v>
      </c>
      <c r="H138">
        <v>0</v>
      </c>
      <c r="I138">
        <v>1819</v>
      </c>
      <c r="J138">
        <v>3554</v>
      </c>
      <c r="K138">
        <v>1373</v>
      </c>
      <c r="L138">
        <v>0</v>
      </c>
      <c r="M138">
        <v>912</v>
      </c>
      <c r="N138">
        <v>0</v>
      </c>
      <c r="O138">
        <v>0</v>
      </c>
      <c r="P138">
        <v>0</v>
      </c>
      <c r="Q138">
        <v>0</v>
      </c>
      <c r="R138">
        <v>2000</v>
      </c>
      <c r="S138">
        <v>4285</v>
      </c>
      <c r="T138">
        <v>21285</v>
      </c>
      <c r="U138">
        <v>0</v>
      </c>
      <c r="V138">
        <v>2659</v>
      </c>
      <c r="W138">
        <v>0</v>
      </c>
      <c r="X138">
        <v>0</v>
      </c>
      <c r="Y138">
        <v>380</v>
      </c>
      <c r="Z138">
        <v>0</v>
      </c>
      <c r="AA138">
        <v>2544</v>
      </c>
      <c r="AB138">
        <v>26868</v>
      </c>
      <c r="AC138">
        <v>0</v>
      </c>
      <c r="AD138">
        <v>33058</v>
      </c>
    </row>
    <row r="139" spans="1:30" x14ac:dyDescent="0.35">
      <c r="A139" t="s">
        <v>1017</v>
      </c>
      <c r="B139">
        <v>3942</v>
      </c>
      <c r="C139">
        <v>806</v>
      </c>
      <c r="D139">
        <v>8098</v>
      </c>
      <c r="E139">
        <v>0</v>
      </c>
      <c r="F139">
        <v>0</v>
      </c>
      <c r="G139">
        <v>0</v>
      </c>
      <c r="H139">
        <v>1312</v>
      </c>
      <c r="I139">
        <v>91120</v>
      </c>
      <c r="J139">
        <v>105278</v>
      </c>
      <c r="K139">
        <v>632</v>
      </c>
      <c r="L139">
        <v>5120</v>
      </c>
      <c r="M139">
        <v>9263</v>
      </c>
      <c r="N139">
        <v>0</v>
      </c>
      <c r="O139">
        <v>0</v>
      </c>
      <c r="P139">
        <v>0</v>
      </c>
      <c r="Q139">
        <v>3590</v>
      </c>
      <c r="R139">
        <v>91040</v>
      </c>
      <c r="S139">
        <v>109645</v>
      </c>
      <c r="T139">
        <v>74198</v>
      </c>
      <c r="U139">
        <v>25860</v>
      </c>
      <c r="V139">
        <v>26769</v>
      </c>
      <c r="W139">
        <v>0</v>
      </c>
      <c r="X139">
        <v>0</v>
      </c>
      <c r="Y139">
        <v>15491</v>
      </c>
      <c r="Z139">
        <v>56824</v>
      </c>
      <c r="AA139">
        <v>154965</v>
      </c>
      <c r="AB139">
        <v>354107</v>
      </c>
      <c r="AC139">
        <v>0</v>
      </c>
      <c r="AD139">
        <v>613734</v>
      </c>
    </row>
    <row r="140" spans="1:30" x14ac:dyDescent="0.35">
      <c r="A140" t="s">
        <v>1016</v>
      </c>
      <c r="B140">
        <v>1583</v>
      </c>
      <c r="C140">
        <v>2116</v>
      </c>
      <c r="D140">
        <v>12571</v>
      </c>
      <c r="E140">
        <v>0</v>
      </c>
      <c r="F140">
        <v>0</v>
      </c>
      <c r="G140">
        <v>0</v>
      </c>
      <c r="H140">
        <v>0</v>
      </c>
      <c r="I140">
        <v>1949</v>
      </c>
      <c r="J140">
        <v>18219</v>
      </c>
      <c r="K140">
        <v>1450</v>
      </c>
      <c r="L140">
        <v>2790</v>
      </c>
      <c r="M140">
        <v>14269</v>
      </c>
      <c r="N140">
        <v>0</v>
      </c>
      <c r="O140">
        <v>0</v>
      </c>
      <c r="P140">
        <v>0</v>
      </c>
      <c r="Q140">
        <v>0</v>
      </c>
      <c r="R140">
        <v>1750</v>
      </c>
      <c r="S140">
        <v>20259</v>
      </c>
      <c r="T140">
        <v>4874</v>
      </c>
      <c r="U140">
        <v>11547</v>
      </c>
      <c r="V140">
        <v>16420</v>
      </c>
      <c r="W140">
        <v>0</v>
      </c>
      <c r="X140">
        <v>0</v>
      </c>
      <c r="Y140">
        <v>0</v>
      </c>
      <c r="Z140">
        <v>46736</v>
      </c>
      <c r="AA140">
        <v>11738</v>
      </c>
      <c r="AB140">
        <v>91315</v>
      </c>
      <c r="AC140">
        <v>0</v>
      </c>
      <c r="AD140">
        <v>182215</v>
      </c>
    </row>
    <row r="141" spans="1:30" x14ac:dyDescent="0.35">
      <c r="A141" t="s">
        <v>1015</v>
      </c>
      <c r="B141">
        <v>0</v>
      </c>
      <c r="C141">
        <v>0</v>
      </c>
      <c r="D141">
        <v>0</v>
      </c>
      <c r="E141">
        <v>133</v>
      </c>
      <c r="F141">
        <v>0</v>
      </c>
      <c r="G141">
        <v>0</v>
      </c>
      <c r="H141">
        <v>0</v>
      </c>
      <c r="I141">
        <v>8</v>
      </c>
      <c r="J141">
        <v>141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550</v>
      </c>
      <c r="U141">
        <v>211</v>
      </c>
      <c r="V141">
        <v>0</v>
      </c>
      <c r="W141">
        <v>8473</v>
      </c>
      <c r="X141">
        <v>0</v>
      </c>
      <c r="Y141">
        <v>0</v>
      </c>
      <c r="Z141">
        <v>0</v>
      </c>
      <c r="AA141">
        <v>2335</v>
      </c>
      <c r="AB141">
        <v>11569</v>
      </c>
      <c r="AC141">
        <v>0</v>
      </c>
      <c r="AD141">
        <v>8523</v>
      </c>
    </row>
    <row r="142" spans="1:30" x14ac:dyDescent="0.35">
      <c r="A142" t="s">
        <v>1013</v>
      </c>
      <c r="B142">
        <v>0</v>
      </c>
      <c r="C142">
        <v>335</v>
      </c>
      <c r="D142">
        <v>0</v>
      </c>
      <c r="E142">
        <v>3345</v>
      </c>
      <c r="F142">
        <v>0</v>
      </c>
      <c r="G142">
        <v>0</v>
      </c>
      <c r="H142">
        <v>0</v>
      </c>
      <c r="I142">
        <v>0</v>
      </c>
      <c r="J142">
        <v>3680</v>
      </c>
      <c r="K142">
        <v>0</v>
      </c>
      <c r="L142">
        <v>0</v>
      </c>
      <c r="M142">
        <v>0</v>
      </c>
      <c r="N142">
        <v>6020</v>
      </c>
      <c r="O142">
        <v>0</v>
      </c>
      <c r="P142">
        <v>0</v>
      </c>
      <c r="Q142">
        <v>0</v>
      </c>
      <c r="R142">
        <v>0</v>
      </c>
      <c r="S142">
        <v>6020</v>
      </c>
      <c r="T142">
        <v>6170</v>
      </c>
      <c r="U142">
        <v>604</v>
      </c>
      <c r="V142">
        <v>300</v>
      </c>
      <c r="W142">
        <v>6720</v>
      </c>
      <c r="X142">
        <v>0</v>
      </c>
      <c r="Y142">
        <v>1521</v>
      </c>
      <c r="Z142">
        <v>0</v>
      </c>
      <c r="AA142">
        <v>0</v>
      </c>
      <c r="AB142">
        <v>15315</v>
      </c>
      <c r="AC142">
        <v>0</v>
      </c>
      <c r="AD142">
        <v>8708</v>
      </c>
    </row>
    <row r="143" spans="1:30" x14ac:dyDescent="0.35">
      <c r="A143" t="s">
        <v>1228</v>
      </c>
      <c r="B143">
        <v>3251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3251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8818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8818</v>
      </c>
      <c r="AC143">
        <v>0</v>
      </c>
      <c r="AD143">
        <v>13866</v>
      </c>
    </row>
    <row r="144" spans="1:30" x14ac:dyDescent="0.35">
      <c r="A144" t="s">
        <v>1012</v>
      </c>
      <c r="B144">
        <v>4332</v>
      </c>
      <c r="C144">
        <v>3178</v>
      </c>
      <c r="D144">
        <v>1967</v>
      </c>
      <c r="E144">
        <v>2124</v>
      </c>
      <c r="F144">
        <v>0</v>
      </c>
      <c r="G144">
        <v>0</v>
      </c>
      <c r="H144">
        <v>0</v>
      </c>
      <c r="I144">
        <v>3384</v>
      </c>
      <c r="J144">
        <v>14985</v>
      </c>
      <c r="K144">
        <v>3645</v>
      </c>
      <c r="L144">
        <v>2800</v>
      </c>
      <c r="M144">
        <v>2435</v>
      </c>
      <c r="N144">
        <v>1780</v>
      </c>
      <c r="O144">
        <v>0</v>
      </c>
      <c r="P144">
        <v>0</v>
      </c>
      <c r="Q144">
        <v>0</v>
      </c>
      <c r="R144">
        <v>5560</v>
      </c>
      <c r="S144">
        <v>16220</v>
      </c>
      <c r="T144">
        <v>39197</v>
      </c>
      <c r="U144">
        <v>20109</v>
      </c>
      <c r="V144">
        <v>6826</v>
      </c>
      <c r="W144">
        <v>151949</v>
      </c>
      <c r="X144">
        <v>0</v>
      </c>
      <c r="Y144">
        <v>4399</v>
      </c>
      <c r="Z144">
        <v>1885</v>
      </c>
      <c r="AA144">
        <v>16331</v>
      </c>
      <c r="AB144">
        <v>240696</v>
      </c>
      <c r="AC144">
        <v>0</v>
      </c>
      <c r="AD144">
        <v>104279</v>
      </c>
    </row>
    <row r="145" spans="1:30" x14ac:dyDescent="0.35">
      <c r="A145" t="s">
        <v>1010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3672</v>
      </c>
      <c r="U145">
        <v>1000</v>
      </c>
      <c r="V145">
        <v>0</v>
      </c>
      <c r="W145">
        <v>4338</v>
      </c>
      <c r="X145">
        <v>0</v>
      </c>
      <c r="Y145">
        <v>0</v>
      </c>
      <c r="Z145">
        <v>0</v>
      </c>
      <c r="AA145">
        <v>0</v>
      </c>
      <c r="AB145">
        <v>9010</v>
      </c>
      <c r="AC145">
        <v>0</v>
      </c>
      <c r="AD145">
        <v>9558</v>
      </c>
    </row>
    <row r="146" spans="1:30" x14ac:dyDescent="0.35">
      <c r="A146" t="s">
        <v>1009</v>
      </c>
      <c r="B146">
        <v>67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67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5824</v>
      </c>
      <c r="U146">
        <v>156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574</v>
      </c>
      <c r="AB146">
        <v>6554</v>
      </c>
      <c r="AC146">
        <v>0</v>
      </c>
      <c r="AD146">
        <v>9556</v>
      </c>
    </row>
    <row r="147" spans="1:30" x14ac:dyDescent="0.35">
      <c r="A147" t="s">
        <v>1008</v>
      </c>
      <c r="B147">
        <v>74</v>
      </c>
      <c r="C147">
        <v>0</v>
      </c>
      <c r="D147">
        <v>0</v>
      </c>
      <c r="E147">
        <v>4900</v>
      </c>
      <c r="F147">
        <v>0</v>
      </c>
      <c r="G147">
        <v>0</v>
      </c>
      <c r="H147">
        <v>0</v>
      </c>
      <c r="I147">
        <v>1104</v>
      </c>
      <c r="J147">
        <v>6078</v>
      </c>
      <c r="K147">
        <v>0</v>
      </c>
      <c r="L147">
        <v>0</v>
      </c>
      <c r="M147">
        <v>0</v>
      </c>
      <c r="N147">
        <v>3340</v>
      </c>
      <c r="O147">
        <v>0</v>
      </c>
      <c r="P147">
        <v>0</v>
      </c>
      <c r="Q147">
        <v>0</v>
      </c>
      <c r="R147">
        <v>1700</v>
      </c>
      <c r="S147">
        <v>5040</v>
      </c>
      <c r="T147">
        <v>4581</v>
      </c>
      <c r="U147">
        <v>572</v>
      </c>
      <c r="V147">
        <v>0</v>
      </c>
      <c r="W147">
        <v>9290</v>
      </c>
      <c r="X147">
        <v>11596</v>
      </c>
      <c r="Y147">
        <v>0</v>
      </c>
      <c r="Z147">
        <v>211</v>
      </c>
      <c r="AA147">
        <v>3268</v>
      </c>
      <c r="AB147">
        <v>29518</v>
      </c>
      <c r="AC147">
        <v>0</v>
      </c>
      <c r="AD147">
        <v>11536</v>
      </c>
    </row>
    <row r="148" spans="1:30" x14ac:dyDescent="0.35">
      <c r="A148" t="s">
        <v>1007</v>
      </c>
      <c r="B148">
        <v>25</v>
      </c>
      <c r="C148">
        <v>41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2098</v>
      </c>
      <c r="J148">
        <v>2164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14618</v>
      </c>
      <c r="U148">
        <v>1566</v>
      </c>
      <c r="V148">
        <v>0</v>
      </c>
      <c r="W148">
        <v>8547</v>
      </c>
      <c r="X148">
        <v>0</v>
      </c>
      <c r="Y148">
        <v>0</v>
      </c>
      <c r="Z148">
        <v>0</v>
      </c>
      <c r="AA148">
        <v>4514</v>
      </c>
      <c r="AB148">
        <v>29245</v>
      </c>
      <c r="AC148">
        <v>0</v>
      </c>
      <c r="AD148">
        <v>32942</v>
      </c>
    </row>
    <row r="149" spans="1:30" x14ac:dyDescent="0.35">
      <c r="A149" t="s">
        <v>1005</v>
      </c>
      <c r="B149">
        <v>200</v>
      </c>
      <c r="C149">
        <v>42</v>
      </c>
      <c r="D149">
        <v>0</v>
      </c>
      <c r="E149">
        <v>3135</v>
      </c>
      <c r="F149">
        <v>0</v>
      </c>
      <c r="G149">
        <v>0</v>
      </c>
      <c r="H149">
        <v>19</v>
      </c>
      <c r="I149">
        <v>584</v>
      </c>
      <c r="J149">
        <v>3980</v>
      </c>
      <c r="K149">
        <v>1000</v>
      </c>
      <c r="L149">
        <v>0</v>
      </c>
      <c r="M149">
        <v>0</v>
      </c>
      <c r="N149">
        <v>2000</v>
      </c>
      <c r="O149">
        <v>0</v>
      </c>
      <c r="P149">
        <v>0</v>
      </c>
      <c r="Q149">
        <v>0</v>
      </c>
      <c r="R149">
        <v>2100</v>
      </c>
      <c r="S149">
        <v>5100</v>
      </c>
      <c r="T149">
        <v>31959</v>
      </c>
      <c r="U149">
        <v>2899</v>
      </c>
      <c r="V149">
        <v>0</v>
      </c>
      <c r="W149">
        <v>16160</v>
      </c>
      <c r="X149">
        <v>0</v>
      </c>
      <c r="Y149">
        <v>2854</v>
      </c>
      <c r="Z149">
        <v>3093</v>
      </c>
      <c r="AA149">
        <v>14903</v>
      </c>
      <c r="AB149">
        <v>71868</v>
      </c>
      <c r="AC149">
        <v>0</v>
      </c>
      <c r="AD149">
        <v>63599</v>
      </c>
    </row>
    <row r="150" spans="1:30" x14ac:dyDescent="0.35">
      <c r="A150" t="s">
        <v>1004</v>
      </c>
      <c r="B150">
        <v>0</v>
      </c>
      <c r="C150">
        <v>0</v>
      </c>
      <c r="D150">
        <v>0</v>
      </c>
      <c r="E150">
        <v>16</v>
      </c>
      <c r="F150">
        <v>0</v>
      </c>
      <c r="G150">
        <v>14</v>
      </c>
      <c r="H150">
        <v>0</v>
      </c>
      <c r="I150">
        <v>0</v>
      </c>
      <c r="J150">
        <v>30</v>
      </c>
      <c r="K150">
        <v>0</v>
      </c>
      <c r="L150">
        <v>0</v>
      </c>
      <c r="M150">
        <v>0</v>
      </c>
      <c r="N150">
        <v>450</v>
      </c>
      <c r="O150">
        <v>0</v>
      </c>
      <c r="P150">
        <v>0</v>
      </c>
      <c r="Q150">
        <v>0</v>
      </c>
      <c r="R150">
        <v>0</v>
      </c>
      <c r="S150">
        <v>450</v>
      </c>
      <c r="T150">
        <v>865</v>
      </c>
      <c r="U150">
        <v>0</v>
      </c>
      <c r="V150">
        <v>0</v>
      </c>
      <c r="W150">
        <v>450</v>
      </c>
      <c r="X150">
        <v>0</v>
      </c>
      <c r="Y150">
        <v>475</v>
      </c>
      <c r="Z150">
        <v>0</v>
      </c>
      <c r="AA150">
        <v>311</v>
      </c>
      <c r="AB150">
        <v>2101</v>
      </c>
      <c r="AC150">
        <v>0</v>
      </c>
      <c r="AD150">
        <v>9555</v>
      </c>
    </row>
    <row r="151" spans="1:30" x14ac:dyDescent="0.35">
      <c r="A151" t="s">
        <v>1003</v>
      </c>
      <c r="B151">
        <v>516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516</v>
      </c>
      <c r="K151">
        <v>900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900</v>
      </c>
      <c r="T151">
        <v>25745</v>
      </c>
      <c r="U151">
        <v>982</v>
      </c>
      <c r="V151">
        <v>0</v>
      </c>
      <c r="W151">
        <v>214</v>
      </c>
      <c r="X151">
        <v>0</v>
      </c>
      <c r="Y151">
        <v>1355</v>
      </c>
      <c r="Z151">
        <v>1285</v>
      </c>
      <c r="AA151">
        <v>106</v>
      </c>
      <c r="AB151">
        <v>29687</v>
      </c>
      <c r="AC151">
        <v>0</v>
      </c>
      <c r="AD151">
        <v>25477</v>
      </c>
    </row>
    <row r="152" spans="1:30" x14ac:dyDescent="0.35">
      <c r="A152" t="s">
        <v>1002</v>
      </c>
      <c r="B152">
        <v>99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99</v>
      </c>
      <c r="K152">
        <v>1210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1210</v>
      </c>
      <c r="T152">
        <v>9573</v>
      </c>
      <c r="U152">
        <v>0</v>
      </c>
      <c r="V152">
        <v>0</v>
      </c>
      <c r="W152">
        <v>200</v>
      </c>
      <c r="X152">
        <v>0</v>
      </c>
      <c r="Y152">
        <v>0</v>
      </c>
      <c r="Z152">
        <v>0</v>
      </c>
      <c r="AA152">
        <v>125</v>
      </c>
      <c r="AB152">
        <v>9898</v>
      </c>
      <c r="AC152">
        <v>0</v>
      </c>
      <c r="AD152">
        <v>9806</v>
      </c>
    </row>
    <row r="153" spans="1:30" x14ac:dyDescent="0.35">
      <c r="A153" t="s">
        <v>1001</v>
      </c>
      <c r="B153">
        <v>2371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2371</v>
      </c>
      <c r="K153">
        <v>2412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2412</v>
      </c>
      <c r="T153">
        <v>3075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3075</v>
      </c>
      <c r="AC153">
        <v>0</v>
      </c>
      <c r="AD153">
        <v>2101</v>
      </c>
    </row>
    <row r="154" spans="1:30" x14ac:dyDescent="0.35">
      <c r="A154" t="s">
        <v>1000</v>
      </c>
      <c r="B154">
        <v>1654</v>
      </c>
      <c r="C154">
        <v>0</v>
      </c>
      <c r="D154">
        <v>0</v>
      </c>
      <c r="E154">
        <v>3536</v>
      </c>
      <c r="F154">
        <v>0</v>
      </c>
      <c r="G154">
        <v>0</v>
      </c>
      <c r="H154">
        <v>0</v>
      </c>
      <c r="I154">
        <v>0</v>
      </c>
      <c r="J154">
        <v>5190</v>
      </c>
      <c r="K154">
        <v>1437</v>
      </c>
      <c r="L154">
        <v>0</v>
      </c>
      <c r="M154">
        <v>0</v>
      </c>
      <c r="N154">
        <v>8796</v>
      </c>
      <c r="O154">
        <v>0</v>
      </c>
      <c r="P154">
        <v>0</v>
      </c>
      <c r="Q154">
        <v>0</v>
      </c>
      <c r="R154">
        <v>0</v>
      </c>
      <c r="S154">
        <v>10233</v>
      </c>
      <c r="T154">
        <v>15590</v>
      </c>
      <c r="U154">
        <v>0</v>
      </c>
      <c r="V154">
        <v>0</v>
      </c>
      <c r="W154">
        <v>9414</v>
      </c>
      <c r="X154">
        <v>0</v>
      </c>
      <c r="Y154">
        <v>333</v>
      </c>
      <c r="Z154">
        <v>0</v>
      </c>
      <c r="AA154">
        <v>0</v>
      </c>
      <c r="AB154">
        <v>25337</v>
      </c>
      <c r="AC154">
        <v>0</v>
      </c>
      <c r="AD154">
        <v>12785</v>
      </c>
    </row>
    <row r="155" spans="1:30" x14ac:dyDescent="0.35">
      <c r="A155" t="s">
        <v>999</v>
      </c>
      <c r="B155">
        <v>1552</v>
      </c>
      <c r="C155">
        <v>3781</v>
      </c>
      <c r="D155">
        <v>85</v>
      </c>
      <c r="E155">
        <v>2646</v>
      </c>
      <c r="F155">
        <v>0</v>
      </c>
      <c r="G155">
        <v>0</v>
      </c>
      <c r="H155">
        <v>1359</v>
      </c>
      <c r="I155">
        <v>23884</v>
      </c>
      <c r="J155">
        <v>33307</v>
      </c>
      <c r="K155">
        <v>950</v>
      </c>
      <c r="L155">
        <v>2210</v>
      </c>
      <c r="M155">
        <v>0</v>
      </c>
      <c r="N155">
        <v>2700</v>
      </c>
      <c r="O155">
        <v>0</v>
      </c>
      <c r="P155">
        <v>0</v>
      </c>
      <c r="Q155">
        <v>1315</v>
      </c>
      <c r="R155">
        <v>22727</v>
      </c>
      <c r="S155">
        <v>29902</v>
      </c>
      <c r="T155">
        <v>24151</v>
      </c>
      <c r="U155">
        <v>22865</v>
      </c>
      <c r="V155">
        <v>2897</v>
      </c>
      <c r="W155">
        <v>2430</v>
      </c>
      <c r="X155">
        <v>0</v>
      </c>
      <c r="Y155">
        <v>3029</v>
      </c>
      <c r="Z155">
        <v>23503</v>
      </c>
      <c r="AA155">
        <v>118138</v>
      </c>
      <c r="AB155">
        <v>197013</v>
      </c>
      <c r="AC155">
        <v>0</v>
      </c>
      <c r="AD155">
        <v>133275</v>
      </c>
    </row>
    <row r="156" spans="1:30" x14ac:dyDescent="0.35">
      <c r="A156" t="s">
        <v>998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1622</v>
      </c>
      <c r="J156">
        <v>1622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1000</v>
      </c>
      <c r="S156">
        <v>1000</v>
      </c>
      <c r="T156">
        <v>0</v>
      </c>
      <c r="U156">
        <v>60</v>
      </c>
      <c r="V156">
        <v>0</v>
      </c>
      <c r="W156">
        <v>1420</v>
      </c>
      <c r="X156">
        <v>0</v>
      </c>
      <c r="Y156">
        <v>765</v>
      </c>
      <c r="Z156">
        <v>0</v>
      </c>
      <c r="AA156">
        <v>6415</v>
      </c>
      <c r="AB156">
        <v>8660</v>
      </c>
      <c r="AC156">
        <v>0</v>
      </c>
      <c r="AD156">
        <v>17239</v>
      </c>
    </row>
    <row r="157" spans="1:30" x14ac:dyDescent="0.35">
      <c r="A157" t="s">
        <v>997</v>
      </c>
      <c r="B157">
        <v>1767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2880</v>
      </c>
      <c r="J157">
        <v>4647</v>
      </c>
      <c r="K157">
        <v>1767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3200</v>
      </c>
      <c r="S157">
        <v>4967</v>
      </c>
      <c r="T157">
        <v>8457</v>
      </c>
      <c r="U157">
        <v>408</v>
      </c>
      <c r="V157">
        <v>0</v>
      </c>
      <c r="W157">
        <v>0</v>
      </c>
      <c r="X157">
        <v>0</v>
      </c>
      <c r="Y157">
        <v>3648</v>
      </c>
      <c r="Z157">
        <v>0</v>
      </c>
      <c r="AA157">
        <v>3183</v>
      </c>
      <c r="AB157">
        <v>15696</v>
      </c>
      <c r="AC157">
        <v>0</v>
      </c>
      <c r="AD157">
        <v>22750</v>
      </c>
    </row>
    <row r="158" spans="1:30" x14ac:dyDescent="0.35">
      <c r="A158" t="s">
        <v>996</v>
      </c>
      <c r="B158">
        <v>0</v>
      </c>
      <c r="C158">
        <v>0</v>
      </c>
      <c r="D158">
        <v>0</v>
      </c>
      <c r="E158">
        <v>300</v>
      </c>
      <c r="F158">
        <v>0</v>
      </c>
      <c r="G158">
        <v>0</v>
      </c>
      <c r="H158">
        <v>0</v>
      </c>
      <c r="I158">
        <v>0</v>
      </c>
      <c r="J158">
        <v>300</v>
      </c>
      <c r="K158">
        <v>0</v>
      </c>
      <c r="L158">
        <v>0</v>
      </c>
      <c r="M158">
        <v>0</v>
      </c>
      <c r="N158">
        <v>300</v>
      </c>
      <c r="O158">
        <v>0</v>
      </c>
      <c r="P158">
        <v>0</v>
      </c>
      <c r="Q158">
        <v>0</v>
      </c>
      <c r="R158">
        <v>0</v>
      </c>
      <c r="S158">
        <v>300</v>
      </c>
      <c r="T158">
        <v>8577</v>
      </c>
      <c r="U158">
        <v>0</v>
      </c>
      <c r="V158">
        <v>0</v>
      </c>
      <c r="W158">
        <v>10234</v>
      </c>
      <c r="X158">
        <v>0</v>
      </c>
      <c r="Y158">
        <v>0</v>
      </c>
      <c r="Z158">
        <v>0</v>
      </c>
      <c r="AA158">
        <v>0</v>
      </c>
      <c r="AB158">
        <v>18811</v>
      </c>
      <c r="AC158">
        <v>0</v>
      </c>
      <c r="AD158">
        <v>11027</v>
      </c>
    </row>
    <row r="159" spans="1:30" x14ac:dyDescent="0.35">
      <c r="A159" t="s">
        <v>995</v>
      </c>
      <c r="B159">
        <v>1526</v>
      </c>
      <c r="C159">
        <v>14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1540</v>
      </c>
      <c r="K159">
        <v>1500</v>
      </c>
      <c r="L159">
        <v>14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1514</v>
      </c>
      <c r="T159">
        <v>4680</v>
      </c>
      <c r="U159">
        <v>718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168</v>
      </c>
      <c r="AB159">
        <v>5566</v>
      </c>
      <c r="AC159">
        <v>0</v>
      </c>
      <c r="AD159">
        <v>24283</v>
      </c>
    </row>
    <row r="160" spans="1:30" x14ac:dyDescent="0.35">
      <c r="A160" t="s">
        <v>994</v>
      </c>
      <c r="B160">
        <v>0</v>
      </c>
      <c r="C160">
        <v>0</v>
      </c>
      <c r="D160">
        <v>0</v>
      </c>
      <c r="E160">
        <v>1298</v>
      </c>
      <c r="F160">
        <v>0</v>
      </c>
      <c r="G160">
        <v>0</v>
      </c>
      <c r="H160">
        <v>0</v>
      </c>
      <c r="I160">
        <v>0</v>
      </c>
      <c r="J160">
        <v>1298</v>
      </c>
      <c r="K160">
        <v>0</v>
      </c>
      <c r="L160">
        <v>0</v>
      </c>
      <c r="M160">
        <v>0</v>
      </c>
      <c r="N160">
        <v>1350</v>
      </c>
      <c r="O160">
        <v>0</v>
      </c>
      <c r="P160">
        <v>0</v>
      </c>
      <c r="Q160">
        <v>0</v>
      </c>
      <c r="R160">
        <v>0</v>
      </c>
      <c r="S160">
        <v>1350</v>
      </c>
      <c r="T160">
        <v>1385</v>
      </c>
      <c r="U160">
        <v>0</v>
      </c>
      <c r="V160">
        <v>0</v>
      </c>
      <c r="W160">
        <v>3954</v>
      </c>
      <c r="X160">
        <v>0</v>
      </c>
      <c r="Y160">
        <v>965</v>
      </c>
      <c r="Z160">
        <v>0</v>
      </c>
      <c r="AA160">
        <v>0</v>
      </c>
      <c r="AB160">
        <v>6304</v>
      </c>
      <c r="AC160">
        <v>0</v>
      </c>
      <c r="AD160">
        <v>8959</v>
      </c>
    </row>
    <row r="161" spans="1:30" x14ac:dyDescent="0.35">
      <c r="A161" t="s">
        <v>993</v>
      </c>
      <c r="B161">
        <v>0</v>
      </c>
      <c r="C161">
        <v>32</v>
      </c>
      <c r="D161">
        <v>235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267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13054</v>
      </c>
      <c r="U161">
        <v>1037</v>
      </c>
      <c r="V161">
        <v>281</v>
      </c>
      <c r="W161">
        <v>0</v>
      </c>
      <c r="X161">
        <v>0</v>
      </c>
      <c r="Y161">
        <v>0</v>
      </c>
      <c r="Z161">
        <v>0</v>
      </c>
      <c r="AA161">
        <v>107</v>
      </c>
      <c r="AB161">
        <v>14479</v>
      </c>
      <c r="AC161">
        <v>0</v>
      </c>
      <c r="AD161">
        <v>23915</v>
      </c>
    </row>
    <row r="162" spans="1:30" x14ac:dyDescent="0.35">
      <c r="A162" t="s">
        <v>992</v>
      </c>
      <c r="B162">
        <v>110</v>
      </c>
      <c r="C162">
        <v>0</v>
      </c>
      <c r="D162">
        <v>5436</v>
      </c>
      <c r="E162">
        <v>8938</v>
      </c>
      <c r="F162">
        <v>2175</v>
      </c>
      <c r="G162">
        <v>0</v>
      </c>
      <c r="H162">
        <v>1824</v>
      </c>
      <c r="I162">
        <v>1008</v>
      </c>
      <c r="J162">
        <v>19491</v>
      </c>
      <c r="K162">
        <v>0</v>
      </c>
      <c r="L162">
        <v>200</v>
      </c>
      <c r="M162">
        <v>2537</v>
      </c>
      <c r="N162">
        <v>7700</v>
      </c>
      <c r="O162">
        <v>1800</v>
      </c>
      <c r="P162">
        <v>0</v>
      </c>
      <c r="Q162">
        <v>3000</v>
      </c>
      <c r="R162">
        <v>1550</v>
      </c>
      <c r="S162">
        <v>16787</v>
      </c>
      <c r="T162">
        <v>9973</v>
      </c>
      <c r="U162">
        <v>1210</v>
      </c>
      <c r="V162">
        <v>12889</v>
      </c>
      <c r="W162">
        <v>54198</v>
      </c>
      <c r="X162">
        <v>59812</v>
      </c>
      <c r="Y162">
        <v>0</v>
      </c>
      <c r="Z162">
        <v>5093</v>
      </c>
      <c r="AA162">
        <v>16932</v>
      </c>
      <c r="AB162">
        <v>160107</v>
      </c>
      <c r="AC162">
        <v>0</v>
      </c>
      <c r="AD162">
        <v>44318</v>
      </c>
    </row>
    <row r="163" spans="1:30" x14ac:dyDescent="0.35">
      <c r="A163" t="s">
        <v>991</v>
      </c>
      <c r="B163">
        <v>2703</v>
      </c>
      <c r="C163">
        <v>16293</v>
      </c>
      <c r="D163">
        <v>102</v>
      </c>
      <c r="E163">
        <v>0</v>
      </c>
      <c r="F163">
        <v>0</v>
      </c>
      <c r="G163">
        <v>0</v>
      </c>
      <c r="H163">
        <v>2727</v>
      </c>
      <c r="I163">
        <v>109686</v>
      </c>
      <c r="J163">
        <v>131511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95000</v>
      </c>
      <c r="S163">
        <v>95000</v>
      </c>
      <c r="T163">
        <v>49057</v>
      </c>
      <c r="U163">
        <v>41832</v>
      </c>
      <c r="V163">
        <v>21598</v>
      </c>
      <c r="W163">
        <v>0</v>
      </c>
      <c r="X163">
        <v>0</v>
      </c>
      <c r="Y163">
        <v>0</v>
      </c>
      <c r="Z163">
        <v>35214</v>
      </c>
      <c r="AA163">
        <v>345923</v>
      </c>
      <c r="AB163">
        <v>493624</v>
      </c>
      <c r="AC163">
        <v>0</v>
      </c>
      <c r="AD163">
        <v>372930</v>
      </c>
    </row>
    <row r="164" spans="1:30" x14ac:dyDescent="0.35">
      <c r="A164" t="s">
        <v>990</v>
      </c>
      <c r="B164">
        <v>750</v>
      </c>
      <c r="C164">
        <v>0</v>
      </c>
      <c r="D164">
        <v>21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771</v>
      </c>
      <c r="K164">
        <v>713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713</v>
      </c>
      <c r="T164">
        <v>12815</v>
      </c>
      <c r="U164">
        <v>270</v>
      </c>
      <c r="V164">
        <v>240</v>
      </c>
      <c r="W164">
        <v>0</v>
      </c>
      <c r="X164">
        <v>0</v>
      </c>
      <c r="Y164">
        <v>0</v>
      </c>
      <c r="Z164">
        <v>0</v>
      </c>
      <c r="AA164">
        <v>739</v>
      </c>
      <c r="AB164">
        <v>14064</v>
      </c>
      <c r="AC164">
        <v>0</v>
      </c>
      <c r="AD164">
        <v>13981</v>
      </c>
    </row>
    <row r="165" spans="1:30" x14ac:dyDescent="0.35">
      <c r="A165" t="s">
        <v>1227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3750</v>
      </c>
      <c r="U165">
        <v>0</v>
      </c>
      <c r="V165">
        <v>550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4300</v>
      </c>
      <c r="AC165">
        <v>0</v>
      </c>
      <c r="AD165">
        <v>5819</v>
      </c>
    </row>
    <row r="166" spans="1:30" x14ac:dyDescent="0.35">
      <c r="A166" t="s">
        <v>989</v>
      </c>
      <c r="B166">
        <v>5547</v>
      </c>
      <c r="C166">
        <v>265</v>
      </c>
      <c r="D166">
        <v>834</v>
      </c>
      <c r="E166">
        <v>0</v>
      </c>
      <c r="F166">
        <v>0</v>
      </c>
      <c r="G166">
        <v>463</v>
      </c>
      <c r="H166">
        <v>0</v>
      </c>
      <c r="I166">
        <v>5652</v>
      </c>
      <c r="J166">
        <v>12761</v>
      </c>
      <c r="K166">
        <v>5900</v>
      </c>
      <c r="L166">
        <v>0</v>
      </c>
      <c r="M166">
        <v>1500</v>
      </c>
      <c r="N166">
        <v>0</v>
      </c>
      <c r="O166">
        <v>0</v>
      </c>
      <c r="P166">
        <v>1250</v>
      </c>
      <c r="Q166">
        <v>0</v>
      </c>
      <c r="R166">
        <v>6650</v>
      </c>
      <c r="S166">
        <v>15300</v>
      </c>
      <c r="T166">
        <v>36064</v>
      </c>
      <c r="U166">
        <v>1885</v>
      </c>
      <c r="V166">
        <v>7301</v>
      </c>
      <c r="W166">
        <v>0</v>
      </c>
      <c r="X166">
        <v>0</v>
      </c>
      <c r="Y166">
        <v>1834</v>
      </c>
      <c r="Z166">
        <v>3787</v>
      </c>
      <c r="AA166">
        <v>30764</v>
      </c>
      <c r="AB166">
        <v>81635</v>
      </c>
      <c r="AC166">
        <v>0</v>
      </c>
      <c r="AD166">
        <v>44811</v>
      </c>
    </row>
    <row r="167" spans="1:30" x14ac:dyDescent="0.35">
      <c r="A167" t="s">
        <v>988</v>
      </c>
      <c r="B167">
        <v>0</v>
      </c>
      <c r="C167">
        <v>814</v>
      </c>
      <c r="D167">
        <v>0</v>
      </c>
      <c r="E167">
        <v>0</v>
      </c>
      <c r="F167">
        <v>0</v>
      </c>
      <c r="G167">
        <v>0</v>
      </c>
      <c r="H167">
        <v>31</v>
      </c>
      <c r="I167">
        <v>0</v>
      </c>
      <c r="J167">
        <v>845</v>
      </c>
      <c r="K167">
        <v>0</v>
      </c>
      <c r="L167">
        <v>950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950</v>
      </c>
      <c r="T167">
        <v>5489</v>
      </c>
      <c r="U167">
        <v>2340</v>
      </c>
      <c r="V167">
        <v>0</v>
      </c>
      <c r="W167">
        <v>4686</v>
      </c>
      <c r="X167">
        <v>0</v>
      </c>
      <c r="Y167">
        <v>0</v>
      </c>
      <c r="Z167">
        <v>702</v>
      </c>
      <c r="AA167">
        <v>3254</v>
      </c>
      <c r="AB167">
        <v>16471</v>
      </c>
      <c r="AC167">
        <v>0</v>
      </c>
      <c r="AD167">
        <v>14869</v>
      </c>
    </row>
    <row r="168" spans="1:30" x14ac:dyDescent="0.35">
      <c r="A168" t="s">
        <v>987</v>
      </c>
      <c r="B168">
        <v>6504</v>
      </c>
      <c r="C168">
        <v>7853</v>
      </c>
      <c r="D168">
        <v>3200</v>
      </c>
      <c r="E168">
        <v>0</v>
      </c>
      <c r="F168">
        <v>0</v>
      </c>
      <c r="G168">
        <v>0</v>
      </c>
      <c r="H168">
        <v>5165</v>
      </c>
      <c r="I168">
        <v>143658</v>
      </c>
      <c r="J168">
        <v>166380</v>
      </c>
      <c r="K168">
        <v>11000</v>
      </c>
      <c r="L168">
        <v>11198</v>
      </c>
      <c r="M168">
        <v>0</v>
      </c>
      <c r="N168">
        <v>0</v>
      </c>
      <c r="O168">
        <v>0</v>
      </c>
      <c r="P168">
        <v>0</v>
      </c>
      <c r="Q168">
        <v>4924</v>
      </c>
      <c r="R168">
        <v>147852</v>
      </c>
      <c r="S168">
        <v>174974</v>
      </c>
      <c r="T168">
        <v>80672</v>
      </c>
      <c r="U168">
        <v>26278</v>
      </c>
      <c r="V168">
        <v>2271</v>
      </c>
      <c r="W168">
        <v>0</v>
      </c>
      <c r="X168">
        <v>0</v>
      </c>
      <c r="Y168">
        <v>300</v>
      </c>
      <c r="Z168">
        <v>61889</v>
      </c>
      <c r="AA168">
        <v>283481</v>
      </c>
      <c r="AB168">
        <v>454891</v>
      </c>
      <c r="AC168">
        <v>0</v>
      </c>
      <c r="AD168">
        <v>260291</v>
      </c>
    </row>
    <row r="169" spans="1:30" x14ac:dyDescent="0.35">
      <c r="A169" t="s">
        <v>986</v>
      </c>
      <c r="B169">
        <v>0</v>
      </c>
      <c r="C169">
        <v>783</v>
      </c>
      <c r="D169">
        <v>2243</v>
      </c>
      <c r="E169">
        <v>0</v>
      </c>
      <c r="F169">
        <v>478</v>
      </c>
      <c r="G169">
        <v>0</v>
      </c>
      <c r="H169">
        <v>0</v>
      </c>
      <c r="I169">
        <v>0</v>
      </c>
      <c r="J169">
        <v>3504</v>
      </c>
      <c r="K169">
        <v>0</v>
      </c>
      <c r="L169">
        <v>0</v>
      </c>
      <c r="M169">
        <v>0</v>
      </c>
      <c r="N169">
        <v>0</v>
      </c>
      <c r="O169">
        <v>1000</v>
      </c>
      <c r="P169">
        <v>0</v>
      </c>
      <c r="Q169">
        <v>0</v>
      </c>
      <c r="R169">
        <v>0</v>
      </c>
      <c r="S169">
        <v>1000</v>
      </c>
      <c r="T169">
        <v>17700</v>
      </c>
      <c r="U169">
        <v>3776</v>
      </c>
      <c r="V169">
        <v>11931</v>
      </c>
      <c r="W169">
        <v>11361</v>
      </c>
      <c r="X169">
        <v>11240</v>
      </c>
      <c r="Y169">
        <v>0</v>
      </c>
      <c r="Z169">
        <v>1477</v>
      </c>
      <c r="AA169">
        <v>2179</v>
      </c>
      <c r="AB169">
        <v>59664</v>
      </c>
      <c r="AC169">
        <v>0</v>
      </c>
      <c r="AD169">
        <v>16010</v>
      </c>
    </row>
    <row r="170" spans="1:30" x14ac:dyDescent="0.35">
      <c r="A170" t="s">
        <v>985</v>
      </c>
      <c r="B170">
        <v>4733</v>
      </c>
      <c r="C170">
        <v>2114</v>
      </c>
      <c r="D170">
        <v>10288</v>
      </c>
      <c r="E170">
        <v>0</v>
      </c>
      <c r="F170">
        <v>0</v>
      </c>
      <c r="G170">
        <v>0</v>
      </c>
      <c r="H170">
        <v>1688</v>
      </c>
      <c r="I170">
        <v>30050</v>
      </c>
      <c r="J170">
        <v>48873</v>
      </c>
      <c r="K170">
        <v>5475</v>
      </c>
      <c r="L170">
        <v>5309</v>
      </c>
      <c r="M170">
        <v>10186</v>
      </c>
      <c r="N170">
        <v>0</v>
      </c>
      <c r="O170">
        <v>0</v>
      </c>
      <c r="P170">
        <v>0</v>
      </c>
      <c r="Q170">
        <v>1531</v>
      </c>
      <c r="R170">
        <v>30051</v>
      </c>
      <c r="S170">
        <v>52552</v>
      </c>
      <c r="T170">
        <v>68153</v>
      </c>
      <c r="U170">
        <v>59930</v>
      </c>
      <c r="V170">
        <v>16310</v>
      </c>
      <c r="W170">
        <v>0</v>
      </c>
      <c r="X170">
        <v>0</v>
      </c>
      <c r="Y170">
        <v>0</v>
      </c>
      <c r="Z170">
        <v>4757</v>
      </c>
      <c r="AA170">
        <v>179644</v>
      </c>
      <c r="AB170">
        <v>328794</v>
      </c>
      <c r="AC170">
        <v>0</v>
      </c>
      <c r="AD170">
        <v>339892</v>
      </c>
    </row>
    <row r="171" spans="1:30" x14ac:dyDescent="0.35">
      <c r="A171" t="s">
        <v>1217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5132</v>
      </c>
      <c r="U171">
        <v>0</v>
      </c>
      <c r="V171">
        <v>0</v>
      </c>
      <c r="W171">
        <v>0</v>
      </c>
      <c r="X171">
        <v>0</v>
      </c>
      <c r="Y171">
        <v>1157</v>
      </c>
      <c r="Z171">
        <v>0</v>
      </c>
      <c r="AA171">
        <v>0</v>
      </c>
      <c r="AB171">
        <v>6289</v>
      </c>
      <c r="AC171">
        <v>0</v>
      </c>
      <c r="AD171">
        <v>23889</v>
      </c>
    </row>
    <row r="172" spans="1:30" x14ac:dyDescent="0.35">
      <c r="A172" t="s">
        <v>984</v>
      </c>
      <c r="B172">
        <v>1317</v>
      </c>
      <c r="C172">
        <v>60</v>
      </c>
      <c r="D172">
        <v>564</v>
      </c>
      <c r="E172">
        <v>0</v>
      </c>
      <c r="F172">
        <v>0</v>
      </c>
      <c r="G172">
        <v>0</v>
      </c>
      <c r="H172">
        <v>0</v>
      </c>
      <c r="I172">
        <v>9</v>
      </c>
      <c r="J172">
        <v>1950</v>
      </c>
      <c r="K172">
        <v>0</v>
      </c>
      <c r="L172">
        <v>0</v>
      </c>
      <c r="M172">
        <v>550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550</v>
      </c>
      <c r="T172">
        <v>6429</v>
      </c>
      <c r="U172">
        <v>5706</v>
      </c>
      <c r="V172">
        <v>1070</v>
      </c>
      <c r="W172">
        <v>0</v>
      </c>
      <c r="X172">
        <v>0</v>
      </c>
      <c r="Y172">
        <v>553</v>
      </c>
      <c r="Z172">
        <v>0</v>
      </c>
      <c r="AA172">
        <v>19949</v>
      </c>
      <c r="AB172">
        <v>33707</v>
      </c>
      <c r="AC172">
        <v>0</v>
      </c>
      <c r="AD172">
        <v>59055</v>
      </c>
    </row>
    <row r="173" spans="1:30" x14ac:dyDescent="0.35">
      <c r="A173" t="s">
        <v>983</v>
      </c>
      <c r="B173">
        <v>0</v>
      </c>
      <c r="C173">
        <v>0</v>
      </c>
      <c r="D173">
        <v>0</v>
      </c>
      <c r="E173">
        <v>0</v>
      </c>
      <c r="F173">
        <v>3146</v>
      </c>
      <c r="G173">
        <v>0</v>
      </c>
      <c r="H173">
        <v>0</v>
      </c>
      <c r="I173">
        <v>0</v>
      </c>
      <c r="J173">
        <v>3146</v>
      </c>
      <c r="K173">
        <v>0</v>
      </c>
      <c r="L173">
        <v>0</v>
      </c>
      <c r="M173">
        <v>0</v>
      </c>
      <c r="N173">
        <v>0</v>
      </c>
      <c r="O173">
        <v>15342</v>
      </c>
      <c r="P173">
        <v>0</v>
      </c>
      <c r="Q173">
        <v>0</v>
      </c>
      <c r="R173">
        <v>0</v>
      </c>
      <c r="S173">
        <v>15342</v>
      </c>
      <c r="T173">
        <v>2180</v>
      </c>
      <c r="U173">
        <v>324</v>
      </c>
      <c r="V173">
        <v>1528</v>
      </c>
      <c r="W173">
        <v>8535</v>
      </c>
      <c r="X173">
        <v>15342</v>
      </c>
      <c r="Y173">
        <v>0</v>
      </c>
      <c r="Z173">
        <v>188</v>
      </c>
      <c r="AA173">
        <v>815</v>
      </c>
      <c r="AB173">
        <v>28912</v>
      </c>
      <c r="AC173">
        <v>0</v>
      </c>
      <c r="AD173">
        <v>16217</v>
      </c>
    </row>
    <row r="174" spans="1:30" x14ac:dyDescent="0.35">
      <c r="A174" t="s">
        <v>982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3279</v>
      </c>
      <c r="U174">
        <v>5009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5282</v>
      </c>
      <c r="AB174">
        <v>13570</v>
      </c>
      <c r="AC174">
        <v>0</v>
      </c>
      <c r="AD174">
        <v>37085</v>
      </c>
    </row>
    <row r="175" spans="1:30" x14ac:dyDescent="0.35">
      <c r="A175" t="s">
        <v>981</v>
      </c>
      <c r="B175">
        <v>1396</v>
      </c>
      <c r="C175">
        <v>8117</v>
      </c>
      <c r="D175">
        <v>15237</v>
      </c>
      <c r="E175">
        <v>0</v>
      </c>
      <c r="F175">
        <v>0</v>
      </c>
      <c r="G175">
        <v>1020</v>
      </c>
      <c r="H175">
        <v>303</v>
      </c>
      <c r="I175">
        <v>36604</v>
      </c>
      <c r="J175">
        <v>62677</v>
      </c>
      <c r="K175">
        <v>1641</v>
      </c>
      <c r="L175">
        <v>7323</v>
      </c>
      <c r="M175">
        <v>13037</v>
      </c>
      <c r="N175">
        <v>0</v>
      </c>
      <c r="O175">
        <v>0</v>
      </c>
      <c r="P175">
        <v>0</v>
      </c>
      <c r="Q175">
        <v>300</v>
      </c>
      <c r="R175">
        <v>24808</v>
      </c>
      <c r="S175">
        <v>47109</v>
      </c>
      <c r="T175">
        <v>62521</v>
      </c>
      <c r="U175">
        <v>22837</v>
      </c>
      <c r="V175">
        <v>48310</v>
      </c>
      <c r="W175">
        <v>0</v>
      </c>
      <c r="X175">
        <v>0</v>
      </c>
      <c r="Y175">
        <v>1008</v>
      </c>
      <c r="Z175">
        <v>13773</v>
      </c>
      <c r="AA175">
        <v>147284</v>
      </c>
      <c r="AB175">
        <v>295733</v>
      </c>
      <c r="AC175">
        <v>0</v>
      </c>
      <c r="AD175">
        <v>327201</v>
      </c>
    </row>
    <row r="176" spans="1:30" x14ac:dyDescent="0.35">
      <c r="A176" t="s">
        <v>980</v>
      </c>
      <c r="B176">
        <v>2746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2746</v>
      </c>
      <c r="K176">
        <v>2232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2232</v>
      </c>
      <c r="T176">
        <v>10982</v>
      </c>
      <c r="U176">
        <v>1734</v>
      </c>
      <c r="V176">
        <v>1098</v>
      </c>
      <c r="W176">
        <v>0</v>
      </c>
      <c r="X176">
        <v>0</v>
      </c>
      <c r="Y176">
        <v>0</v>
      </c>
      <c r="Z176">
        <v>0</v>
      </c>
      <c r="AA176">
        <v>12015</v>
      </c>
      <c r="AB176">
        <v>25829</v>
      </c>
      <c r="AC176">
        <v>0</v>
      </c>
      <c r="AD176">
        <v>7305</v>
      </c>
    </row>
    <row r="177" spans="1:30" x14ac:dyDescent="0.35">
      <c r="A177" t="s">
        <v>979</v>
      </c>
      <c r="B177">
        <v>1548</v>
      </c>
      <c r="C177">
        <v>243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1791</v>
      </c>
      <c r="K177">
        <v>306</v>
      </c>
      <c r="L177">
        <v>290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596</v>
      </c>
      <c r="T177">
        <v>20382</v>
      </c>
      <c r="U177">
        <v>1389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1588</v>
      </c>
      <c r="AB177">
        <v>23359</v>
      </c>
      <c r="AC177">
        <v>0</v>
      </c>
      <c r="AD177">
        <v>59309</v>
      </c>
    </row>
    <row r="178" spans="1:30" x14ac:dyDescent="0.35">
      <c r="A178" t="s">
        <v>978</v>
      </c>
      <c r="B178">
        <v>0</v>
      </c>
      <c r="C178">
        <v>0</v>
      </c>
      <c r="D178">
        <v>0</v>
      </c>
      <c r="E178">
        <v>1704</v>
      </c>
      <c r="F178">
        <v>0</v>
      </c>
      <c r="G178">
        <v>0</v>
      </c>
      <c r="H178">
        <v>0</v>
      </c>
      <c r="I178">
        <v>0</v>
      </c>
      <c r="J178">
        <v>1704</v>
      </c>
      <c r="K178">
        <v>0</v>
      </c>
      <c r="L178">
        <v>0</v>
      </c>
      <c r="M178">
        <v>0</v>
      </c>
      <c r="N178">
        <v>1981</v>
      </c>
      <c r="O178">
        <v>0</v>
      </c>
      <c r="P178">
        <v>0</v>
      </c>
      <c r="Q178">
        <v>0</v>
      </c>
      <c r="R178">
        <v>0</v>
      </c>
      <c r="S178">
        <v>1981</v>
      </c>
      <c r="T178">
        <v>3244</v>
      </c>
      <c r="U178">
        <v>797</v>
      </c>
      <c r="V178">
        <v>0</v>
      </c>
      <c r="W178">
        <v>2691</v>
      </c>
      <c r="X178">
        <v>0</v>
      </c>
      <c r="Y178">
        <v>0</v>
      </c>
      <c r="Z178">
        <v>0</v>
      </c>
      <c r="AA178">
        <v>224</v>
      </c>
      <c r="AB178">
        <v>6956</v>
      </c>
      <c r="AC178">
        <v>0</v>
      </c>
      <c r="AD178">
        <v>11804</v>
      </c>
    </row>
    <row r="179" spans="1:30" x14ac:dyDescent="0.35">
      <c r="A179" t="s">
        <v>977</v>
      </c>
      <c r="B179">
        <v>0</v>
      </c>
      <c r="C179">
        <v>0</v>
      </c>
      <c r="D179">
        <v>0</v>
      </c>
      <c r="E179">
        <v>2595</v>
      </c>
      <c r="F179">
        <v>0</v>
      </c>
      <c r="G179">
        <v>420</v>
      </c>
      <c r="H179">
        <v>0</v>
      </c>
      <c r="I179">
        <v>0</v>
      </c>
      <c r="J179">
        <v>3015</v>
      </c>
      <c r="K179">
        <v>0</v>
      </c>
      <c r="L179">
        <v>0</v>
      </c>
      <c r="M179">
        <v>0</v>
      </c>
      <c r="N179">
        <v>2300</v>
      </c>
      <c r="O179">
        <v>0</v>
      </c>
      <c r="P179">
        <v>450</v>
      </c>
      <c r="Q179">
        <v>0</v>
      </c>
      <c r="R179">
        <v>0</v>
      </c>
      <c r="S179">
        <v>2750</v>
      </c>
      <c r="T179">
        <v>0</v>
      </c>
      <c r="U179">
        <v>540</v>
      </c>
      <c r="V179">
        <v>0</v>
      </c>
      <c r="W179">
        <v>7794</v>
      </c>
      <c r="X179">
        <v>0</v>
      </c>
      <c r="Y179">
        <v>800</v>
      </c>
      <c r="Z179">
        <v>0</v>
      </c>
      <c r="AA179">
        <v>0</v>
      </c>
      <c r="AB179">
        <v>9134</v>
      </c>
      <c r="AC179">
        <v>0</v>
      </c>
      <c r="AD179">
        <v>6304</v>
      </c>
    </row>
    <row r="180" spans="1:30" x14ac:dyDescent="0.35">
      <c r="A180" t="s">
        <v>976</v>
      </c>
      <c r="B180">
        <v>0</v>
      </c>
      <c r="C180">
        <v>24</v>
      </c>
      <c r="D180">
        <v>1800</v>
      </c>
      <c r="E180">
        <v>0</v>
      </c>
      <c r="F180">
        <v>0</v>
      </c>
      <c r="G180">
        <v>0</v>
      </c>
      <c r="H180">
        <v>0</v>
      </c>
      <c r="I180">
        <v>193</v>
      </c>
      <c r="J180">
        <v>2017</v>
      </c>
      <c r="K180">
        <v>0</v>
      </c>
      <c r="L180">
        <v>24</v>
      </c>
      <c r="M180">
        <v>1800</v>
      </c>
      <c r="N180">
        <v>0</v>
      </c>
      <c r="O180">
        <v>0</v>
      </c>
      <c r="P180">
        <v>0</v>
      </c>
      <c r="Q180">
        <v>0</v>
      </c>
      <c r="R180">
        <v>193</v>
      </c>
      <c r="S180">
        <v>2017</v>
      </c>
      <c r="T180">
        <v>14376</v>
      </c>
      <c r="U180">
        <v>3291</v>
      </c>
      <c r="V180">
        <v>1879</v>
      </c>
      <c r="W180">
        <v>0</v>
      </c>
      <c r="X180">
        <v>0</v>
      </c>
      <c r="Y180">
        <v>0</v>
      </c>
      <c r="Z180">
        <v>0</v>
      </c>
      <c r="AA180">
        <v>498</v>
      </c>
      <c r="AB180">
        <v>20044</v>
      </c>
      <c r="AC180">
        <v>0</v>
      </c>
      <c r="AD180">
        <v>82838</v>
      </c>
    </row>
    <row r="181" spans="1:30" x14ac:dyDescent="0.35">
      <c r="A181" t="s">
        <v>975</v>
      </c>
      <c r="B181">
        <v>417</v>
      </c>
      <c r="C181">
        <v>248</v>
      </c>
      <c r="D181">
        <v>1308</v>
      </c>
      <c r="E181">
        <v>71370</v>
      </c>
      <c r="F181">
        <v>0</v>
      </c>
      <c r="G181">
        <v>2797</v>
      </c>
      <c r="H181">
        <v>0</v>
      </c>
      <c r="I181">
        <v>2827</v>
      </c>
      <c r="J181">
        <v>78967</v>
      </c>
      <c r="K181">
        <v>0</v>
      </c>
      <c r="L181">
        <v>1000</v>
      </c>
      <c r="M181">
        <v>1800</v>
      </c>
      <c r="N181">
        <v>70252</v>
      </c>
      <c r="O181">
        <v>0</v>
      </c>
      <c r="P181">
        <v>3000</v>
      </c>
      <c r="Q181">
        <v>0</v>
      </c>
      <c r="R181">
        <v>1500</v>
      </c>
      <c r="S181">
        <v>77552</v>
      </c>
      <c r="T181">
        <v>7612</v>
      </c>
      <c r="U181">
        <v>4358</v>
      </c>
      <c r="V181">
        <v>2611</v>
      </c>
      <c r="W181">
        <v>75252</v>
      </c>
      <c r="X181">
        <v>0</v>
      </c>
      <c r="Y181">
        <v>2970</v>
      </c>
      <c r="Z181">
        <v>0</v>
      </c>
      <c r="AA181">
        <v>7819</v>
      </c>
      <c r="AB181">
        <v>100622</v>
      </c>
      <c r="AC181">
        <v>0</v>
      </c>
      <c r="AD181">
        <v>34356</v>
      </c>
    </row>
    <row r="182" spans="1:30" x14ac:dyDescent="0.35">
      <c r="A182" t="s">
        <v>974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2043</v>
      </c>
      <c r="U182">
        <v>0</v>
      </c>
      <c r="V182">
        <v>0</v>
      </c>
      <c r="W182">
        <v>0</v>
      </c>
      <c r="X182">
        <v>0</v>
      </c>
      <c r="Y182">
        <v>562</v>
      </c>
      <c r="Z182">
        <v>0</v>
      </c>
      <c r="AA182">
        <v>0</v>
      </c>
      <c r="AB182">
        <v>2605</v>
      </c>
      <c r="AC182">
        <v>0</v>
      </c>
      <c r="AD182">
        <v>11376</v>
      </c>
    </row>
    <row r="183" spans="1:30" x14ac:dyDescent="0.35">
      <c r="A183" t="s">
        <v>973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800</v>
      </c>
      <c r="AB183">
        <v>800</v>
      </c>
      <c r="AC183">
        <v>0</v>
      </c>
      <c r="AD183">
        <v>9233</v>
      </c>
    </row>
    <row r="184" spans="1:30" x14ac:dyDescent="0.35">
      <c r="A184" t="s">
        <v>972</v>
      </c>
      <c r="B184">
        <v>0</v>
      </c>
      <c r="C184">
        <v>0</v>
      </c>
      <c r="D184">
        <v>0</v>
      </c>
      <c r="E184">
        <v>117</v>
      </c>
      <c r="F184">
        <v>392</v>
      </c>
      <c r="G184">
        <v>0</v>
      </c>
      <c r="H184">
        <v>0</v>
      </c>
      <c r="I184">
        <v>0</v>
      </c>
      <c r="J184">
        <v>509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1821</v>
      </c>
      <c r="U184">
        <v>651</v>
      </c>
      <c r="V184">
        <v>0</v>
      </c>
      <c r="W184">
        <v>4483</v>
      </c>
      <c r="X184">
        <v>5120</v>
      </c>
      <c r="Y184">
        <v>0</v>
      </c>
      <c r="Z184">
        <v>0</v>
      </c>
      <c r="AA184">
        <v>651</v>
      </c>
      <c r="AB184">
        <v>12726</v>
      </c>
      <c r="AC184">
        <v>0</v>
      </c>
      <c r="AD184">
        <v>21328</v>
      </c>
    </row>
    <row r="185" spans="1:30" x14ac:dyDescent="0.35">
      <c r="A185" t="s">
        <v>971</v>
      </c>
      <c r="B185">
        <v>0</v>
      </c>
      <c r="C185">
        <v>0</v>
      </c>
      <c r="D185">
        <v>0</v>
      </c>
      <c r="E185">
        <v>94</v>
      </c>
      <c r="F185">
        <v>768</v>
      </c>
      <c r="G185">
        <v>0</v>
      </c>
      <c r="H185">
        <v>245</v>
      </c>
      <c r="I185">
        <v>0</v>
      </c>
      <c r="J185">
        <v>1107</v>
      </c>
      <c r="K185">
        <v>0</v>
      </c>
      <c r="L185">
        <v>0</v>
      </c>
      <c r="M185">
        <v>0</v>
      </c>
      <c r="N185">
        <v>3760</v>
      </c>
      <c r="O185">
        <v>2370</v>
      </c>
      <c r="P185">
        <v>0</v>
      </c>
      <c r="Q185">
        <v>500</v>
      </c>
      <c r="R185">
        <v>0</v>
      </c>
      <c r="S185">
        <v>6630</v>
      </c>
      <c r="T185">
        <v>0</v>
      </c>
      <c r="U185">
        <v>429</v>
      </c>
      <c r="V185">
        <v>0</v>
      </c>
      <c r="W185">
        <v>19670</v>
      </c>
      <c r="X185">
        <v>10012</v>
      </c>
      <c r="Y185">
        <v>0</v>
      </c>
      <c r="Z185">
        <v>1873</v>
      </c>
      <c r="AA185">
        <v>1780</v>
      </c>
      <c r="AB185">
        <v>33764</v>
      </c>
      <c r="AC185">
        <v>0</v>
      </c>
      <c r="AD185">
        <v>16182</v>
      </c>
    </row>
    <row r="186" spans="1:30" x14ac:dyDescent="0.35">
      <c r="A186" t="s">
        <v>970</v>
      </c>
      <c r="B186">
        <v>0</v>
      </c>
      <c r="C186">
        <v>0</v>
      </c>
      <c r="D186">
        <v>0</v>
      </c>
      <c r="E186">
        <v>1075</v>
      </c>
      <c r="F186">
        <v>0</v>
      </c>
      <c r="G186">
        <v>0</v>
      </c>
      <c r="H186">
        <v>0</v>
      </c>
      <c r="I186">
        <v>0</v>
      </c>
      <c r="J186">
        <v>1075</v>
      </c>
      <c r="K186">
        <v>0</v>
      </c>
      <c r="L186">
        <v>0</v>
      </c>
      <c r="M186">
        <v>0</v>
      </c>
      <c r="N186">
        <v>750</v>
      </c>
      <c r="O186">
        <v>0</v>
      </c>
      <c r="P186">
        <v>0</v>
      </c>
      <c r="Q186">
        <v>0</v>
      </c>
      <c r="R186">
        <v>0</v>
      </c>
      <c r="S186">
        <v>750</v>
      </c>
      <c r="T186">
        <v>0</v>
      </c>
      <c r="U186">
        <v>0</v>
      </c>
      <c r="V186">
        <v>0</v>
      </c>
      <c r="W186">
        <v>7745</v>
      </c>
      <c r="X186">
        <v>0</v>
      </c>
      <c r="Y186">
        <v>700</v>
      </c>
      <c r="Z186">
        <v>0</v>
      </c>
      <c r="AA186">
        <v>0</v>
      </c>
      <c r="AB186">
        <v>8445</v>
      </c>
      <c r="AC186">
        <v>0</v>
      </c>
      <c r="AD186">
        <v>11796</v>
      </c>
    </row>
    <row r="187" spans="1:30" x14ac:dyDescent="0.35">
      <c r="A187" t="s">
        <v>1226</v>
      </c>
      <c r="B187">
        <v>0</v>
      </c>
      <c r="C187">
        <v>710</v>
      </c>
      <c r="D187">
        <v>906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1616</v>
      </c>
      <c r="K187">
        <v>0</v>
      </c>
      <c r="L187">
        <v>765</v>
      </c>
      <c r="M187">
        <v>1011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1776</v>
      </c>
      <c r="T187">
        <v>3966</v>
      </c>
      <c r="U187">
        <v>745</v>
      </c>
      <c r="V187">
        <v>4916</v>
      </c>
      <c r="W187">
        <v>0</v>
      </c>
      <c r="X187">
        <v>0</v>
      </c>
      <c r="Y187">
        <v>0</v>
      </c>
      <c r="Z187">
        <v>0</v>
      </c>
      <c r="AA187">
        <v>18641</v>
      </c>
      <c r="AB187">
        <v>28268</v>
      </c>
      <c r="AC187">
        <v>0</v>
      </c>
      <c r="AD187">
        <v>16267</v>
      </c>
    </row>
    <row r="188" spans="1:30" x14ac:dyDescent="0.35">
      <c r="A188" t="s">
        <v>969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316</v>
      </c>
      <c r="J188">
        <v>316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2300</v>
      </c>
      <c r="U188">
        <v>200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480</v>
      </c>
      <c r="AB188">
        <v>2980</v>
      </c>
      <c r="AC188">
        <v>0</v>
      </c>
      <c r="AD188">
        <v>10115</v>
      </c>
    </row>
    <row r="189" spans="1:30" x14ac:dyDescent="0.35">
      <c r="A189" t="s">
        <v>968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300</v>
      </c>
      <c r="J189">
        <v>300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300</v>
      </c>
      <c r="S189">
        <v>300</v>
      </c>
      <c r="T189">
        <v>1376</v>
      </c>
      <c r="U189">
        <v>0</v>
      </c>
      <c r="V189">
        <v>0</v>
      </c>
      <c r="W189">
        <v>0</v>
      </c>
      <c r="X189">
        <v>0</v>
      </c>
      <c r="Y189">
        <v>177</v>
      </c>
      <c r="Z189">
        <v>0</v>
      </c>
      <c r="AA189">
        <v>297</v>
      </c>
      <c r="AB189">
        <v>1850</v>
      </c>
      <c r="AC189">
        <v>0</v>
      </c>
      <c r="AD189">
        <v>5898</v>
      </c>
    </row>
    <row r="190" spans="1:30" x14ac:dyDescent="0.35">
      <c r="A190" t="s">
        <v>967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6351</v>
      </c>
      <c r="AB190">
        <v>6351</v>
      </c>
      <c r="AC190">
        <v>0</v>
      </c>
      <c r="AD190">
        <v>8734</v>
      </c>
    </row>
    <row r="191" spans="1:30" x14ac:dyDescent="0.35">
      <c r="A191" t="s">
        <v>966</v>
      </c>
      <c r="B191">
        <v>700</v>
      </c>
      <c r="C191">
        <v>1310</v>
      </c>
      <c r="D191">
        <v>2951</v>
      </c>
      <c r="E191">
        <v>0</v>
      </c>
      <c r="F191">
        <v>0</v>
      </c>
      <c r="G191">
        <v>0</v>
      </c>
      <c r="H191">
        <v>0</v>
      </c>
      <c r="I191">
        <v>14194</v>
      </c>
      <c r="J191">
        <v>19155</v>
      </c>
      <c r="K191">
        <v>0</v>
      </c>
      <c r="L191">
        <v>1510</v>
      </c>
      <c r="M191">
        <v>3397</v>
      </c>
      <c r="N191">
        <v>0</v>
      </c>
      <c r="O191">
        <v>0</v>
      </c>
      <c r="P191">
        <v>0</v>
      </c>
      <c r="Q191">
        <v>0</v>
      </c>
      <c r="R191">
        <v>15540</v>
      </c>
      <c r="S191">
        <v>20447</v>
      </c>
      <c r="T191">
        <v>25012</v>
      </c>
      <c r="U191">
        <v>3476</v>
      </c>
      <c r="V191">
        <v>3899</v>
      </c>
      <c r="W191">
        <v>513</v>
      </c>
      <c r="X191">
        <v>0</v>
      </c>
      <c r="Y191">
        <v>0</v>
      </c>
      <c r="Z191">
        <v>2516</v>
      </c>
      <c r="AA191">
        <v>17963</v>
      </c>
      <c r="AB191">
        <v>53379</v>
      </c>
      <c r="AC191">
        <v>0</v>
      </c>
      <c r="AD191">
        <v>43826</v>
      </c>
    </row>
    <row r="192" spans="1:30" x14ac:dyDescent="0.35">
      <c r="A192" t="s">
        <v>1216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100</v>
      </c>
      <c r="Z192">
        <v>0</v>
      </c>
      <c r="AA192">
        <v>0</v>
      </c>
      <c r="AB192">
        <v>100</v>
      </c>
      <c r="AC192">
        <v>0</v>
      </c>
      <c r="AD192">
        <v>7273</v>
      </c>
    </row>
    <row r="193" spans="1:30" x14ac:dyDescent="0.35">
      <c r="A193" t="s">
        <v>965</v>
      </c>
      <c r="B193">
        <v>1394</v>
      </c>
      <c r="C193">
        <v>0</v>
      </c>
      <c r="D193">
        <v>0</v>
      </c>
      <c r="E193">
        <v>2496</v>
      </c>
      <c r="F193">
        <v>0</v>
      </c>
      <c r="G193">
        <v>0</v>
      </c>
      <c r="H193">
        <v>0</v>
      </c>
      <c r="I193">
        <v>0</v>
      </c>
      <c r="J193">
        <v>3890</v>
      </c>
      <c r="K193">
        <v>0</v>
      </c>
      <c r="L193">
        <v>0</v>
      </c>
      <c r="M193">
        <v>0</v>
      </c>
      <c r="N193">
        <v>2600</v>
      </c>
      <c r="O193">
        <v>0</v>
      </c>
      <c r="P193">
        <v>0</v>
      </c>
      <c r="Q193">
        <v>0</v>
      </c>
      <c r="R193">
        <v>0</v>
      </c>
      <c r="S193">
        <v>2600</v>
      </c>
      <c r="T193">
        <v>4424</v>
      </c>
      <c r="U193">
        <v>0</v>
      </c>
      <c r="V193">
        <v>0</v>
      </c>
      <c r="W193">
        <v>2866</v>
      </c>
      <c r="X193">
        <v>0</v>
      </c>
      <c r="Y193">
        <v>0</v>
      </c>
      <c r="Z193">
        <v>0</v>
      </c>
      <c r="AA193">
        <v>0</v>
      </c>
      <c r="AB193">
        <v>7290</v>
      </c>
      <c r="AC193">
        <v>0</v>
      </c>
      <c r="AD193">
        <v>8158</v>
      </c>
    </row>
    <row r="194" spans="1:30" x14ac:dyDescent="0.35">
      <c r="A194" t="s">
        <v>1215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5288</v>
      </c>
    </row>
    <row r="195" spans="1:30" x14ac:dyDescent="0.35">
      <c r="A195" t="s">
        <v>964</v>
      </c>
      <c r="B195">
        <v>25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25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10118</v>
      </c>
      <c r="U195">
        <v>0</v>
      </c>
      <c r="V195">
        <v>0</v>
      </c>
      <c r="W195">
        <v>0</v>
      </c>
      <c r="X195">
        <v>0</v>
      </c>
      <c r="Y195">
        <v>1391</v>
      </c>
      <c r="Z195">
        <v>0</v>
      </c>
      <c r="AA195">
        <v>0</v>
      </c>
      <c r="AB195">
        <v>11509</v>
      </c>
      <c r="AC195">
        <v>0</v>
      </c>
      <c r="AD195">
        <v>12508</v>
      </c>
    </row>
    <row r="196" spans="1:30" x14ac:dyDescent="0.35">
      <c r="A196" t="s">
        <v>963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14567</v>
      </c>
    </row>
    <row r="197" spans="1:30" x14ac:dyDescent="0.35">
      <c r="A197" t="s">
        <v>962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3232</v>
      </c>
    </row>
    <row r="198" spans="1:30" x14ac:dyDescent="0.35">
      <c r="A198" t="s">
        <v>961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266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266</v>
      </c>
      <c r="AC198">
        <v>0</v>
      </c>
      <c r="AD198">
        <v>8361</v>
      </c>
    </row>
    <row r="199" spans="1:30" x14ac:dyDescent="0.35">
      <c r="A199" t="s">
        <v>960</v>
      </c>
      <c r="B199">
        <v>585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585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2735</v>
      </c>
      <c r="U199">
        <v>2313</v>
      </c>
      <c r="V199">
        <v>0</v>
      </c>
      <c r="W199">
        <v>8019</v>
      </c>
      <c r="X199">
        <v>4277</v>
      </c>
      <c r="Y199">
        <v>575</v>
      </c>
      <c r="Z199">
        <v>0</v>
      </c>
      <c r="AA199">
        <v>425</v>
      </c>
      <c r="AB199">
        <v>18344</v>
      </c>
      <c r="AC199">
        <v>0</v>
      </c>
      <c r="AD199">
        <v>11803</v>
      </c>
    </row>
    <row r="200" spans="1:30" x14ac:dyDescent="0.35">
      <c r="A200" t="s">
        <v>959</v>
      </c>
      <c r="B200">
        <v>22169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21</v>
      </c>
      <c r="J200">
        <v>22190</v>
      </c>
      <c r="K200">
        <v>12254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12254</v>
      </c>
      <c r="T200">
        <v>63161</v>
      </c>
      <c r="U200">
        <v>4034</v>
      </c>
      <c r="V200">
        <v>0</v>
      </c>
      <c r="W200">
        <v>0</v>
      </c>
      <c r="X200">
        <v>0</v>
      </c>
      <c r="Y200">
        <v>1726</v>
      </c>
      <c r="Z200">
        <v>0</v>
      </c>
      <c r="AA200">
        <v>8124</v>
      </c>
      <c r="AB200">
        <v>77045</v>
      </c>
      <c r="AC200">
        <v>0</v>
      </c>
      <c r="AD200">
        <v>70371</v>
      </c>
    </row>
    <row r="201" spans="1:30" x14ac:dyDescent="0.35">
      <c r="A201" t="s">
        <v>1225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160</v>
      </c>
      <c r="Z201">
        <v>0</v>
      </c>
      <c r="AA201">
        <v>0</v>
      </c>
      <c r="AB201">
        <v>160</v>
      </c>
      <c r="AC201">
        <v>0</v>
      </c>
      <c r="AD201">
        <v>3863</v>
      </c>
    </row>
    <row r="202" spans="1:30" x14ac:dyDescent="0.35">
      <c r="A202" t="s">
        <v>958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2020</v>
      </c>
      <c r="U202">
        <v>100</v>
      </c>
      <c r="V202">
        <v>0</v>
      </c>
      <c r="W202">
        <v>0</v>
      </c>
      <c r="X202">
        <v>0</v>
      </c>
      <c r="Y202">
        <v>0</v>
      </c>
      <c r="Z202">
        <v>282</v>
      </c>
      <c r="AA202">
        <v>516</v>
      </c>
      <c r="AB202">
        <v>2918</v>
      </c>
      <c r="AC202">
        <v>0</v>
      </c>
      <c r="AD202">
        <v>39882</v>
      </c>
    </row>
    <row r="203" spans="1:30" x14ac:dyDescent="0.35">
      <c r="A203" t="s">
        <v>957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890</v>
      </c>
      <c r="X203">
        <v>0</v>
      </c>
      <c r="Y203">
        <v>0</v>
      </c>
      <c r="Z203">
        <v>0</v>
      </c>
      <c r="AA203">
        <v>0</v>
      </c>
      <c r="AB203">
        <v>890</v>
      </c>
      <c r="AC203">
        <v>0</v>
      </c>
      <c r="AD203">
        <v>3988</v>
      </c>
    </row>
    <row r="204" spans="1:30" x14ac:dyDescent="0.35">
      <c r="A204" t="s">
        <v>956</v>
      </c>
      <c r="B204">
        <v>0</v>
      </c>
      <c r="C204">
        <v>0</v>
      </c>
      <c r="D204">
        <v>0</v>
      </c>
      <c r="E204">
        <v>717</v>
      </c>
      <c r="F204">
        <v>0</v>
      </c>
      <c r="G204">
        <v>0</v>
      </c>
      <c r="H204">
        <v>0</v>
      </c>
      <c r="I204">
        <v>1592</v>
      </c>
      <c r="J204">
        <v>2309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1614</v>
      </c>
      <c r="S204">
        <v>1614</v>
      </c>
      <c r="T204">
        <v>65</v>
      </c>
      <c r="U204">
        <v>0</v>
      </c>
      <c r="V204">
        <v>0</v>
      </c>
      <c r="W204">
        <v>6662</v>
      </c>
      <c r="X204">
        <v>0</v>
      </c>
      <c r="Y204">
        <v>0</v>
      </c>
      <c r="Z204">
        <v>0</v>
      </c>
      <c r="AA204">
        <v>1864</v>
      </c>
      <c r="AB204">
        <v>8591</v>
      </c>
      <c r="AC204">
        <v>0</v>
      </c>
      <c r="AD204">
        <v>6368</v>
      </c>
    </row>
    <row r="205" spans="1:30" x14ac:dyDescent="0.35">
      <c r="A205" t="s">
        <v>955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262</v>
      </c>
      <c r="X205">
        <v>0</v>
      </c>
      <c r="Y205">
        <v>0</v>
      </c>
      <c r="Z205">
        <v>0</v>
      </c>
      <c r="AA205">
        <v>410</v>
      </c>
      <c r="AB205">
        <v>672</v>
      </c>
      <c r="AC205">
        <v>0</v>
      </c>
      <c r="AD205">
        <v>3572</v>
      </c>
    </row>
    <row r="206" spans="1:30" x14ac:dyDescent="0.35">
      <c r="A206" t="s">
        <v>954</v>
      </c>
      <c r="B206">
        <v>824</v>
      </c>
      <c r="C206">
        <v>0</v>
      </c>
      <c r="D206">
        <v>0</v>
      </c>
      <c r="E206">
        <v>592</v>
      </c>
      <c r="F206">
        <v>0</v>
      </c>
      <c r="G206">
        <v>0</v>
      </c>
      <c r="H206">
        <v>0</v>
      </c>
      <c r="I206">
        <v>0</v>
      </c>
      <c r="J206">
        <v>1416</v>
      </c>
      <c r="K206">
        <v>300</v>
      </c>
      <c r="L206">
        <v>0</v>
      </c>
      <c r="M206">
        <v>0</v>
      </c>
      <c r="N206">
        <v>600</v>
      </c>
      <c r="O206">
        <v>0</v>
      </c>
      <c r="P206">
        <v>0</v>
      </c>
      <c r="Q206">
        <v>0</v>
      </c>
      <c r="R206">
        <v>0</v>
      </c>
      <c r="S206">
        <v>900</v>
      </c>
      <c r="T206">
        <v>3084</v>
      </c>
      <c r="U206">
        <v>267</v>
      </c>
      <c r="V206">
        <v>0</v>
      </c>
      <c r="W206">
        <v>3644</v>
      </c>
      <c r="X206">
        <v>0</v>
      </c>
      <c r="Y206">
        <v>0</v>
      </c>
      <c r="Z206">
        <v>0</v>
      </c>
      <c r="AA206">
        <v>215</v>
      </c>
      <c r="AB206">
        <v>7210</v>
      </c>
      <c r="AC206">
        <v>0</v>
      </c>
      <c r="AD206">
        <v>9677</v>
      </c>
    </row>
    <row r="207" spans="1:30" x14ac:dyDescent="0.35">
      <c r="A207" t="s">
        <v>953</v>
      </c>
      <c r="B207">
        <v>5</v>
      </c>
      <c r="C207">
        <v>222</v>
      </c>
      <c r="D207">
        <v>0</v>
      </c>
      <c r="E207">
        <v>0</v>
      </c>
      <c r="F207">
        <v>0</v>
      </c>
      <c r="G207">
        <v>29</v>
      </c>
      <c r="H207">
        <v>86</v>
      </c>
      <c r="I207">
        <v>50</v>
      </c>
      <c r="J207">
        <v>392</v>
      </c>
      <c r="K207">
        <v>0</v>
      </c>
      <c r="L207">
        <v>500</v>
      </c>
      <c r="M207">
        <v>0</v>
      </c>
      <c r="N207">
        <v>0</v>
      </c>
      <c r="O207">
        <v>0</v>
      </c>
      <c r="P207">
        <v>70</v>
      </c>
      <c r="Q207">
        <v>234</v>
      </c>
      <c r="R207">
        <v>535</v>
      </c>
      <c r="S207">
        <v>1339</v>
      </c>
      <c r="T207">
        <v>1523</v>
      </c>
      <c r="U207">
        <v>1948</v>
      </c>
      <c r="V207">
        <v>0</v>
      </c>
      <c r="W207">
        <v>0</v>
      </c>
      <c r="X207">
        <v>0</v>
      </c>
      <c r="Y207">
        <v>830</v>
      </c>
      <c r="Z207">
        <v>907</v>
      </c>
      <c r="AA207">
        <v>1920</v>
      </c>
      <c r="AB207">
        <v>7128</v>
      </c>
      <c r="AC207">
        <v>0</v>
      </c>
      <c r="AD207">
        <v>18448</v>
      </c>
    </row>
    <row r="208" spans="1:30" x14ac:dyDescent="0.35">
      <c r="A208" t="s">
        <v>952</v>
      </c>
      <c r="B208">
        <v>0</v>
      </c>
      <c r="C208">
        <v>0</v>
      </c>
      <c r="D208">
        <v>0</v>
      </c>
      <c r="E208">
        <v>501</v>
      </c>
      <c r="F208">
        <v>0</v>
      </c>
      <c r="G208">
        <v>0</v>
      </c>
      <c r="H208">
        <v>0</v>
      </c>
      <c r="I208">
        <v>0</v>
      </c>
      <c r="J208">
        <v>501</v>
      </c>
      <c r="K208">
        <v>0</v>
      </c>
      <c r="L208">
        <v>0</v>
      </c>
      <c r="M208">
        <v>0</v>
      </c>
      <c r="N208">
        <v>3000</v>
      </c>
      <c r="O208">
        <v>0</v>
      </c>
      <c r="P208">
        <v>0</v>
      </c>
      <c r="Q208">
        <v>0</v>
      </c>
      <c r="R208">
        <v>0</v>
      </c>
      <c r="S208">
        <v>3000</v>
      </c>
      <c r="T208">
        <v>0</v>
      </c>
      <c r="U208">
        <v>0</v>
      </c>
      <c r="V208">
        <v>0</v>
      </c>
      <c r="W208">
        <v>3000</v>
      </c>
      <c r="X208">
        <v>0</v>
      </c>
      <c r="Y208">
        <v>0</v>
      </c>
      <c r="Z208">
        <v>0</v>
      </c>
      <c r="AA208">
        <v>0</v>
      </c>
      <c r="AB208">
        <v>3000</v>
      </c>
      <c r="AC208">
        <v>0</v>
      </c>
      <c r="AD208">
        <v>3984</v>
      </c>
    </row>
    <row r="209" spans="1:30" x14ac:dyDescent="0.35">
      <c r="A209" t="s">
        <v>951</v>
      </c>
      <c r="B209">
        <v>0</v>
      </c>
      <c r="C209">
        <v>0</v>
      </c>
      <c r="D209">
        <v>0</v>
      </c>
      <c r="E209">
        <v>407</v>
      </c>
      <c r="F209">
        <v>0</v>
      </c>
      <c r="G209">
        <v>0</v>
      </c>
      <c r="H209">
        <v>0</v>
      </c>
      <c r="I209">
        <v>0</v>
      </c>
      <c r="J209">
        <v>407</v>
      </c>
      <c r="K209">
        <v>0</v>
      </c>
      <c r="L209">
        <v>0</v>
      </c>
      <c r="M209">
        <v>0</v>
      </c>
      <c r="N209">
        <v>600</v>
      </c>
      <c r="O209">
        <v>0</v>
      </c>
      <c r="P209">
        <v>0</v>
      </c>
      <c r="Q209">
        <v>0</v>
      </c>
      <c r="R209">
        <v>0</v>
      </c>
      <c r="S209">
        <v>600</v>
      </c>
      <c r="T209">
        <v>679</v>
      </c>
      <c r="U209">
        <v>1500</v>
      </c>
      <c r="V209">
        <v>0</v>
      </c>
      <c r="W209">
        <v>600</v>
      </c>
      <c r="X209">
        <v>0</v>
      </c>
      <c r="Y209">
        <v>0</v>
      </c>
      <c r="Z209">
        <v>0</v>
      </c>
      <c r="AA209">
        <v>280</v>
      </c>
      <c r="AB209">
        <v>3059</v>
      </c>
      <c r="AC209">
        <v>0</v>
      </c>
      <c r="AD209">
        <v>9254</v>
      </c>
    </row>
    <row r="210" spans="1:30" x14ac:dyDescent="0.35">
      <c r="A210" t="s">
        <v>950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937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937</v>
      </c>
      <c r="AC210">
        <v>0</v>
      </c>
      <c r="AD210">
        <v>6760</v>
      </c>
    </row>
    <row r="211" spans="1:30" x14ac:dyDescent="0.35">
      <c r="A211" t="s">
        <v>949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2200</v>
      </c>
      <c r="U211">
        <v>441</v>
      </c>
      <c r="V211">
        <v>0</v>
      </c>
      <c r="W211">
        <v>8123</v>
      </c>
      <c r="X211">
        <v>0</v>
      </c>
      <c r="Y211">
        <v>0</v>
      </c>
      <c r="Z211">
        <v>0</v>
      </c>
      <c r="AA211">
        <v>580</v>
      </c>
      <c r="AB211">
        <v>11344</v>
      </c>
      <c r="AC211">
        <v>0</v>
      </c>
      <c r="AD211">
        <v>26882</v>
      </c>
    </row>
    <row r="212" spans="1:30" x14ac:dyDescent="0.35">
      <c r="A212" t="s">
        <v>948</v>
      </c>
      <c r="B212">
        <v>0</v>
      </c>
      <c r="C212">
        <v>97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97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2612</v>
      </c>
      <c r="V212">
        <v>0</v>
      </c>
      <c r="W212">
        <v>3887</v>
      </c>
      <c r="X212">
        <v>0</v>
      </c>
      <c r="Y212">
        <v>0</v>
      </c>
      <c r="Z212">
        <v>0</v>
      </c>
      <c r="AA212">
        <v>39</v>
      </c>
      <c r="AB212">
        <v>6538</v>
      </c>
      <c r="AC212">
        <v>0</v>
      </c>
      <c r="AD212">
        <v>14688</v>
      </c>
    </row>
    <row r="213" spans="1:30" x14ac:dyDescent="0.35">
      <c r="A213" t="s">
        <v>947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9707</v>
      </c>
    </row>
    <row r="214" spans="1:30" x14ac:dyDescent="0.35">
      <c r="A214" t="s">
        <v>1214</v>
      </c>
      <c r="B214">
        <v>0</v>
      </c>
      <c r="C214">
        <v>0</v>
      </c>
      <c r="D214">
        <v>0</v>
      </c>
      <c r="E214">
        <v>9905</v>
      </c>
      <c r="F214">
        <v>0</v>
      </c>
      <c r="G214">
        <v>0</v>
      </c>
      <c r="H214">
        <v>0</v>
      </c>
      <c r="I214">
        <v>0</v>
      </c>
      <c r="J214">
        <v>9905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21920</v>
      </c>
      <c r="X214">
        <v>0</v>
      </c>
      <c r="Y214">
        <v>0</v>
      </c>
      <c r="Z214">
        <v>0</v>
      </c>
      <c r="AA214">
        <v>0</v>
      </c>
      <c r="AB214">
        <v>21920</v>
      </c>
      <c r="AC214">
        <v>0</v>
      </c>
      <c r="AD214">
        <v>7406</v>
      </c>
    </row>
    <row r="215" spans="1:30" x14ac:dyDescent="0.35">
      <c r="A215" t="s">
        <v>946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5319</v>
      </c>
      <c r="X215">
        <v>0</v>
      </c>
      <c r="Y215">
        <v>0</v>
      </c>
      <c r="Z215">
        <v>0</v>
      </c>
      <c r="AA215">
        <v>114</v>
      </c>
      <c r="AB215">
        <v>5433</v>
      </c>
      <c r="AC215">
        <v>0</v>
      </c>
      <c r="AD215">
        <v>6360</v>
      </c>
    </row>
    <row r="216" spans="1:30" x14ac:dyDescent="0.35">
      <c r="A216" t="s">
        <v>945</v>
      </c>
      <c r="B216">
        <v>0</v>
      </c>
      <c r="C216">
        <v>0</v>
      </c>
      <c r="D216">
        <v>0</v>
      </c>
      <c r="E216">
        <v>0</v>
      </c>
      <c r="F216">
        <v>106</v>
      </c>
      <c r="G216">
        <v>0</v>
      </c>
      <c r="H216">
        <v>0</v>
      </c>
      <c r="I216">
        <v>0</v>
      </c>
      <c r="J216">
        <v>106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352</v>
      </c>
      <c r="U216">
        <v>83</v>
      </c>
      <c r="V216">
        <v>0</v>
      </c>
      <c r="W216">
        <v>1801</v>
      </c>
      <c r="X216">
        <v>2890</v>
      </c>
      <c r="Y216">
        <v>0</v>
      </c>
      <c r="Z216">
        <v>0</v>
      </c>
      <c r="AA216">
        <v>0</v>
      </c>
      <c r="AB216">
        <v>5126</v>
      </c>
      <c r="AC216">
        <v>0</v>
      </c>
      <c r="AD216">
        <v>7351</v>
      </c>
    </row>
    <row r="217" spans="1:30" x14ac:dyDescent="0.35">
      <c r="A217" t="s">
        <v>944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330</v>
      </c>
      <c r="X217">
        <v>0</v>
      </c>
      <c r="Y217">
        <v>0</v>
      </c>
      <c r="Z217">
        <v>0</v>
      </c>
      <c r="AA217">
        <v>0</v>
      </c>
      <c r="AB217">
        <v>330</v>
      </c>
      <c r="AC217">
        <v>0</v>
      </c>
      <c r="AD217">
        <v>4123</v>
      </c>
    </row>
    <row r="218" spans="1:30" x14ac:dyDescent="0.35">
      <c r="A218" t="s">
        <v>943</v>
      </c>
      <c r="B218">
        <v>391</v>
      </c>
      <c r="C218">
        <v>162</v>
      </c>
      <c r="D218">
        <v>0</v>
      </c>
      <c r="E218">
        <v>0</v>
      </c>
      <c r="F218">
        <v>0</v>
      </c>
      <c r="G218">
        <v>0</v>
      </c>
      <c r="H218">
        <v>575</v>
      </c>
      <c r="I218">
        <v>90</v>
      </c>
      <c r="J218">
        <v>1218</v>
      </c>
      <c r="K218">
        <v>550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550</v>
      </c>
      <c r="R218">
        <v>0</v>
      </c>
      <c r="S218">
        <v>1100</v>
      </c>
      <c r="T218">
        <v>3033</v>
      </c>
      <c r="U218">
        <v>3129</v>
      </c>
      <c r="V218">
        <v>0</v>
      </c>
      <c r="W218">
        <v>2636</v>
      </c>
      <c r="X218">
        <v>0</v>
      </c>
      <c r="Y218">
        <v>0</v>
      </c>
      <c r="Z218">
        <v>774</v>
      </c>
      <c r="AA218">
        <v>3685</v>
      </c>
      <c r="AB218">
        <v>13257</v>
      </c>
      <c r="AC218">
        <v>0</v>
      </c>
      <c r="AD218">
        <v>19074</v>
      </c>
    </row>
    <row r="219" spans="1:30" x14ac:dyDescent="0.35">
      <c r="A219" t="s">
        <v>942</v>
      </c>
      <c r="B219">
        <v>0</v>
      </c>
      <c r="C219">
        <v>0</v>
      </c>
      <c r="D219">
        <v>0</v>
      </c>
      <c r="E219">
        <v>2969</v>
      </c>
      <c r="F219">
        <v>0</v>
      </c>
      <c r="G219">
        <v>0</v>
      </c>
      <c r="H219">
        <v>0</v>
      </c>
      <c r="I219">
        <v>0</v>
      </c>
      <c r="J219">
        <v>2969</v>
      </c>
      <c r="K219">
        <v>0</v>
      </c>
      <c r="L219">
        <v>0</v>
      </c>
      <c r="M219">
        <v>0</v>
      </c>
      <c r="N219">
        <v>1000</v>
      </c>
      <c r="O219">
        <v>0</v>
      </c>
      <c r="P219">
        <v>0</v>
      </c>
      <c r="Q219">
        <v>0</v>
      </c>
      <c r="R219">
        <v>0</v>
      </c>
      <c r="S219">
        <v>1000</v>
      </c>
      <c r="T219">
        <v>8053</v>
      </c>
      <c r="U219">
        <v>176</v>
      </c>
      <c r="V219">
        <v>0</v>
      </c>
      <c r="W219">
        <v>4866</v>
      </c>
      <c r="X219">
        <v>0</v>
      </c>
      <c r="Y219">
        <v>0</v>
      </c>
      <c r="Z219">
        <v>0</v>
      </c>
      <c r="AA219">
        <v>0</v>
      </c>
      <c r="AB219">
        <v>13095</v>
      </c>
      <c r="AC219">
        <v>0</v>
      </c>
      <c r="AD219">
        <v>6430</v>
      </c>
    </row>
    <row r="220" spans="1:30" x14ac:dyDescent="0.35">
      <c r="A220" t="s">
        <v>941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974</v>
      </c>
      <c r="U220">
        <v>361</v>
      </c>
      <c r="V220">
        <v>0</v>
      </c>
      <c r="W220">
        <v>3621</v>
      </c>
      <c r="X220">
        <v>0</v>
      </c>
      <c r="Y220">
        <v>0</v>
      </c>
      <c r="Z220">
        <v>0</v>
      </c>
      <c r="AA220">
        <v>0</v>
      </c>
      <c r="AB220">
        <v>4956</v>
      </c>
      <c r="AC220">
        <v>0</v>
      </c>
      <c r="AD220">
        <v>9556</v>
      </c>
    </row>
    <row r="221" spans="1:30" x14ac:dyDescent="0.35">
      <c r="A221" t="s">
        <v>939</v>
      </c>
      <c r="B221">
        <v>140</v>
      </c>
      <c r="C221">
        <v>0</v>
      </c>
      <c r="D221">
        <v>0</v>
      </c>
      <c r="E221">
        <v>299</v>
      </c>
      <c r="F221">
        <v>0</v>
      </c>
      <c r="G221">
        <v>0</v>
      </c>
      <c r="H221">
        <v>0</v>
      </c>
      <c r="I221">
        <v>0</v>
      </c>
      <c r="J221">
        <v>439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932</v>
      </c>
      <c r="U221">
        <v>1291</v>
      </c>
      <c r="V221">
        <v>0</v>
      </c>
      <c r="W221">
        <v>8387</v>
      </c>
      <c r="X221">
        <v>0</v>
      </c>
      <c r="Y221">
        <v>0</v>
      </c>
      <c r="Z221">
        <v>0</v>
      </c>
      <c r="AA221">
        <v>5700</v>
      </c>
      <c r="AB221">
        <v>16310</v>
      </c>
      <c r="AC221">
        <v>0</v>
      </c>
      <c r="AD221">
        <v>13172</v>
      </c>
    </row>
    <row r="222" spans="1:30" x14ac:dyDescent="0.35">
      <c r="A222" t="s">
        <v>938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1550</v>
      </c>
      <c r="U222">
        <v>2454</v>
      </c>
      <c r="V222">
        <v>0</v>
      </c>
      <c r="W222">
        <v>5362</v>
      </c>
      <c r="X222">
        <v>0</v>
      </c>
      <c r="Y222">
        <v>0</v>
      </c>
      <c r="Z222">
        <v>183</v>
      </c>
      <c r="AA222">
        <v>162</v>
      </c>
      <c r="AB222">
        <v>9711</v>
      </c>
      <c r="AC222">
        <v>0</v>
      </c>
      <c r="AD222">
        <v>18819</v>
      </c>
    </row>
    <row r="223" spans="1:30" x14ac:dyDescent="0.35">
      <c r="A223" t="s">
        <v>937</v>
      </c>
      <c r="B223">
        <v>22</v>
      </c>
      <c r="C223">
        <v>5522</v>
      </c>
      <c r="D223">
        <v>0</v>
      </c>
      <c r="E223">
        <v>0</v>
      </c>
      <c r="F223">
        <v>0</v>
      </c>
      <c r="G223">
        <v>0</v>
      </c>
      <c r="H223">
        <v>397</v>
      </c>
      <c r="I223">
        <v>0</v>
      </c>
      <c r="J223">
        <v>5941</v>
      </c>
      <c r="K223">
        <v>0</v>
      </c>
      <c r="L223">
        <v>5170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5170</v>
      </c>
      <c r="T223">
        <v>2244</v>
      </c>
      <c r="U223">
        <v>13568</v>
      </c>
      <c r="V223">
        <v>0</v>
      </c>
      <c r="W223">
        <v>17097</v>
      </c>
      <c r="X223">
        <v>0</v>
      </c>
      <c r="Y223">
        <v>0</v>
      </c>
      <c r="Z223">
        <v>2235</v>
      </c>
      <c r="AA223">
        <v>13683</v>
      </c>
      <c r="AB223">
        <v>48827</v>
      </c>
      <c r="AC223">
        <v>0</v>
      </c>
      <c r="AD223">
        <v>54291</v>
      </c>
    </row>
    <row r="224" spans="1:30" x14ac:dyDescent="0.35">
      <c r="A224" t="s">
        <v>936</v>
      </c>
      <c r="B224">
        <v>6495</v>
      </c>
      <c r="C224">
        <v>0</v>
      </c>
      <c r="D224">
        <v>0</v>
      </c>
      <c r="E224">
        <v>71776</v>
      </c>
      <c r="F224">
        <v>0</v>
      </c>
      <c r="G224">
        <v>0</v>
      </c>
      <c r="H224">
        <v>0</v>
      </c>
      <c r="I224">
        <v>0</v>
      </c>
      <c r="J224">
        <v>78271</v>
      </c>
      <c r="K224">
        <v>6000</v>
      </c>
      <c r="L224">
        <v>0</v>
      </c>
      <c r="M224">
        <v>0</v>
      </c>
      <c r="N224">
        <v>77558</v>
      </c>
      <c r="O224">
        <v>0</v>
      </c>
      <c r="P224">
        <v>0</v>
      </c>
      <c r="Q224">
        <v>0</v>
      </c>
      <c r="R224">
        <v>0</v>
      </c>
      <c r="S224">
        <v>83558</v>
      </c>
      <c r="T224">
        <v>46574</v>
      </c>
      <c r="U224">
        <v>4343</v>
      </c>
      <c r="V224">
        <v>0</v>
      </c>
      <c r="W224">
        <v>84118</v>
      </c>
      <c r="X224">
        <v>0</v>
      </c>
      <c r="Y224">
        <v>0</v>
      </c>
      <c r="Z224">
        <v>650</v>
      </c>
      <c r="AA224">
        <v>721</v>
      </c>
      <c r="AB224">
        <v>136406</v>
      </c>
      <c r="AC224">
        <v>0</v>
      </c>
      <c r="AD224">
        <v>51449</v>
      </c>
    </row>
    <row r="225" spans="1:30" x14ac:dyDescent="0.35">
      <c r="A225" t="s">
        <v>935</v>
      </c>
      <c r="B225">
        <v>2961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2375</v>
      </c>
      <c r="J225">
        <v>5336</v>
      </c>
      <c r="K225">
        <v>3525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2375</v>
      </c>
      <c r="S225">
        <v>5900</v>
      </c>
      <c r="T225">
        <v>22275</v>
      </c>
      <c r="U225">
        <v>0</v>
      </c>
      <c r="V225">
        <v>0</v>
      </c>
      <c r="W225">
        <v>0</v>
      </c>
      <c r="X225">
        <v>0</v>
      </c>
      <c r="Y225">
        <v>745</v>
      </c>
      <c r="Z225">
        <v>0</v>
      </c>
      <c r="AA225">
        <v>2375</v>
      </c>
      <c r="AB225">
        <v>25395</v>
      </c>
      <c r="AC225">
        <v>0</v>
      </c>
      <c r="AD225">
        <v>33735</v>
      </c>
    </row>
    <row r="226" spans="1:30" x14ac:dyDescent="0.35">
      <c r="A226" t="s">
        <v>1213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880</v>
      </c>
      <c r="J226">
        <v>880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966</v>
      </c>
      <c r="S226">
        <v>966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966</v>
      </c>
      <c r="AB226">
        <v>966</v>
      </c>
      <c r="AC226">
        <v>0</v>
      </c>
      <c r="AD226">
        <v>3788</v>
      </c>
    </row>
    <row r="227" spans="1:30" x14ac:dyDescent="0.35">
      <c r="A227" t="s">
        <v>934</v>
      </c>
      <c r="B227">
        <v>2224</v>
      </c>
      <c r="C227">
        <v>2287</v>
      </c>
      <c r="D227">
        <v>0</v>
      </c>
      <c r="E227">
        <v>13388</v>
      </c>
      <c r="F227">
        <v>0</v>
      </c>
      <c r="G227">
        <v>0</v>
      </c>
      <c r="H227">
        <v>313</v>
      </c>
      <c r="I227">
        <v>3395</v>
      </c>
      <c r="J227">
        <v>21607</v>
      </c>
      <c r="K227">
        <v>3000</v>
      </c>
      <c r="L227">
        <v>2650</v>
      </c>
      <c r="M227">
        <v>0</v>
      </c>
      <c r="N227">
        <v>15000</v>
      </c>
      <c r="O227">
        <v>0</v>
      </c>
      <c r="P227">
        <v>0</v>
      </c>
      <c r="Q227">
        <v>0</v>
      </c>
      <c r="R227">
        <v>3435</v>
      </c>
      <c r="S227">
        <v>24085</v>
      </c>
      <c r="T227">
        <v>6770</v>
      </c>
      <c r="U227">
        <v>16592</v>
      </c>
      <c r="V227">
        <v>0</v>
      </c>
      <c r="W227">
        <v>32207</v>
      </c>
      <c r="X227">
        <v>0</v>
      </c>
      <c r="Y227">
        <v>0</v>
      </c>
      <c r="Z227">
        <v>16933</v>
      </c>
      <c r="AA227">
        <v>11982</v>
      </c>
      <c r="AB227">
        <v>84484</v>
      </c>
      <c r="AC227">
        <v>0</v>
      </c>
      <c r="AD227">
        <v>47886</v>
      </c>
    </row>
    <row r="228" spans="1:30" x14ac:dyDescent="0.35">
      <c r="A228" t="s">
        <v>933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774</v>
      </c>
      <c r="AB228">
        <v>774</v>
      </c>
      <c r="AC228">
        <v>660</v>
      </c>
      <c r="AD228">
        <v>6188</v>
      </c>
    </row>
    <row r="229" spans="1:30" x14ac:dyDescent="0.35">
      <c r="A229" t="s">
        <v>932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1182</v>
      </c>
      <c r="U229">
        <v>0</v>
      </c>
      <c r="V229">
        <v>0</v>
      </c>
      <c r="W229">
        <v>133</v>
      </c>
      <c r="X229">
        <v>0</v>
      </c>
      <c r="Y229">
        <v>0</v>
      </c>
      <c r="Z229">
        <v>0</v>
      </c>
      <c r="AA229">
        <v>0</v>
      </c>
      <c r="AB229">
        <v>1315</v>
      </c>
      <c r="AC229">
        <v>0</v>
      </c>
      <c r="AD229">
        <v>10202</v>
      </c>
    </row>
    <row r="230" spans="1:30" x14ac:dyDescent="0.35">
      <c r="A230" t="s">
        <v>931</v>
      </c>
      <c r="B230">
        <v>30</v>
      </c>
      <c r="C230">
        <v>29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59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1649</v>
      </c>
      <c r="U230">
        <v>4828</v>
      </c>
      <c r="V230">
        <v>0</v>
      </c>
      <c r="W230">
        <v>116</v>
      </c>
      <c r="X230">
        <v>0</v>
      </c>
      <c r="Y230">
        <v>0</v>
      </c>
      <c r="Z230">
        <v>0</v>
      </c>
      <c r="AA230">
        <v>785</v>
      </c>
      <c r="AB230">
        <v>7378</v>
      </c>
      <c r="AC230">
        <v>0</v>
      </c>
      <c r="AD230">
        <v>8919</v>
      </c>
    </row>
    <row r="231" spans="1:30" x14ac:dyDescent="0.35">
      <c r="A231" t="s">
        <v>930</v>
      </c>
      <c r="B231">
        <v>546</v>
      </c>
      <c r="C231">
        <v>3307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2473</v>
      </c>
      <c r="J231">
        <v>6326</v>
      </c>
      <c r="K231">
        <v>450</v>
      </c>
      <c r="L231">
        <v>3000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2500</v>
      </c>
      <c r="S231">
        <v>5950</v>
      </c>
      <c r="T231">
        <v>2915</v>
      </c>
      <c r="U231">
        <v>3000</v>
      </c>
      <c r="V231">
        <v>0</v>
      </c>
      <c r="W231">
        <v>0</v>
      </c>
      <c r="X231">
        <v>0</v>
      </c>
      <c r="Y231">
        <v>0</v>
      </c>
      <c r="Z231">
        <v>1550</v>
      </c>
      <c r="AA231">
        <v>10446</v>
      </c>
      <c r="AB231">
        <v>17911</v>
      </c>
      <c r="AC231">
        <v>0</v>
      </c>
      <c r="AD231">
        <v>45081</v>
      </c>
    </row>
    <row r="232" spans="1:30" x14ac:dyDescent="0.35">
      <c r="A232" t="s">
        <v>929</v>
      </c>
      <c r="B232">
        <v>0</v>
      </c>
      <c r="C232">
        <v>834</v>
      </c>
      <c r="D232">
        <v>0</v>
      </c>
      <c r="E232">
        <v>3268</v>
      </c>
      <c r="F232">
        <v>0</v>
      </c>
      <c r="G232">
        <v>0</v>
      </c>
      <c r="H232">
        <v>0</v>
      </c>
      <c r="I232">
        <v>0</v>
      </c>
      <c r="J232">
        <v>4102</v>
      </c>
      <c r="K232">
        <v>0</v>
      </c>
      <c r="L232">
        <v>1025</v>
      </c>
      <c r="M232">
        <v>0</v>
      </c>
      <c r="N232">
        <v>2000</v>
      </c>
      <c r="O232">
        <v>0</v>
      </c>
      <c r="P232">
        <v>0</v>
      </c>
      <c r="Q232">
        <v>0</v>
      </c>
      <c r="R232">
        <v>0</v>
      </c>
      <c r="S232">
        <v>3025</v>
      </c>
      <c r="T232">
        <v>2914</v>
      </c>
      <c r="U232">
        <v>1591</v>
      </c>
      <c r="V232">
        <v>0</v>
      </c>
      <c r="W232">
        <v>39645</v>
      </c>
      <c r="X232">
        <v>0</v>
      </c>
      <c r="Y232">
        <v>0</v>
      </c>
      <c r="Z232">
        <v>0</v>
      </c>
      <c r="AA232">
        <v>0</v>
      </c>
      <c r="AB232">
        <v>44150</v>
      </c>
      <c r="AC232">
        <v>0</v>
      </c>
      <c r="AD232">
        <v>13545</v>
      </c>
    </row>
    <row r="233" spans="1:30" x14ac:dyDescent="0.35">
      <c r="A233" t="s">
        <v>928</v>
      </c>
      <c r="B233">
        <v>679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679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4183</v>
      </c>
      <c r="U233">
        <v>407</v>
      </c>
      <c r="V233">
        <v>0</v>
      </c>
      <c r="W233">
        <v>1232</v>
      </c>
      <c r="X233">
        <v>0</v>
      </c>
      <c r="Y233">
        <v>0</v>
      </c>
      <c r="Z233">
        <v>0</v>
      </c>
      <c r="AA233">
        <v>0</v>
      </c>
      <c r="AB233">
        <v>5822</v>
      </c>
      <c r="AC233">
        <v>0</v>
      </c>
      <c r="AD233">
        <v>9459</v>
      </c>
    </row>
    <row r="234" spans="1:30" x14ac:dyDescent="0.35">
      <c r="A234" t="s">
        <v>927</v>
      </c>
      <c r="B234">
        <v>281</v>
      </c>
      <c r="C234">
        <v>430</v>
      </c>
      <c r="D234">
        <v>0</v>
      </c>
      <c r="E234">
        <v>14247</v>
      </c>
      <c r="F234">
        <v>0</v>
      </c>
      <c r="G234">
        <v>0</v>
      </c>
      <c r="H234">
        <v>229</v>
      </c>
      <c r="I234">
        <v>1273</v>
      </c>
      <c r="J234">
        <v>16460</v>
      </c>
      <c r="K234">
        <v>416</v>
      </c>
      <c r="L234">
        <v>729</v>
      </c>
      <c r="M234">
        <v>0</v>
      </c>
      <c r="N234">
        <v>15000</v>
      </c>
      <c r="O234">
        <v>0</v>
      </c>
      <c r="P234">
        <v>0</v>
      </c>
      <c r="Q234">
        <v>0</v>
      </c>
      <c r="R234">
        <v>1273</v>
      </c>
      <c r="S234">
        <v>17418</v>
      </c>
      <c r="T234">
        <v>12719</v>
      </c>
      <c r="U234">
        <v>7700</v>
      </c>
      <c r="V234">
        <v>0</v>
      </c>
      <c r="W234">
        <v>57329</v>
      </c>
      <c r="X234">
        <v>0</v>
      </c>
      <c r="Y234">
        <v>0</v>
      </c>
      <c r="Z234">
        <v>9258</v>
      </c>
      <c r="AA234">
        <v>11634</v>
      </c>
      <c r="AB234">
        <v>98640</v>
      </c>
      <c r="AC234">
        <v>200</v>
      </c>
      <c r="AD234">
        <v>40589</v>
      </c>
    </row>
    <row r="235" spans="1:30" x14ac:dyDescent="0.35">
      <c r="A235" t="s">
        <v>924</v>
      </c>
      <c r="B235">
        <v>0</v>
      </c>
      <c r="C235">
        <v>0</v>
      </c>
      <c r="D235">
        <v>0</v>
      </c>
      <c r="E235">
        <v>79</v>
      </c>
      <c r="F235">
        <v>0</v>
      </c>
      <c r="G235">
        <v>0</v>
      </c>
      <c r="H235">
        <v>0</v>
      </c>
      <c r="I235">
        <v>0</v>
      </c>
      <c r="J235">
        <v>79</v>
      </c>
      <c r="K235">
        <v>0</v>
      </c>
      <c r="L235">
        <v>0</v>
      </c>
      <c r="M235">
        <v>0</v>
      </c>
      <c r="N235">
        <v>316</v>
      </c>
      <c r="O235">
        <v>0</v>
      </c>
      <c r="P235">
        <v>0</v>
      </c>
      <c r="Q235">
        <v>0</v>
      </c>
      <c r="R235">
        <v>0</v>
      </c>
      <c r="S235">
        <v>316</v>
      </c>
      <c r="T235">
        <v>0</v>
      </c>
      <c r="U235">
        <v>0</v>
      </c>
      <c r="V235">
        <v>0</v>
      </c>
      <c r="W235">
        <v>3446</v>
      </c>
      <c r="X235">
        <v>0</v>
      </c>
      <c r="Y235">
        <v>140</v>
      </c>
      <c r="Z235">
        <v>0</v>
      </c>
      <c r="AA235">
        <v>0</v>
      </c>
      <c r="AB235">
        <v>3586</v>
      </c>
      <c r="AC235">
        <v>0</v>
      </c>
      <c r="AD235">
        <v>5676</v>
      </c>
    </row>
    <row r="236" spans="1:30" x14ac:dyDescent="0.35">
      <c r="A236" t="s">
        <v>923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727</v>
      </c>
      <c r="U236">
        <v>1122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1849</v>
      </c>
      <c r="AC236">
        <v>0</v>
      </c>
      <c r="AD236">
        <v>6866</v>
      </c>
    </row>
    <row r="237" spans="1:30" x14ac:dyDescent="0.35">
      <c r="A237" t="s">
        <v>922</v>
      </c>
      <c r="B237">
        <v>193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397</v>
      </c>
      <c r="I237">
        <v>2034</v>
      </c>
      <c r="J237">
        <v>2624</v>
      </c>
      <c r="K237">
        <v>195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388</v>
      </c>
      <c r="R237">
        <v>2070</v>
      </c>
      <c r="S237">
        <v>2653</v>
      </c>
      <c r="T237">
        <v>10241</v>
      </c>
      <c r="U237">
        <v>1548</v>
      </c>
      <c r="V237">
        <v>0</v>
      </c>
      <c r="W237">
        <v>0</v>
      </c>
      <c r="X237">
        <v>0</v>
      </c>
      <c r="Y237">
        <v>0</v>
      </c>
      <c r="Z237">
        <v>1621</v>
      </c>
      <c r="AA237">
        <v>2070</v>
      </c>
      <c r="AB237">
        <v>15480</v>
      </c>
      <c r="AC237">
        <v>0</v>
      </c>
      <c r="AD237">
        <v>16793</v>
      </c>
    </row>
    <row r="238" spans="1:30" x14ac:dyDescent="0.35">
      <c r="A238" t="s">
        <v>921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1763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1763</v>
      </c>
      <c r="AC238">
        <v>0</v>
      </c>
      <c r="AD238">
        <v>18083</v>
      </c>
    </row>
    <row r="239" spans="1:30" x14ac:dyDescent="0.35">
      <c r="A239" t="s">
        <v>920</v>
      </c>
      <c r="B239">
        <v>0</v>
      </c>
      <c r="C239">
        <v>0</v>
      </c>
      <c r="D239">
        <v>0</v>
      </c>
      <c r="E239">
        <v>24</v>
      </c>
      <c r="F239">
        <v>660</v>
      </c>
      <c r="G239">
        <v>0</v>
      </c>
      <c r="H239">
        <v>0</v>
      </c>
      <c r="I239">
        <v>0</v>
      </c>
      <c r="J239">
        <v>684</v>
      </c>
      <c r="K239">
        <v>0</v>
      </c>
      <c r="L239">
        <v>0</v>
      </c>
      <c r="M239">
        <v>0</v>
      </c>
      <c r="N239">
        <v>0</v>
      </c>
      <c r="O239">
        <v>100</v>
      </c>
      <c r="P239">
        <v>0</v>
      </c>
      <c r="Q239">
        <v>0</v>
      </c>
      <c r="R239">
        <v>0</v>
      </c>
      <c r="S239">
        <v>100</v>
      </c>
      <c r="T239">
        <v>7259</v>
      </c>
      <c r="U239">
        <v>1955</v>
      </c>
      <c r="V239">
        <v>0</v>
      </c>
      <c r="W239">
        <v>15054</v>
      </c>
      <c r="X239">
        <v>15637</v>
      </c>
      <c r="Y239">
        <v>0</v>
      </c>
      <c r="Z239">
        <v>0</v>
      </c>
      <c r="AA239">
        <v>7777</v>
      </c>
      <c r="AB239">
        <v>47682</v>
      </c>
      <c r="AC239">
        <v>0</v>
      </c>
      <c r="AD239">
        <v>37580</v>
      </c>
    </row>
    <row r="240" spans="1:30" x14ac:dyDescent="0.35">
      <c r="A240" t="s">
        <v>919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46</v>
      </c>
      <c r="J240">
        <v>46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316</v>
      </c>
      <c r="U240">
        <v>2119</v>
      </c>
      <c r="V240">
        <v>1834</v>
      </c>
      <c r="W240">
        <v>0</v>
      </c>
      <c r="X240">
        <v>0</v>
      </c>
      <c r="Y240">
        <v>0</v>
      </c>
      <c r="Z240">
        <v>0</v>
      </c>
      <c r="AA240">
        <v>3150</v>
      </c>
      <c r="AB240">
        <v>7419</v>
      </c>
      <c r="AC240">
        <v>0</v>
      </c>
      <c r="AD240">
        <v>39731</v>
      </c>
    </row>
    <row r="241" spans="1:30" x14ac:dyDescent="0.35">
      <c r="A241" t="s">
        <v>918</v>
      </c>
      <c r="B241">
        <v>366</v>
      </c>
      <c r="C241">
        <v>0</v>
      </c>
      <c r="D241">
        <v>0</v>
      </c>
      <c r="E241">
        <v>1885</v>
      </c>
      <c r="F241">
        <v>1781</v>
      </c>
      <c r="G241">
        <v>0</v>
      </c>
      <c r="H241">
        <v>781</v>
      </c>
      <c r="I241">
        <v>0</v>
      </c>
      <c r="J241">
        <v>4813</v>
      </c>
      <c r="K241">
        <v>0</v>
      </c>
      <c r="L241">
        <v>0</v>
      </c>
      <c r="M241">
        <v>0</v>
      </c>
      <c r="N241">
        <v>0</v>
      </c>
      <c r="O241">
        <v>4197</v>
      </c>
      <c r="P241">
        <v>0</v>
      </c>
      <c r="Q241">
        <v>1500</v>
      </c>
      <c r="R241">
        <v>0</v>
      </c>
      <c r="S241">
        <v>5697</v>
      </c>
      <c r="T241">
        <v>17542</v>
      </c>
      <c r="U241">
        <v>690</v>
      </c>
      <c r="V241">
        <v>0</v>
      </c>
      <c r="W241">
        <v>39492</v>
      </c>
      <c r="X241">
        <v>38558</v>
      </c>
      <c r="Y241">
        <v>0</v>
      </c>
      <c r="Z241">
        <v>1500</v>
      </c>
      <c r="AA241">
        <v>366</v>
      </c>
      <c r="AB241">
        <v>98148</v>
      </c>
      <c r="AC241">
        <v>0</v>
      </c>
      <c r="AD241">
        <v>31939</v>
      </c>
    </row>
    <row r="242" spans="1:30" x14ac:dyDescent="0.35">
      <c r="A242" t="s">
        <v>917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7</v>
      </c>
      <c r="J242">
        <v>7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550</v>
      </c>
      <c r="S242">
        <v>550</v>
      </c>
      <c r="T242">
        <v>0</v>
      </c>
      <c r="U242">
        <v>513</v>
      </c>
      <c r="V242">
        <v>0</v>
      </c>
      <c r="W242">
        <v>3455</v>
      </c>
      <c r="X242">
        <v>0</v>
      </c>
      <c r="Y242">
        <v>0</v>
      </c>
      <c r="Z242">
        <v>0</v>
      </c>
      <c r="AA242">
        <v>550</v>
      </c>
      <c r="AB242">
        <v>4518</v>
      </c>
      <c r="AC242">
        <v>0</v>
      </c>
      <c r="AD242">
        <v>21121</v>
      </c>
    </row>
    <row r="243" spans="1:30" x14ac:dyDescent="0.35">
      <c r="A243" t="s">
        <v>916</v>
      </c>
      <c r="B243">
        <v>649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649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12803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12803</v>
      </c>
      <c r="AC243">
        <v>0</v>
      </c>
      <c r="AD243">
        <v>17088</v>
      </c>
    </row>
    <row r="244" spans="1:30" x14ac:dyDescent="0.35">
      <c r="A244" t="s">
        <v>915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350</v>
      </c>
      <c r="AB244">
        <v>350</v>
      </c>
      <c r="AC244">
        <v>0</v>
      </c>
      <c r="AD244">
        <v>16549</v>
      </c>
    </row>
    <row r="245" spans="1:30" x14ac:dyDescent="0.35">
      <c r="A245" t="s">
        <v>914</v>
      </c>
      <c r="B245">
        <v>0</v>
      </c>
      <c r="C245">
        <v>0</v>
      </c>
      <c r="D245">
        <v>0</v>
      </c>
      <c r="E245">
        <v>210</v>
      </c>
      <c r="F245">
        <v>0</v>
      </c>
      <c r="G245">
        <v>0</v>
      </c>
      <c r="H245">
        <v>0</v>
      </c>
      <c r="I245">
        <v>1126</v>
      </c>
      <c r="J245">
        <v>1336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1300</v>
      </c>
      <c r="S245">
        <v>1300</v>
      </c>
      <c r="T245">
        <v>2640</v>
      </c>
      <c r="U245">
        <v>461</v>
      </c>
      <c r="V245">
        <v>0</v>
      </c>
      <c r="W245">
        <v>11800</v>
      </c>
      <c r="X245">
        <v>0</v>
      </c>
      <c r="Y245">
        <v>0</v>
      </c>
      <c r="Z245">
        <v>0</v>
      </c>
      <c r="AA245">
        <v>2750</v>
      </c>
      <c r="AB245">
        <v>17651</v>
      </c>
      <c r="AC245">
        <v>0</v>
      </c>
      <c r="AD245">
        <v>12562</v>
      </c>
    </row>
    <row r="246" spans="1:30" x14ac:dyDescent="0.35">
      <c r="A246" t="s">
        <v>913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1306</v>
      </c>
      <c r="U246">
        <v>3539</v>
      </c>
      <c r="V246">
        <v>0</v>
      </c>
      <c r="W246">
        <v>0</v>
      </c>
      <c r="X246">
        <v>0</v>
      </c>
      <c r="Y246">
        <v>0</v>
      </c>
      <c r="Z246">
        <v>244</v>
      </c>
      <c r="AA246">
        <v>1395</v>
      </c>
      <c r="AB246">
        <v>6484</v>
      </c>
      <c r="AC246">
        <v>0</v>
      </c>
      <c r="AD246">
        <v>34430</v>
      </c>
    </row>
    <row r="247" spans="1:30" x14ac:dyDescent="0.35">
      <c r="A247" t="s">
        <v>912</v>
      </c>
      <c r="B247">
        <v>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6179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6179</v>
      </c>
      <c r="AC247">
        <v>0</v>
      </c>
      <c r="AD247">
        <v>11914</v>
      </c>
    </row>
    <row r="248" spans="1:30" x14ac:dyDescent="0.35">
      <c r="A248" t="s">
        <v>911</v>
      </c>
      <c r="B248">
        <v>0</v>
      </c>
      <c r="C248">
        <v>51</v>
      </c>
      <c r="D248">
        <v>0</v>
      </c>
      <c r="E248">
        <v>3342</v>
      </c>
      <c r="F248">
        <v>0</v>
      </c>
      <c r="G248">
        <v>0</v>
      </c>
      <c r="H248">
        <v>0</v>
      </c>
      <c r="I248">
        <v>35</v>
      </c>
      <c r="J248">
        <v>3428</v>
      </c>
      <c r="K248">
        <v>0</v>
      </c>
      <c r="L248">
        <v>0</v>
      </c>
      <c r="M248">
        <v>0</v>
      </c>
      <c r="N248">
        <v>2298</v>
      </c>
      <c r="O248">
        <v>0</v>
      </c>
      <c r="P248">
        <v>0</v>
      </c>
      <c r="Q248">
        <v>0</v>
      </c>
      <c r="R248">
        <v>0</v>
      </c>
      <c r="S248">
        <v>2298</v>
      </c>
      <c r="T248">
        <v>10538</v>
      </c>
      <c r="U248">
        <v>2505</v>
      </c>
      <c r="V248">
        <v>0</v>
      </c>
      <c r="W248">
        <v>8554</v>
      </c>
      <c r="X248">
        <v>0</v>
      </c>
      <c r="Y248">
        <v>0</v>
      </c>
      <c r="Z248">
        <v>0</v>
      </c>
      <c r="AA248">
        <v>1645</v>
      </c>
      <c r="AB248">
        <v>23242</v>
      </c>
      <c r="AC248">
        <v>0</v>
      </c>
      <c r="AD248">
        <v>33934</v>
      </c>
    </row>
    <row r="249" spans="1:30" x14ac:dyDescent="0.35">
      <c r="A249" t="s">
        <v>910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900</v>
      </c>
      <c r="J249">
        <v>900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900</v>
      </c>
      <c r="S249">
        <v>900</v>
      </c>
      <c r="T249">
        <v>1307</v>
      </c>
      <c r="U249">
        <v>0</v>
      </c>
      <c r="V249">
        <v>0</v>
      </c>
      <c r="W249">
        <v>2457</v>
      </c>
      <c r="X249">
        <v>0</v>
      </c>
      <c r="Y249">
        <v>0</v>
      </c>
      <c r="Z249">
        <v>0</v>
      </c>
      <c r="AA249">
        <v>892</v>
      </c>
      <c r="AB249">
        <v>4656</v>
      </c>
      <c r="AC249">
        <v>0</v>
      </c>
      <c r="AD249">
        <v>8818</v>
      </c>
    </row>
    <row r="250" spans="1:30" x14ac:dyDescent="0.35">
      <c r="A250" t="s">
        <v>909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812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812</v>
      </c>
      <c r="AC250">
        <v>0</v>
      </c>
      <c r="AD250">
        <v>6874</v>
      </c>
    </row>
    <row r="251" spans="1:30" x14ac:dyDescent="0.35">
      <c r="A251" t="s">
        <v>908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4761</v>
      </c>
      <c r="U251">
        <v>0</v>
      </c>
      <c r="V251">
        <v>0</v>
      </c>
      <c r="W251">
        <v>1635</v>
      </c>
      <c r="X251">
        <v>0</v>
      </c>
      <c r="Y251">
        <v>0</v>
      </c>
      <c r="Z251">
        <v>0</v>
      </c>
      <c r="AA251">
        <v>0</v>
      </c>
      <c r="AB251">
        <v>6396</v>
      </c>
      <c r="AC251">
        <v>0</v>
      </c>
      <c r="AD251">
        <v>16120</v>
      </c>
    </row>
    <row r="252" spans="1:30" x14ac:dyDescent="0.35">
      <c r="A252" t="s">
        <v>907</v>
      </c>
      <c r="B252">
        <v>0</v>
      </c>
      <c r="C252">
        <v>457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1764</v>
      </c>
      <c r="J252">
        <v>2221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2901</v>
      </c>
      <c r="U252">
        <v>3308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2303</v>
      </c>
      <c r="AB252">
        <v>8512</v>
      </c>
      <c r="AC252">
        <v>0</v>
      </c>
      <c r="AD252">
        <v>10619</v>
      </c>
    </row>
    <row r="253" spans="1:30" x14ac:dyDescent="0.35">
      <c r="A253" t="s">
        <v>906</v>
      </c>
      <c r="B253">
        <v>0</v>
      </c>
      <c r="C253">
        <v>0</v>
      </c>
      <c r="D253">
        <v>158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158</v>
      </c>
      <c r="K253">
        <v>0</v>
      </c>
      <c r="L253">
        <v>0</v>
      </c>
      <c r="M253">
        <v>550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550</v>
      </c>
      <c r="T253">
        <v>15158</v>
      </c>
      <c r="U253">
        <v>0</v>
      </c>
      <c r="V253">
        <v>575</v>
      </c>
      <c r="W253">
        <v>0</v>
      </c>
      <c r="X253">
        <v>0</v>
      </c>
      <c r="Y253">
        <v>1370</v>
      </c>
      <c r="Z253">
        <v>0</v>
      </c>
      <c r="AA253">
        <v>0</v>
      </c>
      <c r="AB253">
        <v>17103</v>
      </c>
      <c r="AC253">
        <v>0</v>
      </c>
      <c r="AD253">
        <v>11264</v>
      </c>
    </row>
    <row r="254" spans="1:30" x14ac:dyDescent="0.35">
      <c r="A254" t="s">
        <v>905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10478</v>
      </c>
      <c r="X254">
        <v>0</v>
      </c>
      <c r="Y254">
        <v>0</v>
      </c>
      <c r="Z254">
        <v>0</v>
      </c>
      <c r="AA254">
        <v>0</v>
      </c>
      <c r="AB254">
        <v>10478</v>
      </c>
      <c r="AC254">
        <v>0</v>
      </c>
      <c r="AD254">
        <v>9618</v>
      </c>
    </row>
    <row r="255" spans="1:30" x14ac:dyDescent="0.35">
      <c r="A255" t="s">
        <v>904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6581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2047</v>
      </c>
      <c r="AB255">
        <v>8628</v>
      </c>
      <c r="AC255">
        <v>0</v>
      </c>
      <c r="AD255">
        <v>18564</v>
      </c>
    </row>
    <row r="256" spans="1:30" x14ac:dyDescent="0.35">
      <c r="A256" t="s">
        <v>903</v>
      </c>
      <c r="B256">
        <v>0</v>
      </c>
      <c r="C256">
        <v>0</v>
      </c>
      <c r="D256">
        <v>0</v>
      </c>
      <c r="E256">
        <v>3221</v>
      </c>
      <c r="F256">
        <v>0</v>
      </c>
      <c r="G256">
        <v>0</v>
      </c>
      <c r="H256">
        <v>0</v>
      </c>
      <c r="I256">
        <v>817</v>
      </c>
      <c r="J256">
        <v>4038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1500</v>
      </c>
      <c r="S256">
        <v>1500</v>
      </c>
      <c r="T256">
        <v>3985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1848</v>
      </c>
      <c r="AB256">
        <v>5833</v>
      </c>
      <c r="AC256">
        <v>0</v>
      </c>
      <c r="AD256">
        <v>11135</v>
      </c>
    </row>
    <row r="257" spans="1:30" x14ac:dyDescent="0.35">
      <c r="A257" t="s">
        <v>1236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5061</v>
      </c>
    </row>
    <row r="258" spans="1:30" x14ac:dyDescent="0.35">
      <c r="A258" t="s">
        <v>902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670</v>
      </c>
      <c r="V258">
        <v>0</v>
      </c>
      <c r="W258">
        <v>4722</v>
      </c>
      <c r="X258">
        <v>0</v>
      </c>
      <c r="Y258">
        <v>0</v>
      </c>
      <c r="Z258">
        <v>0</v>
      </c>
      <c r="AA258">
        <v>91</v>
      </c>
      <c r="AB258">
        <v>5483</v>
      </c>
      <c r="AC258">
        <v>0</v>
      </c>
      <c r="AD258">
        <v>26724</v>
      </c>
    </row>
    <row r="259" spans="1:30" x14ac:dyDescent="0.35">
      <c r="A259" t="s">
        <v>901</v>
      </c>
      <c r="B259">
        <v>184</v>
      </c>
      <c r="C259">
        <v>517</v>
      </c>
      <c r="D259">
        <v>0</v>
      </c>
      <c r="E259">
        <v>1700</v>
      </c>
      <c r="F259">
        <v>0</v>
      </c>
      <c r="G259">
        <v>0</v>
      </c>
      <c r="H259">
        <v>539</v>
      </c>
      <c r="I259">
        <v>6206</v>
      </c>
      <c r="J259">
        <v>9146</v>
      </c>
      <c r="K259">
        <v>0</v>
      </c>
      <c r="L259">
        <v>0</v>
      </c>
      <c r="M259">
        <v>0</v>
      </c>
      <c r="N259">
        <v>1925</v>
      </c>
      <c r="O259">
        <v>0</v>
      </c>
      <c r="P259">
        <v>0</v>
      </c>
      <c r="Q259">
        <v>400</v>
      </c>
      <c r="R259">
        <v>2462</v>
      </c>
      <c r="S259">
        <v>4787</v>
      </c>
      <c r="T259">
        <v>15377</v>
      </c>
      <c r="U259">
        <v>22755</v>
      </c>
      <c r="V259">
        <v>0</v>
      </c>
      <c r="W259">
        <v>101348</v>
      </c>
      <c r="X259">
        <v>0</v>
      </c>
      <c r="Y259">
        <v>0</v>
      </c>
      <c r="Z259">
        <v>31598</v>
      </c>
      <c r="AA259">
        <v>67329</v>
      </c>
      <c r="AB259">
        <v>238407</v>
      </c>
      <c r="AC259">
        <v>0</v>
      </c>
      <c r="AD259">
        <v>125354</v>
      </c>
    </row>
    <row r="260" spans="1:30" x14ac:dyDescent="0.35">
      <c r="A260" t="s">
        <v>900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3777</v>
      </c>
    </row>
    <row r="261" spans="1:30" x14ac:dyDescent="0.35">
      <c r="A261" t="s">
        <v>899</v>
      </c>
      <c r="B261">
        <v>11645</v>
      </c>
      <c r="C261">
        <v>0</v>
      </c>
      <c r="D261">
        <v>0</v>
      </c>
      <c r="E261">
        <v>1422</v>
      </c>
      <c r="F261">
        <v>0</v>
      </c>
      <c r="G261">
        <v>0</v>
      </c>
      <c r="H261">
        <v>0</v>
      </c>
      <c r="I261">
        <v>0</v>
      </c>
      <c r="J261">
        <v>13067</v>
      </c>
      <c r="K261">
        <v>12020</v>
      </c>
      <c r="L261">
        <v>0</v>
      </c>
      <c r="M261">
        <v>0</v>
      </c>
      <c r="N261">
        <v>3227</v>
      </c>
      <c r="O261">
        <v>0</v>
      </c>
      <c r="P261">
        <v>0</v>
      </c>
      <c r="Q261">
        <v>0</v>
      </c>
      <c r="R261">
        <v>0</v>
      </c>
      <c r="S261">
        <v>15247</v>
      </c>
      <c r="T261">
        <v>18383</v>
      </c>
      <c r="U261">
        <v>1273</v>
      </c>
      <c r="V261">
        <v>0</v>
      </c>
      <c r="W261">
        <v>7236</v>
      </c>
      <c r="X261">
        <v>0</v>
      </c>
      <c r="Y261">
        <v>0</v>
      </c>
      <c r="Z261">
        <v>0</v>
      </c>
      <c r="AA261">
        <v>475</v>
      </c>
      <c r="AB261">
        <v>27367</v>
      </c>
      <c r="AC261">
        <v>0</v>
      </c>
      <c r="AD261">
        <v>15484</v>
      </c>
    </row>
    <row r="262" spans="1:30" x14ac:dyDescent="0.35">
      <c r="A262" t="s">
        <v>898</v>
      </c>
      <c r="B262">
        <v>0</v>
      </c>
      <c r="C262">
        <v>134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134</v>
      </c>
      <c r="K262">
        <v>0</v>
      </c>
      <c r="L262">
        <v>100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100</v>
      </c>
      <c r="T262">
        <v>0</v>
      </c>
      <c r="U262">
        <v>825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825</v>
      </c>
      <c r="AC262">
        <v>0</v>
      </c>
      <c r="AD262">
        <v>7968</v>
      </c>
    </row>
    <row r="263" spans="1:30" x14ac:dyDescent="0.35">
      <c r="A263" t="s">
        <v>895</v>
      </c>
      <c r="B263">
        <v>4403</v>
      </c>
      <c r="C263">
        <v>99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854</v>
      </c>
      <c r="J263">
        <v>5356</v>
      </c>
      <c r="K263">
        <v>6556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1054</v>
      </c>
      <c r="S263">
        <v>7610</v>
      </c>
      <c r="T263">
        <v>6863</v>
      </c>
      <c r="U263">
        <v>4630</v>
      </c>
      <c r="V263">
        <v>0</v>
      </c>
      <c r="W263">
        <v>0</v>
      </c>
      <c r="X263">
        <v>0</v>
      </c>
      <c r="Y263">
        <v>0</v>
      </c>
      <c r="Z263">
        <v>135</v>
      </c>
      <c r="AA263">
        <v>7408</v>
      </c>
      <c r="AB263">
        <v>19036</v>
      </c>
      <c r="AC263">
        <v>0</v>
      </c>
      <c r="AD263">
        <v>39843</v>
      </c>
    </row>
    <row r="264" spans="1:30" x14ac:dyDescent="0.35">
      <c r="A264" t="s">
        <v>894</v>
      </c>
      <c r="B264">
        <v>855</v>
      </c>
      <c r="C264">
        <v>24</v>
      </c>
      <c r="D264">
        <v>0</v>
      </c>
      <c r="E264">
        <v>2</v>
      </c>
      <c r="F264">
        <v>0</v>
      </c>
      <c r="G264">
        <v>0</v>
      </c>
      <c r="H264">
        <v>0</v>
      </c>
      <c r="I264">
        <v>522</v>
      </c>
      <c r="J264">
        <v>1403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522</v>
      </c>
      <c r="S264">
        <v>522</v>
      </c>
      <c r="T264">
        <v>9137</v>
      </c>
      <c r="U264">
        <v>668</v>
      </c>
      <c r="V264">
        <v>0</v>
      </c>
      <c r="W264">
        <v>5885</v>
      </c>
      <c r="X264">
        <v>0</v>
      </c>
      <c r="Y264">
        <v>0</v>
      </c>
      <c r="Z264">
        <v>0</v>
      </c>
      <c r="AA264">
        <v>2305</v>
      </c>
      <c r="AB264">
        <v>17995</v>
      </c>
      <c r="AC264">
        <v>0</v>
      </c>
      <c r="AD264">
        <v>18799</v>
      </c>
    </row>
    <row r="265" spans="1:30" x14ac:dyDescent="0.35">
      <c r="A265" t="s">
        <v>893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4025</v>
      </c>
      <c r="X265">
        <v>0</v>
      </c>
      <c r="Y265">
        <v>400</v>
      </c>
      <c r="Z265">
        <v>0</v>
      </c>
      <c r="AA265">
        <v>0</v>
      </c>
      <c r="AB265">
        <v>4425</v>
      </c>
      <c r="AC265">
        <v>0</v>
      </c>
      <c r="AD265">
        <v>10271</v>
      </c>
    </row>
    <row r="266" spans="1:30" x14ac:dyDescent="0.35">
      <c r="A266" t="s">
        <v>892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511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511</v>
      </c>
      <c r="AC266">
        <v>0</v>
      </c>
      <c r="AD266">
        <v>5349</v>
      </c>
    </row>
    <row r="267" spans="1:30" x14ac:dyDescent="0.35">
      <c r="A267" t="s">
        <v>891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178</v>
      </c>
      <c r="J267">
        <v>178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1362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2866</v>
      </c>
      <c r="AB267">
        <v>4228</v>
      </c>
      <c r="AC267">
        <v>0</v>
      </c>
      <c r="AD267">
        <v>18406</v>
      </c>
    </row>
    <row r="268" spans="1:30" x14ac:dyDescent="0.35">
      <c r="A268" t="s">
        <v>890</v>
      </c>
      <c r="B268">
        <v>0</v>
      </c>
      <c r="C268">
        <v>0</v>
      </c>
      <c r="D268">
        <v>0</v>
      </c>
      <c r="E268">
        <v>2092</v>
      </c>
      <c r="F268">
        <v>0</v>
      </c>
      <c r="G268">
        <v>0</v>
      </c>
      <c r="H268">
        <v>0</v>
      </c>
      <c r="I268">
        <v>0</v>
      </c>
      <c r="J268">
        <v>2092</v>
      </c>
      <c r="K268">
        <v>0</v>
      </c>
      <c r="L268">
        <v>0</v>
      </c>
      <c r="M268">
        <v>0</v>
      </c>
      <c r="N268">
        <v>3000</v>
      </c>
      <c r="O268">
        <v>0</v>
      </c>
      <c r="P268">
        <v>0</v>
      </c>
      <c r="Q268">
        <v>0</v>
      </c>
      <c r="R268">
        <v>0</v>
      </c>
      <c r="S268">
        <v>3000</v>
      </c>
      <c r="T268">
        <v>4566</v>
      </c>
      <c r="U268">
        <v>5840</v>
      </c>
      <c r="V268">
        <v>0</v>
      </c>
      <c r="W268">
        <v>19276</v>
      </c>
      <c r="X268">
        <v>0</v>
      </c>
      <c r="Y268">
        <v>0</v>
      </c>
      <c r="Z268">
        <v>0</v>
      </c>
      <c r="AA268">
        <v>1904</v>
      </c>
      <c r="AB268">
        <v>31586</v>
      </c>
      <c r="AC268">
        <v>0</v>
      </c>
      <c r="AD268">
        <v>29252</v>
      </c>
    </row>
    <row r="269" spans="1:30" x14ac:dyDescent="0.35">
      <c r="A269" t="s">
        <v>889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138</v>
      </c>
      <c r="X269">
        <v>0</v>
      </c>
      <c r="Y269">
        <v>0</v>
      </c>
      <c r="Z269">
        <v>0</v>
      </c>
      <c r="AA269">
        <v>0</v>
      </c>
      <c r="AB269">
        <v>138</v>
      </c>
      <c r="AC269">
        <v>0</v>
      </c>
      <c r="AD269">
        <v>4935</v>
      </c>
    </row>
    <row r="270" spans="1:30" x14ac:dyDescent="0.35">
      <c r="A270" t="s">
        <v>888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701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701</v>
      </c>
      <c r="AC270">
        <v>0</v>
      </c>
      <c r="AD270">
        <v>5014</v>
      </c>
    </row>
    <row r="271" spans="1:30" x14ac:dyDescent="0.35">
      <c r="A271" t="s">
        <v>887</v>
      </c>
      <c r="B271">
        <v>1940</v>
      </c>
      <c r="C271">
        <v>1213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16</v>
      </c>
      <c r="J271">
        <v>3169</v>
      </c>
      <c r="K271">
        <v>6950</v>
      </c>
      <c r="L271">
        <v>2600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9550</v>
      </c>
      <c r="T271">
        <v>6950</v>
      </c>
      <c r="U271">
        <v>6186</v>
      </c>
      <c r="V271">
        <v>561</v>
      </c>
      <c r="W271">
        <v>0</v>
      </c>
      <c r="X271">
        <v>0</v>
      </c>
      <c r="Y271">
        <v>0</v>
      </c>
      <c r="Z271">
        <v>0</v>
      </c>
      <c r="AA271">
        <v>2126</v>
      </c>
      <c r="AB271">
        <v>15823</v>
      </c>
      <c r="AC271">
        <v>0</v>
      </c>
      <c r="AD271">
        <v>23901</v>
      </c>
    </row>
    <row r="272" spans="1:30" x14ac:dyDescent="0.35">
      <c r="A272" t="s">
        <v>886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9259</v>
      </c>
    </row>
    <row r="273" spans="1:30" x14ac:dyDescent="0.35">
      <c r="A273" t="s">
        <v>885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108</v>
      </c>
      <c r="Z273">
        <v>0</v>
      </c>
      <c r="AA273">
        <v>0</v>
      </c>
      <c r="AB273">
        <v>108</v>
      </c>
      <c r="AC273">
        <v>0</v>
      </c>
      <c r="AD273">
        <v>5838</v>
      </c>
    </row>
    <row r="274" spans="1:30" x14ac:dyDescent="0.35">
      <c r="A274" t="s">
        <v>884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2834</v>
      </c>
    </row>
    <row r="275" spans="1:30" x14ac:dyDescent="0.35">
      <c r="A275" t="s">
        <v>883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2510</v>
      </c>
      <c r="U275">
        <v>200</v>
      </c>
      <c r="V275">
        <v>0</v>
      </c>
      <c r="W275">
        <v>8020</v>
      </c>
      <c r="X275">
        <v>0</v>
      </c>
      <c r="Y275">
        <v>0</v>
      </c>
      <c r="Z275">
        <v>0</v>
      </c>
      <c r="AA275">
        <v>692</v>
      </c>
      <c r="AB275">
        <v>11422</v>
      </c>
      <c r="AC275">
        <v>0</v>
      </c>
      <c r="AD275">
        <v>37803</v>
      </c>
    </row>
    <row r="276" spans="1:30" x14ac:dyDescent="0.35">
      <c r="A276" t="s">
        <v>882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2531</v>
      </c>
      <c r="X276">
        <v>0</v>
      </c>
      <c r="Y276">
        <v>0</v>
      </c>
      <c r="Z276">
        <v>0</v>
      </c>
      <c r="AA276">
        <v>0</v>
      </c>
      <c r="AB276">
        <v>2531</v>
      </c>
      <c r="AC276">
        <v>0</v>
      </c>
      <c r="AD276">
        <v>4796</v>
      </c>
    </row>
    <row r="277" spans="1:30" x14ac:dyDescent="0.35">
      <c r="A277" t="s">
        <v>881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8515</v>
      </c>
    </row>
    <row r="278" spans="1:30" x14ac:dyDescent="0.35">
      <c r="A278" t="s">
        <v>880</v>
      </c>
      <c r="B278">
        <v>0</v>
      </c>
      <c r="C278">
        <v>0</v>
      </c>
      <c r="D278">
        <v>0</v>
      </c>
      <c r="E278">
        <v>249</v>
      </c>
      <c r="F278">
        <v>0</v>
      </c>
      <c r="G278">
        <v>0</v>
      </c>
      <c r="H278">
        <v>0</v>
      </c>
      <c r="I278">
        <v>0</v>
      </c>
      <c r="J278">
        <v>249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3534</v>
      </c>
      <c r="X278">
        <v>0</v>
      </c>
      <c r="Y278">
        <v>0</v>
      </c>
      <c r="Z278">
        <v>0</v>
      </c>
      <c r="AA278">
        <v>87</v>
      </c>
      <c r="AB278">
        <v>3621</v>
      </c>
      <c r="AC278">
        <v>0</v>
      </c>
      <c r="AD278">
        <v>5683</v>
      </c>
    </row>
    <row r="279" spans="1:30" x14ac:dyDescent="0.35">
      <c r="A279" t="s">
        <v>879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2202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2288</v>
      </c>
      <c r="AB279">
        <v>4490</v>
      </c>
      <c r="AC279">
        <v>0</v>
      </c>
      <c r="AD279">
        <v>8200</v>
      </c>
    </row>
    <row r="280" spans="1:30" x14ac:dyDescent="0.35">
      <c r="A280" t="s">
        <v>878</v>
      </c>
      <c r="B280">
        <v>104</v>
      </c>
      <c r="C280">
        <v>0</v>
      </c>
      <c r="D280">
        <v>0</v>
      </c>
      <c r="E280">
        <v>152</v>
      </c>
      <c r="F280">
        <v>0</v>
      </c>
      <c r="G280">
        <v>0</v>
      </c>
      <c r="H280">
        <v>0</v>
      </c>
      <c r="I280">
        <v>0</v>
      </c>
      <c r="J280">
        <v>256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5395</v>
      </c>
      <c r="U280">
        <v>0</v>
      </c>
      <c r="V280">
        <v>0</v>
      </c>
      <c r="W280">
        <v>5908</v>
      </c>
      <c r="X280">
        <v>0</v>
      </c>
      <c r="Y280">
        <v>0</v>
      </c>
      <c r="Z280">
        <v>0</v>
      </c>
      <c r="AA280">
        <v>0</v>
      </c>
      <c r="AB280">
        <v>11303</v>
      </c>
      <c r="AC280">
        <v>0</v>
      </c>
      <c r="AD280">
        <v>11475</v>
      </c>
    </row>
    <row r="281" spans="1:30" x14ac:dyDescent="0.35">
      <c r="A281" t="s">
        <v>877</v>
      </c>
      <c r="B281">
        <v>0</v>
      </c>
      <c r="C281">
        <v>200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200</v>
      </c>
      <c r="K281">
        <v>0</v>
      </c>
      <c r="L281">
        <v>200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200</v>
      </c>
      <c r="T281">
        <v>0</v>
      </c>
      <c r="U281">
        <v>692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1463</v>
      </c>
      <c r="AB281">
        <v>2155</v>
      </c>
      <c r="AC281">
        <v>0</v>
      </c>
      <c r="AD281">
        <v>13358</v>
      </c>
    </row>
    <row r="282" spans="1:30" x14ac:dyDescent="0.35">
      <c r="A282" t="s">
        <v>876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243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243</v>
      </c>
      <c r="AC282">
        <v>0</v>
      </c>
      <c r="AD282">
        <v>6320</v>
      </c>
    </row>
    <row r="283" spans="1:30" x14ac:dyDescent="0.35">
      <c r="A283" t="s">
        <v>875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700</v>
      </c>
      <c r="J283">
        <v>700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700</v>
      </c>
      <c r="S283">
        <v>700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2053</v>
      </c>
      <c r="AB283">
        <v>2053</v>
      </c>
      <c r="AC283">
        <v>0</v>
      </c>
      <c r="AD283">
        <v>11807</v>
      </c>
    </row>
    <row r="284" spans="1:30" x14ac:dyDescent="0.35">
      <c r="A284" t="s">
        <v>874</v>
      </c>
      <c r="B284">
        <v>0</v>
      </c>
      <c r="C284">
        <v>0</v>
      </c>
      <c r="D284">
        <v>0</v>
      </c>
      <c r="E284">
        <v>58</v>
      </c>
      <c r="F284">
        <v>978</v>
      </c>
      <c r="G284">
        <v>0</v>
      </c>
      <c r="H284">
        <v>0</v>
      </c>
      <c r="I284">
        <v>0</v>
      </c>
      <c r="J284">
        <v>1036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3375</v>
      </c>
      <c r="X284">
        <v>5671</v>
      </c>
      <c r="Y284">
        <v>0</v>
      </c>
      <c r="Z284">
        <v>0</v>
      </c>
      <c r="AA284">
        <v>771</v>
      </c>
      <c r="AB284">
        <v>9817</v>
      </c>
      <c r="AC284">
        <v>0</v>
      </c>
      <c r="AD284">
        <v>7202</v>
      </c>
    </row>
    <row r="285" spans="1:30" x14ac:dyDescent="0.35">
      <c r="A285" t="s">
        <v>873</v>
      </c>
      <c r="B285">
        <v>5357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585</v>
      </c>
      <c r="J285">
        <v>5942</v>
      </c>
      <c r="K285">
        <v>4666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700</v>
      </c>
      <c r="S285">
        <v>5366</v>
      </c>
      <c r="T285">
        <v>11410</v>
      </c>
      <c r="U285">
        <v>0</v>
      </c>
      <c r="V285">
        <v>0</v>
      </c>
      <c r="W285">
        <v>3709</v>
      </c>
      <c r="X285">
        <v>0</v>
      </c>
      <c r="Y285">
        <v>0</v>
      </c>
      <c r="Z285">
        <v>0</v>
      </c>
      <c r="AA285">
        <v>700</v>
      </c>
      <c r="AB285">
        <v>15819</v>
      </c>
      <c r="AC285">
        <v>0</v>
      </c>
      <c r="AD285">
        <v>11091</v>
      </c>
    </row>
    <row r="286" spans="1:30" x14ac:dyDescent="0.35">
      <c r="A286" t="s">
        <v>872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23798</v>
      </c>
    </row>
    <row r="287" spans="1:30" x14ac:dyDescent="0.35">
      <c r="A287" t="s">
        <v>871</v>
      </c>
      <c r="B287">
        <v>0</v>
      </c>
      <c r="C287">
        <v>84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2199</v>
      </c>
      <c r="J287">
        <v>2283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2000</v>
      </c>
      <c r="S287">
        <v>2000</v>
      </c>
      <c r="T287">
        <v>9512</v>
      </c>
      <c r="U287">
        <v>2005</v>
      </c>
      <c r="V287">
        <v>0</v>
      </c>
      <c r="W287">
        <v>8952</v>
      </c>
      <c r="X287">
        <v>0</v>
      </c>
      <c r="Y287">
        <v>0</v>
      </c>
      <c r="Z287">
        <v>0</v>
      </c>
      <c r="AA287">
        <v>4383</v>
      </c>
      <c r="AB287">
        <v>24852</v>
      </c>
      <c r="AC287">
        <v>0</v>
      </c>
      <c r="AD287">
        <v>28430</v>
      </c>
    </row>
    <row r="288" spans="1:30" x14ac:dyDescent="0.35">
      <c r="A288" t="s">
        <v>1212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1861</v>
      </c>
      <c r="X288">
        <v>0</v>
      </c>
      <c r="Y288">
        <v>0</v>
      </c>
      <c r="Z288">
        <v>0</v>
      </c>
      <c r="AA288">
        <v>0</v>
      </c>
      <c r="AB288">
        <v>1861</v>
      </c>
      <c r="AC288">
        <v>0</v>
      </c>
      <c r="AD288">
        <v>7423</v>
      </c>
    </row>
    <row r="289" spans="1:30" x14ac:dyDescent="0.35">
      <c r="A289" t="s">
        <v>870</v>
      </c>
      <c r="B289">
        <v>68</v>
      </c>
      <c r="C289">
        <v>0</v>
      </c>
      <c r="D289">
        <v>0</v>
      </c>
      <c r="E289">
        <v>945</v>
      </c>
      <c r="F289">
        <v>0</v>
      </c>
      <c r="G289">
        <v>0</v>
      </c>
      <c r="H289">
        <v>0</v>
      </c>
      <c r="I289">
        <v>498</v>
      </c>
      <c r="J289">
        <v>1511</v>
      </c>
      <c r="K289">
        <v>0</v>
      </c>
      <c r="L289">
        <v>60</v>
      </c>
      <c r="M289">
        <v>0</v>
      </c>
      <c r="N289">
        <v>770</v>
      </c>
      <c r="O289">
        <v>0</v>
      </c>
      <c r="P289">
        <v>0</v>
      </c>
      <c r="Q289">
        <v>0</v>
      </c>
      <c r="R289">
        <v>570</v>
      </c>
      <c r="S289">
        <v>1400</v>
      </c>
      <c r="T289">
        <v>3284</v>
      </c>
      <c r="U289">
        <v>452</v>
      </c>
      <c r="V289">
        <v>0</v>
      </c>
      <c r="W289">
        <v>7770</v>
      </c>
      <c r="X289">
        <v>0</v>
      </c>
      <c r="Y289">
        <v>0</v>
      </c>
      <c r="Z289">
        <v>0</v>
      </c>
      <c r="AA289">
        <v>7421</v>
      </c>
      <c r="AB289">
        <v>18927</v>
      </c>
      <c r="AC289">
        <v>250</v>
      </c>
      <c r="AD289">
        <v>23246</v>
      </c>
    </row>
    <row r="290" spans="1:30" x14ac:dyDescent="0.35">
      <c r="A290" t="s">
        <v>869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591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591</v>
      </c>
      <c r="AC290">
        <v>0</v>
      </c>
      <c r="AD290">
        <v>14793</v>
      </c>
    </row>
    <row r="291" spans="1:30" x14ac:dyDescent="0.35">
      <c r="A291" t="s">
        <v>868</v>
      </c>
      <c r="B291">
        <v>0</v>
      </c>
      <c r="C291">
        <v>883</v>
      </c>
      <c r="D291">
        <v>256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1139</v>
      </c>
      <c r="K291">
        <v>0</v>
      </c>
      <c r="L291">
        <v>1150</v>
      </c>
      <c r="M291">
        <v>160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1310</v>
      </c>
      <c r="T291">
        <v>0</v>
      </c>
      <c r="U291">
        <v>1123</v>
      </c>
      <c r="V291">
        <v>1060</v>
      </c>
      <c r="W291">
        <v>13987</v>
      </c>
      <c r="X291">
        <v>2120</v>
      </c>
      <c r="Y291">
        <v>0</v>
      </c>
      <c r="Z291">
        <v>0</v>
      </c>
      <c r="AA291">
        <v>0</v>
      </c>
      <c r="AB291">
        <v>18290</v>
      </c>
      <c r="AC291">
        <v>0</v>
      </c>
      <c r="AD291">
        <v>29655</v>
      </c>
    </row>
    <row r="292" spans="1:30" x14ac:dyDescent="0.35">
      <c r="A292" t="s">
        <v>867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501</v>
      </c>
      <c r="U292">
        <v>0</v>
      </c>
      <c r="V292">
        <v>0</v>
      </c>
      <c r="W292">
        <v>5502</v>
      </c>
      <c r="X292">
        <v>0</v>
      </c>
      <c r="Y292">
        <v>0</v>
      </c>
      <c r="Z292">
        <v>0</v>
      </c>
      <c r="AA292">
        <v>1398</v>
      </c>
      <c r="AB292">
        <v>7401</v>
      </c>
      <c r="AC292">
        <v>0</v>
      </c>
      <c r="AD292">
        <v>19451</v>
      </c>
    </row>
    <row r="293" spans="1:30" x14ac:dyDescent="0.35">
      <c r="A293" t="s">
        <v>866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350</v>
      </c>
      <c r="J293">
        <v>350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920</v>
      </c>
      <c r="S293">
        <v>920</v>
      </c>
      <c r="T293">
        <v>1045</v>
      </c>
      <c r="U293">
        <v>2736</v>
      </c>
      <c r="V293">
        <v>0</v>
      </c>
      <c r="W293">
        <v>58536</v>
      </c>
      <c r="X293">
        <v>0</v>
      </c>
      <c r="Y293">
        <v>0</v>
      </c>
      <c r="Z293">
        <v>0</v>
      </c>
      <c r="AA293">
        <v>11476</v>
      </c>
      <c r="AB293">
        <v>73793</v>
      </c>
      <c r="AC293">
        <v>0</v>
      </c>
      <c r="AD293">
        <v>60157</v>
      </c>
    </row>
    <row r="294" spans="1:30" x14ac:dyDescent="0.35">
      <c r="A294" t="s">
        <v>865</v>
      </c>
      <c r="B294">
        <v>400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428</v>
      </c>
      <c r="J294">
        <v>828</v>
      </c>
      <c r="K294">
        <v>400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2139</v>
      </c>
      <c r="S294">
        <v>2539</v>
      </c>
      <c r="T294">
        <v>400</v>
      </c>
      <c r="U294">
        <v>1209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2482</v>
      </c>
      <c r="AB294">
        <v>4091</v>
      </c>
      <c r="AC294">
        <v>0</v>
      </c>
      <c r="AD294">
        <v>38399</v>
      </c>
    </row>
    <row r="295" spans="1:30" x14ac:dyDescent="0.35">
      <c r="A295" t="s">
        <v>864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14174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2000</v>
      </c>
      <c r="AB295">
        <v>16174</v>
      </c>
      <c r="AC295">
        <v>0</v>
      </c>
      <c r="AD295">
        <v>48778</v>
      </c>
    </row>
    <row r="296" spans="1:30" x14ac:dyDescent="0.35">
      <c r="A296" t="s">
        <v>863</v>
      </c>
      <c r="B296">
        <v>13335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13335</v>
      </c>
      <c r="K296">
        <v>12000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12000</v>
      </c>
      <c r="T296">
        <v>27423</v>
      </c>
      <c r="U296">
        <v>937</v>
      </c>
      <c r="V296">
        <v>121</v>
      </c>
      <c r="W296">
        <v>0</v>
      </c>
      <c r="X296">
        <v>0</v>
      </c>
      <c r="Y296">
        <v>363</v>
      </c>
      <c r="Z296">
        <v>0</v>
      </c>
      <c r="AA296">
        <v>1546</v>
      </c>
      <c r="AB296">
        <v>30390</v>
      </c>
      <c r="AC296">
        <v>0</v>
      </c>
      <c r="AD296">
        <v>71395</v>
      </c>
    </row>
    <row r="297" spans="1:30" x14ac:dyDescent="0.35">
      <c r="A297" t="s">
        <v>862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56168</v>
      </c>
    </row>
    <row r="298" spans="1:30" x14ac:dyDescent="0.35">
      <c r="A298" t="s">
        <v>861</v>
      </c>
      <c r="B298">
        <v>50</v>
      </c>
      <c r="C298">
        <v>944</v>
      </c>
      <c r="D298">
        <v>0</v>
      </c>
      <c r="E298">
        <v>0</v>
      </c>
      <c r="F298">
        <v>0</v>
      </c>
      <c r="G298">
        <v>0</v>
      </c>
      <c r="H298">
        <v>188</v>
      </c>
      <c r="I298">
        <v>335</v>
      </c>
      <c r="J298">
        <v>1517</v>
      </c>
      <c r="K298">
        <v>0</v>
      </c>
      <c r="L298">
        <v>970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970</v>
      </c>
      <c r="T298">
        <v>13837</v>
      </c>
      <c r="U298">
        <v>6206</v>
      </c>
      <c r="V298">
        <v>0</v>
      </c>
      <c r="W298">
        <v>0</v>
      </c>
      <c r="X298">
        <v>0</v>
      </c>
      <c r="Y298">
        <v>1328</v>
      </c>
      <c r="Z298">
        <v>3497</v>
      </c>
      <c r="AA298">
        <v>3550</v>
      </c>
      <c r="AB298">
        <v>28418</v>
      </c>
      <c r="AC298">
        <v>0</v>
      </c>
      <c r="AD298">
        <v>28279</v>
      </c>
    </row>
    <row r="299" spans="1:30" x14ac:dyDescent="0.35">
      <c r="A299" t="s">
        <v>860</v>
      </c>
      <c r="B299">
        <v>0</v>
      </c>
      <c r="C299">
        <v>881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881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8253</v>
      </c>
      <c r="U299">
        <v>9729</v>
      </c>
      <c r="V299">
        <v>0</v>
      </c>
      <c r="W299">
        <v>0</v>
      </c>
      <c r="X299">
        <v>54141</v>
      </c>
      <c r="Y299">
        <v>0</v>
      </c>
      <c r="Z299">
        <v>0</v>
      </c>
      <c r="AA299">
        <v>7231</v>
      </c>
      <c r="AB299">
        <v>79354</v>
      </c>
      <c r="AC299">
        <v>0</v>
      </c>
      <c r="AD299">
        <v>74012</v>
      </c>
    </row>
    <row r="300" spans="1:30" x14ac:dyDescent="0.35">
      <c r="A300" t="s">
        <v>859</v>
      </c>
      <c r="B300">
        <v>1489</v>
      </c>
      <c r="C300">
        <v>8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4910</v>
      </c>
      <c r="J300">
        <v>6407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35445</v>
      </c>
      <c r="U300">
        <v>7647</v>
      </c>
      <c r="V300">
        <v>0</v>
      </c>
      <c r="W300">
        <v>0</v>
      </c>
      <c r="X300">
        <v>0</v>
      </c>
      <c r="Y300">
        <v>0</v>
      </c>
      <c r="Z300">
        <v>23517</v>
      </c>
      <c r="AA300">
        <v>41967</v>
      </c>
      <c r="AB300">
        <v>108576</v>
      </c>
      <c r="AC300">
        <v>0</v>
      </c>
      <c r="AD300">
        <v>238345</v>
      </c>
    </row>
    <row r="301" spans="1:30" x14ac:dyDescent="0.35">
      <c r="A301" t="s">
        <v>858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193</v>
      </c>
      <c r="W301">
        <v>0</v>
      </c>
      <c r="X301">
        <v>0</v>
      </c>
      <c r="Y301">
        <v>0</v>
      </c>
      <c r="Z301">
        <v>0</v>
      </c>
      <c r="AA301">
        <v>2351</v>
      </c>
      <c r="AB301">
        <v>2544</v>
      </c>
      <c r="AC301">
        <v>0</v>
      </c>
      <c r="AD301">
        <v>14812</v>
      </c>
    </row>
    <row r="302" spans="1:30" x14ac:dyDescent="0.35">
      <c r="A302" t="s">
        <v>857</v>
      </c>
      <c r="B302">
        <v>28</v>
      </c>
      <c r="C302">
        <v>11296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2635</v>
      </c>
      <c r="J302">
        <v>13959</v>
      </c>
      <c r="K302">
        <v>0</v>
      </c>
      <c r="L302">
        <v>11800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2200</v>
      </c>
      <c r="S302">
        <v>14000</v>
      </c>
      <c r="T302">
        <v>10926</v>
      </c>
      <c r="U302">
        <v>15184</v>
      </c>
      <c r="V302">
        <v>0</v>
      </c>
      <c r="W302">
        <v>0</v>
      </c>
      <c r="X302">
        <v>19833</v>
      </c>
      <c r="Y302">
        <v>0</v>
      </c>
      <c r="Z302">
        <v>512</v>
      </c>
      <c r="AA302">
        <v>28815</v>
      </c>
      <c r="AB302">
        <v>75270</v>
      </c>
      <c r="AC302">
        <v>0</v>
      </c>
      <c r="AD302">
        <v>46455</v>
      </c>
    </row>
    <row r="303" spans="1:30" x14ac:dyDescent="0.35">
      <c r="A303" t="s">
        <v>856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18681</v>
      </c>
    </row>
    <row r="304" spans="1:30" x14ac:dyDescent="0.35">
      <c r="A304" t="s">
        <v>855</v>
      </c>
      <c r="B304">
        <v>889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889</v>
      </c>
      <c r="K304">
        <v>1500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1500</v>
      </c>
      <c r="T304">
        <v>3366</v>
      </c>
      <c r="U304">
        <v>1957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5323</v>
      </c>
      <c r="AC304">
        <v>0</v>
      </c>
      <c r="AD304">
        <v>13182</v>
      </c>
    </row>
    <row r="305" spans="1:30" x14ac:dyDescent="0.35">
      <c r="A305" t="s">
        <v>854</v>
      </c>
      <c r="B305">
        <v>269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269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32379</v>
      </c>
      <c r="U305">
        <v>3073</v>
      </c>
      <c r="V305">
        <v>0</v>
      </c>
      <c r="W305">
        <v>79</v>
      </c>
      <c r="X305">
        <v>0</v>
      </c>
      <c r="Y305">
        <v>0</v>
      </c>
      <c r="Z305">
        <v>0</v>
      </c>
      <c r="AA305">
        <v>1778</v>
      </c>
      <c r="AB305">
        <v>37309</v>
      </c>
      <c r="AC305">
        <v>0</v>
      </c>
      <c r="AD305">
        <v>91128</v>
      </c>
    </row>
    <row r="306" spans="1:30" x14ac:dyDescent="0.35">
      <c r="A306" t="s">
        <v>853</v>
      </c>
      <c r="B306">
        <v>394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394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9313</v>
      </c>
      <c r="U306">
        <v>0</v>
      </c>
      <c r="V306">
        <v>0</v>
      </c>
      <c r="W306">
        <v>4948</v>
      </c>
      <c r="X306">
        <v>0</v>
      </c>
      <c r="Y306">
        <v>0</v>
      </c>
      <c r="Z306">
        <v>0</v>
      </c>
      <c r="AA306">
        <v>4559</v>
      </c>
      <c r="AB306">
        <v>18820</v>
      </c>
      <c r="AC306">
        <v>0</v>
      </c>
      <c r="AD306">
        <v>12552</v>
      </c>
    </row>
    <row r="307" spans="1:30" x14ac:dyDescent="0.35">
      <c r="A307" t="s">
        <v>852</v>
      </c>
      <c r="B307">
        <v>0</v>
      </c>
      <c r="C307">
        <v>0</v>
      </c>
      <c r="D307">
        <v>0</v>
      </c>
      <c r="E307">
        <v>0</v>
      </c>
      <c r="F307">
        <v>1120</v>
      </c>
      <c r="G307">
        <v>0</v>
      </c>
      <c r="H307">
        <v>0</v>
      </c>
      <c r="I307">
        <v>0</v>
      </c>
      <c r="J307">
        <v>1120</v>
      </c>
      <c r="K307">
        <v>0</v>
      </c>
      <c r="L307">
        <v>0</v>
      </c>
      <c r="M307">
        <v>0</v>
      </c>
      <c r="N307">
        <v>0</v>
      </c>
      <c r="O307">
        <v>1120</v>
      </c>
      <c r="P307">
        <v>0</v>
      </c>
      <c r="Q307">
        <v>0</v>
      </c>
      <c r="R307">
        <v>0</v>
      </c>
      <c r="S307">
        <v>1120</v>
      </c>
      <c r="T307">
        <v>0</v>
      </c>
      <c r="U307">
        <v>0</v>
      </c>
      <c r="V307">
        <v>0</v>
      </c>
      <c r="W307">
        <v>0</v>
      </c>
      <c r="X307">
        <v>7769</v>
      </c>
      <c r="Y307">
        <v>0</v>
      </c>
      <c r="Z307">
        <v>0</v>
      </c>
      <c r="AA307">
        <v>610</v>
      </c>
      <c r="AB307">
        <v>8379</v>
      </c>
      <c r="AC307">
        <v>0</v>
      </c>
      <c r="AD307">
        <v>31198</v>
      </c>
    </row>
    <row r="308" spans="1:30" x14ac:dyDescent="0.35">
      <c r="A308" t="s">
        <v>851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5534</v>
      </c>
    </row>
    <row r="309" spans="1:30" x14ac:dyDescent="0.35">
      <c r="A309" t="s">
        <v>850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976</v>
      </c>
      <c r="Z309">
        <v>0</v>
      </c>
      <c r="AA309">
        <v>0</v>
      </c>
      <c r="AB309">
        <v>976</v>
      </c>
      <c r="AC309">
        <v>0</v>
      </c>
      <c r="AD309">
        <v>13206</v>
      </c>
    </row>
    <row r="310" spans="1:30" x14ac:dyDescent="0.35">
      <c r="A310" t="s">
        <v>849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1415</v>
      </c>
      <c r="J310">
        <v>1415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1880</v>
      </c>
      <c r="S310">
        <v>1880</v>
      </c>
      <c r="T310">
        <v>10994</v>
      </c>
      <c r="U310">
        <v>1112</v>
      </c>
      <c r="V310">
        <v>0</v>
      </c>
      <c r="W310">
        <v>3917</v>
      </c>
      <c r="X310">
        <v>0</v>
      </c>
      <c r="Y310">
        <v>0</v>
      </c>
      <c r="Z310">
        <v>0</v>
      </c>
      <c r="AA310">
        <v>2253</v>
      </c>
      <c r="AB310">
        <v>18276</v>
      </c>
      <c r="AC310">
        <v>0</v>
      </c>
      <c r="AD310">
        <v>18892</v>
      </c>
    </row>
    <row r="311" spans="1:30" x14ac:dyDescent="0.35">
      <c r="A311" t="s">
        <v>848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9944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1415</v>
      </c>
      <c r="AB311">
        <v>11359</v>
      </c>
      <c r="AC311">
        <v>0</v>
      </c>
      <c r="AD311">
        <v>21344</v>
      </c>
    </row>
    <row r="312" spans="1:30" x14ac:dyDescent="0.35">
      <c r="A312" t="s">
        <v>847</v>
      </c>
      <c r="B312">
        <v>0</v>
      </c>
      <c r="C312">
        <v>0</v>
      </c>
      <c r="D312">
        <v>0</v>
      </c>
      <c r="E312">
        <v>0</v>
      </c>
      <c r="F312">
        <v>5028</v>
      </c>
      <c r="G312">
        <v>0</v>
      </c>
      <c r="H312">
        <v>1004</v>
      </c>
      <c r="I312">
        <v>0</v>
      </c>
      <c r="J312">
        <v>6032</v>
      </c>
      <c r="K312">
        <v>0</v>
      </c>
      <c r="L312">
        <v>0</v>
      </c>
      <c r="M312">
        <v>0</v>
      </c>
      <c r="N312">
        <v>0</v>
      </c>
      <c r="O312">
        <v>3700</v>
      </c>
      <c r="P312">
        <v>0</v>
      </c>
      <c r="Q312">
        <v>0</v>
      </c>
      <c r="R312">
        <v>0</v>
      </c>
      <c r="S312">
        <v>3700</v>
      </c>
      <c r="T312">
        <v>8990</v>
      </c>
      <c r="U312">
        <v>2165</v>
      </c>
      <c r="V312">
        <v>0</v>
      </c>
      <c r="W312">
        <v>0</v>
      </c>
      <c r="X312">
        <v>69549</v>
      </c>
      <c r="Y312">
        <v>250</v>
      </c>
      <c r="Z312">
        <v>6608</v>
      </c>
      <c r="AA312">
        <v>865</v>
      </c>
      <c r="AB312">
        <v>88427</v>
      </c>
      <c r="AC312">
        <v>0</v>
      </c>
      <c r="AD312">
        <v>93319</v>
      </c>
    </row>
    <row r="313" spans="1:30" x14ac:dyDescent="0.35">
      <c r="A313" t="s">
        <v>846</v>
      </c>
      <c r="B313">
        <v>1946</v>
      </c>
      <c r="C313">
        <v>1496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3442</v>
      </c>
      <c r="K313">
        <v>3000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3000</v>
      </c>
      <c r="T313">
        <v>21063</v>
      </c>
      <c r="U313">
        <v>8095</v>
      </c>
      <c r="V313">
        <v>0</v>
      </c>
      <c r="W313">
        <v>0</v>
      </c>
      <c r="X313">
        <v>0</v>
      </c>
      <c r="Y313">
        <v>0</v>
      </c>
      <c r="Z313">
        <v>6290</v>
      </c>
      <c r="AA313">
        <v>25964</v>
      </c>
      <c r="AB313">
        <v>61412</v>
      </c>
      <c r="AC313">
        <v>0</v>
      </c>
      <c r="AD313">
        <v>57272</v>
      </c>
    </row>
    <row r="314" spans="1:30" x14ac:dyDescent="0.35">
      <c r="A314" t="s">
        <v>845</v>
      </c>
      <c r="B314">
        <v>863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863</v>
      </c>
      <c r="K314">
        <v>5580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5580</v>
      </c>
      <c r="T314">
        <v>5580</v>
      </c>
      <c r="U314">
        <v>0</v>
      </c>
      <c r="V314">
        <v>0</v>
      </c>
      <c r="W314">
        <v>10454</v>
      </c>
      <c r="X314">
        <v>0</v>
      </c>
      <c r="Y314">
        <v>0</v>
      </c>
      <c r="Z314">
        <v>0</v>
      </c>
      <c r="AA314">
        <v>6714</v>
      </c>
      <c r="AB314">
        <v>22748</v>
      </c>
      <c r="AC314">
        <v>0</v>
      </c>
      <c r="AD314">
        <v>19169</v>
      </c>
    </row>
    <row r="315" spans="1:30" x14ac:dyDescent="0.35">
      <c r="A315" t="s">
        <v>844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7210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7210</v>
      </c>
      <c r="AC315">
        <v>0</v>
      </c>
      <c r="AD315">
        <v>11916</v>
      </c>
    </row>
    <row r="316" spans="1:30" x14ac:dyDescent="0.35">
      <c r="A316" t="s">
        <v>843</v>
      </c>
      <c r="B316">
        <v>71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71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18593</v>
      </c>
      <c r="U316">
        <v>468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19061</v>
      </c>
      <c r="AC316">
        <v>0</v>
      </c>
      <c r="AD316">
        <v>18802</v>
      </c>
    </row>
    <row r="317" spans="1:30" x14ac:dyDescent="0.35">
      <c r="A317" t="s">
        <v>842</v>
      </c>
      <c r="B317">
        <v>165</v>
      </c>
      <c r="C317">
        <v>2796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727</v>
      </c>
      <c r="J317">
        <v>3688</v>
      </c>
      <c r="K317">
        <v>0</v>
      </c>
      <c r="L317">
        <v>3559</v>
      </c>
      <c r="M317">
        <v>230</v>
      </c>
      <c r="N317">
        <v>0</v>
      </c>
      <c r="O317">
        <v>0</v>
      </c>
      <c r="P317">
        <v>0</v>
      </c>
      <c r="Q317">
        <v>0</v>
      </c>
      <c r="R317">
        <v>716</v>
      </c>
      <c r="S317">
        <v>4505</v>
      </c>
      <c r="T317">
        <v>15055</v>
      </c>
      <c r="U317">
        <v>4821</v>
      </c>
      <c r="V317">
        <v>230</v>
      </c>
      <c r="W317">
        <v>0</v>
      </c>
      <c r="X317">
        <v>0</v>
      </c>
      <c r="Y317">
        <v>0</v>
      </c>
      <c r="Z317">
        <v>0</v>
      </c>
      <c r="AA317">
        <v>9074</v>
      </c>
      <c r="AB317">
        <v>29180</v>
      </c>
      <c r="AC317">
        <v>0</v>
      </c>
      <c r="AD317">
        <v>44026</v>
      </c>
    </row>
    <row r="318" spans="1:30" x14ac:dyDescent="0.35">
      <c r="A318" t="s">
        <v>841</v>
      </c>
      <c r="B318">
        <v>423</v>
      </c>
      <c r="C318">
        <v>516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27023</v>
      </c>
      <c r="J318">
        <v>27962</v>
      </c>
      <c r="K318">
        <v>0</v>
      </c>
      <c r="L318">
        <v>500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1505</v>
      </c>
      <c r="S318">
        <v>2005</v>
      </c>
      <c r="T318">
        <v>16042</v>
      </c>
      <c r="U318">
        <v>3634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79533</v>
      </c>
      <c r="AB318">
        <v>99209</v>
      </c>
      <c r="AC318">
        <v>0</v>
      </c>
      <c r="AD318">
        <v>264816</v>
      </c>
    </row>
    <row r="319" spans="1:30" x14ac:dyDescent="0.35">
      <c r="A319" t="s">
        <v>840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5879</v>
      </c>
    </row>
    <row r="320" spans="1:30" x14ac:dyDescent="0.35">
      <c r="A320" t="s">
        <v>839</v>
      </c>
      <c r="B320">
        <v>12339</v>
      </c>
      <c r="C320">
        <v>2924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1991</v>
      </c>
      <c r="J320">
        <v>17254</v>
      </c>
      <c r="K320">
        <v>15295</v>
      </c>
      <c r="L320">
        <v>705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2191</v>
      </c>
      <c r="S320">
        <v>18191</v>
      </c>
      <c r="T320">
        <v>36177</v>
      </c>
      <c r="U320">
        <v>10123</v>
      </c>
      <c r="V320">
        <v>1920</v>
      </c>
      <c r="W320">
        <v>0</v>
      </c>
      <c r="X320">
        <v>0</v>
      </c>
      <c r="Y320">
        <v>0</v>
      </c>
      <c r="Z320">
        <v>0</v>
      </c>
      <c r="AA320">
        <v>5461</v>
      </c>
      <c r="AB320">
        <v>53681</v>
      </c>
      <c r="AC320">
        <v>0</v>
      </c>
      <c r="AD320">
        <v>82976</v>
      </c>
    </row>
    <row r="321" spans="1:30" x14ac:dyDescent="0.35">
      <c r="A321" t="s">
        <v>838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2479</v>
      </c>
      <c r="U321">
        <v>74</v>
      </c>
      <c r="V321">
        <v>0</v>
      </c>
      <c r="W321">
        <v>0</v>
      </c>
      <c r="X321">
        <v>0</v>
      </c>
      <c r="Y321">
        <v>0</v>
      </c>
      <c r="Z321">
        <v>5724</v>
      </c>
      <c r="AA321">
        <v>1172</v>
      </c>
      <c r="AB321">
        <v>9449</v>
      </c>
      <c r="AC321">
        <v>0</v>
      </c>
      <c r="AD321">
        <v>21153</v>
      </c>
    </row>
    <row r="322" spans="1:30" x14ac:dyDescent="0.35">
      <c r="A322" t="s">
        <v>837</v>
      </c>
      <c r="B322">
        <v>9135</v>
      </c>
      <c r="C322">
        <v>46</v>
      </c>
      <c r="D322">
        <v>0</v>
      </c>
      <c r="E322">
        <v>1966</v>
      </c>
      <c r="F322">
        <v>0</v>
      </c>
      <c r="G322">
        <v>0</v>
      </c>
      <c r="H322">
        <v>0</v>
      </c>
      <c r="I322">
        <v>5950</v>
      </c>
      <c r="J322">
        <v>17097</v>
      </c>
      <c r="K322">
        <v>11300</v>
      </c>
      <c r="L322">
        <v>0</v>
      </c>
      <c r="M322">
        <v>0</v>
      </c>
      <c r="N322">
        <v>2000</v>
      </c>
      <c r="O322">
        <v>0</v>
      </c>
      <c r="P322">
        <v>0</v>
      </c>
      <c r="Q322">
        <v>0</v>
      </c>
      <c r="R322">
        <v>7640</v>
      </c>
      <c r="S322">
        <v>20940</v>
      </c>
      <c r="T322">
        <v>62693</v>
      </c>
      <c r="U322">
        <v>7949</v>
      </c>
      <c r="V322">
        <v>0</v>
      </c>
      <c r="W322">
        <v>67590</v>
      </c>
      <c r="X322">
        <v>0</v>
      </c>
      <c r="Y322">
        <v>0</v>
      </c>
      <c r="Z322">
        <v>1970</v>
      </c>
      <c r="AA322">
        <v>34820</v>
      </c>
      <c r="AB322">
        <v>175022</v>
      </c>
      <c r="AC322">
        <v>0</v>
      </c>
      <c r="AD322">
        <v>78820</v>
      </c>
    </row>
    <row r="323" spans="1:30" x14ac:dyDescent="0.35">
      <c r="A323" t="s">
        <v>836</v>
      </c>
      <c r="B323">
        <v>568</v>
      </c>
      <c r="C323">
        <v>2742</v>
      </c>
      <c r="D323">
        <v>1600</v>
      </c>
      <c r="E323">
        <v>7092</v>
      </c>
      <c r="F323">
        <v>0</v>
      </c>
      <c r="G323">
        <v>36</v>
      </c>
      <c r="H323">
        <v>0</v>
      </c>
      <c r="I323">
        <v>6984</v>
      </c>
      <c r="J323">
        <v>19022</v>
      </c>
      <c r="K323">
        <v>560</v>
      </c>
      <c r="L323">
        <v>3040</v>
      </c>
      <c r="M323">
        <v>1600</v>
      </c>
      <c r="N323">
        <v>3915</v>
      </c>
      <c r="O323">
        <v>0</v>
      </c>
      <c r="P323">
        <v>0</v>
      </c>
      <c r="Q323">
        <v>0</v>
      </c>
      <c r="R323">
        <v>7890</v>
      </c>
      <c r="S323">
        <v>17005</v>
      </c>
      <c r="T323">
        <v>22912</v>
      </c>
      <c r="U323">
        <v>12708</v>
      </c>
      <c r="V323">
        <v>1600</v>
      </c>
      <c r="W323">
        <v>18112</v>
      </c>
      <c r="X323">
        <v>0</v>
      </c>
      <c r="Y323">
        <v>2862</v>
      </c>
      <c r="Z323">
        <v>1963</v>
      </c>
      <c r="AA323">
        <v>27978</v>
      </c>
      <c r="AB323">
        <v>88135</v>
      </c>
      <c r="AC323">
        <v>0</v>
      </c>
      <c r="AD323">
        <v>81328</v>
      </c>
    </row>
    <row r="324" spans="1:30" x14ac:dyDescent="0.35">
      <c r="A324" t="s">
        <v>835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38</v>
      </c>
      <c r="J324">
        <v>38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825</v>
      </c>
      <c r="S324">
        <v>825</v>
      </c>
      <c r="T324">
        <v>4638</v>
      </c>
      <c r="U324">
        <v>1339</v>
      </c>
      <c r="V324">
        <v>0</v>
      </c>
      <c r="W324">
        <v>0</v>
      </c>
      <c r="X324">
        <v>0</v>
      </c>
      <c r="Y324">
        <v>0</v>
      </c>
      <c r="Z324">
        <v>515</v>
      </c>
      <c r="AA324">
        <v>825</v>
      </c>
      <c r="AB324">
        <v>7317</v>
      </c>
      <c r="AC324">
        <v>0</v>
      </c>
      <c r="AD324">
        <v>25439</v>
      </c>
    </row>
    <row r="325" spans="1:30" x14ac:dyDescent="0.35">
      <c r="A325" t="s">
        <v>834</v>
      </c>
      <c r="B325">
        <v>1820</v>
      </c>
      <c r="C325">
        <v>1984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3804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55836</v>
      </c>
      <c r="U325">
        <v>16157</v>
      </c>
      <c r="V325">
        <v>0</v>
      </c>
      <c r="W325">
        <v>917</v>
      </c>
      <c r="X325">
        <v>0</v>
      </c>
      <c r="Y325">
        <v>0</v>
      </c>
      <c r="Z325">
        <v>0</v>
      </c>
      <c r="AA325">
        <v>36364</v>
      </c>
      <c r="AB325">
        <v>109274</v>
      </c>
      <c r="AC325">
        <v>0</v>
      </c>
      <c r="AD325">
        <v>275143</v>
      </c>
    </row>
    <row r="326" spans="1:30" x14ac:dyDescent="0.35">
      <c r="A326" t="s">
        <v>833</v>
      </c>
      <c r="B326">
        <v>57</v>
      </c>
      <c r="C326">
        <v>192</v>
      </c>
      <c r="D326">
        <v>323</v>
      </c>
      <c r="E326">
        <v>0</v>
      </c>
      <c r="F326">
        <v>0</v>
      </c>
      <c r="G326">
        <v>0</v>
      </c>
      <c r="H326">
        <v>0</v>
      </c>
      <c r="I326">
        <v>1726</v>
      </c>
      <c r="J326">
        <v>2298</v>
      </c>
      <c r="K326">
        <v>0</v>
      </c>
      <c r="L326">
        <v>200</v>
      </c>
      <c r="M326">
        <v>500</v>
      </c>
      <c r="N326">
        <v>0</v>
      </c>
      <c r="O326">
        <v>0</v>
      </c>
      <c r="P326">
        <v>0</v>
      </c>
      <c r="Q326">
        <v>0</v>
      </c>
      <c r="R326">
        <v>1800</v>
      </c>
      <c r="S326">
        <v>2500</v>
      </c>
      <c r="T326">
        <v>6798</v>
      </c>
      <c r="U326">
        <v>200</v>
      </c>
      <c r="V326">
        <v>500</v>
      </c>
      <c r="W326">
        <v>0</v>
      </c>
      <c r="X326">
        <v>0</v>
      </c>
      <c r="Y326">
        <v>1936</v>
      </c>
      <c r="Z326">
        <v>0</v>
      </c>
      <c r="AA326">
        <v>1800</v>
      </c>
      <c r="AB326">
        <v>11234</v>
      </c>
      <c r="AC326">
        <v>0</v>
      </c>
      <c r="AD326">
        <v>21316</v>
      </c>
    </row>
    <row r="327" spans="1:30" x14ac:dyDescent="0.35">
      <c r="A327" t="s">
        <v>832</v>
      </c>
      <c r="B327">
        <v>1339</v>
      </c>
      <c r="C327">
        <v>925</v>
      </c>
      <c r="D327">
        <v>0</v>
      </c>
      <c r="E327">
        <v>3785</v>
      </c>
      <c r="F327">
        <v>6095</v>
      </c>
      <c r="G327">
        <v>0</v>
      </c>
      <c r="H327">
        <v>500</v>
      </c>
      <c r="I327">
        <v>105</v>
      </c>
      <c r="J327">
        <v>12749</v>
      </c>
      <c r="K327">
        <v>0</v>
      </c>
      <c r="L327">
        <v>500</v>
      </c>
      <c r="M327">
        <v>0</v>
      </c>
      <c r="N327">
        <v>5000</v>
      </c>
      <c r="O327">
        <v>6400</v>
      </c>
      <c r="P327">
        <v>0</v>
      </c>
      <c r="Q327">
        <v>0</v>
      </c>
      <c r="R327">
        <v>0</v>
      </c>
      <c r="S327">
        <v>11900</v>
      </c>
      <c r="T327">
        <v>40798</v>
      </c>
      <c r="U327">
        <v>8531</v>
      </c>
      <c r="V327">
        <v>2903</v>
      </c>
      <c r="W327">
        <v>89595</v>
      </c>
      <c r="X327">
        <v>98514</v>
      </c>
      <c r="Y327">
        <v>0</v>
      </c>
      <c r="Z327">
        <v>1832</v>
      </c>
      <c r="AA327">
        <v>13655</v>
      </c>
      <c r="AB327">
        <v>255828</v>
      </c>
      <c r="AC327">
        <v>0</v>
      </c>
      <c r="AD327">
        <v>110559</v>
      </c>
    </row>
    <row r="328" spans="1:30" x14ac:dyDescent="0.35">
      <c r="A328" t="s">
        <v>831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3748</v>
      </c>
      <c r="AB328">
        <v>3748</v>
      </c>
      <c r="AC328">
        <v>0</v>
      </c>
      <c r="AD328">
        <v>21108</v>
      </c>
    </row>
    <row r="329" spans="1:30" x14ac:dyDescent="0.35">
      <c r="A329" t="s">
        <v>830</v>
      </c>
      <c r="B329">
        <v>3423</v>
      </c>
      <c r="C329">
        <v>470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3893</v>
      </c>
      <c r="K329">
        <v>4400</v>
      </c>
      <c r="L329">
        <v>400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4800</v>
      </c>
      <c r="T329">
        <v>46063</v>
      </c>
      <c r="U329">
        <v>6029</v>
      </c>
      <c r="V329">
        <v>0</v>
      </c>
      <c r="W329">
        <v>0</v>
      </c>
      <c r="X329">
        <v>61090</v>
      </c>
      <c r="Y329">
        <v>2350</v>
      </c>
      <c r="Z329">
        <v>0</v>
      </c>
      <c r="AA329">
        <v>5315</v>
      </c>
      <c r="AB329">
        <v>120847</v>
      </c>
      <c r="AC329">
        <v>0</v>
      </c>
      <c r="AD329">
        <v>74023</v>
      </c>
    </row>
    <row r="330" spans="1:30" x14ac:dyDescent="0.35">
      <c r="A330" t="s">
        <v>829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1110</v>
      </c>
      <c r="J330">
        <v>1110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6312</v>
      </c>
      <c r="U330">
        <v>6640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20513</v>
      </c>
      <c r="AB330">
        <v>33465</v>
      </c>
      <c r="AC330">
        <v>0</v>
      </c>
      <c r="AD330">
        <v>45101</v>
      </c>
    </row>
    <row r="331" spans="1:30" x14ac:dyDescent="0.35">
      <c r="A331" t="s">
        <v>828</v>
      </c>
      <c r="B331">
        <v>0</v>
      </c>
      <c r="C331">
        <v>310</v>
      </c>
      <c r="D331">
        <v>0</v>
      </c>
      <c r="E331">
        <v>0</v>
      </c>
      <c r="F331">
        <v>4048</v>
      </c>
      <c r="G331">
        <v>0</v>
      </c>
      <c r="H331">
        <v>0</v>
      </c>
      <c r="I331">
        <v>1110</v>
      </c>
      <c r="J331">
        <v>5468</v>
      </c>
      <c r="K331">
        <v>0</v>
      </c>
      <c r="L331">
        <v>0</v>
      </c>
      <c r="M331">
        <v>0</v>
      </c>
      <c r="N331">
        <v>0</v>
      </c>
      <c r="O331">
        <v>5000</v>
      </c>
      <c r="P331">
        <v>0</v>
      </c>
      <c r="Q331">
        <v>0</v>
      </c>
      <c r="R331">
        <v>0</v>
      </c>
      <c r="S331">
        <v>5000</v>
      </c>
      <c r="T331">
        <v>6069</v>
      </c>
      <c r="U331">
        <v>3190</v>
      </c>
      <c r="V331">
        <v>0</v>
      </c>
      <c r="W331">
        <v>0</v>
      </c>
      <c r="X331">
        <v>118105</v>
      </c>
      <c r="Y331">
        <v>4240</v>
      </c>
      <c r="Z331">
        <v>0</v>
      </c>
      <c r="AA331">
        <v>24013</v>
      </c>
      <c r="AB331">
        <v>155617</v>
      </c>
      <c r="AC331">
        <v>100</v>
      </c>
      <c r="AD331">
        <v>50464</v>
      </c>
    </row>
    <row r="332" spans="1:30" x14ac:dyDescent="0.35">
      <c r="A332" t="s">
        <v>827</v>
      </c>
      <c r="B332">
        <v>0</v>
      </c>
      <c r="C332">
        <v>72</v>
      </c>
      <c r="D332">
        <v>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80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803</v>
      </c>
      <c r="V332">
        <v>886</v>
      </c>
      <c r="W332">
        <v>636</v>
      </c>
      <c r="X332">
        <v>0</v>
      </c>
      <c r="Y332">
        <v>0</v>
      </c>
      <c r="Z332">
        <v>0</v>
      </c>
      <c r="AA332">
        <v>630</v>
      </c>
      <c r="AB332">
        <v>2955</v>
      </c>
      <c r="AC332">
        <v>0</v>
      </c>
      <c r="AD332">
        <v>12710</v>
      </c>
    </row>
    <row r="333" spans="1:30" x14ac:dyDescent="0.35">
      <c r="A333" t="s">
        <v>826</v>
      </c>
      <c r="B333">
        <v>36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36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19660</v>
      </c>
      <c r="U333">
        <v>210</v>
      </c>
      <c r="V333">
        <v>0</v>
      </c>
      <c r="W333">
        <v>40603</v>
      </c>
      <c r="X333">
        <v>0</v>
      </c>
      <c r="Y333">
        <v>0</v>
      </c>
      <c r="Z333">
        <v>0</v>
      </c>
      <c r="AA333">
        <v>2096</v>
      </c>
      <c r="AB333">
        <v>62569</v>
      </c>
      <c r="AC333">
        <v>0</v>
      </c>
      <c r="AD333">
        <v>47898</v>
      </c>
    </row>
    <row r="334" spans="1:30" x14ac:dyDescent="0.35">
      <c r="A334" t="s">
        <v>825</v>
      </c>
      <c r="B334">
        <v>29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29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102</v>
      </c>
      <c r="AB334">
        <v>102</v>
      </c>
      <c r="AC334">
        <v>0</v>
      </c>
      <c r="AD334">
        <v>3731</v>
      </c>
    </row>
    <row r="335" spans="1:30" x14ac:dyDescent="0.35">
      <c r="A335" t="s">
        <v>824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74</v>
      </c>
      <c r="U335">
        <v>234</v>
      </c>
      <c r="V335">
        <v>0</v>
      </c>
      <c r="W335">
        <v>7713</v>
      </c>
      <c r="X335">
        <v>0</v>
      </c>
      <c r="Y335">
        <v>0</v>
      </c>
      <c r="Z335">
        <v>0</v>
      </c>
      <c r="AA335">
        <v>2060</v>
      </c>
      <c r="AB335">
        <v>10081</v>
      </c>
      <c r="AC335">
        <v>0</v>
      </c>
      <c r="AD335">
        <v>13603</v>
      </c>
    </row>
    <row r="336" spans="1:30" x14ac:dyDescent="0.35">
      <c r="A336" t="s">
        <v>823</v>
      </c>
      <c r="B336">
        <v>0</v>
      </c>
      <c r="C336">
        <v>0</v>
      </c>
      <c r="D336">
        <v>0</v>
      </c>
      <c r="E336">
        <v>836</v>
      </c>
      <c r="F336">
        <v>0</v>
      </c>
      <c r="G336">
        <v>0</v>
      </c>
      <c r="H336">
        <v>0</v>
      </c>
      <c r="I336">
        <v>0</v>
      </c>
      <c r="J336">
        <v>836</v>
      </c>
      <c r="K336">
        <v>0</v>
      </c>
      <c r="L336">
        <v>0</v>
      </c>
      <c r="M336">
        <v>0</v>
      </c>
      <c r="N336">
        <v>1200</v>
      </c>
      <c r="O336">
        <v>0</v>
      </c>
      <c r="P336">
        <v>0</v>
      </c>
      <c r="Q336">
        <v>0</v>
      </c>
      <c r="R336">
        <v>0</v>
      </c>
      <c r="S336">
        <v>1200</v>
      </c>
      <c r="T336">
        <v>0</v>
      </c>
      <c r="U336">
        <v>207</v>
      </c>
      <c r="V336">
        <v>0</v>
      </c>
      <c r="W336">
        <v>2300</v>
      </c>
      <c r="X336">
        <v>15626</v>
      </c>
      <c r="Y336">
        <v>0</v>
      </c>
      <c r="Z336">
        <v>0</v>
      </c>
      <c r="AA336">
        <v>4145</v>
      </c>
      <c r="AB336">
        <v>22278</v>
      </c>
      <c r="AC336">
        <v>0</v>
      </c>
      <c r="AD336">
        <v>13045</v>
      </c>
    </row>
    <row r="337" spans="1:30" x14ac:dyDescent="0.35">
      <c r="A337" t="s">
        <v>822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3718</v>
      </c>
    </row>
    <row r="338" spans="1:30" x14ac:dyDescent="0.35">
      <c r="A338" t="s">
        <v>821</v>
      </c>
      <c r="B338">
        <v>3639</v>
      </c>
      <c r="C338">
        <v>0</v>
      </c>
      <c r="D338">
        <v>0</v>
      </c>
      <c r="E338">
        <v>132</v>
      </c>
      <c r="F338">
        <v>0</v>
      </c>
      <c r="G338">
        <v>0</v>
      </c>
      <c r="H338">
        <v>0</v>
      </c>
      <c r="I338">
        <v>0</v>
      </c>
      <c r="J338">
        <v>3771</v>
      </c>
      <c r="K338">
        <v>6000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6000</v>
      </c>
      <c r="T338">
        <v>8919</v>
      </c>
      <c r="U338">
        <v>546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9465</v>
      </c>
      <c r="AC338">
        <v>0</v>
      </c>
      <c r="AD338">
        <v>28468</v>
      </c>
    </row>
    <row r="339" spans="1:30" x14ac:dyDescent="0.35">
      <c r="A339" t="s">
        <v>820</v>
      </c>
      <c r="B339">
        <v>1446</v>
      </c>
      <c r="C339">
        <v>825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2271</v>
      </c>
      <c r="K339">
        <v>700</v>
      </c>
      <c r="L339">
        <v>500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1200</v>
      </c>
      <c r="T339">
        <v>4962</v>
      </c>
      <c r="U339">
        <v>2454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120</v>
      </c>
      <c r="AB339">
        <v>7536</v>
      </c>
      <c r="AC339">
        <v>0</v>
      </c>
      <c r="AD339">
        <v>38063</v>
      </c>
    </row>
    <row r="340" spans="1:30" x14ac:dyDescent="0.35">
      <c r="A340" t="s">
        <v>819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2837</v>
      </c>
    </row>
    <row r="341" spans="1:30" x14ac:dyDescent="0.35">
      <c r="A341" t="s">
        <v>818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6410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6410</v>
      </c>
      <c r="AC341">
        <v>0</v>
      </c>
      <c r="AD341">
        <v>9390</v>
      </c>
    </row>
    <row r="342" spans="1:30" x14ac:dyDescent="0.35">
      <c r="A342" t="s">
        <v>817</v>
      </c>
      <c r="B342">
        <v>2876</v>
      </c>
      <c r="C342">
        <v>1308</v>
      </c>
      <c r="D342">
        <v>0</v>
      </c>
      <c r="E342">
        <v>6790</v>
      </c>
      <c r="F342">
        <v>11173</v>
      </c>
      <c r="G342">
        <v>0</v>
      </c>
      <c r="H342">
        <v>371</v>
      </c>
      <c r="I342">
        <v>5185</v>
      </c>
      <c r="J342">
        <v>27703</v>
      </c>
      <c r="K342">
        <v>3000</v>
      </c>
      <c r="L342">
        <v>1230</v>
      </c>
      <c r="M342">
        <v>0</v>
      </c>
      <c r="N342">
        <v>5500</v>
      </c>
      <c r="O342">
        <v>13000</v>
      </c>
      <c r="P342">
        <v>0</v>
      </c>
      <c r="Q342">
        <v>0</v>
      </c>
      <c r="R342">
        <v>400</v>
      </c>
      <c r="S342">
        <v>23130</v>
      </c>
      <c r="T342">
        <v>14166</v>
      </c>
      <c r="U342">
        <v>11979</v>
      </c>
      <c r="V342">
        <v>0</v>
      </c>
      <c r="W342">
        <v>45438</v>
      </c>
      <c r="X342">
        <v>56286</v>
      </c>
      <c r="Y342">
        <v>0</v>
      </c>
      <c r="Z342">
        <v>1672</v>
      </c>
      <c r="AA342">
        <v>55030</v>
      </c>
      <c r="AB342">
        <v>184571</v>
      </c>
      <c r="AC342">
        <v>0</v>
      </c>
      <c r="AD342">
        <v>87969</v>
      </c>
    </row>
    <row r="343" spans="1:30" x14ac:dyDescent="0.35">
      <c r="A343" t="s">
        <v>816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1195</v>
      </c>
      <c r="U343">
        <v>0</v>
      </c>
      <c r="V343">
        <v>0</v>
      </c>
      <c r="W343">
        <v>16467</v>
      </c>
      <c r="X343">
        <v>0</v>
      </c>
      <c r="Y343">
        <v>0</v>
      </c>
      <c r="Z343">
        <v>0</v>
      </c>
      <c r="AA343">
        <v>959</v>
      </c>
      <c r="AB343">
        <v>18621</v>
      </c>
      <c r="AC343">
        <v>0</v>
      </c>
      <c r="AD343">
        <v>14812</v>
      </c>
    </row>
    <row r="344" spans="1:30" x14ac:dyDescent="0.35">
      <c r="A344" t="s">
        <v>815</v>
      </c>
      <c r="B344">
        <v>0</v>
      </c>
      <c r="C344">
        <v>0</v>
      </c>
      <c r="D344">
        <v>0</v>
      </c>
      <c r="E344">
        <v>1713</v>
      </c>
      <c r="F344">
        <v>0</v>
      </c>
      <c r="G344">
        <v>0</v>
      </c>
      <c r="H344">
        <v>0</v>
      </c>
      <c r="I344">
        <v>0</v>
      </c>
      <c r="J344">
        <v>1713</v>
      </c>
      <c r="K344">
        <v>0</v>
      </c>
      <c r="L344">
        <v>0</v>
      </c>
      <c r="M344">
        <v>0</v>
      </c>
      <c r="N344">
        <v>1500</v>
      </c>
      <c r="O344">
        <v>0</v>
      </c>
      <c r="P344">
        <v>0</v>
      </c>
      <c r="Q344">
        <v>0</v>
      </c>
      <c r="R344">
        <v>0</v>
      </c>
      <c r="S344">
        <v>1500</v>
      </c>
      <c r="T344">
        <v>6534</v>
      </c>
      <c r="U344">
        <v>0</v>
      </c>
      <c r="V344">
        <v>0</v>
      </c>
      <c r="W344">
        <v>4668</v>
      </c>
      <c r="X344">
        <v>0</v>
      </c>
      <c r="Y344">
        <v>0</v>
      </c>
      <c r="Z344">
        <v>0</v>
      </c>
      <c r="AA344">
        <v>0</v>
      </c>
      <c r="AB344">
        <v>11202</v>
      </c>
      <c r="AC344">
        <v>0</v>
      </c>
      <c r="AD344">
        <v>8369</v>
      </c>
    </row>
    <row r="345" spans="1:30" x14ac:dyDescent="0.35">
      <c r="A345" t="s">
        <v>814</v>
      </c>
      <c r="B345">
        <v>4211</v>
      </c>
      <c r="C345">
        <v>0</v>
      </c>
      <c r="D345">
        <v>0</v>
      </c>
      <c r="E345">
        <v>24</v>
      </c>
      <c r="F345">
        <v>0</v>
      </c>
      <c r="G345">
        <v>0</v>
      </c>
      <c r="H345">
        <v>0</v>
      </c>
      <c r="I345">
        <v>1028</v>
      </c>
      <c r="J345">
        <v>5263</v>
      </c>
      <c r="K345">
        <v>5125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1140</v>
      </c>
      <c r="S345">
        <v>6265</v>
      </c>
      <c r="T345">
        <v>5522</v>
      </c>
      <c r="U345">
        <v>125</v>
      </c>
      <c r="V345">
        <v>0</v>
      </c>
      <c r="W345">
        <v>4516</v>
      </c>
      <c r="X345">
        <v>0</v>
      </c>
      <c r="Y345">
        <v>0</v>
      </c>
      <c r="Z345">
        <v>0</v>
      </c>
      <c r="AA345">
        <v>1752</v>
      </c>
      <c r="AB345">
        <v>11915</v>
      </c>
      <c r="AC345">
        <v>0</v>
      </c>
      <c r="AD345">
        <v>9839</v>
      </c>
    </row>
    <row r="346" spans="1:30" x14ac:dyDescent="0.35">
      <c r="A346" t="s">
        <v>813</v>
      </c>
      <c r="B346">
        <v>513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513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1937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1937</v>
      </c>
      <c r="AC346">
        <v>0</v>
      </c>
      <c r="AD346">
        <v>5485</v>
      </c>
    </row>
    <row r="347" spans="1:30" x14ac:dyDescent="0.35">
      <c r="A347" t="s">
        <v>812</v>
      </c>
      <c r="B347">
        <v>386</v>
      </c>
      <c r="C347">
        <v>0</v>
      </c>
      <c r="D347">
        <v>0</v>
      </c>
      <c r="E347">
        <v>4422</v>
      </c>
      <c r="F347">
        <v>0</v>
      </c>
      <c r="G347">
        <v>0</v>
      </c>
      <c r="H347">
        <v>0</v>
      </c>
      <c r="I347">
        <v>0</v>
      </c>
      <c r="J347">
        <v>4808</v>
      </c>
      <c r="K347">
        <v>500</v>
      </c>
      <c r="L347">
        <v>0</v>
      </c>
      <c r="M347">
        <v>0</v>
      </c>
      <c r="N347">
        <v>5800</v>
      </c>
      <c r="O347">
        <v>0</v>
      </c>
      <c r="P347">
        <v>0</v>
      </c>
      <c r="Q347">
        <v>0</v>
      </c>
      <c r="R347">
        <v>0</v>
      </c>
      <c r="S347">
        <v>6300</v>
      </c>
      <c r="T347">
        <v>12742</v>
      </c>
      <c r="U347">
        <v>0</v>
      </c>
      <c r="V347">
        <v>0</v>
      </c>
      <c r="W347">
        <v>11340</v>
      </c>
      <c r="X347">
        <v>0</v>
      </c>
      <c r="Y347">
        <v>0</v>
      </c>
      <c r="Z347">
        <v>0</v>
      </c>
      <c r="AA347">
        <v>218</v>
      </c>
      <c r="AB347">
        <v>24300</v>
      </c>
      <c r="AC347">
        <v>0</v>
      </c>
      <c r="AD347">
        <v>35690</v>
      </c>
    </row>
    <row r="348" spans="1:30" x14ac:dyDescent="0.35">
      <c r="A348" t="s">
        <v>811</v>
      </c>
      <c r="B348">
        <v>1</v>
      </c>
      <c r="C348">
        <v>0</v>
      </c>
      <c r="D348">
        <v>0</v>
      </c>
      <c r="E348">
        <v>328</v>
      </c>
      <c r="F348">
        <v>0</v>
      </c>
      <c r="G348">
        <v>0</v>
      </c>
      <c r="H348">
        <v>0</v>
      </c>
      <c r="I348">
        <v>7733</v>
      </c>
      <c r="J348">
        <v>8062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8400</v>
      </c>
      <c r="S348">
        <v>8400</v>
      </c>
      <c r="T348">
        <v>4996</v>
      </c>
      <c r="U348">
        <v>1161</v>
      </c>
      <c r="V348">
        <v>0</v>
      </c>
      <c r="W348">
        <v>35493</v>
      </c>
      <c r="X348">
        <v>0</v>
      </c>
      <c r="Y348">
        <v>0</v>
      </c>
      <c r="Z348">
        <v>0</v>
      </c>
      <c r="AA348">
        <v>13648</v>
      </c>
      <c r="AB348">
        <v>55298</v>
      </c>
      <c r="AC348">
        <v>0</v>
      </c>
      <c r="AD348">
        <v>47460</v>
      </c>
    </row>
    <row r="349" spans="1:30" x14ac:dyDescent="0.35">
      <c r="A349" t="s">
        <v>810</v>
      </c>
      <c r="B349">
        <v>0</v>
      </c>
      <c r="C349">
        <v>14</v>
      </c>
      <c r="D349">
        <v>0</v>
      </c>
      <c r="E349">
        <v>1931</v>
      </c>
      <c r="F349">
        <v>0</v>
      </c>
      <c r="G349">
        <v>0</v>
      </c>
      <c r="H349">
        <v>0</v>
      </c>
      <c r="I349">
        <v>140</v>
      </c>
      <c r="J349">
        <v>2085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5898</v>
      </c>
      <c r="V349">
        <v>0</v>
      </c>
      <c r="W349">
        <v>31643</v>
      </c>
      <c r="X349">
        <v>0</v>
      </c>
      <c r="Y349">
        <v>0</v>
      </c>
      <c r="Z349">
        <v>950</v>
      </c>
      <c r="AA349">
        <v>8706</v>
      </c>
      <c r="AB349">
        <v>47197</v>
      </c>
      <c r="AC349">
        <v>0</v>
      </c>
      <c r="AD349">
        <v>27246</v>
      </c>
    </row>
    <row r="350" spans="1:30" x14ac:dyDescent="0.35">
      <c r="A350" t="s">
        <v>809</v>
      </c>
      <c r="B350">
        <v>0</v>
      </c>
      <c r="C350">
        <v>0</v>
      </c>
      <c r="D350">
        <v>0</v>
      </c>
      <c r="E350">
        <v>0</v>
      </c>
      <c r="F350">
        <v>342</v>
      </c>
      <c r="G350">
        <v>0</v>
      </c>
      <c r="H350">
        <v>0</v>
      </c>
      <c r="I350">
        <v>0</v>
      </c>
      <c r="J350">
        <v>342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3287</v>
      </c>
      <c r="X350">
        <v>23911</v>
      </c>
      <c r="Y350">
        <v>0</v>
      </c>
      <c r="Z350">
        <v>0</v>
      </c>
      <c r="AA350">
        <v>0</v>
      </c>
      <c r="AB350">
        <v>27198</v>
      </c>
      <c r="AC350">
        <v>0</v>
      </c>
      <c r="AD350">
        <v>10445</v>
      </c>
    </row>
    <row r="351" spans="1:30" x14ac:dyDescent="0.35">
      <c r="A351" t="s">
        <v>808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1596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1596</v>
      </c>
      <c r="AC351">
        <v>0</v>
      </c>
      <c r="AD351">
        <v>12029</v>
      </c>
    </row>
    <row r="352" spans="1:30" x14ac:dyDescent="0.35">
      <c r="A352" t="s">
        <v>807</v>
      </c>
      <c r="B352">
        <v>565</v>
      </c>
      <c r="C352">
        <v>0</v>
      </c>
      <c r="D352">
        <v>0</v>
      </c>
      <c r="E352">
        <v>0</v>
      </c>
      <c r="F352">
        <v>1712</v>
      </c>
      <c r="G352">
        <v>0</v>
      </c>
      <c r="H352">
        <v>0</v>
      </c>
      <c r="I352">
        <v>0</v>
      </c>
      <c r="J352">
        <v>2277</v>
      </c>
      <c r="K352">
        <v>200</v>
      </c>
      <c r="L352">
        <v>0</v>
      </c>
      <c r="M352">
        <v>0</v>
      </c>
      <c r="N352">
        <v>0</v>
      </c>
      <c r="O352">
        <v>1400</v>
      </c>
      <c r="P352">
        <v>0</v>
      </c>
      <c r="Q352">
        <v>0</v>
      </c>
      <c r="R352">
        <v>0</v>
      </c>
      <c r="S352">
        <v>1600</v>
      </c>
      <c r="T352">
        <v>20205</v>
      </c>
      <c r="U352">
        <v>4851</v>
      </c>
      <c r="V352">
        <v>0</v>
      </c>
      <c r="W352">
        <v>0</v>
      </c>
      <c r="X352">
        <v>18505</v>
      </c>
      <c r="Y352">
        <v>0</v>
      </c>
      <c r="Z352">
        <v>0</v>
      </c>
      <c r="AA352">
        <v>299</v>
      </c>
      <c r="AB352">
        <v>43860</v>
      </c>
      <c r="AC352">
        <v>0</v>
      </c>
      <c r="AD352">
        <v>25784</v>
      </c>
    </row>
    <row r="353" spans="1:30" x14ac:dyDescent="0.35">
      <c r="A353" t="s">
        <v>806</v>
      </c>
      <c r="B353">
        <v>0</v>
      </c>
      <c r="C353">
        <v>0</v>
      </c>
      <c r="D353">
        <v>0</v>
      </c>
      <c r="E353">
        <v>1020</v>
      </c>
      <c r="F353">
        <v>0</v>
      </c>
      <c r="G353">
        <v>0</v>
      </c>
      <c r="H353">
        <v>0</v>
      </c>
      <c r="I353">
        <v>0</v>
      </c>
      <c r="J353">
        <v>1020</v>
      </c>
      <c r="K353">
        <v>0</v>
      </c>
      <c r="L353">
        <v>0</v>
      </c>
      <c r="M353">
        <v>0</v>
      </c>
      <c r="N353">
        <v>1170</v>
      </c>
      <c r="O353">
        <v>0</v>
      </c>
      <c r="P353">
        <v>0</v>
      </c>
      <c r="Q353">
        <v>0</v>
      </c>
      <c r="R353">
        <v>0</v>
      </c>
      <c r="S353">
        <v>1170</v>
      </c>
      <c r="T353">
        <v>0</v>
      </c>
      <c r="U353">
        <v>0</v>
      </c>
      <c r="V353">
        <v>0</v>
      </c>
      <c r="W353">
        <v>1365</v>
      </c>
      <c r="X353">
        <v>0</v>
      </c>
      <c r="Y353">
        <v>0</v>
      </c>
      <c r="Z353">
        <v>0</v>
      </c>
      <c r="AA353">
        <v>0</v>
      </c>
      <c r="AB353">
        <v>1365</v>
      </c>
      <c r="AC353">
        <v>0</v>
      </c>
      <c r="AD353">
        <v>11085</v>
      </c>
    </row>
    <row r="354" spans="1:30" x14ac:dyDescent="0.35">
      <c r="A354" t="s">
        <v>805</v>
      </c>
      <c r="B354">
        <v>0</v>
      </c>
      <c r="C354">
        <v>0</v>
      </c>
      <c r="D354">
        <v>13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13029</v>
      </c>
      <c r="U354">
        <v>0</v>
      </c>
      <c r="V354">
        <v>0</v>
      </c>
      <c r="W354">
        <v>8883</v>
      </c>
      <c r="X354">
        <v>0</v>
      </c>
      <c r="Y354">
        <v>0</v>
      </c>
      <c r="Z354">
        <v>0</v>
      </c>
      <c r="AA354">
        <v>1518</v>
      </c>
      <c r="AB354">
        <v>23430</v>
      </c>
      <c r="AC354">
        <v>0</v>
      </c>
      <c r="AD354">
        <v>28629</v>
      </c>
    </row>
    <row r="355" spans="1:30" x14ac:dyDescent="0.35">
      <c r="A355" t="s">
        <v>804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2833</v>
      </c>
    </row>
    <row r="356" spans="1:30" x14ac:dyDescent="0.35">
      <c r="A356" t="s">
        <v>803</v>
      </c>
      <c r="B356">
        <v>96</v>
      </c>
      <c r="C356">
        <v>0</v>
      </c>
      <c r="D356">
        <v>783</v>
      </c>
      <c r="E356">
        <v>116</v>
      </c>
      <c r="F356">
        <v>7171</v>
      </c>
      <c r="G356">
        <v>0</v>
      </c>
      <c r="H356">
        <v>0</v>
      </c>
      <c r="I356">
        <v>422</v>
      </c>
      <c r="J356">
        <v>8588</v>
      </c>
      <c r="K356">
        <v>0</v>
      </c>
      <c r="L356">
        <v>0</v>
      </c>
      <c r="M356">
        <v>0</v>
      </c>
      <c r="N356">
        <v>0</v>
      </c>
      <c r="O356">
        <v>7000</v>
      </c>
      <c r="P356">
        <v>0</v>
      </c>
      <c r="Q356">
        <v>0</v>
      </c>
      <c r="R356">
        <v>0</v>
      </c>
      <c r="S356">
        <v>7000</v>
      </c>
      <c r="T356">
        <v>28576</v>
      </c>
      <c r="U356">
        <v>0</v>
      </c>
      <c r="V356">
        <v>3401</v>
      </c>
      <c r="W356">
        <v>22154</v>
      </c>
      <c r="X356">
        <v>53010</v>
      </c>
      <c r="Y356">
        <v>0</v>
      </c>
      <c r="Z356">
        <v>0</v>
      </c>
      <c r="AA356">
        <v>2143</v>
      </c>
      <c r="AB356">
        <v>109284</v>
      </c>
      <c r="AC356">
        <v>0</v>
      </c>
      <c r="AD356">
        <v>59095</v>
      </c>
    </row>
    <row r="357" spans="1:30" x14ac:dyDescent="0.35">
      <c r="A357" t="s">
        <v>802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3793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3793</v>
      </c>
      <c r="AC357">
        <v>0</v>
      </c>
      <c r="AD357">
        <v>12922</v>
      </c>
    </row>
    <row r="358" spans="1:30" x14ac:dyDescent="0.35">
      <c r="A358" t="s">
        <v>801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3057</v>
      </c>
      <c r="J358">
        <v>3057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3108</v>
      </c>
      <c r="S358">
        <v>3108</v>
      </c>
      <c r="T358">
        <v>0</v>
      </c>
      <c r="U358">
        <v>0</v>
      </c>
      <c r="V358">
        <v>0</v>
      </c>
      <c r="W358">
        <v>1443</v>
      </c>
      <c r="X358">
        <v>0</v>
      </c>
      <c r="Y358">
        <v>0</v>
      </c>
      <c r="Z358">
        <v>0</v>
      </c>
      <c r="AA358">
        <v>3068</v>
      </c>
      <c r="AB358">
        <v>4511</v>
      </c>
      <c r="AC358">
        <v>0</v>
      </c>
      <c r="AD358">
        <v>9976</v>
      </c>
    </row>
    <row r="359" spans="1:30" x14ac:dyDescent="0.35">
      <c r="A359" t="s">
        <v>800</v>
      </c>
      <c r="B359">
        <v>994</v>
      </c>
      <c r="C359">
        <v>0</v>
      </c>
      <c r="D359">
        <v>0</v>
      </c>
      <c r="E359">
        <v>2</v>
      </c>
      <c r="F359">
        <v>0</v>
      </c>
      <c r="G359">
        <v>0</v>
      </c>
      <c r="H359">
        <v>0</v>
      </c>
      <c r="I359">
        <v>0</v>
      </c>
      <c r="J359">
        <v>996</v>
      </c>
      <c r="K359">
        <v>1451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1451</v>
      </c>
      <c r="T359">
        <v>18201</v>
      </c>
      <c r="U359">
        <v>0</v>
      </c>
      <c r="V359">
        <v>0</v>
      </c>
      <c r="W359">
        <v>10611</v>
      </c>
      <c r="X359">
        <v>0</v>
      </c>
      <c r="Y359">
        <v>0</v>
      </c>
      <c r="Z359">
        <v>0</v>
      </c>
      <c r="AA359">
        <v>2828</v>
      </c>
      <c r="AB359">
        <v>31640</v>
      </c>
      <c r="AC359">
        <v>0</v>
      </c>
      <c r="AD359">
        <v>17857</v>
      </c>
    </row>
    <row r="360" spans="1:30" x14ac:dyDescent="0.35">
      <c r="A360" t="s">
        <v>799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187</v>
      </c>
      <c r="Z360">
        <v>0</v>
      </c>
      <c r="AA360">
        <v>0</v>
      </c>
      <c r="AB360">
        <v>187</v>
      </c>
      <c r="AC360">
        <v>0</v>
      </c>
      <c r="AD360">
        <v>16187</v>
      </c>
    </row>
    <row r="361" spans="1:30" x14ac:dyDescent="0.35">
      <c r="A361" t="s">
        <v>798</v>
      </c>
      <c r="B361">
        <v>0</v>
      </c>
      <c r="C361">
        <v>0</v>
      </c>
      <c r="D361">
        <v>0</v>
      </c>
      <c r="E361">
        <v>2592</v>
      </c>
      <c r="F361">
        <v>0</v>
      </c>
      <c r="G361">
        <v>0</v>
      </c>
      <c r="H361">
        <v>0</v>
      </c>
      <c r="I361">
        <v>0</v>
      </c>
      <c r="J361">
        <v>2592</v>
      </c>
      <c r="K361">
        <v>0</v>
      </c>
      <c r="L361">
        <v>0</v>
      </c>
      <c r="M361">
        <v>0</v>
      </c>
      <c r="N361">
        <v>7500</v>
      </c>
      <c r="O361">
        <v>0</v>
      </c>
      <c r="P361">
        <v>0</v>
      </c>
      <c r="Q361">
        <v>0</v>
      </c>
      <c r="R361">
        <v>0</v>
      </c>
      <c r="S361">
        <v>7500</v>
      </c>
      <c r="T361">
        <v>20448</v>
      </c>
      <c r="U361">
        <v>0</v>
      </c>
      <c r="V361">
        <v>0</v>
      </c>
      <c r="W361">
        <v>7831</v>
      </c>
      <c r="X361">
        <v>46960</v>
      </c>
      <c r="Y361">
        <v>0</v>
      </c>
      <c r="Z361">
        <v>0</v>
      </c>
      <c r="AA361">
        <v>0</v>
      </c>
      <c r="AB361">
        <v>75239</v>
      </c>
      <c r="AC361">
        <v>0</v>
      </c>
      <c r="AD361">
        <v>46846</v>
      </c>
    </row>
    <row r="362" spans="1:30" x14ac:dyDescent="0.35">
      <c r="A362" t="s">
        <v>797</v>
      </c>
      <c r="B362">
        <v>63</v>
      </c>
      <c r="C362">
        <v>0</v>
      </c>
      <c r="D362">
        <v>303</v>
      </c>
      <c r="E362">
        <v>0</v>
      </c>
      <c r="F362">
        <v>0</v>
      </c>
      <c r="G362">
        <v>52</v>
      </c>
      <c r="H362">
        <v>0</v>
      </c>
      <c r="I362">
        <v>881</v>
      </c>
      <c r="J362">
        <v>1299</v>
      </c>
      <c r="K362">
        <v>0</v>
      </c>
      <c r="L362">
        <v>0</v>
      </c>
      <c r="M362">
        <v>638</v>
      </c>
      <c r="N362">
        <v>0</v>
      </c>
      <c r="O362">
        <v>0</v>
      </c>
      <c r="P362">
        <v>0</v>
      </c>
      <c r="Q362">
        <v>0</v>
      </c>
      <c r="R362">
        <v>3050</v>
      </c>
      <c r="S362">
        <v>3688</v>
      </c>
      <c r="T362">
        <v>17015</v>
      </c>
      <c r="U362">
        <v>5735</v>
      </c>
      <c r="V362">
        <v>638</v>
      </c>
      <c r="W362">
        <v>45263</v>
      </c>
      <c r="X362">
        <v>38185</v>
      </c>
      <c r="Y362">
        <v>1694</v>
      </c>
      <c r="Z362">
        <v>0</v>
      </c>
      <c r="AA362">
        <v>3318</v>
      </c>
      <c r="AB362">
        <v>111848</v>
      </c>
      <c r="AC362">
        <v>1702</v>
      </c>
      <c r="AD362">
        <v>28410</v>
      </c>
    </row>
    <row r="363" spans="1:30" x14ac:dyDescent="0.35">
      <c r="A363" t="s">
        <v>796</v>
      </c>
      <c r="B363">
        <v>0</v>
      </c>
      <c r="C363">
        <v>9</v>
      </c>
      <c r="D363">
        <v>0</v>
      </c>
      <c r="E363">
        <v>0</v>
      </c>
      <c r="F363">
        <v>1058</v>
      </c>
      <c r="G363">
        <v>48</v>
      </c>
      <c r="H363">
        <v>0</v>
      </c>
      <c r="I363">
        <v>15347</v>
      </c>
      <c r="J363">
        <v>16462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16975</v>
      </c>
      <c r="S363">
        <v>16975</v>
      </c>
      <c r="T363">
        <v>9159</v>
      </c>
      <c r="U363">
        <v>2987</v>
      </c>
      <c r="V363">
        <v>0</v>
      </c>
      <c r="W363">
        <v>13522</v>
      </c>
      <c r="X363">
        <v>46512</v>
      </c>
      <c r="Y363">
        <v>1623</v>
      </c>
      <c r="Z363">
        <v>0</v>
      </c>
      <c r="AA363">
        <v>28742</v>
      </c>
      <c r="AB363">
        <v>102545</v>
      </c>
      <c r="AC363">
        <v>0</v>
      </c>
      <c r="AD363">
        <v>37913</v>
      </c>
    </row>
    <row r="364" spans="1:30" x14ac:dyDescent="0.35">
      <c r="A364" t="s">
        <v>795</v>
      </c>
      <c r="B364">
        <v>0</v>
      </c>
      <c r="C364">
        <v>0</v>
      </c>
      <c r="D364">
        <v>0</v>
      </c>
      <c r="E364">
        <v>5659</v>
      </c>
      <c r="F364">
        <v>0</v>
      </c>
      <c r="G364">
        <v>0</v>
      </c>
      <c r="H364">
        <v>0</v>
      </c>
      <c r="I364">
        <v>1000</v>
      </c>
      <c r="J364">
        <v>6659</v>
      </c>
      <c r="K364">
        <v>0</v>
      </c>
      <c r="L364">
        <v>0</v>
      </c>
      <c r="M364">
        <v>0</v>
      </c>
      <c r="N364">
        <v>3320</v>
      </c>
      <c r="O364">
        <v>0</v>
      </c>
      <c r="P364">
        <v>0</v>
      </c>
      <c r="Q364">
        <v>0</v>
      </c>
      <c r="R364">
        <v>1000</v>
      </c>
      <c r="S364">
        <v>4320</v>
      </c>
      <c r="T364">
        <v>11202</v>
      </c>
      <c r="U364">
        <v>681</v>
      </c>
      <c r="V364">
        <v>0</v>
      </c>
      <c r="W364">
        <v>14685</v>
      </c>
      <c r="X364">
        <v>0</v>
      </c>
      <c r="Y364">
        <v>0</v>
      </c>
      <c r="Z364">
        <v>0</v>
      </c>
      <c r="AA364">
        <v>3839</v>
      </c>
      <c r="AB364">
        <v>30407</v>
      </c>
      <c r="AC364">
        <v>0</v>
      </c>
      <c r="AD364">
        <v>29557</v>
      </c>
    </row>
    <row r="365" spans="1:30" x14ac:dyDescent="0.35">
      <c r="A365" t="s">
        <v>794</v>
      </c>
      <c r="B365">
        <v>9905</v>
      </c>
      <c r="C365">
        <v>0</v>
      </c>
      <c r="D365">
        <v>0</v>
      </c>
      <c r="E365">
        <v>198</v>
      </c>
      <c r="F365">
        <v>0</v>
      </c>
      <c r="G365">
        <v>0</v>
      </c>
      <c r="H365">
        <v>0</v>
      </c>
      <c r="I365">
        <v>0</v>
      </c>
      <c r="J365">
        <v>10103</v>
      </c>
      <c r="K365">
        <v>11300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11300</v>
      </c>
      <c r="T365">
        <v>11300</v>
      </c>
      <c r="U365">
        <v>446</v>
      </c>
      <c r="V365">
        <v>0</v>
      </c>
      <c r="W365">
        <v>1700</v>
      </c>
      <c r="X365">
        <v>0</v>
      </c>
      <c r="Y365">
        <v>0</v>
      </c>
      <c r="Z365">
        <v>0</v>
      </c>
      <c r="AA365">
        <v>0</v>
      </c>
      <c r="AB365">
        <v>13446</v>
      </c>
      <c r="AC365">
        <v>0</v>
      </c>
      <c r="AD365">
        <v>8402</v>
      </c>
    </row>
    <row r="366" spans="1:30" x14ac:dyDescent="0.35">
      <c r="A366" t="s">
        <v>793</v>
      </c>
      <c r="B366">
        <v>0</v>
      </c>
      <c r="C366">
        <v>0</v>
      </c>
      <c r="D366">
        <v>0</v>
      </c>
      <c r="E366">
        <v>0</v>
      </c>
      <c r="F366">
        <v>420</v>
      </c>
      <c r="G366">
        <v>0</v>
      </c>
      <c r="H366">
        <v>0</v>
      </c>
      <c r="I366">
        <v>0</v>
      </c>
      <c r="J366">
        <v>420</v>
      </c>
      <c r="K366">
        <v>0</v>
      </c>
      <c r="L366">
        <v>0</v>
      </c>
      <c r="M366">
        <v>0</v>
      </c>
      <c r="N366">
        <v>0</v>
      </c>
      <c r="O366">
        <v>420</v>
      </c>
      <c r="P366">
        <v>0</v>
      </c>
      <c r="Q366">
        <v>0</v>
      </c>
      <c r="R366">
        <v>0</v>
      </c>
      <c r="S366">
        <v>420</v>
      </c>
      <c r="T366">
        <v>165</v>
      </c>
      <c r="U366">
        <v>0</v>
      </c>
      <c r="V366">
        <v>0</v>
      </c>
      <c r="W366">
        <v>0</v>
      </c>
      <c r="X366">
        <v>420</v>
      </c>
      <c r="Y366">
        <v>1800</v>
      </c>
      <c r="Z366">
        <v>980</v>
      </c>
      <c r="AA366">
        <v>0</v>
      </c>
      <c r="AB366">
        <v>3365</v>
      </c>
      <c r="AC366">
        <v>0</v>
      </c>
      <c r="AD366">
        <v>8450</v>
      </c>
    </row>
    <row r="367" spans="1:30" x14ac:dyDescent="0.35">
      <c r="A367" t="s">
        <v>792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792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1476</v>
      </c>
      <c r="AB367">
        <v>2268</v>
      </c>
      <c r="AC367">
        <v>0</v>
      </c>
      <c r="AD367">
        <v>6972</v>
      </c>
    </row>
    <row r="368" spans="1:30" x14ac:dyDescent="0.35">
      <c r="A368" t="s">
        <v>791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6927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1554</v>
      </c>
      <c r="AB368">
        <v>8481</v>
      </c>
      <c r="AC368">
        <v>0</v>
      </c>
      <c r="AD368">
        <v>21933</v>
      </c>
    </row>
    <row r="369" spans="1:30" x14ac:dyDescent="0.35">
      <c r="A369" t="s">
        <v>790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1598</v>
      </c>
      <c r="AB369">
        <v>1598</v>
      </c>
      <c r="AC369">
        <v>0</v>
      </c>
      <c r="AD369">
        <v>16969</v>
      </c>
    </row>
    <row r="370" spans="1:30" x14ac:dyDescent="0.35">
      <c r="A370" t="s">
        <v>789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6144</v>
      </c>
    </row>
    <row r="371" spans="1:30" x14ac:dyDescent="0.35">
      <c r="A371" t="s">
        <v>788</v>
      </c>
      <c r="B371">
        <v>0</v>
      </c>
      <c r="C371">
        <v>0</v>
      </c>
      <c r="D371">
        <v>0</v>
      </c>
      <c r="E371">
        <v>154</v>
      </c>
      <c r="F371">
        <v>0</v>
      </c>
      <c r="G371">
        <v>0</v>
      </c>
      <c r="H371">
        <v>0</v>
      </c>
      <c r="I371">
        <v>0</v>
      </c>
      <c r="J371">
        <v>154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29209</v>
      </c>
      <c r="X371">
        <v>0</v>
      </c>
      <c r="Y371">
        <v>0</v>
      </c>
      <c r="Z371">
        <v>0</v>
      </c>
      <c r="AA371">
        <v>3319</v>
      </c>
      <c r="AB371">
        <v>32528</v>
      </c>
      <c r="AC371">
        <v>0</v>
      </c>
      <c r="AD371">
        <v>25087</v>
      </c>
    </row>
    <row r="372" spans="1:30" x14ac:dyDescent="0.35">
      <c r="A372" t="s">
        <v>787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6394</v>
      </c>
    </row>
    <row r="373" spans="1:30" x14ac:dyDescent="0.35">
      <c r="A373" t="s">
        <v>786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894</v>
      </c>
      <c r="H373">
        <v>0</v>
      </c>
      <c r="I373">
        <v>0</v>
      </c>
      <c r="J373">
        <v>894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900</v>
      </c>
      <c r="Q373">
        <v>0</v>
      </c>
      <c r="R373">
        <v>0</v>
      </c>
      <c r="S373">
        <v>900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885</v>
      </c>
      <c r="Z373">
        <v>0</v>
      </c>
      <c r="AA373">
        <v>0</v>
      </c>
      <c r="AB373">
        <v>885</v>
      </c>
      <c r="AC373">
        <v>0</v>
      </c>
      <c r="AD373">
        <v>14125</v>
      </c>
    </row>
    <row r="374" spans="1:30" x14ac:dyDescent="0.35">
      <c r="A374" t="s">
        <v>785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511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511</v>
      </c>
      <c r="AC374">
        <v>0</v>
      </c>
      <c r="AD374">
        <v>4017</v>
      </c>
    </row>
    <row r="375" spans="1:30" x14ac:dyDescent="0.35">
      <c r="A375" t="s">
        <v>783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1909</v>
      </c>
      <c r="X375">
        <v>0</v>
      </c>
      <c r="Y375">
        <v>28</v>
      </c>
      <c r="Z375">
        <v>0</v>
      </c>
      <c r="AA375">
        <v>225</v>
      </c>
      <c r="AB375">
        <v>2162</v>
      </c>
      <c r="AC375">
        <v>0</v>
      </c>
      <c r="AD375">
        <v>3151</v>
      </c>
    </row>
    <row r="376" spans="1:30" x14ac:dyDescent="0.35">
      <c r="A376" t="s">
        <v>784</v>
      </c>
      <c r="B376">
        <v>508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1419</v>
      </c>
      <c r="J376">
        <v>1927</v>
      </c>
      <c r="K376">
        <v>2000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2000</v>
      </c>
      <c r="T376">
        <v>2000</v>
      </c>
      <c r="U376">
        <v>375</v>
      </c>
      <c r="V376">
        <v>0</v>
      </c>
      <c r="W376">
        <v>0</v>
      </c>
      <c r="X376">
        <v>0</v>
      </c>
      <c r="Y376">
        <v>375</v>
      </c>
      <c r="Z376">
        <v>0</v>
      </c>
      <c r="AA376">
        <v>7519</v>
      </c>
      <c r="AB376">
        <v>10269</v>
      </c>
      <c r="AC376">
        <v>0</v>
      </c>
      <c r="AD376">
        <v>20447</v>
      </c>
    </row>
    <row r="377" spans="1:30" x14ac:dyDescent="0.35">
      <c r="A377" t="s">
        <v>782</v>
      </c>
      <c r="B377">
        <v>3223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3223</v>
      </c>
      <c r="K377">
        <v>4000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4000</v>
      </c>
      <c r="T377">
        <v>5064</v>
      </c>
      <c r="U377">
        <v>0</v>
      </c>
      <c r="V377">
        <v>0</v>
      </c>
      <c r="W377">
        <v>0</v>
      </c>
      <c r="X377">
        <v>0</v>
      </c>
      <c r="Y377">
        <v>621</v>
      </c>
      <c r="Z377">
        <v>0</v>
      </c>
      <c r="AA377">
        <v>0</v>
      </c>
      <c r="AB377">
        <v>5685</v>
      </c>
      <c r="AC377">
        <v>0</v>
      </c>
      <c r="AD377">
        <v>6743</v>
      </c>
    </row>
    <row r="378" spans="1:30" x14ac:dyDescent="0.35">
      <c r="A378" t="s">
        <v>781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18404</v>
      </c>
    </row>
    <row r="379" spans="1:30" x14ac:dyDescent="0.35">
      <c r="A379" t="s">
        <v>780</v>
      </c>
      <c r="B379">
        <v>316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316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1808</v>
      </c>
      <c r="U379">
        <v>0</v>
      </c>
      <c r="V379">
        <v>0</v>
      </c>
      <c r="W379">
        <v>0</v>
      </c>
      <c r="X379">
        <v>29541</v>
      </c>
      <c r="Y379">
        <v>0</v>
      </c>
      <c r="Z379">
        <v>0</v>
      </c>
      <c r="AA379">
        <v>0</v>
      </c>
      <c r="AB379">
        <v>31349</v>
      </c>
      <c r="AC379">
        <v>0</v>
      </c>
      <c r="AD379">
        <v>9256</v>
      </c>
    </row>
    <row r="380" spans="1:30" x14ac:dyDescent="0.35">
      <c r="A380" t="s">
        <v>779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3565</v>
      </c>
    </row>
    <row r="381" spans="1:30" x14ac:dyDescent="0.35">
      <c r="A381" t="s">
        <v>778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1404</v>
      </c>
      <c r="J381">
        <v>1404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1570</v>
      </c>
      <c r="S381">
        <v>1570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1537</v>
      </c>
      <c r="AB381">
        <v>1537</v>
      </c>
      <c r="AC381">
        <v>0</v>
      </c>
      <c r="AD381">
        <v>32450</v>
      </c>
    </row>
    <row r="382" spans="1:30" x14ac:dyDescent="0.35">
      <c r="A382" t="s">
        <v>777</v>
      </c>
      <c r="B382">
        <v>0</v>
      </c>
      <c r="C382">
        <v>498</v>
      </c>
      <c r="D382">
        <v>0</v>
      </c>
      <c r="E382">
        <v>0</v>
      </c>
      <c r="F382">
        <v>0</v>
      </c>
      <c r="G382">
        <v>0</v>
      </c>
      <c r="H382">
        <v>1556</v>
      </c>
      <c r="I382">
        <v>1274</v>
      </c>
      <c r="J382">
        <v>3328</v>
      </c>
      <c r="K382">
        <v>0</v>
      </c>
      <c r="L382">
        <v>840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1168</v>
      </c>
      <c r="S382">
        <v>2008</v>
      </c>
      <c r="T382">
        <v>5189</v>
      </c>
      <c r="U382">
        <v>6489</v>
      </c>
      <c r="V382">
        <v>0</v>
      </c>
      <c r="W382">
        <v>0</v>
      </c>
      <c r="X382">
        <v>0</v>
      </c>
      <c r="Y382">
        <v>2052</v>
      </c>
      <c r="Z382">
        <v>2071</v>
      </c>
      <c r="AA382">
        <v>6160</v>
      </c>
      <c r="AB382">
        <v>21961</v>
      </c>
      <c r="AC382">
        <v>0</v>
      </c>
      <c r="AD382">
        <v>43437</v>
      </c>
    </row>
    <row r="383" spans="1:30" x14ac:dyDescent="0.35">
      <c r="A383" t="s">
        <v>776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6612</v>
      </c>
    </row>
    <row r="384" spans="1:30" x14ac:dyDescent="0.35">
      <c r="A384" t="s">
        <v>775</v>
      </c>
      <c r="B384">
        <v>0</v>
      </c>
      <c r="C384">
        <v>1545</v>
      </c>
      <c r="D384">
        <v>0</v>
      </c>
      <c r="E384">
        <v>4198</v>
      </c>
      <c r="F384">
        <v>703</v>
      </c>
      <c r="G384">
        <v>0</v>
      </c>
      <c r="H384">
        <v>0</v>
      </c>
      <c r="I384">
        <v>152</v>
      </c>
      <c r="J384">
        <v>6598</v>
      </c>
      <c r="K384">
        <v>0</v>
      </c>
      <c r="L384">
        <v>1490</v>
      </c>
      <c r="M384">
        <v>0</v>
      </c>
      <c r="N384">
        <v>119</v>
      </c>
      <c r="O384">
        <v>0</v>
      </c>
      <c r="P384">
        <v>0</v>
      </c>
      <c r="Q384">
        <v>0</v>
      </c>
      <c r="R384">
        <v>500</v>
      </c>
      <c r="S384">
        <v>2109</v>
      </c>
      <c r="T384">
        <v>2640</v>
      </c>
      <c r="U384">
        <v>5995</v>
      </c>
      <c r="V384">
        <v>300</v>
      </c>
      <c r="W384">
        <v>26887</v>
      </c>
      <c r="X384">
        <v>89077</v>
      </c>
      <c r="Y384">
        <v>1745</v>
      </c>
      <c r="Z384">
        <v>0</v>
      </c>
      <c r="AA384">
        <v>12832</v>
      </c>
      <c r="AB384">
        <v>139476</v>
      </c>
      <c r="AC384">
        <v>0</v>
      </c>
      <c r="AD384">
        <v>64033</v>
      </c>
    </row>
    <row r="385" spans="1:30" x14ac:dyDescent="0.35">
      <c r="A385" t="s">
        <v>774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2106</v>
      </c>
      <c r="U385">
        <v>556</v>
      </c>
      <c r="V385">
        <v>0</v>
      </c>
      <c r="W385">
        <v>0</v>
      </c>
      <c r="X385">
        <v>13665</v>
      </c>
      <c r="Y385">
        <v>0</v>
      </c>
      <c r="Z385">
        <v>0</v>
      </c>
      <c r="AA385">
        <v>712</v>
      </c>
      <c r="AB385">
        <v>17039</v>
      </c>
      <c r="AC385">
        <v>0</v>
      </c>
      <c r="AD385">
        <v>12384</v>
      </c>
    </row>
    <row r="386" spans="1:30" x14ac:dyDescent="0.35">
      <c r="A386" t="s">
        <v>773</v>
      </c>
      <c r="B386">
        <v>198</v>
      </c>
      <c r="C386">
        <v>0</v>
      </c>
      <c r="D386">
        <v>266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464</v>
      </c>
      <c r="K386">
        <v>250</v>
      </c>
      <c r="L386">
        <v>0</v>
      </c>
      <c r="M386">
        <v>275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525</v>
      </c>
      <c r="T386">
        <v>1008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1008</v>
      </c>
      <c r="AC386">
        <v>0</v>
      </c>
      <c r="AD386">
        <v>4422</v>
      </c>
    </row>
    <row r="387" spans="1:30" x14ac:dyDescent="0.35">
      <c r="A387" t="s">
        <v>772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1838</v>
      </c>
      <c r="U387">
        <v>525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2363</v>
      </c>
      <c r="AC387">
        <v>0</v>
      </c>
      <c r="AD387">
        <v>7083</v>
      </c>
    </row>
    <row r="388" spans="1:30" x14ac:dyDescent="0.35">
      <c r="A388" t="s">
        <v>771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1720</v>
      </c>
    </row>
    <row r="389" spans="1:30" x14ac:dyDescent="0.35">
      <c r="A389" t="s">
        <v>770</v>
      </c>
      <c r="B389">
        <v>0</v>
      </c>
      <c r="C389">
        <v>0</v>
      </c>
      <c r="D389">
        <v>0</v>
      </c>
      <c r="E389">
        <v>611</v>
      </c>
      <c r="F389">
        <v>867</v>
      </c>
      <c r="G389">
        <v>0</v>
      </c>
      <c r="H389">
        <v>0</v>
      </c>
      <c r="I389">
        <v>0</v>
      </c>
      <c r="J389">
        <v>1478</v>
      </c>
      <c r="K389">
        <v>0</v>
      </c>
      <c r="L389">
        <v>0</v>
      </c>
      <c r="M389">
        <v>0</v>
      </c>
      <c r="N389">
        <v>0</v>
      </c>
      <c r="O389">
        <v>2000</v>
      </c>
      <c r="P389">
        <v>0</v>
      </c>
      <c r="Q389">
        <v>0</v>
      </c>
      <c r="R389">
        <v>0</v>
      </c>
      <c r="S389">
        <v>2000</v>
      </c>
      <c r="T389">
        <v>0</v>
      </c>
      <c r="U389">
        <v>871</v>
      </c>
      <c r="V389">
        <v>0</v>
      </c>
      <c r="W389">
        <v>4630</v>
      </c>
      <c r="X389">
        <v>25311</v>
      </c>
      <c r="Y389">
        <v>0</v>
      </c>
      <c r="Z389">
        <v>0</v>
      </c>
      <c r="AA389">
        <v>1515</v>
      </c>
      <c r="AB389">
        <v>32327</v>
      </c>
      <c r="AC389">
        <v>0</v>
      </c>
      <c r="AD389">
        <v>24641</v>
      </c>
    </row>
    <row r="390" spans="1:30" x14ac:dyDescent="0.35">
      <c r="A390" t="s">
        <v>769</v>
      </c>
      <c r="B390">
        <v>0</v>
      </c>
      <c r="C390">
        <v>151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23</v>
      </c>
      <c r="J390">
        <v>174</v>
      </c>
      <c r="K390">
        <v>0</v>
      </c>
      <c r="L390">
        <v>274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274</v>
      </c>
      <c r="T390">
        <v>846</v>
      </c>
      <c r="U390">
        <v>780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615</v>
      </c>
      <c r="AB390">
        <v>2241</v>
      </c>
      <c r="AC390">
        <v>0</v>
      </c>
      <c r="AD390">
        <v>11790</v>
      </c>
    </row>
    <row r="391" spans="1:30" x14ac:dyDescent="0.35">
      <c r="A391" t="s">
        <v>768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3703</v>
      </c>
    </row>
    <row r="392" spans="1:30" x14ac:dyDescent="0.35">
      <c r="A392" t="s">
        <v>767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4790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424</v>
      </c>
      <c r="AB392">
        <v>5214</v>
      </c>
      <c r="AC392">
        <v>0</v>
      </c>
      <c r="AD392">
        <v>6117</v>
      </c>
    </row>
    <row r="393" spans="1:30" x14ac:dyDescent="0.35">
      <c r="A393" t="s">
        <v>766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1927</v>
      </c>
      <c r="U393">
        <v>1581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1355</v>
      </c>
      <c r="AB393">
        <v>4863</v>
      </c>
      <c r="AC393">
        <v>0</v>
      </c>
      <c r="AD393">
        <v>14636</v>
      </c>
    </row>
    <row r="394" spans="1:30" x14ac:dyDescent="0.35">
      <c r="A394" t="s">
        <v>765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5278</v>
      </c>
      <c r="U394">
        <v>1342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4105</v>
      </c>
      <c r="AB394">
        <v>10725</v>
      </c>
      <c r="AC394">
        <v>0</v>
      </c>
      <c r="AD394">
        <v>26696</v>
      </c>
    </row>
    <row r="395" spans="1:30" x14ac:dyDescent="0.35">
      <c r="A395" t="s">
        <v>764</v>
      </c>
      <c r="B395">
        <v>820</v>
      </c>
      <c r="C395">
        <v>0</v>
      </c>
      <c r="D395">
        <v>1654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2474</v>
      </c>
      <c r="K395">
        <v>1470</v>
      </c>
      <c r="L395">
        <v>0</v>
      </c>
      <c r="M395">
        <v>2000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3470</v>
      </c>
      <c r="T395">
        <v>3599</v>
      </c>
      <c r="U395">
        <v>1197</v>
      </c>
      <c r="V395">
        <v>2000</v>
      </c>
      <c r="W395">
        <v>0</v>
      </c>
      <c r="X395">
        <v>0</v>
      </c>
      <c r="Y395">
        <v>0</v>
      </c>
      <c r="Z395">
        <v>0</v>
      </c>
      <c r="AA395">
        <v>4019</v>
      </c>
      <c r="AB395">
        <v>10815</v>
      </c>
      <c r="AC395">
        <v>0</v>
      </c>
      <c r="AD395">
        <v>22505</v>
      </c>
    </row>
    <row r="396" spans="1:30" x14ac:dyDescent="0.35">
      <c r="A396" t="s">
        <v>763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8753</v>
      </c>
      <c r="U396">
        <v>0</v>
      </c>
      <c r="V396">
        <v>0</v>
      </c>
      <c r="W396">
        <v>0</v>
      </c>
      <c r="X396">
        <v>0</v>
      </c>
      <c r="Y396">
        <v>1904</v>
      </c>
      <c r="Z396">
        <v>0</v>
      </c>
      <c r="AA396">
        <v>0</v>
      </c>
      <c r="AB396">
        <v>10657</v>
      </c>
      <c r="AC396">
        <v>0</v>
      </c>
      <c r="AD396">
        <v>10990</v>
      </c>
    </row>
    <row r="397" spans="1:30" x14ac:dyDescent="0.35">
      <c r="A397" t="s">
        <v>762</v>
      </c>
      <c r="B397">
        <v>0</v>
      </c>
      <c r="C397">
        <v>907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907</v>
      </c>
      <c r="K397">
        <v>0</v>
      </c>
      <c r="L397">
        <v>1600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1600</v>
      </c>
      <c r="T397">
        <v>5843</v>
      </c>
      <c r="U397">
        <v>3429</v>
      </c>
      <c r="V397">
        <v>0</v>
      </c>
      <c r="W397">
        <v>6457</v>
      </c>
      <c r="X397">
        <v>0</v>
      </c>
      <c r="Y397">
        <v>0</v>
      </c>
      <c r="Z397">
        <v>0</v>
      </c>
      <c r="AA397">
        <v>2121</v>
      </c>
      <c r="AB397">
        <v>17850</v>
      </c>
      <c r="AC397">
        <v>0</v>
      </c>
      <c r="AD397">
        <v>30666</v>
      </c>
    </row>
    <row r="398" spans="1:30" x14ac:dyDescent="0.35">
      <c r="A398" t="s">
        <v>761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853</v>
      </c>
      <c r="U398">
        <v>0</v>
      </c>
      <c r="V398">
        <v>0</v>
      </c>
      <c r="W398">
        <v>1496</v>
      </c>
      <c r="X398">
        <v>0</v>
      </c>
      <c r="Y398">
        <v>0</v>
      </c>
      <c r="Z398">
        <v>0</v>
      </c>
      <c r="AA398">
        <v>724</v>
      </c>
      <c r="AB398">
        <v>3073</v>
      </c>
      <c r="AC398">
        <v>0</v>
      </c>
      <c r="AD398">
        <v>12449</v>
      </c>
    </row>
    <row r="399" spans="1:30" x14ac:dyDescent="0.35">
      <c r="A399" t="s">
        <v>760</v>
      </c>
      <c r="B399">
        <v>140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890</v>
      </c>
      <c r="J399">
        <v>1030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890</v>
      </c>
      <c r="S399">
        <v>890</v>
      </c>
      <c r="T399">
        <v>11228</v>
      </c>
      <c r="U399">
        <v>0</v>
      </c>
      <c r="V399">
        <v>0</v>
      </c>
      <c r="W399">
        <v>11565</v>
      </c>
      <c r="X399">
        <v>0</v>
      </c>
      <c r="Y399">
        <v>700</v>
      </c>
      <c r="Z399">
        <v>0</v>
      </c>
      <c r="AA399">
        <v>890</v>
      </c>
      <c r="AB399">
        <v>24383</v>
      </c>
      <c r="AC399">
        <v>0</v>
      </c>
      <c r="AD399">
        <v>34537</v>
      </c>
    </row>
    <row r="400" spans="1:30" x14ac:dyDescent="0.35">
      <c r="A400" t="s">
        <v>759</v>
      </c>
      <c r="B400">
        <v>0</v>
      </c>
      <c r="C400">
        <v>25</v>
      </c>
      <c r="D400">
        <v>0</v>
      </c>
      <c r="E400">
        <v>832</v>
      </c>
      <c r="F400">
        <v>0</v>
      </c>
      <c r="G400">
        <v>0</v>
      </c>
      <c r="H400">
        <v>0</v>
      </c>
      <c r="I400">
        <v>0</v>
      </c>
      <c r="J400">
        <v>857</v>
      </c>
      <c r="K400">
        <v>0</v>
      </c>
      <c r="L400">
        <v>0</v>
      </c>
      <c r="M400">
        <v>0</v>
      </c>
      <c r="N400">
        <v>873</v>
      </c>
      <c r="O400">
        <v>0</v>
      </c>
      <c r="P400">
        <v>0</v>
      </c>
      <c r="Q400">
        <v>0</v>
      </c>
      <c r="R400">
        <v>0</v>
      </c>
      <c r="S400">
        <v>873</v>
      </c>
      <c r="T400">
        <v>0</v>
      </c>
      <c r="U400">
        <v>1806</v>
      </c>
      <c r="V400">
        <v>0</v>
      </c>
      <c r="W400">
        <v>3412</v>
      </c>
      <c r="X400">
        <v>0</v>
      </c>
      <c r="Y400">
        <v>0</v>
      </c>
      <c r="Z400">
        <v>0</v>
      </c>
      <c r="AA400">
        <v>390</v>
      </c>
      <c r="AB400">
        <v>5608</v>
      </c>
      <c r="AC400">
        <v>0</v>
      </c>
      <c r="AD400">
        <v>8613</v>
      </c>
    </row>
    <row r="401" spans="1:30" x14ac:dyDescent="0.35">
      <c r="A401" t="s">
        <v>758</v>
      </c>
      <c r="B401">
        <v>0</v>
      </c>
      <c r="C401">
        <v>0</v>
      </c>
      <c r="D401">
        <v>0</v>
      </c>
      <c r="E401">
        <v>4172</v>
      </c>
      <c r="F401">
        <v>0</v>
      </c>
      <c r="G401">
        <v>0</v>
      </c>
      <c r="H401">
        <v>0</v>
      </c>
      <c r="I401">
        <v>75</v>
      </c>
      <c r="J401">
        <v>4247</v>
      </c>
      <c r="K401">
        <v>0</v>
      </c>
      <c r="L401">
        <v>0</v>
      </c>
      <c r="M401">
        <v>0</v>
      </c>
      <c r="N401">
        <v>5000</v>
      </c>
      <c r="O401">
        <v>0</v>
      </c>
      <c r="P401">
        <v>0</v>
      </c>
      <c r="Q401">
        <v>0</v>
      </c>
      <c r="R401">
        <v>0</v>
      </c>
      <c r="S401">
        <v>5000</v>
      </c>
      <c r="T401">
        <v>9772</v>
      </c>
      <c r="U401">
        <v>500</v>
      </c>
      <c r="V401">
        <v>0</v>
      </c>
      <c r="W401">
        <v>29195</v>
      </c>
      <c r="X401">
        <v>35233</v>
      </c>
      <c r="Y401">
        <v>0</v>
      </c>
      <c r="Z401">
        <v>0</v>
      </c>
      <c r="AA401">
        <v>2279</v>
      </c>
      <c r="AB401">
        <v>76979</v>
      </c>
      <c r="AC401">
        <v>0</v>
      </c>
      <c r="AD401">
        <v>29451</v>
      </c>
    </row>
    <row r="402" spans="1:30" x14ac:dyDescent="0.35">
      <c r="A402" t="s">
        <v>757</v>
      </c>
      <c r="B402">
        <v>0</v>
      </c>
      <c r="C402">
        <v>0</v>
      </c>
      <c r="D402">
        <v>0</v>
      </c>
      <c r="E402">
        <v>574</v>
      </c>
      <c r="F402">
        <v>0</v>
      </c>
      <c r="G402">
        <v>0</v>
      </c>
      <c r="H402">
        <v>0</v>
      </c>
      <c r="I402">
        <v>0</v>
      </c>
      <c r="J402">
        <v>574</v>
      </c>
      <c r="K402">
        <v>0</v>
      </c>
      <c r="L402">
        <v>0</v>
      </c>
      <c r="M402">
        <v>0</v>
      </c>
      <c r="N402">
        <v>1200</v>
      </c>
      <c r="O402">
        <v>0</v>
      </c>
      <c r="P402">
        <v>0</v>
      </c>
      <c r="Q402">
        <v>0</v>
      </c>
      <c r="R402">
        <v>0</v>
      </c>
      <c r="S402">
        <v>1200</v>
      </c>
      <c r="T402">
        <v>0</v>
      </c>
      <c r="U402">
        <v>0</v>
      </c>
      <c r="V402">
        <v>0</v>
      </c>
      <c r="W402">
        <v>1200</v>
      </c>
      <c r="X402">
        <v>0</v>
      </c>
      <c r="Y402">
        <v>0</v>
      </c>
      <c r="Z402">
        <v>0</v>
      </c>
      <c r="AA402">
        <v>0</v>
      </c>
      <c r="AB402">
        <v>1200</v>
      </c>
      <c r="AC402">
        <v>0</v>
      </c>
      <c r="AD402">
        <v>9256</v>
      </c>
    </row>
    <row r="403" spans="1:30" x14ac:dyDescent="0.35">
      <c r="A403" t="s">
        <v>756</v>
      </c>
      <c r="B403">
        <v>8</v>
      </c>
      <c r="C403">
        <v>201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5951</v>
      </c>
      <c r="J403">
        <v>6160</v>
      </c>
      <c r="K403">
        <v>0</v>
      </c>
      <c r="L403">
        <v>275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7970</v>
      </c>
      <c r="S403">
        <v>8245</v>
      </c>
      <c r="T403">
        <v>27392</v>
      </c>
      <c r="U403">
        <v>893</v>
      </c>
      <c r="V403">
        <v>1742</v>
      </c>
      <c r="W403">
        <v>0</v>
      </c>
      <c r="X403">
        <v>0</v>
      </c>
      <c r="Y403">
        <v>0</v>
      </c>
      <c r="Z403">
        <v>0</v>
      </c>
      <c r="AA403">
        <v>10891</v>
      </c>
      <c r="AB403">
        <v>40918</v>
      </c>
      <c r="AC403">
        <v>0</v>
      </c>
      <c r="AD403">
        <v>36229</v>
      </c>
    </row>
    <row r="404" spans="1:30" x14ac:dyDescent="0.35">
      <c r="A404" t="s">
        <v>755</v>
      </c>
      <c r="B404">
        <v>0</v>
      </c>
      <c r="C404">
        <v>232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6610</v>
      </c>
      <c r="J404">
        <v>6842</v>
      </c>
      <c r="K404">
        <v>0</v>
      </c>
      <c r="L404">
        <v>235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4000</v>
      </c>
      <c r="S404">
        <v>4235</v>
      </c>
      <c r="T404">
        <v>4673</v>
      </c>
      <c r="U404">
        <v>995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42049</v>
      </c>
      <c r="AB404">
        <v>47717</v>
      </c>
      <c r="AC404">
        <v>0</v>
      </c>
      <c r="AD404">
        <v>59908</v>
      </c>
    </row>
    <row r="405" spans="1:30" x14ac:dyDescent="0.35">
      <c r="A405" t="s">
        <v>754</v>
      </c>
      <c r="B405">
        <v>924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924</v>
      </c>
      <c r="K405">
        <v>556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556</v>
      </c>
      <c r="T405">
        <v>3768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3768</v>
      </c>
      <c r="AC405">
        <v>0</v>
      </c>
      <c r="AD405">
        <v>22207</v>
      </c>
    </row>
    <row r="406" spans="1:30" x14ac:dyDescent="0.35">
      <c r="A406" t="s">
        <v>753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1015</v>
      </c>
      <c r="U406">
        <v>0</v>
      </c>
      <c r="V406">
        <v>0</v>
      </c>
      <c r="W406">
        <v>1331</v>
      </c>
      <c r="X406">
        <v>0</v>
      </c>
      <c r="Y406">
        <v>0</v>
      </c>
      <c r="Z406">
        <v>0</v>
      </c>
      <c r="AA406">
        <v>80</v>
      </c>
      <c r="AB406">
        <v>2426</v>
      </c>
      <c r="AC406">
        <v>0</v>
      </c>
      <c r="AD406">
        <v>12472</v>
      </c>
    </row>
    <row r="407" spans="1:30" x14ac:dyDescent="0.35">
      <c r="A407" t="s">
        <v>752</v>
      </c>
      <c r="B407">
        <v>5919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2421</v>
      </c>
      <c r="J407">
        <v>8340</v>
      </c>
      <c r="K407">
        <v>5000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3856</v>
      </c>
      <c r="S407">
        <v>8856</v>
      </c>
      <c r="T407">
        <v>31972</v>
      </c>
      <c r="U407">
        <v>2879</v>
      </c>
      <c r="V407">
        <v>0</v>
      </c>
      <c r="W407">
        <v>0</v>
      </c>
      <c r="X407">
        <v>0</v>
      </c>
      <c r="Y407">
        <v>0</v>
      </c>
      <c r="Z407">
        <v>1818</v>
      </c>
      <c r="AA407">
        <v>27947</v>
      </c>
      <c r="AB407">
        <v>64616</v>
      </c>
      <c r="AC407">
        <v>0</v>
      </c>
      <c r="AD407">
        <v>83951</v>
      </c>
    </row>
    <row r="408" spans="1:30" x14ac:dyDescent="0.35">
      <c r="A408" t="s">
        <v>751</v>
      </c>
      <c r="B408">
        <v>85</v>
      </c>
      <c r="C408">
        <v>85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22</v>
      </c>
      <c r="J408">
        <v>192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4388</v>
      </c>
      <c r="U408">
        <v>921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599</v>
      </c>
      <c r="AB408">
        <v>5908</v>
      </c>
      <c r="AC408">
        <v>0</v>
      </c>
      <c r="AD408">
        <v>29499</v>
      </c>
    </row>
    <row r="409" spans="1:30" x14ac:dyDescent="0.35">
      <c r="A409" t="s">
        <v>750</v>
      </c>
      <c r="B409">
        <v>0</v>
      </c>
      <c r="C409">
        <v>0</v>
      </c>
      <c r="D409">
        <v>0</v>
      </c>
      <c r="E409">
        <v>1427</v>
      </c>
      <c r="F409">
        <v>0</v>
      </c>
      <c r="G409">
        <v>0</v>
      </c>
      <c r="H409">
        <v>0</v>
      </c>
      <c r="I409">
        <v>0</v>
      </c>
      <c r="J409">
        <v>1427</v>
      </c>
      <c r="K409">
        <v>0</v>
      </c>
      <c r="L409">
        <v>0</v>
      </c>
      <c r="M409">
        <v>0</v>
      </c>
      <c r="N409">
        <v>2084</v>
      </c>
      <c r="O409">
        <v>0</v>
      </c>
      <c r="P409">
        <v>0</v>
      </c>
      <c r="Q409">
        <v>0</v>
      </c>
      <c r="R409">
        <v>0</v>
      </c>
      <c r="S409">
        <v>2084</v>
      </c>
      <c r="T409">
        <v>0</v>
      </c>
      <c r="U409">
        <v>1423</v>
      </c>
      <c r="V409">
        <v>0</v>
      </c>
      <c r="W409">
        <v>14527</v>
      </c>
      <c r="X409">
        <v>6239</v>
      </c>
      <c r="Y409">
        <v>0</v>
      </c>
      <c r="Z409">
        <v>0</v>
      </c>
      <c r="AA409">
        <v>0</v>
      </c>
      <c r="AB409">
        <v>22189</v>
      </c>
      <c r="AC409">
        <v>0</v>
      </c>
      <c r="AD409">
        <v>15216</v>
      </c>
    </row>
    <row r="410" spans="1:30" x14ac:dyDescent="0.35">
      <c r="A410" t="s">
        <v>749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2567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2567</v>
      </c>
      <c r="AC410">
        <v>0</v>
      </c>
      <c r="AD410">
        <v>27115</v>
      </c>
    </row>
    <row r="411" spans="1:30" x14ac:dyDescent="0.35">
      <c r="A411" t="s">
        <v>748</v>
      </c>
      <c r="B411">
        <v>7958</v>
      </c>
      <c r="C411">
        <v>0</v>
      </c>
      <c r="D411">
        <v>0</v>
      </c>
      <c r="E411">
        <v>71</v>
      </c>
      <c r="F411">
        <v>0</v>
      </c>
      <c r="G411">
        <v>0</v>
      </c>
      <c r="H411">
        <v>0</v>
      </c>
      <c r="I411">
        <v>5310</v>
      </c>
      <c r="J411">
        <v>13339</v>
      </c>
      <c r="K411">
        <v>8400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8400</v>
      </c>
      <c r="T411">
        <v>28404</v>
      </c>
      <c r="U411">
        <v>275</v>
      </c>
      <c r="V411">
        <v>0</v>
      </c>
      <c r="W411">
        <v>2973</v>
      </c>
      <c r="X411">
        <v>0</v>
      </c>
      <c r="Y411">
        <v>0</v>
      </c>
      <c r="Z411">
        <v>0</v>
      </c>
      <c r="AA411">
        <v>20796</v>
      </c>
      <c r="AB411">
        <v>52448</v>
      </c>
      <c r="AC411">
        <v>0</v>
      </c>
      <c r="AD411">
        <v>31369</v>
      </c>
    </row>
    <row r="412" spans="1:30" x14ac:dyDescent="0.35">
      <c r="A412" t="s">
        <v>747</v>
      </c>
      <c r="B412">
        <v>9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9</v>
      </c>
      <c r="K412">
        <v>530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530</v>
      </c>
      <c r="T412">
        <v>525</v>
      </c>
      <c r="U412">
        <v>455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180</v>
      </c>
      <c r="AB412">
        <v>1160</v>
      </c>
      <c r="AC412">
        <v>0</v>
      </c>
      <c r="AD412">
        <v>12737</v>
      </c>
    </row>
    <row r="413" spans="1:30" x14ac:dyDescent="0.35">
      <c r="A413" t="s">
        <v>746</v>
      </c>
      <c r="B413">
        <v>0</v>
      </c>
      <c r="C413">
        <v>0</v>
      </c>
      <c r="D413">
        <v>0</v>
      </c>
      <c r="E413">
        <v>64</v>
      </c>
      <c r="F413">
        <v>0</v>
      </c>
      <c r="G413">
        <v>0</v>
      </c>
      <c r="H413">
        <v>0</v>
      </c>
      <c r="I413">
        <v>0</v>
      </c>
      <c r="J413">
        <v>64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1528</v>
      </c>
      <c r="X413">
        <v>0</v>
      </c>
      <c r="Y413">
        <v>0</v>
      </c>
      <c r="Z413">
        <v>0</v>
      </c>
      <c r="AA413">
        <v>0</v>
      </c>
      <c r="AB413">
        <v>1528</v>
      </c>
      <c r="AC413">
        <v>0</v>
      </c>
      <c r="AD413">
        <v>4888</v>
      </c>
    </row>
    <row r="414" spans="1:30" x14ac:dyDescent="0.35">
      <c r="A414" t="s">
        <v>745</v>
      </c>
      <c r="B414">
        <v>10</v>
      </c>
      <c r="C414">
        <v>0</v>
      </c>
      <c r="D414">
        <v>2291</v>
      </c>
      <c r="E414">
        <v>0</v>
      </c>
      <c r="F414">
        <v>0</v>
      </c>
      <c r="G414">
        <v>0</v>
      </c>
      <c r="H414">
        <v>0</v>
      </c>
      <c r="I414">
        <v>6190</v>
      </c>
      <c r="J414">
        <v>8491</v>
      </c>
      <c r="K414">
        <v>0</v>
      </c>
      <c r="L414">
        <v>0</v>
      </c>
      <c r="M414">
        <v>2498</v>
      </c>
      <c r="N414">
        <v>0</v>
      </c>
      <c r="O414">
        <v>0</v>
      </c>
      <c r="P414">
        <v>0</v>
      </c>
      <c r="Q414">
        <v>0</v>
      </c>
      <c r="R414">
        <v>3647</v>
      </c>
      <c r="S414">
        <v>6145</v>
      </c>
      <c r="T414">
        <v>27134</v>
      </c>
      <c r="U414">
        <v>0</v>
      </c>
      <c r="V414">
        <v>2740</v>
      </c>
      <c r="W414">
        <v>0</v>
      </c>
      <c r="X414">
        <v>0</v>
      </c>
      <c r="Y414">
        <v>0</v>
      </c>
      <c r="Z414">
        <v>361</v>
      </c>
      <c r="AA414">
        <v>11172</v>
      </c>
      <c r="AB414">
        <v>41407</v>
      </c>
      <c r="AC414">
        <v>0</v>
      </c>
      <c r="AD414">
        <v>43003</v>
      </c>
    </row>
    <row r="415" spans="1:30" x14ac:dyDescent="0.35">
      <c r="A415" t="s">
        <v>1235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4218</v>
      </c>
    </row>
    <row r="416" spans="1:30" x14ac:dyDescent="0.35">
      <c r="A416" t="s">
        <v>1234</v>
      </c>
      <c r="B416">
        <v>556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556</v>
      </c>
      <c r="K416">
        <v>370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370</v>
      </c>
      <c r="T416">
        <v>9126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9126</v>
      </c>
      <c r="AC416">
        <v>0</v>
      </c>
      <c r="AD416">
        <v>11470</v>
      </c>
    </row>
    <row r="417" spans="1:30" x14ac:dyDescent="0.35">
      <c r="A417" t="s">
        <v>1211</v>
      </c>
      <c r="B417">
        <v>4750</v>
      </c>
      <c r="C417">
        <v>715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5465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15066</v>
      </c>
      <c r="U417">
        <v>1385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16451</v>
      </c>
      <c r="AC417">
        <v>0</v>
      </c>
      <c r="AD417">
        <v>34055</v>
      </c>
    </row>
    <row r="418" spans="1:30" x14ac:dyDescent="0.35">
      <c r="A418" t="s">
        <v>1210</v>
      </c>
      <c r="B418">
        <v>3182</v>
      </c>
      <c r="C418">
        <v>1100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4282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38468</v>
      </c>
      <c r="U418">
        <v>739</v>
      </c>
      <c r="V418">
        <v>0</v>
      </c>
      <c r="W418">
        <v>0</v>
      </c>
      <c r="X418">
        <v>0</v>
      </c>
      <c r="Y418">
        <v>0</v>
      </c>
      <c r="Z418">
        <v>1518</v>
      </c>
      <c r="AA418">
        <v>413</v>
      </c>
      <c r="AB418">
        <v>41138</v>
      </c>
      <c r="AC418">
        <v>0</v>
      </c>
      <c r="AD418">
        <v>31479</v>
      </c>
    </row>
    <row r="419" spans="1:30" x14ac:dyDescent="0.35">
      <c r="A419" t="s">
        <v>744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402</v>
      </c>
      <c r="AB419">
        <v>402</v>
      </c>
      <c r="AC419">
        <v>0</v>
      </c>
      <c r="AD419">
        <v>6860</v>
      </c>
    </row>
    <row r="420" spans="1:30" x14ac:dyDescent="0.35">
      <c r="A420" t="s">
        <v>743</v>
      </c>
      <c r="B420">
        <v>495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495</v>
      </c>
      <c r="K420">
        <v>750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750</v>
      </c>
      <c r="T420">
        <v>7880</v>
      </c>
      <c r="U420">
        <v>0</v>
      </c>
      <c r="V420">
        <v>0</v>
      </c>
      <c r="W420">
        <v>2088</v>
      </c>
      <c r="X420">
        <v>0</v>
      </c>
      <c r="Y420">
        <v>0</v>
      </c>
      <c r="Z420">
        <v>0</v>
      </c>
      <c r="AA420">
        <v>0</v>
      </c>
      <c r="AB420">
        <v>9968</v>
      </c>
      <c r="AC420">
        <v>0</v>
      </c>
      <c r="AD420">
        <v>9194</v>
      </c>
    </row>
    <row r="421" spans="1:30" x14ac:dyDescent="0.35">
      <c r="A421" t="s">
        <v>742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678</v>
      </c>
      <c r="I421">
        <v>0</v>
      </c>
      <c r="J421">
        <v>678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346</v>
      </c>
      <c r="U421">
        <v>3280</v>
      </c>
      <c r="V421">
        <v>0</v>
      </c>
      <c r="W421">
        <v>0</v>
      </c>
      <c r="X421">
        <v>0</v>
      </c>
      <c r="Y421">
        <v>0</v>
      </c>
      <c r="Z421">
        <v>2417</v>
      </c>
      <c r="AA421">
        <v>1450</v>
      </c>
      <c r="AB421">
        <v>7493</v>
      </c>
      <c r="AC421">
        <v>0</v>
      </c>
      <c r="AD421">
        <v>18368</v>
      </c>
    </row>
    <row r="422" spans="1:30" x14ac:dyDescent="0.35">
      <c r="A422" t="s">
        <v>741</v>
      </c>
      <c r="B422">
        <v>6979</v>
      </c>
      <c r="C422">
        <v>22499</v>
      </c>
      <c r="D422">
        <v>410</v>
      </c>
      <c r="E422">
        <v>0</v>
      </c>
      <c r="F422">
        <v>0</v>
      </c>
      <c r="G422">
        <v>0</v>
      </c>
      <c r="H422">
        <v>1511</v>
      </c>
      <c r="I422">
        <v>13139</v>
      </c>
      <c r="J422">
        <v>44538</v>
      </c>
      <c r="K422">
        <v>12217</v>
      </c>
      <c r="L422">
        <v>19874</v>
      </c>
      <c r="M422">
        <v>0</v>
      </c>
      <c r="N422">
        <v>0</v>
      </c>
      <c r="O422">
        <v>0</v>
      </c>
      <c r="P422">
        <v>0</v>
      </c>
      <c r="Q422">
        <v>1650</v>
      </c>
      <c r="R422">
        <v>6146</v>
      </c>
      <c r="S422">
        <v>39887</v>
      </c>
      <c r="T422">
        <v>19979</v>
      </c>
      <c r="U422">
        <v>82825</v>
      </c>
      <c r="V422">
        <v>9022</v>
      </c>
      <c r="W422">
        <v>0</v>
      </c>
      <c r="X422">
        <v>0</v>
      </c>
      <c r="Y422">
        <v>0</v>
      </c>
      <c r="Z422">
        <v>3879</v>
      </c>
      <c r="AA422">
        <v>58654</v>
      </c>
      <c r="AB422">
        <v>174359</v>
      </c>
      <c r="AC422">
        <v>0</v>
      </c>
      <c r="AD422">
        <v>71213</v>
      </c>
    </row>
    <row r="423" spans="1:30" x14ac:dyDescent="0.35">
      <c r="A423" t="s">
        <v>740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313</v>
      </c>
      <c r="J423">
        <v>313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1627</v>
      </c>
      <c r="U423">
        <v>757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6598</v>
      </c>
      <c r="AB423">
        <v>8982</v>
      </c>
      <c r="AC423">
        <v>0</v>
      </c>
      <c r="AD423">
        <v>26447</v>
      </c>
    </row>
    <row r="424" spans="1:30" x14ac:dyDescent="0.35">
      <c r="A424" t="s">
        <v>739</v>
      </c>
      <c r="B424">
        <v>991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21</v>
      </c>
      <c r="I424">
        <v>0</v>
      </c>
      <c r="J424">
        <v>1012</v>
      </c>
      <c r="K424">
        <v>450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300</v>
      </c>
      <c r="R424">
        <v>250</v>
      </c>
      <c r="S424">
        <v>1000</v>
      </c>
      <c r="T424">
        <v>14640</v>
      </c>
      <c r="U424">
        <v>0</v>
      </c>
      <c r="V424">
        <v>441</v>
      </c>
      <c r="W424">
        <v>0</v>
      </c>
      <c r="X424">
        <v>0</v>
      </c>
      <c r="Y424">
        <v>0</v>
      </c>
      <c r="Z424">
        <v>2692</v>
      </c>
      <c r="AA424">
        <v>3014</v>
      </c>
      <c r="AB424">
        <v>20787</v>
      </c>
      <c r="AC424">
        <v>0</v>
      </c>
      <c r="AD424">
        <v>49814</v>
      </c>
    </row>
    <row r="425" spans="1:30" x14ac:dyDescent="0.35">
      <c r="A425" t="s">
        <v>738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654</v>
      </c>
      <c r="J425">
        <v>654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4460</v>
      </c>
      <c r="U425">
        <v>1288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3871</v>
      </c>
      <c r="AB425">
        <v>9619</v>
      </c>
      <c r="AC425">
        <v>0</v>
      </c>
      <c r="AD425">
        <v>19821</v>
      </c>
    </row>
    <row r="426" spans="1:30" x14ac:dyDescent="0.35">
      <c r="A426" t="s">
        <v>737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11833</v>
      </c>
      <c r="U426">
        <v>0</v>
      </c>
      <c r="V426">
        <v>0</v>
      </c>
      <c r="W426">
        <v>7449</v>
      </c>
      <c r="X426">
        <v>11116</v>
      </c>
      <c r="Y426">
        <v>0</v>
      </c>
      <c r="Z426">
        <v>0</v>
      </c>
      <c r="AA426">
        <v>900</v>
      </c>
      <c r="AB426">
        <v>31298</v>
      </c>
      <c r="AC426">
        <v>0</v>
      </c>
      <c r="AD426">
        <v>25249</v>
      </c>
    </row>
    <row r="427" spans="1:30" x14ac:dyDescent="0.35">
      <c r="A427" t="s">
        <v>736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962</v>
      </c>
      <c r="U427">
        <v>285</v>
      </c>
      <c r="V427">
        <v>0</v>
      </c>
      <c r="W427">
        <v>11038</v>
      </c>
      <c r="X427">
        <v>0</v>
      </c>
      <c r="Y427">
        <v>0</v>
      </c>
      <c r="Z427">
        <v>0</v>
      </c>
      <c r="AA427">
        <v>2109</v>
      </c>
      <c r="AB427">
        <v>14394</v>
      </c>
      <c r="AC427">
        <v>376</v>
      </c>
      <c r="AD427">
        <v>15620</v>
      </c>
    </row>
    <row r="428" spans="1:30" x14ac:dyDescent="0.35">
      <c r="A428" t="s">
        <v>735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4099</v>
      </c>
      <c r="U428">
        <v>0</v>
      </c>
      <c r="V428">
        <v>0</v>
      </c>
      <c r="W428">
        <v>2749</v>
      </c>
      <c r="X428">
        <v>0</v>
      </c>
      <c r="Y428">
        <v>0</v>
      </c>
      <c r="Z428">
        <v>0</v>
      </c>
      <c r="AA428">
        <v>0</v>
      </c>
      <c r="AB428">
        <v>6848</v>
      </c>
      <c r="AC428">
        <v>0</v>
      </c>
      <c r="AD428">
        <v>9008</v>
      </c>
    </row>
    <row r="429" spans="1:30" x14ac:dyDescent="0.35">
      <c r="A429" t="s">
        <v>734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502</v>
      </c>
      <c r="J429">
        <v>502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1000</v>
      </c>
      <c r="S429">
        <v>1000</v>
      </c>
      <c r="T429">
        <v>4094</v>
      </c>
      <c r="U429">
        <v>2053</v>
      </c>
      <c r="V429">
        <v>1065</v>
      </c>
      <c r="W429">
        <v>0</v>
      </c>
      <c r="X429">
        <v>0</v>
      </c>
      <c r="Y429">
        <v>0</v>
      </c>
      <c r="Z429">
        <v>136</v>
      </c>
      <c r="AA429">
        <v>1417</v>
      </c>
      <c r="AB429">
        <v>8765</v>
      </c>
      <c r="AC429">
        <v>0</v>
      </c>
      <c r="AD429">
        <v>20717</v>
      </c>
    </row>
    <row r="430" spans="1:30" x14ac:dyDescent="0.35">
      <c r="A430" t="s">
        <v>733</v>
      </c>
      <c r="B430">
        <v>3146</v>
      </c>
      <c r="C430">
        <v>0</v>
      </c>
      <c r="D430">
        <v>0</v>
      </c>
      <c r="E430">
        <v>305</v>
      </c>
      <c r="F430">
        <v>0</v>
      </c>
      <c r="G430">
        <v>0</v>
      </c>
      <c r="H430">
        <v>0</v>
      </c>
      <c r="I430">
        <v>977</v>
      </c>
      <c r="J430">
        <v>4428</v>
      </c>
      <c r="K430">
        <v>6000</v>
      </c>
      <c r="L430">
        <v>0</v>
      </c>
      <c r="M430">
        <v>0</v>
      </c>
      <c r="N430">
        <v>470</v>
      </c>
      <c r="O430">
        <v>0</v>
      </c>
      <c r="P430">
        <v>0</v>
      </c>
      <c r="Q430">
        <v>0</v>
      </c>
      <c r="R430">
        <v>1000</v>
      </c>
      <c r="S430">
        <v>7470</v>
      </c>
      <c r="T430">
        <v>6491</v>
      </c>
      <c r="U430">
        <v>36</v>
      </c>
      <c r="V430">
        <v>0</v>
      </c>
      <c r="W430">
        <v>3095</v>
      </c>
      <c r="X430">
        <v>0</v>
      </c>
      <c r="Y430">
        <v>0</v>
      </c>
      <c r="Z430">
        <v>0</v>
      </c>
      <c r="AA430">
        <v>994</v>
      </c>
      <c r="AB430">
        <v>10616</v>
      </c>
      <c r="AC430">
        <v>0</v>
      </c>
      <c r="AD430">
        <v>15046</v>
      </c>
    </row>
    <row r="431" spans="1:30" x14ac:dyDescent="0.35">
      <c r="A431" t="s">
        <v>732</v>
      </c>
      <c r="B431">
        <v>5355</v>
      </c>
      <c r="C431">
        <v>232</v>
      </c>
      <c r="D431">
        <v>942</v>
      </c>
      <c r="E431">
        <v>0</v>
      </c>
      <c r="F431">
        <v>0</v>
      </c>
      <c r="G431">
        <v>0</v>
      </c>
      <c r="H431">
        <v>0</v>
      </c>
      <c r="I431">
        <v>440</v>
      </c>
      <c r="J431">
        <v>6969</v>
      </c>
      <c r="K431">
        <v>5000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5000</v>
      </c>
      <c r="T431">
        <v>20467</v>
      </c>
      <c r="U431">
        <v>3660</v>
      </c>
      <c r="V431">
        <v>2781</v>
      </c>
      <c r="W431">
        <v>43220</v>
      </c>
      <c r="X431">
        <v>0</v>
      </c>
      <c r="Y431">
        <v>0</v>
      </c>
      <c r="Z431">
        <v>178</v>
      </c>
      <c r="AA431">
        <v>532</v>
      </c>
      <c r="AB431">
        <v>70838</v>
      </c>
      <c r="AC431">
        <v>0</v>
      </c>
      <c r="AD431">
        <v>61641</v>
      </c>
    </row>
    <row r="432" spans="1:30" x14ac:dyDescent="0.35">
      <c r="A432" t="s">
        <v>731</v>
      </c>
      <c r="B432">
        <v>633</v>
      </c>
      <c r="C432">
        <v>430</v>
      </c>
      <c r="D432">
        <v>710</v>
      </c>
      <c r="E432">
        <v>1623</v>
      </c>
      <c r="F432">
        <v>0</v>
      </c>
      <c r="G432">
        <v>0</v>
      </c>
      <c r="H432">
        <v>443</v>
      </c>
      <c r="I432">
        <v>4000</v>
      </c>
      <c r="J432">
        <v>7839</v>
      </c>
      <c r="K432">
        <v>700</v>
      </c>
      <c r="L432">
        <v>750</v>
      </c>
      <c r="M432">
        <v>710</v>
      </c>
      <c r="N432">
        <v>200</v>
      </c>
      <c r="O432">
        <v>0</v>
      </c>
      <c r="P432">
        <v>0</v>
      </c>
      <c r="Q432">
        <v>350</v>
      </c>
      <c r="R432">
        <v>4000</v>
      </c>
      <c r="S432">
        <v>6710</v>
      </c>
      <c r="T432">
        <v>2622</v>
      </c>
      <c r="U432">
        <v>3832</v>
      </c>
      <c r="V432">
        <v>6180</v>
      </c>
      <c r="W432">
        <v>73233</v>
      </c>
      <c r="X432">
        <v>0</v>
      </c>
      <c r="Y432">
        <v>2800</v>
      </c>
      <c r="Z432">
        <v>2933</v>
      </c>
      <c r="AA432">
        <v>10610</v>
      </c>
      <c r="AB432">
        <v>102210</v>
      </c>
      <c r="AC432">
        <v>5200</v>
      </c>
      <c r="AD432">
        <v>46755</v>
      </c>
    </row>
    <row r="433" spans="1:30" x14ac:dyDescent="0.35">
      <c r="A433" t="s">
        <v>730</v>
      </c>
      <c r="B433">
        <v>3744</v>
      </c>
      <c r="C433">
        <v>0</v>
      </c>
      <c r="D433">
        <v>225</v>
      </c>
      <c r="E433">
        <v>0</v>
      </c>
      <c r="F433">
        <v>0</v>
      </c>
      <c r="G433">
        <v>0</v>
      </c>
      <c r="H433">
        <v>22</v>
      </c>
      <c r="I433">
        <v>5982</v>
      </c>
      <c r="J433">
        <v>9973</v>
      </c>
      <c r="K433">
        <v>0</v>
      </c>
      <c r="L433">
        <v>0</v>
      </c>
      <c r="M433">
        <v>2250</v>
      </c>
      <c r="N433">
        <v>0</v>
      </c>
      <c r="O433">
        <v>0</v>
      </c>
      <c r="P433">
        <v>0</v>
      </c>
      <c r="Q433">
        <v>0</v>
      </c>
      <c r="R433">
        <v>5773</v>
      </c>
      <c r="S433">
        <v>8023</v>
      </c>
      <c r="T433">
        <v>24499</v>
      </c>
      <c r="U433">
        <v>1179</v>
      </c>
      <c r="V433">
        <v>4022</v>
      </c>
      <c r="W433">
        <v>0</v>
      </c>
      <c r="X433">
        <v>0</v>
      </c>
      <c r="Y433">
        <v>0</v>
      </c>
      <c r="Z433">
        <v>3877</v>
      </c>
      <c r="AA433">
        <v>7878</v>
      </c>
      <c r="AB433">
        <v>41455</v>
      </c>
      <c r="AC433">
        <v>0</v>
      </c>
      <c r="AD433">
        <v>69588</v>
      </c>
    </row>
    <row r="434" spans="1:30" x14ac:dyDescent="0.35">
      <c r="A434" t="s">
        <v>729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4343</v>
      </c>
      <c r="U434">
        <v>161</v>
      </c>
      <c r="V434">
        <v>0</v>
      </c>
      <c r="W434">
        <v>8498</v>
      </c>
      <c r="X434">
        <v>0</v>
      </c>
      <c r="Y434">
        <v>0</v>
      </c>
      <c r="Z434">
        <v>0</v>
      </c>
      <c r="AA434">
        <v>3328</v>
      </c>
      <c r="AB434">
        <v>16330</v>
      </c>
      <c r="AC434">
        <v>0</v>
      </c>
      <c r="AD434">
        <v>14057</v>
      </c>
    </row>
    <row r="435" spans="1:30" x14ac:dyDescent="0.35">
      <c r="A435" t="s">
        <v>728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980</v>
      </c>
      <c r="U435">
        <v>0</v>
      </c>
      <c r="V435">
        <v>0</v>
      </c>
      <c r="W435">
        <v>930</v>
      </c>
      <c r="X435">
        <v>0</v>
      </c>
      <c r="Y435">
        <v>0</v>
      </c>
      <c r="Z435">
        <v>0</v>
      </c>
      <c r="AA435">
        <v>0</v>
      </c>
      <c r="AB435">
        <v>1910</v>
      </c>
      <c r="AC435">
        <v>0</v>
      </c>
      <c r="AD435">
        <v>9050</v>
      </c>
    </row>
    <row r="436" spans="1:30" x14ac:dyDescent="0.35">
      <c r="A436" t="s">
        <v>727</v>
      </c>
      <c r="B436">
        <v>4240</v>
      </c>
      <c r="C436">
        <v>20131</v>
      </c>
      <c r="D436">
        <v>13314</v>
      </c>
      <c r="E436">
        <v>16563</v>
      </c>
      <c r="F436">
        <v>6250</v>
      </c>
      <c r="G436">
        <v>0</v>
      </c>
      <c r="H436">
        <v>2373</v>
      </c>
      <c r="I436">
        <v>48466</v>
      </c>
      <c r="J436">
        <v>111337</v>
      </c>
      <c r="K436">
        <v>5577</v>
      </c>
      <c r="L436">
        <v>3000</v>
      </c>
      <c r="M436">
        <v>0</v>
      </c>
      <c r="N436">
        <v>20900</v>
      </c>
      <c r="O436">
        <v>24000</v>
      </c>
      <c r="P436">
        <v>0</v>
      </c>
      <c r="Q436">
        <v>2000</v>
      </c>
      <c r="R436">
        <v>66166</v>
      </c>
      <c r="S436">
        <v>121643</v>
      </c>
      <c r="T436">
        <v>46516</v>
      </c>
      <c r="U436">
        <v>210631</v>
      </c>
      <c r="V436">
        <v>0</v>
      </c>
      <c r="W436">
        <v>91259</v>
      </c>
      <c r="X436">
        <v>164913</v>
      </c>
      <c r="Y436">
        <v>26802</v>
      </c>
      <c r="Z436">
        <v>52856</v>
      </c>
      <c r="AA436">
        <v>549773</v>
      </c>
      <c r="AB436">
        <v>1142750</v>
      </c>
      <c r="AC436">
        <v>20148</v>
      </c>
      <c r="AD436">
        <v>338453</v>
      </c>
    </row>
    <row r="437" spans="1:30" x14ac:dyDescent="0.35">
      <c r="A437" t="s">
        <v>726</v>
      </c>
      <c r="B437">
        <v>2591</v>
      </c>
      <c r="C437">
        <v>0</v>
      </c>
      <c r="D437">
        <v>1065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3656</v>
      </c>
      <c r="K437">
        <v>1500</v>
      </c>
      <c r="L437">
        <v>0</v>
      </c>
      <c r="M437">
        <v>628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2128</v>
      </c>
      <c r="T437">
        <v>21536</v>
      </c>
      <c r="U437">
        <v>797</v>
      </c>
      <c r="V437">
        <v>628</v>
      </c>
      <c r="W437">
        <v>0</v>
      </c>
      <c r="X437">
        <v>0</v>
      </c>
      <c r="Y437">
        <v>0</v>
      </c>
      <c r="Z437">
        <v>0</v>
      </c>
      <c r="AA437">
        <v>1227</v>
      </c>
      <c r="AB437">
        <v>24188</v>
      </c>
      <c r="AC437">
        <v>0</v>
      </c>
      <c r="AD437">
        <v>37460</v>
      </c>
    </row>
    <row r="438" spans="1:30" x14ac:dyDescent="0.35">
      <c r="A438" t="s">
        <v>725</v>
      </c>
      <c r="B438">
        <v>1117</v>
      </c>
      <c r="C438">
        <v>331</v>
      </c>
      <c r="D438">
        <v>0</v>
      </c>
      <c r="E438">
        <v>0</v>
      </c>
      <c r="F438">
        <v>1255</v>
      </c>
      <c r="G438">
        <v>0</v>
      </c>
      <c r="H438">
        <v>74</v>
      </c>
      <c r="I438">
        <v>121</v>
      </c>
      <c r="J438">
        <v>2898</v>
      </c>
      <c r="K438">
        <v>550</v>
      </c>
      <c r="L438">
        <v>1615</v>
      </c>
      <c r="M438">
        <v>0</v>
      </c>
      <c r="N438">
        <v>0</v>
      </c>
      <c r="O438">
        <v>1590</v>
      </c>
      <c r="P438">
        <v>0</v>
      </c>
      <c r="Q438">
        <v>0</v>
      </c>
      <c r="R438">
        <v>125</v>
      </c>
      <c r="S438">
        <v>3880</v>
      </c>
      <c r="T438">
        <v>3064</v>
      </c>
      <c r="U438">
        <v>3233</v>
      </c>
      <c r="V438">
        <v>0</v>
      </c>
      <c r="W438">
        <v>9417</v>
      </c>
      <c r="X438">
        <v>19985</v>
      </c>
      <c r="Y438">
        <v>0</v>
      </c>
      <c r="Z438">
        <v>606</v>
      </c>
      <c r="AA438">
        <v>1594</v>
      </c>
      <c r="AB438">
        <v>37899</v>
      </c>
      <c r="AC438">
        <v>0</v>
      </c>
      <c r="AD438">
        <v>45339</v>
      </c>
    </row>
    <row r="439" spans="1:30" x14ac:dyDescent="0.35">
      <c r="A439" t="s">
        <v>724</v>
      </c>
      <c r="B439">
        <v>0</v>
      </c>
      <c r="C439">
        <v>0</v>
      </c>
      <c r="D439">
        <v>0</v>
      </c>
      <c r="E439">
        <v>1444</v>
      </c>
      <c r="F439">
        <v>0</v>
      </c>
      <c r="G439">
        <v>0</v>
      </c>
      <c r="H439">
        <v>0</v>
      </c>
      <c r="I439">
        <v>0</v>
      </c>
      <c r="J439">
        <v>1444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6649</v>
      </c>
      <c r="X439">
        <v>0</v>
      </c>
      <c r="Y439">
        <v>0</v>
      </c>
      <c r="Z439">
        <v>0</v>
      </c>
      <c r="AA439">
        <v>0</v>
      </c>
      <c r="AB439">
        <v>6649</v>
      </c>
      <c r="AC439">
        <v>0</v>
      </c>
      <c r="AD439">
        <v>5359</v>
      </c>
    </row>
    <row r="440" spans="1:30" x14ac:dyDescent="0.35">
      <c r="A440" t="s">
        <v>723</v>
      </c>
      <c r="B440">
        <v>0</v>
      </c>
      <c r="C440">
        <v>612</v>
      </c>
      <c r="D440">
        <v>0</v>
      </c>
      <c r="E440">
        <v>797</v>
      </c>
      <c r="F440">
        <v>0</v>
      </c>
      <c r="G440">
        <v>0</v>
      </c>
      <c r="H440">
        <v>0</v>
      </c>
      <c r="I440">
        <v>529</v>
      </c>
      <c r="J440">
        <v>1938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4000</v>
      </c>
      <c r="S440">
        <v>4000</v>
      </c>
      <c r="T440">
        <v>16950</v>
      </c>
      <c r="U440">
        <v>3839</v>
      </c>
      <c r="V440">
        <v>0</v>
      </c>
      <c r="W440">
        <v>3489</v>
      </c>
      <c r="X440">
        <v>0</v>
      </c>
      <c r="Y440">
        <v>0</v>
      </c>
      <c r="Z440">
        <v>0</v>
      </c>
      <c r="AA440">
        <v>4000</v>
      </c>
      <c r="AB440">
        <v>28278</v>
      </c>
      <c r="AC440">
        <v>0</v>
      </c>
      <c r="AD440">
        <v>38831</v>
      </c>
    </row>
    <row r="441" spans="1:30" x14ac:dyDescent="0.35">
      <c r="A441" t="s">
        <v>722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3331</v>
      </c>
      <c r="U441">
        <v>620</v>
      </c>
      <c r="V441">
        <v>0</v>
      </c>
      <c r="W441">
        <v>503</v>
      </c>
      <c r="X441">
        <v>0</v>
      </c>
      <c r="Y441">
        <v>0</v>
      </c>
      <c r="Z441">
        <v>0</v>
      </c>
      <c r="AA441">
        <v>0</v>
      </c>
      <c r="AB441">
        <v>4454</v>
      </c>
      <c r="AC441">
        <v>0</v>
      </c>
      <c r="AD441">
        <v>11078</v>
      </c>
    </row>
    <row r="442" spans="1:30" x14ac:dyDescent="0.35">
      <c r="A442" t="s">
        <v>721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9133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9133</v>
      </c>
      <c r="AC442">
        <v>0</v>
      </c>
      <c r="AD442">
        <v>15043</v>
      </c>
    </row>
    <row r="443" spans="1:30" x14ac:dyDescent="0.35">
      <c r="A443" t="s">
        <v>720</v>
      </c>
      <c r="B443">
        <v>0</v>
      </c>
      <c r="C443">
        <v>0</v>
      </c>
      <c r="D443">
        <v>0</v>
      </c>
      <c r="E443">
        <v>0</v>
      </c>
      <c r="F443">
        <v>2080</v>
      </c>
      <c r="G443">
        <v>0</v>
      </c>
      <c r="H443">
        <v>0</v>
      </c>
      <c r="I443">
        <v>433</v>
      </c>
      <c r="J443">
        <v>2513</v>
      </c>
      <c r="K443">
        <v>0</v>
      </c>
      <c r="L443">
        <v>0</v>
      </c>
      <c r="M443">
        <v>0</v>
      </c>
      <c r="N443">
        <v>0</v>
      </c>
      <c r="O443">
        <v>700</v>
      </c>
      <c r="P443">
        <v>0</v>
      </c>
      <c r="Q443">
        <v>0</v>
      </c>
      <c r="R443">
        <v>233</v>
      </c>
      <c r="S443">
        <v>933</v>
      </c>
      <c r="T443">
        <v>7034</v>
      </c>
      <c r="U443">
        <v>6945</v>
      </c>
      <c r="V443">
        <v>0</v>
      </c>
      <c r="W443">
        <v>27950</v>
      </c>
      <c r="X443">
        <v>19526</v>
      </c>
      <c r="Y443">
        <v>0</v>
      </c>
      <c r="Z443">
        <v>0</v>
      </c>
      <c r="AA443">
        <v>6365</v>
      </c>
      <c r="AB443">
        <v>67820</v>
      </c>
      <c r="AC443">
        <v>2250</v>
      </c>
      <c r="AD443">
        <v>94258</v>
      </c>
    </row>
    <row r="444" spans="1:30" x14ac:dyDescent="0.35">
      <c r="A444" t="s">
        <v>719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6223</v>
      </c>
      <c r="U444">
        <v>0</v>
      </c>
      <c r="V444">
        <v>0</v>
      </c>
      <c r="W444">
        <v>1515</v>
      </c>
      <c r="X444">
        <v>0</v>
      </c>
      <c r="Y444">
        <v>0</v>
      </c>
      <c r="Z444">
        <v>0</v>
      </c>
      <c r="AA444">
        <v>0</v>
      </c>
      <c r="AB444">
        <v>7738</v>
      </c>
      <c r="AC444">
        <v>0</v>
      </c>
      <c r="AD444">
        <v>22122</v>
      </c>
    </row>
    <row r="445" spans="1:30" x14ac:dyDescent="0.35">
      <c r="A445" t="s">
        <v>718</v>
      </c>
      <c r="B445">
        <v>553</v>
      </c>
      <c r="C445">
        <v>556</v>
      </c>
      <c r="D445">
        <v>3128</v>
      </c>
      <c r="E445">
        <v>1663</v>
      </c>
      <c r="F445">
        <v>1159</v>
      </c>
      <c r="G445">
        <v>0</v>
      </c>
      <c r="H445">
        <v>0</v>
      </c>
      <c r="I445">
        <v>4839</v>
      </c>
      <c r="J445">
        <v>11898</v>
      </c>
      <c r="K445">
        <v>0</v>
      </c>
      <c r="L445">
        <v>553</v>
      </c>
      <c r="M445">
        <v>5910</v>
      </c>
      <c r="N445">
        <v>1937</v>
      </c>
      <c r="O445">
        <v>400</v>
      </c>
      <c r="P445">
        <v>0</v>
      </c>
      <c r="Q445">
        <v>0</v>
      </c>
      <c r="R445">
        <v>4100</v>
      </c>
      <c r="S445">
        <v>12900</v>
      </c>
      <c r="T445">
        <v>7960</v>
      </c>
      <c r="U445">
        <v>8203</v>
      </c>
      <c r="V445">
        <v>8739</v>
      </c>
      <c r="W445">
        <v>4392</v>
      </c>
      <c r="X445">
        <v>27660</v>
      </c>
      <c r="Y445">
        <v>0</v>
      </c>
      <c r="Z445">
        <v>0</v>
      </c>
      <c r="AA445">
        <v>22994</v>
      </c>
      <c r="AB445">
        <v>79948</v>
      </c>
      <c r="AC445">
        <v>3400</v>
      </c>
      <c r="AD445">
        <v>63704</v>
      </c>
    </row>
    <row r="446" spans="1:30" x14ac:dyDescent="0.35">
      <c r="A446" t="s">
        <v>717</v>
      </c>
      <c r="B446">
        <v>5299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4392</v>
      </c>
      <c r="J446">
        <v>9691</v>
      </c>
      <c r="K446">
        <v>4082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3829</v>
      </c>
      <c r="S446">
        <v>7911</v>
      </c>
      <c r="T446">
        <v>20867</v>
      </c>
      <c r="U446">
        <v>247</v>
      </c>
      <c r="V446">
        <v>130</v>
      </c>
      <c r="W446">
        <v>0</v>
      </c>
      <c r="X446">
        <v>0</v>
      </c>
      <c r="Y446">
        <v>0</v>
      </c>
      <c r="Z446">
        <v>0</v>
      </c>
      <c r="AA446">
        <v>4539</v>
      </c>
      <c r="AB446">
        <v>25783</v>
      </c>
      <c r="AC446">
        <v>0</v>
      </c>
      <c r="AD446">
        <v>32928</v>
      </c>
    </row>
    <row r="447" spans="1:30" x14ac:dyDescent="0.35">
      <c r="A447" t="s">
        <v>716</v>
      </c>
      <c r="B447">
        <v>61</v>
      </c>
      <c r="C447">
        <v>0</v>
      </c>
      <c r="D447">
        <v>84</v>
      </c>
      <c r="E447">
        <v>0</v>
      </c>
      <c r="F447">
        <v>0</v>
      </c>
      <c r="G447">
        <v>0</v>
      </c>
      <c r="H447">
        <v>0</v>
      </c>
      <c r="I447">
        <v>23</v>
      </c>
      <c r="J447">
        <v>168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11047</v>
      </c>
      <c r="U447">
        <v>0</v>
      </c>
      <c r="V447">
        <v>4300</v>
      </c>
      <c r="W447">
        <v>0</v>
      </c>
      <c r="X447">
        <v>0</v>
      </c>
      <c r="Y447">
        <v>0</v>
      </c>
      <c r="Z447">
        <v>0</v>
      </c>
      <c r="AA447">
        <v>555</v>
      </c>
      <c r="AB447">
        <v>15902</v>
      </c>
      <c r="AC447">
        <v>0</v>
      </c>
      <c r="AD447">
        <v>15926</v>
      </c>
    </row>
    <row r="448" spans="1:30" x14ac:dyDescent="0.35">
      <c r="A448" t="s">
        <v>715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1255</v>
      </c>
      <c r="U448">
        <v>0</v>
      </c>
      <c r="V448">
        <v>0</v>
      </c>
      <c r="W448">
        <v>2802</v>
      </c>
      <c r="X448">
        <v>0</v>
      </c>
      <c r="Y448">
        <v>0</v>
      </c>
      <c r="Z448">
        <v>0</v>
      </c>
      <c r="AA448">
        <v>750</v>
      </c>
      <c r="AB448">
        <v>4807</v>
      </c>
      <c r="AC448">
        <v>0</v>
      </c>
      <c r="AD448">
        <v>12970</v>
      </c>
    </row>
    <row r="449" spans="1:30" x14ac:dyDescent="0.35">
      <c r="A449" t="s">
        <v>714</v>
      </c>
      <c r="B449">
        <v>1235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1766</v>
      </c>
      <c r="J449">
        <v>3001</v>
      </c>
      <c r="K449">
        <v>0</v>
      </c>
      <c r="L449">
        <v>0</v>
      </c>
      <c r="M449">
        <v>1813</v>
      </c>
      <c r="N449">
        <v>0</v>
      </c>
      <c r="O449">
        <v>0</v>
      </c>
      <c r="P449">
        <v>0</v>
      </c>
      <c r="Q449">
        <v>0</v>
      </c>
      <c r="R449">
        <v>2000</v>
      </c>
      <c r="S449">
        <v>3813</v>
      </c>
      <c r="T449">
        <v>17894</v>
      </c>
      <c r="U449">
        <v>3297</v>
      </c>
      <c r="V449">
        <v>2560</v>
      </c>
      <c r="W449">
        <v>0</v>
      </c>
      <c r="X449">
        <v>0</v>
      </c>
      <c r="Y449">
        <v>0</v>
      </c>
      <c r="Z449">
        <v>498</v>
      </c>
      <c r="AA449">
        <v>27951</v>
      </c>
      <c r="AB449">
        <v>52200</v>
      </c>
      <c r="AC449">
        <v>0</v>
      </c>
      <c r="AD449">
        <v>85047</v>
      </c>
    </row>
    <row r="450" spans="1:30" x14ac:dyDescent="0.35">
      <c r="A450" t="s">
        <v>713</v>
      </c>
      <c r="B450">
        <v>132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132</v>
      </c>
      <c r="K450">
        <v>200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200</v>
      </c>
      <c r="T450">
        <v>9732</v>
      </c>
      <c r="U450">
        <v>0</v>
      </c>
      <c r="V450">
        <v>0</v>
      </c>
      <c r="W450">
        <v>31350</v>
      </c>
      <c r="X450">
        <v>0</v>
      </c>
      <c r="Y450">
        <v>0</v>
      </c>
      <c r="Z450">
        <v>0</v>
      </c>
      <c r="AA450">
        <v>2580</v>
      </c>
      <c r="AB450">
        <v>43662</v>
      </c>
      <c r="AC450">
        <v>0</v>
      </c>
      <c r="AD450">
        <v>12448</v>
      </c>
    </row>
    <row r="451" spans="1:30" x14ac:dyDescent="0.35">
      <c r="A451" t="s">
        <v>712</v>
      </c>
      <c r="B451">
        <v>217</v>
      </c>
      <c r="C451">
        <v>216</v>
      </c>
      <c r="D451">
        <v>609</v>
      </c>
      <c r="E451">
        <v>0</v>
      </c>
      <c r="F451">
        <v>0</v>
      </c>
      <c r="G451">
        <v>0</v>
      </c>
      <c r="H451">
        <v>0</v>
      </c>
      <c r="I451">
        <v>9683</v>
      </c>
      <c r="J451">
        <v>10725</v>
      </c>
      <c r="K451">
        <v>50</v>
      </c>
      <c r="L451">
        <v>0</v>
      </c>
      <c r="M451">
        <v>950</v>
      </c>
      <c r="N451">
        <v>0</v>
      </c>
      <c r="O451">
        <v>0</v>
      </c>
      <c r="P451">
        <v>0</v>
      </c>
      <c r="Q451">
        <v>0</v>
      </c>
      <c r="R451">
        <v>9745</v>
      </c>
      <c r="S451">
        <v>10745</v>
      </c>
      <c r="T451">
        <v>12063</v>
      </c>
      <c r="U451">
        <v>5061</v>
      </c>
      <c r="V451">
        <v>1950</v>
      </c>
      <c r="W451">
        <v>0</v>
      </c>
      <c r="X451">
        <v>0</v>
      </c>
      <c r="Y451">
        <v>0</v>
      </c>
      <c r="Z451">
        <v>1370</v>
      </c>
      <c r="AA451">
        <v>23179</v>
      </c>
      <c r="AB451">
        <v>43623</v>
      </c>
      <c r="AC451">
        <v>815</v>
      </c>
      <c r="AD451">
        <v>27483</v>
      </c>
    </row>
    <row r="452" spans="1:30" x14ac:dyDescent="0.35">
      <c r="A452" t="s">
        <v>711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1364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177</v>
      </c>
      <c r="AB452">
        <v>1541</v>
      </c>
      <c r="AC452">
        <v>0</v>
      </c>
      <c r="AD452">
        <v>12922</v>
      </c>
    </row>
    <row r="453" spans="1:30" x14ac:dyDescent="0.35">
      <c r="A453" t="s">
        <v>709</v>
      </c>
      <c r="B453">
        <v>5199</v>
      </c>
      <c r="C453">
        <v>650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5849</v>
      </c>
      <c r="K453">
        <v>6000</v>
      </c>
      <c r="L453">
        <v>2000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8000</v>
      </c>
      <c r="T453">
        <v>99008</v>
      </c>
      <c r="U453">
        <v>3155</v>
      </c>
      <c r="V453">
        <v>11625</v>
      </c>
      <c r="W453">
        <v>0</v>
      </c>
      <c r="X453">
        <v>0</v>
      </c>
      <c r="Y453">
        <v>0</v>
      </c>
      <c r="Z453">
        <v>0</v>
      </c>
      <c r="AA453">
        <v>7494</v>
      </c>
      <c r="AB453">
        <v>121282</v>
      </c>
      <c r="AC453">
        <v>0</v>
      </c>
      <c r="AD453">
        <v>95841</v>
      </c>
    </row>
    <row r="454" spans="1:30" x14ac:dyDescent="0.35">
      <c r="A454" t="s">
        <v>708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2515</v>
      </c>
    </row>
    <row r="455" spans="1:30" x14ac:dyDescent="0.35">
      <c r="A455" t="s">
        <v>707</v>
      </c>
      <c r="B455">
        <v>0</v>
      </c>
      <c r="C455">
        <v>0</v>
      </c>
      <c r="D455">
        <v>1109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1109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1089</v>
      </c>
      <c r="U455">
        <v>2667</v>
      </c>
      <c r="V455">
        <v>3208</v>
      </c>
      <c r="W455">
        <v>0</v>
      </c>
      <c r="X455">
        <v>0</v>
      </c>
      <c r="Y455">
        <v>0</v>
      </c>
      <c r="Z455">
        <v>0</v>
      </c>
      <c r="AA455">
        <v>869</v>
      </c>
      <c r="AB455">
        <v>7833</v>
      </c>
      <c r="AC455">
        <v>0</v>
      </c>
      <c r="AD455">
        <v>22706</v>
      </c>
    </row>
    <row r="456" spans="1:30" x14ac:dyDescent="0.35">
      <c r="A456" t="s">
        <v>706</v>
      </c>
      <c r="B456">
        <v>0</v>
      </c>
      <c r="C456">
        <v>38</v>
      </c>
      <c r="D456">
        <v>1884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1922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2882</v>
      </c>
      <c r="U456">
        <v>5359</v>
      </c>
      <c r="V456">
        <v>3239</v>
      </c>
      <c r="W456">
        <v>0</v>
      </c>
      <c r="X456">
        <v>0</v>
      </c>
      <c r="Y456">
        <v>0</v>
      </c>
      <c r="Z456">
        <v>0</v>
      </c>
      <c r="AA456">
        <v>1790</v>
      </c>
      <c r="AB456">
        <v>13270</v>
      </c>
      <c r="AC456">
        <v>0</v>
      </c>
      <c r="AD456">
        <v>25472</v>
      </c>
    </row>
    <row r="457" spans="1:30" x14ac:dyDescent="0.35">
      <c r="A457" t="s">
        <v>705</v>
      </c>
      <c r="B457">
        <v>242</v>
      </c>
      <c r="C457">
        <v>0</v>
      </c>
      <c r="D457">
        <v>622</v>
      </c>
      <c r="E457">
        <v>0</v>
      </c>
      <c r="F457">
        <v>0</v>
      </c>
      <c r="G457">
        <v>0</v>
      </c>
      <c r="H457">
        <v>0</v>
      </c>
      <c r="I457">
        <v>1141</v>
      </c>
      <c r="J457">
        <v>2005</v>
      </c>
      <c r="K457">
        <v>0</v>
      </c>
      <c r="L457">
        <v>0</v>
      </c>
      <c r="M457">
        <v>636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636</v>
      </c>
      <c r="T457">
        <v>19023</v>
      </c>
      <c r="U457">
        <v>1316</v>
      </c>
      <c r="V457">
        <v>2325</v>
      </c>
      <c r="W457">
        <v>0</v>
      </c>
      <c r="X457">
        <v>0</v>
      </c>
      <c r="Y457">
        <v>0</v>
      </c>
      <c r="Z457">
        <v>0</v>
      </c>
      <c r="AA457">
        <v>19911</v>
      </c>
      <c r="AB457">
        <v>42575</v>
      </c>
      <c r="AC457">
        <v>0</v>
      </c>
      <c r="AD457">
        <v>54738</v>
      </c>
    </row>
    <row r="458" spans="1:30" x14ac:dyDescent="0.35">
      <c r="A458" t="s">
        <v>704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3953</v>
      </c>
      <c r="U458">
        <v>0</v>
      </c>
      <c r="V458">
        <v>0</v>
      </c>
      <c r="W458">
        <v>0</v>
      </c>
      <c r="X458">
        <v>900</v>
      </c>
      <c r="Y458">
        <v>0</v>
      </c>
      <c r="Z458">
        <v>0</v>
      </c>
      <c r="AA458">
        <v>0</v>
      </c>
      <c r="AB458">
        <v>4853</v>
      </c>
      <c r="AC458">
        <v>0</v>
      </c>
      <c r="AD458">
        <v>6177</v>
      </c>
    </row>
    <row r="459" spans="1:30" x14ac:dyDescent="0.35">
      <c r="A459" t="s">
        <v>703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1603</v>
      </c>
      <c r="U459">
        <v>570</v>
      </c>
      <c r="V459">
        <v>0</v>
      </c>
      <c r="W459">
        <v>0</v>
      </c>
      <c r="X459">
        <v>1583</v>
      </c>
      <c r="Y459">
        <v>1000</v>
      </c>
      <c r="Z459">
        <v>0</v>
      </c>
      <c r="AA459">
        <v>2127</v>
      </c>
      <c r="AB459">
        <v>6883</v>
      </c>
      <c r="AC459">
        <v>210</v>
      </c>
      <c r="AD459">
        <v>85143</v>
      </c>
    </row>
    <row r="460" spans="1:30" x14ac:dyDescent="0.35">
      <c r="A460" t="s">
        <v>702</v>
      </c>
      <c r="B460">
        <v>224</v>
      </c>
      <c r="C460">
        <v>2365</v>
      </c>
      <c r="D460">
        <v>539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3128</v>
      </c>
      <c r="K460">
        <v>2400</v>
      </c>
      <c r="L460">
        <v>0</v>
      </c>
      <c r="M460">
        <v>500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2900</v>
      </c>
      <c r="T460">
        <v>35249</v>
      </c>
      <c r="U460">
        <v>12032</v>
      </c>
      <c r="V460">
        <v>1592</v>
      </c>
      <c r="W460">
        <v>0</v>
      </c>
      <c r="X460">
        <v>70847</v>
      </c>
      <c r="Y460">
        <v>0</v>
      </c>
      <c r="Z460">
        <v>2163</v>
      </c>
      <c r="AA460">
        <v>9437</v>
      </c>
      <c r="AB460">
        <v>131320</v>
      </c>
      <c r="AC460">
        <v>1550</v>
      </c>
      <c r="AD460">
        <v>52026</v>
      </c>
    </row>
    <row r="461" spans="1:30" x14ac:dyDescent="0.35">
      <c r="A461" t="s">
        <v>701</v>
      </c>
      <c r="B461">
        <v>0</v>
      </c>
      <c r="C461">
        <v>10130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10130</v>
      </c>
      <c r="K461">
        <v>0</v>
      </c>
      <c r="L461">
        <v>11761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11761</v>
      </c>
      <c r="T461">
        <v>28043</v>
      </c>
      <c r="U461">
        <v>18410</v>
      </c>
      <c r="V461">
        <v>0</v>
      </c>
      <c r="W461">
        <v>0</v>
      </c>
      <c r="X461">
        <v>0</v>
      </c>
      <c r="Y461">
        <v>0</v>
      </c>
      <c r="Z461">
        <v>2119</v>
      </c>
      <c r="AA461">
        <v>8626</v>
      </c>
      <c r="AB461">
        <v>57198</v>
      </c>
      <c r="AC461">
        <v>580</v>
      </c>
      <c r="AD461">
        <v>36070</v>
      </c>
    </row>
    <row r="462" spans="1:30" x14ac:dyDescent="0.35">
      <c r="A462" t="s">
        <v>700</v>
      </c>
      <c r="B462">
        <v>1510</v>
      </c>
      <c r="C462">
        <v>173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1683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29586</v>
      </c>
      <c r="U462">
        <v>10792</v>
      </c>
      <c r="V462">
        <v>2429</v>
      </c>
      <c r="W462">
        <v>0</v>
      </c>
      <c r="X462">
        <v>0</v>
      </c>
      <c r="Y462">
        <v>0</v>
      </c>
      <c r="Z462">
        <v>0</v>
      </c>
      <c r="AA462">
        <v>3746</v>
      </c>
      <c r="AB462">
        <v>46553</v>
      </c>
      <c r="AC462">
        <v>0</v>
      </c>
      <c r="AD462">
        <v>50959</v>
      </c>
    </row>
    <row r="463" spans="1:30" x14ac:dyDescent="0.35">
      <c r="A463" t="s">
        <v>699</v>
      </c>
      <c r="B463">
        <v>1182</v>
      </c>
      <c r="C463">
        <v>4852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18230</v>
      </c>
      <c r="J463">
        <v>24264</v>
      </c>
      <c r="K463">
        <v>900</v>
      </c>
      <c r="L463">
        <v>11343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15450</v>
      </c>
      <c r="S463">
        <v>27693</v>
      </c>
      <c r="T463">
        <v>19252</v>
      </c>
      <c r="U463">
        <v>14646</v>
      </c>
      <c r="V463">
        <v>23935</v>
      </c>
      <c r="W463">
        <v>0</v>
      </c>
      <c r="X463">
        <v>0</v>
      </c>
      <c r="Y463">
        <v>13250</v>
      </c>
      <c r="Z463">
        <v>5658</v>
      </c>
      <c r="AA463">
        <v>112102</v>
      </c>
      <c r="AB463">
        <v>188843</v>
      </c>
      <c r="AC463">
        <v>3850</v>
      </c>
      <c r="AD463">
        <v>75686</v>
      </c>
    </row>
    <row r="464" spans="1:30" x14ac:dyDescent="0.35">
      <c r="A464" t="s">
        <v>698</v>
      </c>
      <c r="B464">
        <v>649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1581</v>
      </c>
      <c r="I464">
        <v>193</v>
      </c>
      <c r="J464">
        <v>2423</v>
      </c>
      <c r="K464">
        <v>649</v>
      </c>
      <c r="L464">
        <v>145</v>
      </c>
      <c r="M464">
        <v>0</v>
      </c>
      <c r="N464">
        <v>0</v>
      </c>
      <c r="O464">
        <v>0</v>
      </c>
      <c r="P464">
        <v>0</v>
      </c>
      <c r="Q464">
        <v>1988</v>
      </c>
      <c r="R464">
        <v>2418</v>
      </c>
      <c r="S464">
        <v>5200</v>
      </c>
      <c r="T464">
        <v>3156</v>
      </c>
      <c r="U464">
        <v>6455</v>
      </c>
      <c r="V464">
        <v>74</v>
      </c>
      <c r="W464">
        <v>0</v>
      </c>
      <c r="X464">
        <v>0</v>
      </c>
      <c r="Y464">
        <v>0</v>
      </c>
      <c r="Z464">
        <v>6717</v>
      </c>
      <c r="AA464">
        <v>42371</v>
      </c>
      <c r="AB464">
        <v>58773</v>
      </c>
      <c r="AC464">
        <v>1200</v>
      </c>
      <c r="AD464">
        <v>68417</v>
      </c>
    </row>
    <row r="465" spans="1:30" x14ac:dyDescent="0.35">
      <c r="A465" t="s">
        <v>697</v>
      </c>
      <c r="B465">
        <v>7245</v>
      </c>
      <c r="C465">
        <v>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4</v>
      </c>
      <c r="J465">
        <v>7251</v>
      </c>
      <c r="K465">
        <v>5530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5530</v>
      </c>
      <c r="T465">
        <v>20863</v>
      </c>
      <c r="U465">
        <v>818</v>
      </c>
      <c r="V465">
        <v>0</v>
      </c>
      <c r="W465">
        <v>36819</v>
      </c>
      <c r="X465">
        <v>0</v>
      </c>
      <c r="Y465">
        <v>0</v>
      </c>
      <c r="Z465">
        <v>0</v>
      </c>
      <c r="AA465">
        <v>4829</v>
      </c>
      <c r="AB465">
        <v>63329</v>
      </c>
      <c r="AC465">
        <v>760</v>
      </c>
      <c r="AD465">
        <v>19177</v>
      </c>
    </row>
    <row r="466" spans="1:30" x14ac:dyDescent="0.35">
      <c r="A466" t="s">
        <v>696</v>
      </c>
      <c r="B466">
        <v>24</v>
      </c>
      <c r="C466">
        <v>1230</v>
      </c>
      <c r="D466">
        <v>22</v>
      </c>
      <c r="E466">
        <v>0</v>
      </c>
      <c r="F466">
        <v>0</v>
      </c>
      <c r="G466">
        <v>0</v>
      </c>
      <c r="H466">
        <v>770</v>
      </c>
      <c r="I466">
        <v>0</v>
      </c>
      <c r="J466">
        <v>2046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1617</v>
      </c>
      <c r="R466">
        <v>0</v>
      </c>
      <c r="S466">
        <v>1617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99048</v>
      </c>
    </row>
    <row r="467" spans="1:30" x14ac:dyDescent="0.35">
      <c r="A467" t="s">
        <v>695</v>
      </c>
      <c r="B467">
        <v>0</v>
      </c>
      <c r="C467">
        <v>0</v>
      </c>
      <c r="D467">
        <v>208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208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618</v>
      </c>
      <c r="U467">
        <v>0</v>
      </c>
      <c r="V467">
        <v>1053</v>
      </c>
      <c r="W467">
        <v>450</v>
      </c>
      <c r="X467">
        <v>0</v>
      </c>
      <c r="Y467">
        <v>0</v>
      </c>
      <c r="Z467">
        <v>0</v>
      </c>
      <c r="AA467">
        <v>0</v>
      </c>
      <c r="AB467">
        <v>2121</v>
      </c>
      <c r="AC467">
        <v>0</v>
      </c>
      <c r="AD467">
        <v>23973</v>
      </c>
    </row>
    <row r="468" spans="1:30" x14ac:dyDescent="0.35">
      <c r="A468" t="s">
        <v>694</v>
      </c>
      <c r="B468">
        <v>3483</v>
      </c>
      <c r="C468">
        <v>2393</v>
      </c>
      <c r="D468">
        <v>0</v>
      </c>
      <c r="E468">
        <v>0</v>
      </c>
      <c r="F468">
        <v>0</v>
      </c>
      <c r="G468">
        <v>0</v>
      </c>
      <c r="H468">
        <v>3141</v>
      </c>
      <c r="I468">
        <v>543</v>
      </c>
      <c r="J468">
        <v>9560</v>
      </c>
      <c r="K468">
        <v>12000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3315</v>
      </c>
      <c r="R468">
        <v>0</v>
      </c>
      <c r="S468">
        <v>15315</v>
      </c>
      <c r="T468">
        <v>41035</v>
      </c>
      <c r="U468">
        <v>14135</v>
      </c>
      <c r="V468">
        <v>12598</v>
      </c>
      <c r="W468">
        <v>0</v>
      </c>
      <c r="X468">
        <v>0</v>
      </c>
      <c r="Y468">
        <v>0</v>
      </c>
      <c r="Z468">
        <v>5437</v>
      </c>
      <c r="AA468">
        <v>22199</v>
      </c>
      <c r="AB468">
        <v>95404</v>
      </c>
      <c r="AC468">
        <v>0</v>
      </c>
      <c r="AD468">
        <v>72006</v>
      </c>
    </row>
    <row r="469" spans="1:30" x14ac:dyDescent="0.35">
      <c r="A469" t="s">
        <v>693</v>
      </c>
      <c r="B469">
        <v>3525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3525</v>
      </c>
      <c r="K469">
        <v>4000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4000</v>
      </c>
      <c r="T469">
        <v>6730</v>
      </c>
      <c r="U469">
        <v>813</v>
      </c>
      <c r="V469">
        <v>0</v>
      </c>
      <c r="W469">
        <v>4833</v>
      </c>
      <c r="X469">
        <v>0</v>
      </c>
      <c r="Y469">
        <v>0</v>
      </c>
      <c r="Z469">
        <v>2956</v>
      </c>
      <c r="AA469">
        <v>3576</v>
      </c>
      <c r="AB469">
        <v>18908</v>
      </c>
      <c r="AC469">
        <v>470</v>
      </c>
      <c r="AD469">
        <v>15565</v>
      </c>
    </row>
    <row r="470" spans="1:30" x14ac:dyDescent="0.35">
      <c r="A470" t="s">
        <v>692</v>
      </c>
      <c r="B470">
        <v>0</v>
      </c>
      <c r="C470">
        <v>10072</v>
      </c>
      <c r="D470">
        <v>0</v>
      </c>
      <c r="E470">
        <v>0</v>
      </c>
      <c r="F470">
        <v>0</v>
      </c>
      <c r="G470">
        <v>0</v>
      </c>
      <c r="H470">
        <v>2760</v>
      </c>
      <c r="I470">
        <v>3070</v>
      </c>
      <c r="J470">
        <v>15902</v>
      </c>
      <c r="K470">
        <v>0</v>
      </c>
      <c r="L470">
        <v>9324</v>
      </c>
      <c r="M470">
        <v>0</v>
      </c>
      <c r="N470">
        <v>0</v>
      </c>
      <c r="O470">
        <v>0</v>
      </c>
      <c r="P470">
        <v>0</v>
      </c>
      <c r="Q470">
        <v>3295</v>
      </c>
      <c r="R470">
        <v>2900</v>
      </c>
      <c r="S470">
        <v>15519</v>
      </c>
      <c r="T470">
        <v>2183</v>
      </c>
      <c r="U470">
        <v>32842</v>
      </c>
      <c r="V470">
        <v>0</v>
      </c>
      <c r="W470">
        <v>0</v>
      </c>
      <c r="X470">
        <v>0</v>
      </c>
      <c r="Y470">
        <v>0</v>
      </c>
      <c r="Z470">
        <v>3667</v>
      </c>
      <c r="AA470">
        <v>9197</v>
      </c>
      <c r="AB470">
        <v>47889</v>
      </c>
      <c r="AC470">
        <v>0</v>
      </c>
      <c r="AD470">
        <v>47894</v>
      </c>
    </row>
    <row r="471" spans="1:30" x14ac:dyDescent="0.35">
      <c r="A471" t="s">
        <v>691</v>
      </c>
      <c r="B471">
        <v>0</v>
      </c>
      <c r="C471">
        <v>1422</v>
      </c>
      <c r="D471">
        <v>0</v>
      </c>
      <c r="E471">
        <v>0</v>
      </c>
      <c r="F471">
        <v>0</v>
      </c>
      <c r="G471">
        <v>0</v>
      </c>
      <c r="H471">
        <v>1</v>
      </c>
      <c r="I471">
        <v>2037</v>
      </c>
      <c r="J471">
        <v>3460</v>
      </c>
      <c r="K471">
        <v>0</v>
      </c>
      <c r="L471">
        <v>0</v>
      </c>
      <c r="M471">
        <v>900</v>
      </c>
      <c r="N471">
        <v>0</v>
      </c>
      <c r="O471">
        <v>0</v>
      </c>
      <c r="P471">
        <v>0</v>
      </c>
      <c r="Q471">
        <v>0</v>
      </c>
      <c r="R471">
        <v>1000</v>
      </c>
      <c r="S471">
        <v>1900</v>
      </c>
      <c r="T471">
        <v>1698</v>
      </c>
      <c r="U471">
        <v>7483</v>
      </c>
      <c r="V471">
        <v>8644</v>
      </c>
      <c r="W471">
        <v>0</v>
      </c>
      <c r="X471">
        <v>0</v>
      </c>
      <c r="Y471">
        <v>0</v>
      </c>
      <c r="Z471">
        <v>1552</v>
      </c>
      <c r="AA471">
        <v>12055</v>
      </c>
      <c r="AB471">
        <v>31432</v>
      </c>
      <c r="AC471">
        <v>968</v>
      </c>
      <c r="AD471">
        <v>40706</v>
      </c>
    </row>
    <row r="472" spans="1:30" x14ac:dyDescent="0.35">
      <c r="A472" t="s">
        <v>690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1640</v>
      </c>
      <c r="X472">
        <v>0</v>
      </c>
      <c r="Y472">
        <v>0</v>
      </c>
      <c r="Z472">
        <v>0</v>
      </c>
      <c r="AA472">
        <v>0</v>
      </c>
      <c r="AB472">
        <v>1640</v>
      </c>
      <c r="AC472">
        <v>0</v>
      </c>
      <c r="AD472">
        <v>23641</v>
      </c>
    </row>
    <row r="473" spans="1:30" x14ac:dyDescent="0.35">
      <c r="A473" t="s">
        <v>689</v>
      </c>
      <c r="B473">
        <v>72</v>
      </c>
      <c r="C473">
        <v>462</v>
      </c>
      <c r="D473">
        <v>2203</v>
      </c>
      <c r="E473">
        <v>0</v>
      </c>
      <c r="F473">
        <v>0</v>
      </c>
      <c r="G473">
        <v>0</v>
      </c>
      <c r="H473">
        <v>3</v>
      </c>
      <c r="I473">
        <v>1403</v>
      </c>
      <c r="J473">
        <v>4143</v>
      </c>
      <c r="K473">
        <v>650</v>
      </c>
      <c r="L473">
        <v>855</v>
      </c>
      <c r="M473">
        <v>4726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6231</v>
      </c>
      <c r="T473">
        <v>12570</v>
      </c>
      <c r="U473">
        <v>1942</v>
      </c>
      <c r="V473">
        <v>9736</v>
      </c>
      <c r="W473">
        <v>0</v>
      </c>
      <c r="X473">
        <v>0</v>
      </c>
      <c r="Y473">
        <v>0</v>
      </c>
      <c r="Z473">
        <v>3525</v>
      </c>
      <c r="AA473">
        <v>7504</v>
      </c>
      <c r="AB473">
        <v>35277</v>
      </c>
      <c r="AC473">
        <v>0</v>
      </c>
      <c r="AD473">
        <v>63180</v>
      </c>
    </row>
    <row r="474" spans="1:30" x14ac:dyDescent="0.35">
      <c r="A474" t="s">
        <v>688</v>
      </c>
      <c r="B474">
        <v>0</v>
      </c>
      <c r="C474">
        <v>0</v>
      </c>
      <c r="D474">
        <v>0</v>
      </c>
      <c r="E474">
        <v>839</v>
      </c>
      <c r="F474">
        <v>0</v>
      </c>
      <c r="G474">
        <v>0</v>
      </c>
      <c r="H474">
        <v>0</v>
      </c>
      <c r="I474">
        <v>0</v>
      </c>
      <c r="J474">
        <v>839</v>
      </c>
      <c r="K474">
        <v>0</v>
      </c>
      <c r="L474">
        <v>0</v>
      </c>
      <c r="M474">
        <v>0</v>
      </c>
      <c r="N474">
        <v>1377</v>
      </c>
      <c r="O474">
        <v>0</v>
      </c>
      <c r="P474">
        <v>0</v>
      </c>
      <c r="Q474">
        <v>0</v>
      </c>
      <c r="R474">
        <v>0</v>
      </c>
      <c r="S474">
        <v>1377</v>
      </c>
      <c r="T474">
        <v>3379</v>
      </c>
      <c r="U474">
        <v>1435</v>
      </c>
      <c r="V474">
        <v>0</v>
      </c>
      <c r="W474">
        <v>5958</v>
      </c>
      <c r="X474">
        <v>0</v>
      </c>
      <c r="Y474">
        <v>0</v>
      </c>
      <c r="Z474">
        <v>0</v>
      </c>
      <c r="AA474">
        <v>0</v>
      </c>
      <c r="AB474">
        <v>10772</v>
      </c>
      <c r="AC474">
        <v>0</v>
      </c>
      <c r="AD474">
        <v>20512</v>
      </c>
    </row>
    <row r="475" spans="1:30" x14ac:dyDescent="0.35">
      <c r="A475" t="s">
        <v>687</v>
      </c>
      <c r="B475">
        <v>347</v>
      </c>
      <c r="C475">
        <v>1530</v>
      </c>
      <c r="D475">
        <v>3733</v>
      </c>
      <c r="E475">
        <v>63</v>
      </c>
      <c r="F475">
        <v>1522</v>
      </c>
      <c r="G475">
        <v>0</v>
      </c>
      <c r="H475">
        <v>0</v>
      </c>
      <c r="I475">
        <v>0</v>
      </c>
      <c r="J475">
        <v>7195</v>
      </c>
      <c r="K475">
        <v>0</v>
      </c>
      <c r="L475">
        <v>1685</v>
      </c>
      <c r="M475">
        <v>1800</v>
      </c>
      <c r="N475">
        <v>0</v>
      </c>
      <c r="O475">
        <v>0</v>
      </c>
      <c r="P475">
        <v>0</v>
      </c>
      <c r="Q475">
        <v>0</v>
      </c>
      <c r="R475">
        <v>915</v>
      </c>
      <c r="S475">
        <v>4400</v>
      </c>
      <c r="T475">
        <v>17560</v>
      </c>
      <c r="U475">
        <v>11485</v>
      </c>
      <c r="V475">
        <v>15600</v>
      </c>
      <c r="W475">
        <v>22500</v>
      </c>
      <c r="X475">
        <v>40450</v>
      </c>
      <c r="Y475">
        <v>9200</v>
      </c>
      <c r="Z475">
        <v>0</v>
      </c>
      <c r="AA475">
        <v>3315</v>
      </c>
      <c r="AB475">
        <v>120110</v>
      </c>
      <c r="AC475">
        <v>2150</v>
      </c>
      <c r="AD475">
        <v>73590</v>
      </c>
    </row>
    <row r="476" spans="1:30" x14ac:dyDescent="0.35">
      <c r="A476" t="s">
        <v>686</v>
      </c>
      <c r="B476">
        <v>0</v>
      </c>
      <c r="C476">
        <v>397</v>
      </c>
      <c r="D476">
        <v>151</v>
      </c>
      <c r="E476">
        <v>0</v>
      </c>
      <c r="F476">
        <v>0</v>
      </c>
      <c r="G476">
        <v>0</v>
      </c>
      <c r="H476">
        <v>0</v>
      </c>
      <c r="I476">
        <v>146</v>
      </c>
      <c r="J476">
        <v>694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9641</v>
      </c>
      <c r="U476">
        <v>4580</v>
      </c>
      <c r="V476">
        <v>3588</v>
      </c>
      <c r="W476">
        <v>2189</v>
      </c>
      <c r="X476">
        <v>0</v>
      </c>
      <c r="Y476">
        <v>0</v>
      </c>
      <c r="Z476">
        <v>0</v>
      </c>
      <c r="AA476">
        <v>2016</v>
      </c>
      <c r="AB476">
        <v>22014</v>
      </c>
      <c r="AC476">
        <v>0</v>
      </c>
      <c r="AD476">
        <v>60204</v>
      </c>
    </row>
    <row r="477" spans="1:30" x14ac:dyDescent="0.35">
      <c r="A477" t="s">
        <v>685</v>
      </c>
      <c r="B477">
        <v>0</v>
      </c>
      <c r="C477">
        <v>0</v>
      </c>
      <c r="D477">
        <v>698</v>
      </c>
      <c r="E477">
        <v>1000</v>
      </c>
      <c r="F477">
        <v>0</v>
      </c>
      <c r="G477">
        <v>0</v>
      </c>
      <c r="H477">
        <v>0</v>
      </c>
      <c r="I477">
        <v>5803</v>
      </c>
      <c r="J477">
        <v>7501</v>
      </c>
      <c r="K477">
        <v>0</v>
      </c>
      <c r="L477">
        <v>0</v>
      </c>
      <c r="M477">
        <v>600</v>
      </c>
      <c r="N477">
        <v>1000</v>
      </c>
      <c r="O477">
        <v>0</v>
      </c>
      <c r="P477">
        <v>0</v>
      </c>
      <c r="Q477">
        <v>0</v>
      </c>
      <c r="R477">
        <v>0</v>
      </c>
      <c r="S477">
        <v>1600</v>
      </c>
      <c r="T477">
        <v>5964</v>
      </c>
      <c r="U477">
        <v>0</v>
      </c>
      <c r="V477">
        <v>3786</v>
      </c>
      <c r="W477">
        <v>42565</v>
      </c>
      <c r="X477">
        <v>0</v>
      </c>
      <c r="Y477">
        <v>0</v>
      </c>
      <c r="Z477">
        <v>0</v>
      </c>
      <c r="AA477">
        <v>20687</v>
      </c>
      <c r="AB477">
        <v>73002</v>
      </c>
      <c r="AC477">
        <v>988</v>
      </c>
      <c r="AD477">
        <v>24795</v>
      </c>
    </row>
    <row r="478" spans="1:30" x14ac:dyDescent="0.35">
      <c r="A478" t="s">
        <v>684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2795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4193</v>
      </c>
      <c r="AB478">
        <v>6988</v>
      </c>
      <c r="AC478">
        <v>0</v>
      </c>
      <c r="AD478">
        <v>31723</v>
      </c>
    </row>
    <row r="479" spans="1:30" x14ac:dyDescent="0.35">
      <c r="A479" t="s">
        <v>683</v>
      </c>
      <c r="B479">
        <v>0</v>
      </c>
      <c r="C479">
        <v>0</v>
      </c>
      <c r="D479">
        <v>3256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3256</v>
      </c>
      <c r="K479">
        <v>0</v>
      </c>
      <c r="L479">
        <v>0</v>
      </c>
      <c r="M479">
        <v>4000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4000</v>
      </c>
      <c r="T479">
        <v>3330</v>
      </c>
      <c r="U479">
        <v>1200</v>
      </c>
      <c r="V479">
        <v>7791</v>
      </c>
      <c r="W479">
        <v>21490</v>
      </c>
      <c r="X479">
        <v>0</v>
      </c>
      <c r="Y479">
        <v>0</v>
      </c>
      <c r="Z479">
        <v>0</v>
      </c>
      <c r="AA479">
        <v>0</v>
      </c>
      <c r="AB479">
        <v>33811</v>
      </c>
      <c r="AC479">
        <v>3460</v>
      </c>
      <c r="AD479">
        <v>74498</v>
      </c>
    </row>
    <row r="480" spans="1:30" x14ac:dyDescent="0.35">
      <c r="A480" t="s">
        <v>682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10725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10725</v>
      </c>
      <c r="AC480">
        <v>0</v>
      </c>
      <c r="AD480">
        <v>11949</v>
      </c>
    </row>
    <row r="481" spans="1:30" x14ac:dyDescent="0.35">
      <c r="A481" t="s">
        <v>681</v>
      </c>
      <c r="B481">
        <v>130</v>
      </c>
      <c r="C481">
        <v>0</v>
      </c>
      <c r="D481">
        <v>4414</v>
      </c>
      <c r="E481">
        <v>0</v>
      </c>
      <c r="F481">
        <v>0</v>
      </c>
      <c r="G481">
        <v>0</v>
      </c>
      <c r="H481">
        <v>53</v>
      </c>
      <c r="I481">
        <v>4718</v>
      </c>
      <c r="J481">
        <v>9315</v>
      </c>
      <c r="K481">
        <v>0</v>
      </c>
      <c r="L481">
        <v>0</v>
      </c>
      <c r="M481">
        <v>5000</v>
      </c>
      <c r="N481">
        <v>0</v>
      </c>
      <c r="O481">
        <v>0</v>
      </c>
      <c r="P481">
        <v>0</v>
      </c>
      <c r="Q481">
        <v>0</v>
      </c>
      <c r="R481">
        <v>1800</v>
      </c>
      <c r="S481">
        <v>6800</v>
      </c>
      <c r="T481">
        <v>16718</v>
      </c>
      <c r="U481">
        <v>3380</v>
      </c>
      <c r="V481">
        <v>5000</v>
      </c>
      <c r="W481">
        <v>0</v>
      </c>
      <c r="X481">
        <v>0</v>
      </c>
      <c r="Y481">
        <v>0</v>
      </c>
      <c r="Z481">
        <v>594</v>
      </c>
      <c r="AA481">
        <v>24453</v>
      </c>
      <c r="AB481">
        <v>50145</v>
      </c>
      <c r="AC481">
        <v>550</v>
      </c>
      <c r="AD481">
        <v>28368</v>
      </c>
    </row>
    <row r="482" spans="1:30" x14ac:dyDescent="0.35">
      <c r="A482" t="s">
        <v>680</v>
      </c>
      <c r="B482">
        <v>233</v>
      </c>
      <c r="C482">
        <v>0</v>
      </c>
      <c r="D482">
        <v>1060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1293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3457</v>
      </c>
      <c r="U482">
        <v>479</v>
      </c>
      <c r="V482">
        <v>800</v>
      </c>
      <c r="W482">
        <v>0</v>
      </c>
      <c r="X482">
        <v>0</v>
      </c>
      <c r="Y482">
        <v>0</v>
      </c>
      <c r="Z482">
        <v>0</v>
      </c>
      <c r="AA482">
        <v>359</v>
      </c>
      <c r="AB482">
        <v>5095</v>
      </c>
      <c r="AC482">
        <v>0</v>
      </c>
      <c r="AD482">
        <v>8925</v>
      </c>
    </row>
    <row r="483" spans="1:30" x14ac:dyDescent="0.35">
      <c r="A483" t="s">
        <v>679</v>
      </c>
      <c r="B483">
        <v>2954</v>
      </c>
      <c r="C483">
        <v>0</v>
      </c>
      <c r="D483">
        <v>0</v>
      </c>
      <c r="E483">
        <v>183</v>
      </c>
      <c r="F483">
        <v>0</v>
      </c>
      <c r="G483">
        <v>0</v>
      </c>
      <c r="H483">
        <v>0</v>
      </c>
      <c r="I483">
        <v>0</v>
      </c>
      <c r="J483">
        <v>3137</v>
      </c>
      <c r="K483">
        <v>1100</v>
      </c>
      <c r="L483">
        <v>0</v>
      </c>
      <c r="M483">
        <v>0</v>
      </c>
      <c r="N483">
        <v>700</v>
      </c>
      <c r="O483">
        <v>0</v>
      </c>
      <c r="P483">
        <v>0</v>
      </c>
      <c r="Q483">
        <v>0</v>
      </c>
      <c r="R483">
        <v>0</v>
      </c>
      <c r="S483">
        <v>1800</v>
      </c>
      <c r="T483">
        <v>10900</v>
      </c>
      <c r="U483">
        <v>0</v>
      </c>
      <c r="V483">
        <v>0</v>
      </c>
      <c r="W483">
        <v>19859</v>
      </c>
      <c r="X483">
        <v>0</v>
      </c>
      <c r="Y483">
        <v>0</v>
      </c>
      <c r="Z483">
        <v>0</v>
      </c>
      <c r="AA483">
        <v>0</v>
      </c>
      <c r="AB483">
        <v>30759</v>
      </c>
      <c r="AC483">
        <v>850</v>
      </c>
      <c r="AD483">
        <v>32116</v>
      </c>
    </row>
    <row r="484" spans="1:30" x14ac:dyDescent="0.35">
      <c r="A484" t="s">
        <v>678</v>
      </c>
      <c r="B484">
        <v>455</v>
      </c>
      <c r="C484">
        <v>0</v>
      </c>
      <c r="D484">
        <v>741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1196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11123</v>
      </c>
      <c r="U484">
        <v>0</v>
      </c>
      <c r="V484">
        <v>4270</v>
      </c>
      <c r="W484">
        <v>0</v>
      </c>
      <c r="X484">
        <v>0</v>
      </c>
      <c r="Y484">
        <v>3737</v>
      </c>
      <c r="Z484">
        <v>0</v>
      </c>
      <c r="AA484">
        <v>0</v>
      </c>
      <c r="AB484">
        <v>19130</v>
      </c>
      <c r="AC484">
        <v>0</v>
      </c>
      <c r="AD484">
        <v>15773</v>
      </c>
    </row>
    <row r="485" spans="1:30" x14ac:dyDescent="0.35">
      <c r="A485" t="s">
        <v>677</v>
      </c>
      <c r="B485">
        <v>0</v>
      </c>
      <c r="C485">
        <v>2485</v>
      </c>
      <c r="D485">
        <v>4232</v>
      </c>
      <c r="E485">
        <v>0</v>
      </c>
      <c r="F485">
        <v>0</v>
      </c>
      <c r="G485">
        <v>0</v>
      </c>
      <c r="H485">
        <v>233</v>
      </c>
      <c r="I485">
        <v>5892</v>
      </c>
      <c r="J485">
        <v>12842</v>
      </c>
      <c r="K485">
        <v>0</v>
      </c>
      <c r="L485">
        <v>2147</v>
      </c>
      <c r="M485">
        <v>4660</v>
      </c>
      <c r="N485">
        <v>0</v>
      </c>
      <c r="O485">
        <v>0</v>
      </c>
      <c r="P485">
        <v>0</v>
      </c>
      <c r="Q485">
        <v>0</v>
      </c>
      <c r="R485">
        <v>8173</v>
      </c>
      <c r="S485">
        <v>14980</v>
      </c>
      <c r="T485">
        <v>1450</v>
      </c>
      <c r="U485">
        <v>7724</v>
      </c>
      <c r="V485">
        <v>11717</v>
      </c>
      <c r="W485">
        <v>0</v>
      </c>
      <c r="X485">
        <v>0</v>
      </c>
      <c r="Y485">
        <v>0</v>
      </c>
      <c r="Z485">
        <v>3326</v>
      </c>
      <c r="AA485">
        <v>13416</v>
      </c>
      <c r="AB485">
        <v>37633</v>
      </c>
      <c r="AC485">
        <v>0</v>
      </c>
      <c r="AD485">
        <v>52678</v>
      </c>
    </row>
    <row r="486" spans="1:30" x14ac:dyDescent="0.35">
      <c r="A486" t="s">
        <v>676</v>
      </c>
      <c r="B486">
        <v>0</v>
      </c>
      <c r="C486">
        <v>0</v>
      </c>
      <c r="D486">
        <v>0</v>
      </c>
      <c r="E486">
        <v>636</v>
      </c>
      <c r="F486">
        <v>0</v>
      </c>
      <c r="G486">
        <v>0</v>
      </c>
      <c r="H486">
        <v>0</v>
      </c>
      <c r="I486">
        <v>1888</v>
      </c>
      <c r="J486">
        <v>2524</v>
      </c>
      <c r="K486">
        <v>0</v>
      </c>
      <c r="L486">
        <v>0</v>
      </c>
      <c r="M486">
        <v>0</v>
      </c>
      <c r="N486">
        <v>1175</v>
      </c>
      <c r="O486">
        <v>0</v>
      </c>
      <c r="P486">
        <v>0</v>
      </c>
      <c r="Q486">
        <v>0</v>
      </c>
      <c r="R486">
        <v>1889</v>
      </c>
      <c r="S486">
        <v>3064</v>
      </c>
      <c r="T486">
        <v>3901</v>
      </c>
      <c r="U486">
        <v>869</v>
      </c>
      <c r="V486">
        <v>0</v>
      </c>
      <c r="W486">
        <v>4969</v>
      </c>
      <c r="X486">
        <v>0</v>
      </c>
      <c r="Y486">
        <v>0</v>
      </c>
      <c r="Z486">
        <v>0</v>
      </c>
      <c r="AA486">
        <v>2641</v>
      </c>
      <c r="AB486">
        <v>12380</v>
      </c>
      <c r="AC486">
        <v>0</v>
      </c>
      <c r="AD486">
        <v>22258</v>
      </c>
    </row>
    <row r="487" spans="1:30" x14ac:dyDescent="0.35">
      <c r="A487" t="s">
        <v>675</v>
      </c>
      <c r="B487">
        <v>918</v>
      </c>
      <c r="C487">
        <v>1559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569</v>
      </c>
      <c r="J487">
        <v>3046</v>
      </c>
      <c r="K487">
        <v>0</v>
      </c>
      <c r="L487">
        <v>2250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700</v>
      </c>
      <c r="S487">
        <v>2950</v>
      </c>
      <c r="T487">
        <v>3969</v>
      </c>
      <c r="U487">
        <v>5681</v>
      </c>
      <c r="V487">
        <v>722</v>
      </c>
      <c r="W487">
        <v>0</v>
      </c>
      <c r="X487">
        <v>0</v>
      </c>
      <c r="Y487">
        <v>0</v>
      </c>
      <c r="Z487">
        <v>0</v>
      </c>
      <c r="AA487">
        <v>1437</v>
      </c>
      <c r="AB487">
        <v>11809</v>
      </c>
      <c r="AC487">
        <v>0</v>
      </c>
      <c r="AD487">
        <v>43783</v>
      </c>
    </row>
    <row r="488" spans="1:30" x14ac:dyDescent="0.35">
      <c r="A488" t="s">
        <v>674</v>
      </c>
      <c r="B488">
        <v>16</v>
      </c>
      <c r="C488">
        <v>105</v>
      </c>
      <c r="D488">
        <v>0</v>
      </c>
      <c r="E488">
        <v>0</v>
      </c>
      <c r="F488">
        <v>0</v>
      </c>
      <c r="G488">
        <v>0</v>
      </c>
      <c r="H488">
        <v>689</v>
      </c>
      <c r="I488">
        <v>509</v>
      </c>
      <c r="J488">
        <v>1319</v>
      </c>
      <c r="K488">
        <v>0</v>
      </c>
      <c r="L488">
        <v>485</v>
      </c>
      <c r="M488">
        <v>0</v>
      </c>
      <c r="N488">
        <v>0</v>
      </c>
      <c r="O488">
        <v>0</v>
      </c>
      <c r="P488">
        <v>0</v>
      </c>
      <c r="Q488">
        <v>1500</v>
      </c>
      <c r="R488">
        <v>0</v>
      </c>
      <c r="S488">
        <v>1985</v>
      </c>
      <c r="T488">
        <v>11686</v>
      </c>
      <c r="U488">
        <v>469</v>
      </c>
      <c r="V488">
        <v>105</v>
      </c>
      <c r="W488">
        <v>0</v>
      </c>
      <c r="X488">
        <v>0</v>
      </c>
      <c r="Y488">
        <v>0</v>
      </c>
      <c r="Z488">
        <v>1500</v>
      </c>
      <c r="AA488">
        <v>2268</v>
      </c>
      <c r="AB488">
        <v>16028</v>
      </c>
      <c r="AC488">
        <v>850</v>
      </c>
      <c r="AD488">
        <v>41316</v>
      </c>
    </row>
    <row r="489" spans="1:30" x14ac:dyDescent="0.35">
      <c r="A489" t="s">
        <v>673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422</v>
      </c>
      <c r="U489">
        <v>1066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1488</v>
      </c>
      <c r="AC489">
        <v>0</v>
      </c>
      <c r="AD489">
        <v>2556</v>
      </c>
    </row>
    <row r="490" spans="1:30" x14ac:dyDescent="0.35">
      <c r="A490" t="s">
        <v>672</v>
      </c>
      <c r="B490">
        <v>171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171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5072</v>
      </c>
      <c r="U490">
        <v>8917</v>
      </c>
      <c r="V490">
        <v>3189</v>
      </c>
      <c r="W490">
        <v>0</v>
      </c>
      <c r="X490">
        <v>0</v>
      </c>
      <c r="Y490">
        <v>0</v>
      </c>
      <c r="Z490">
        <v>204</v>
      </c>
      <c r="AA490">
        <v>0</v>
      </c>
      <c r="AB490">
        <v>17382</v>
      </c>
      <c r="AC490">
        <v>0</v>
      </c>
      <c r="AD490">
        <v>21939</v>
      </c>
    </row>
    <row r="491" spans="1:30" x14ac:dyDescent="0.35">
      <c r="A491" t="s">
        <v>671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6000</v>
      </c>
      <c r="U491">
        <v>2553</v>
      </c>
      <c r="V491">
        <v>1300</v>
      </c>
      <c r="W491">
        <v>0</v>
      </c>
      <c r="X491">
        <v>0</v>
      </c>
      <c r="Y491">
        <v>0</v>
      </c>
      <c r="Z491">
        <v>0</v>
      </c>
      <c r="AA491">
        <v>250</v>
      </c>
      <c r="AB491">
        <v>10103</v>
      </c>
      <c r="AC491">
        <v>400</v>
      </c>
      <c r="AD491">
        <v>18014</v>
      </c>
    </row>
    <row r="492" spans="1:30" x14ac:dyDescent="0.35">
      <c r="A492" t="s">
        <v>670</v>
      </c>
      <c r="B492">
        <v>0</v>
      </c>
      <c r="C492">
        <v>2502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2502</v>
      </c>
      <c r="K492">
        <v>0</v>
      </c>
      <c r="L492">
        <v>4200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4200</v>
      </c>
      <c r="T492">
        <v>5674</v>
      </c>
      <c r="U492">
        <v>4148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9822</v>
      </c>
      <c r="AC492">
        <v>0</v>
      </c>
      <c r="AD492">
        <v>12899</v>
      </c>
    </row>
    <row r="493" spans="1:30" x14ac:dyDescent="0.35">
      <c r="A493" t="s">
        <v>669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9308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722</v>
      </c>
      <c r="AB493">
        <v>10030</v>
      </c>
      <c r="AC493">
        <v>0</v>
      </c>
      <c r="AD493">
        <v>13074</v>
      </c>
    </row>
    <row r="494" spans="1:30" x14ac:dyDescent="0.35">
      <c r="A494" t="s">
        <v>668</v>
      </c>
      <c r="B494">
        <v>2650</v>
      </c>
      <c r="C494">
        <v>334</v>
      </c>
      <c r="D494">
        <v>3050</v>
      </c>
      <c r="E494">
        <v>0</v>
      </c>
      <c r="F494">
        <v>0</v>
      </c>
      <c r="G494">
        <v>0</v>
      </c>
      <c r="H494">
        <v>0</v>
      </c>
      <c r="I494">
        <v>2272</v>
      </c>
      <c r="J494">
        <v>8306</v>
      </c>
      <c r="K494">
        <v>2300</v>
      </c>
      <c r="L494">
        <v>0</v>
      </c>
      <c r="M494">
        <v>4000</v>
      </c>
      <c r="N494">
        <v>0</v>
      </c>
      <c r="O494">
        <v>0</v>
      </c>
      <c r="P494">
        <v>0</v>
      </c>
      <c r="Q494">
        <v>0</v>
      </c>
      <c r="R494">
        <v>2500</v>
      </c>
      <c r="S494">
        <v>8800</v>
      </c>
      <c r="T494">
        <v>15175</v>
      </c>
      <c r="U494">
        <v>1679</v>
      </c>
      <c r="V494">
        <v>8094</v>
      </c>
      <c r="W494">
        <v>0</v>
      </c>
      <c r="X494">
        <v>14082</v>
      </c>
      <c r="Y494">
        <v>0</v>
      </c>
      <c r="Z494">
        <v>0</v>
      </c>
      <c r="AA494">
        <v>5863</v>
      </c>
      <c r="AB494">
        <v>44893</v>
      </c>
      <c r="AC494">
        <v>3337</v>
      </c>
      <c r="AD494">
        <v>55106</v>
      </c>
    </row>
    <row r="495" spans="1:30" x14ac:dyDescent="0.35">
      <c r="A495" t="s">
        <v>667</v>
      </c>
      <c r="B495">
        <v>1222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1222</v>
      </c>
      <c r="K495">
        <v>1472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1472</v>
      </c>
      <c r="T495">
        <v>28756</v>
      </c>
      <c r="U495">
        <v>1300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2076</v>
      </c>
      <c r="AB495">
        <v>32132</v>
      </c>
      <c r="AC495">
        <v>727</v>
      </c>
      <c r="AD495">
        <v>35082</v>
      </c>
    </row>
    <row r="496" spans="1:30" x14ac:dyDescent="0.35">
      <c r="A496" t="s">
        <v>666</v>
      </c>
      <c r="B496">
        <v>21876</v>
      </c>
      <c r="C496">
        <v>0</v>
      </c>
      <c r="D496">
        <v>0</v>
      </c>
      <c r="E496">
        <v>0</v>
      </c>
      <c r="F496">
        <v>3794</v>
      </c>
      <c r="G496">
        <v>0</v>
      </c>
      <c r="H496">
        <v>0</v>
      </c>
      <c r="I496">
        <v>2198</v>
      </c>
      <c r="J496">
        <v>27868</v>
      </c>
      <c r="K496">
        <v>22085</v>
      </c>
      <c r="L496">
        <v>781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3500</v>
      </c>
      <c r="S496">
        <v>26366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85858</v>
      </c>
    </row>
    <row r="497" spans="1:30" x14ac:dyDescent="0.35">
      <c r="A497" t="s">
        <v>665</v>
      </c>
      <c r="B497">
        <v>0</v>
      </c>
      <c r="C497">
        <v>2099</v>
      </c>
      <c r="D497">
        <v>0</v>
      </c>
      <c r="E497">
        <v>0</v>
      </c>
      <c r="F497">
        <v>0</v>
      </c>
      <c r="G497">
        <v>0</v>
      </c>
      <c r="H497">
        <v>225</v>
      </c>
      <c r="I497">
        <v>4512</v>
      </c>
      <c r="J497">
        <v>6836</v>
      </c>
      <c r="K497">
        <v>0</v>
      </c>
      <c r="L497">
        <v>3783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3783</v>
      </c>
      <c r="T497">
        <v>43416</v>
      </c>
      <c r="U497">
        <v>15350</v>
      </c>
      <c r="V497">
        <v>4679</v>
      </c>
      <c r="W497">
        <v>0</v>
      </c>
      <c r="X497">
        <v>0</v>
      </c>
      <c r="Y497">
        <v>0</v>
      </c>
      <c r="Z497">
        <v>8970</v>
      </c>
      <c r="AA497">
        <v>27369</v>
      </c>
      <c r="AB497">
        <v>99784</v>
      </c>
      <c r="AC497">
        <v>0</v>
      </c>
      <c r="AD497">
        <v>137785</v>
      </c>
    </row>
    <row r="498" spans="1:30" x14ac:dyDescent="0.35">
      <c r="A498" t="s">
        <v>664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300</v>
      </c>
      <c r="I498">
        <v>0</v>
      </c>
      <c r="J498">
        <v>300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300</v>
      </c>
      <c r="R498">
        <v>0</v>
      </c>
      <c r="S498">
        <v>300</v>
      </c>
      <c r="T498">
        <v>1019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300</v>
      </c>
      <c r="AA498">
        <v>743</v>
      </c>
      <c r="AB498">
        <v>2062</v>
      </c>
      <c r="AC498">
        <v>0</v>
      </c>
      <c r="AD498">
        <v>17121</v>
      </c>
    </row>
    <row r="499" spans="1:30" x14ac:dyDescent="0.35">
      <c r="A499" t="s">
        <v>663</v>
      </c>
      <c r="B499">
        <v>290</v>
      </c>
      <c r="C499">
        <v>0</v>
      </c>
      <c r="D499">
        <v>0</v>
      </c>
      <c r="E499">
        <v>3248</v>
      </c>
      <c r="F499">
        <v>4270</v>
      </c>
      <c r="G499">
        <v>0</v>
      </c>
      <c r="H499">
        <v>0</v>
      </c>
      <c r="I499">
        <v>502</v>
      </c>
      <c r="J499">
        <v>8310</v>
      </c>
      <c r="K499">
        <v>370</v>
      </c>
      <c r="L499">
        <v>217</v>
      </c>
      <c r="M499">
        <v>0</v>
      </c>
      <c r="N499">
        <v>11493</v>
      </c>
      <c r="O499">
        <v>11627</v>
      </c>
      <c r="P499">
        <v>0</v>
      </c>
      <c r="Q499">
        <v>0</v>
      </c>
      <c r="R499">
        <v>838</v>
      </c>
      <c r="S499">
        <v>24545</v>
      </c>
      <c r="T499">
        <v>553</v>
      </c>
      <c r="U499">
        <v>217</v>
      </c>
      <c r="V499">
        <v>0</v>
      </c>
      <c r="W499">
        <v>17994</v>
      </c>
      <c r="X499">
        <v>20816</v>
      </c>
      <c r="Y499">
        <v>0</v>
      </c>
      <c r="Z499">
        <v>0</v>
      </c>
      <c r="AA499">
        <v>10208</v>
      </c>
      <c r="AB499">
        <v>49788</v>
      </c>
      <c r="AC499">
        <v>0</v>
      </c>
      <c r="AD499">
        <v>57703</v>
      </c>
    </row>
    <row r="500" spans="1:30" x14ac:dyDescent="0.35">
      <c r="A500" t="s">
        <v>662</v>
      </c>
      <c r="B500">
        <v>3500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3500</v>
      </c>
      <c r="K500">
        <v>3500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3500</v>
      </c>
      <c r="T500">
        <v>3492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3492</v>
      </c>
      <c r="AC500">
        <v>0</v>
      </c>
      <c r="AD500">
        <v>15160</v>
      </c>
    </row>
    <row r="501" spans="1:30" x14ac:dyDescent="0.35">
      <c r="A501" t="s">
        <v>661</v>
      </c>
      <c r="B501">
        <v>61</v>
      </c>
      <c r="C501">
        <v>68</v>
      </c>
      <c r="D501">
        <v>0</v>
      </c>
      <c r="E501">
        <v>2</v>
      </c>
      <c r="F501">
        <v>0</v>
      </c>
      <c r="G501">
        <v>0</v>
      </c>
      <c r="H501">
        <v>0</v>
      </c>
      <c r="I501">
        <v>28</v>
      </c>
      <c r="J501">
        <v>159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6981</v>
      </c>
      <c r="U501">
        <v>11613</v>
      </c>
      <c r="V501">
        <v>0</v>
      </c>
      <c r="W501">
        <v>6121</v>
      </c>
      <c r="X501">
        <v>0</v>
      </c>
      <c r="Y501">
        <v>0</v>
      </c>
      <c r="Z501">
        <v>500</v>
      </c>
      <c r="AA501">
        <v>5818</v>
      </c>
      <c r="AB501">
        <v>31033</v>
      </c>
      <c r="AC501">
        <v>4775</v>
      </c>
      <c r="AD501">
        <v>26868</v>
      </c>
    </row>
    <row r="502" spans="1:30" x14ac:dyDescent="0.35">
      <c r="A502" t="s">
        <v>660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4963</v>
      </c>
      <c r="U502">
        <v>0</v>
      </c>
      <c r="V502">
        <v>0</v>
      </c>
      <c r="W502">
        <v>1797</v>
      </c>
      <c r="X502">
        <v>0</v>
      </c>
      <c r="Y502">
        <v>0</v>
      </c>
      <c r="Z502">
        <v>0</v>
      </c>
      <c r="AA502">
        <v>0</v>
      </c>
      <c r="AB502">
        <v>6760</v>
      </c>
      <c r="AC502">
        <v>0</v>
      </c>
      <c r="AD502">
        <v>10611</v>
      </c>
    </row>
    <row r="503" spans="1:30" x14ac:dyDescent="0.35">
      <c r="A503" t="s">
        <v>659</v>
      </c>
      <c r="B503">
        <v>2035</v>
      </c>
      <c r="C503">
        <v>3127</v>
      </c>
      <c r="D503">
        <v>0</v>
      </c>
      <c r="E503">
        <v>1100</v>
      </c>
      <c r="F503">
        <v>212</v>
      </c>
      <c r="G503">
        <v>0</v>
      </c>
      <c r="H503">
        <v>0</v>
      </c>
      <c r="I503">
        <v>65</v>
      </c>
      <c r="J503">
        <v>6539</v>
      </c>
      <c r="K503">
        <v>759</v>
      </c>
      <c r="L503">
        <v>2500</v>
      </c>
      <c r="M503">
        <v>0</v>
      </c>
      <c r="N503">
        <v>2550</v>
      </c>
      <c r="O503">
        <v>350</v>
      </c>
      <c r="P503">
        <v>0</v>
      </c>
      <c r="Q503">
        <v>0</v>
      </c>
      <c r="R503">
        <v>237</v>
      </c>
      <c r="S503">
        <v>6396</v>
      </c>
      <c r="T503">
        <v>24491</v>
      </c>
      <c r="U503">
        <v>11503</v>
      </c>
      <c r="V503">
        <v>4257</v>
      </c>
      <c r="W503">
        <v>25038</v>
      </c>
      <c r="X503">
        <v>20075</v>
      </c>
      <c r="Y503">
        <v>0</v>
      </c>
      <c r="Z503">
        <v>436</v>
      </c>
      <c r="AA503">
        <v>18978</v>
      </c>
      <c r="AB503">
        <v>104778</v>
      </c>
      <c r="AC503">
        <v>3652</v>
      </c>
      <c r="AD503">
        <v>41080</v>
      </c>
    </row>
    <row r="504" spans="1:30" x14ac:dyDescent="0.35">
      <c r="A504" t="s">
        <v>658</v>
      </c>
      <c r="B504">
        <v>0</v>
      </c>
      <c r="C504">
        <v>2052</v>
      </c>
      <c r="D504">
        <v>0</v>
      </c>
      <c r="E504">
        <v>2277</v>
      </c>
      <c r="F504">
        <v>0</v>
      </c>
      <c r="G504">
        <v>0</v>
      </c>
      <c r="H504">
        <v>0</v>
      </c>
      <c r="I504">
        <v>244</v>
      </c>
      <c r="J504">
        <v>4573</v>
      </c>
      <c r="K504">
        <v>0</v>
      </c>
      <c r="L504">
        <v>2200</v>
      </c>
      <c r="M504">
        <v>0</v>
      </c>
      <c r="N504">
        <v>3000</v>
      </c>
      <c r="O504">
        <v>0</v>
      </c>
      <c r="P504">
        <v>0</v>
      </c>
      <c r="Q504">
        <v>0</v>
      </c>
      <c r="R504">
        <v>0</v>
      </c>
      <c r="S504">
        <v>5200</v>
      </c>
      <c r="T504">
        <v>18050</v>
      </c>
      <c r="U504">
        <v>2800</v>
      </c>
      <c r="V504">
        <v>0</v>
      </c>
      <c r="W504">
        <v>92838</v>
      </c>
      <c r="X504">
        <v>24821</v>
      </c>
      <c r="Y504">
        <v>0</v>
      </c>
      <c r="Z504">
        <v>0</v>
      </c>
      <c r="AA504">
        <v>14010</v>
      </c>
      <c r="AB504">
        <v>152519</v>
      </c>
      <c r="AC504">
        <v>2548</v>
      </c>
      <c r="AD504">
        <v>42140</v>
      </c>
    </row>
    <row r="505" spans="1:30" x14ac:dyDescent="0.35">
      <c r="A505" t="s">
        <v>657</v>
      </c>
      <c r="B505">
        <v>480</v>
      </c>
      <c r="C505">
        <v>0</v>
      </c>
      <c r="D505">
        <v>4175</v>
      </c>
      <c r="E505">
        <v>0</v>
      </c>
      <c r="F505">
        <v>0</v>
      </c>
      <c r="G505">
        <v>0</v>
      </c>
      <c r="H505">
        <v>1233</v>
      </c>
      <c r="I505">
        <v>13227</v>
      </c>
      <c r="J505">
        <v>19115</v>
      </c>
      <c r="K505">
        <v>450</v>
      </c>
      <c r="L505">
        <v>0</v>
      </c>
      <c r="M505">
        <v>4200</v>
      </c>
      <c r="N505">
        <v>0</v>
      </c>
      <c r="O505">
        <v>0</v>
      </c>
      <c r="P505">
        <v>0</v>
      </c>
      <c r="Q505">
        <v>1233</v>
      </c>
      <c r="R505">
        <v>11767</v>
      </c>
      <c r="S505">
        <v>17650</v>
      </c>
      <c r="T505">
        <v>7190</v>
      </c>
      <c r="U505">
        <v>0</v>
      </c>
      <c r="V505">
        <v>6400</v>
      </c>
      <c r="W505">
        <v>90350</v>
      </c>
      <c r="X505">
        <v>0</v>
      </c>
      <c r="Y505">
        <v>0</v>
      </c>
      <c r="Z505">
        <v>1202</v>
      </c>
      <c r="AA505">
        <v>31610</v>
      </c>
      <c r="AB505">
        <v>136752</v>
      </c>
      <c r="AC505">
        <v>0</v>
      </c>
      <c r="AD505">
        <v>66670</v>
      </c>
    </row>
    <row r="506" spans="1:30" x14ac:dyDescent="0.35">
      <c r="A506" t="s">
        <v>1209</v>
      </c>
      <c r="B506">
        <v>103</v>
      </c>
      <c r="C506">
        <v>0</v>
      </c>
      <c r="D506">
        <v>0</v>
      </c>
      <c r="E506">
        <v>0</v>
      </c>
      <c r="F506">
        <v>20673</v>
      </c>
      <c r="G506">
        <v>0</v>
      </c>
      <c r="H506">
        <v>0</v>
      </c>
      <c r="I506">
        <v>0</v>
      </c>
      <c r="J506">
        <v>20776</v>
      </c>
      <c r="K506">
        <v>0</v>
      </c>
      <c r="L506">
        <v>0</v>
      </c>
      <c r="M506">
        <v>0</v>
      </c>
      <c r="N506">
        <v>0</v>
      </c>
      <c r="O506">
        <v>25000</v>
      </c>
      <c r="P506">
        <v>0</v>
      </c>
      <c r="Q506">
        <v>0</v>
      </c>
      <c r="R506">
        <v>0</v>
      </c>
      <c r="S506">
        <v>25000</v>
      </c>
      <c r="T506">
        <v>4286</v>
      </c>
      <c r="U506">
        <v>0</v>
      </c>
      <c r="V506">
        <v>0</v>
      </c>
      <c r="W506">
        <v>0</v>
      </c>
      <c r="X506">
        <v>25000</v>
      </c>
      <c r="Y506">
        <v>0</v>
      </c>
      <c r="Z506">
        <v>0</v>
      </c>
      <c r="AA506">
        <v>0</v>
      </c>
      <c r="AB506">
        <v>29286</v>
      </c>
      <c r="AC506">
        <v>0</v>
      </c>
      <c r="AD506">
        <v>11769</v>
      </c>
    </row>
    <row r="507" spans="1:30" x14ac:dyDescent="0.35">
      <c r="A507" t="s">
        <v>1208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7848</v>
      </c>
    </row>
    <row r="508" spans="1:30" x14ac:dyDescent="0.35">
      <c r="A508" t="s">
        <v>656</v>
      </c>
      <c r="B508">
        <v>0</v>
      </c>
      <c r="C508">
        <v>0</v>
      </c>
      <c r="D508">
        <v>288</v>
      </c>
      <c r="E508">
        <v>0</v>
      </c>
      <c r="F508">
        <v>0</v>
      </c>
      <c r="G508">
        <v>0</v>
      </c>
      <c r="H508">
        <v>0</v>
      </c>
      <c r="I508">
        <v>3615</v>
      </c>
      <c r="J508">
        <v>3903</v>
      </c>
      <c r="K508">
        <v>0</v>
      </c>
      <c r="L508">
        <v>0</v>
      </c>
      <c r="M508">
        <v>300</v>
      </c>
      <c r="N508">
        <v>0</v>
      </c>
      <c r="O508">
        <v>0</v>
      </c>
      <c r="P508">
        <v>0</v>
      </c>
      <c r="Q508">
        <v>0</v>
      </c>
      <c r="R508">
        <v>4400</v>
      </c>
      <c r="S508">
        <v>4700</v>
      </c>
      <c r="T508">
        <v>145</v>
      </c>
      <c r="U508">
        <v>530</v>
      </c>
      <c r="V508">
        <v>406</v>
      </c>
      <c r="W508">
        <v>0</v>
      </c>
      <c r="X508">
        <v>0</v>
      </c>
      <c r="Y508">
        <v>0</v>
      </c>
      <c r="Z508">
        <v>0</v>
      </c>
      <c r="AA508">
        <v>5085</v>
      </c>
      <c r="AB508">
        <v>6166</v>
      </c>
      <c r="AC508">
        <v>0</v>
      </c>
      <c r="AD508">
        <v>22624</v>
      </c>
    </row>
    <row r="509" spans="1:30" x14ac:dyDescent="0.35">
      <c r="A509" t="s">
        <v>655</v>
      </c>
      <c r="B509">
        <v>3992</v>
      </c>
      <c r="C509">
        <v>2334</v>
      </c>
      <c r="D509">
        <v>2093</v>
      </c>
      <c r="E509">
        <v>0</v>
      </c>
      <c r="F509">
        <v>0</v>
      </c>
      <c r="G509">
        <v>0</v>
      </c>
      <c r="H509">
        <v>503</v>
      </c>
      <c r="I509">
        <v>13273</v>
      </c>
      <c r="J509">
        <v>22195</v>
      </c>
      <c r="K509">
        <v>2400</v>
      </c>
      <c r="L509">
        <v>1450</v>
      </c>
      <c r="M509">
        <v>2400</v>
      </c>
      <c r="N509">
        <v>0</v>
      </c>
      <c r="O509">
        <v>0</v>
      </c>
      <c r="P509">
        <v>0</v>
      </c>
      <c r="Q509">
        <v>500</v>
      </c>
      <c r="R509">
        <v>21000</v>
      </c>
      <c r="S509">
        <v>27750</v>
      </c>
      <c r="T509">
        <v>7753</v>
      </c>
      <c r="U509">
        <v>2559</v>
      </c>
      <c r="V509">
        <v>2400</v>
      </c>
      <c r="W509">
        <v>0</v>
      </c>
      <c r="X509">
        <v>0</v>
      </c>
      <c r="Y509">
        <v>0</v>
      </c>
      <c r="Z509">
        <v>475</v>
      </c>
      <c r="AA509">
        <v>21385</v>
      </c>
      <c r="AB509">
        <v>34572</v>
      </c>
      <c r="AC509">
        <v>0</v>
      </c>
      <c r="AD509">
        <v>56511</v>
      </c>
    </row>
    <row r="510" spans="1:30" x14ac:dyDescent="0.35">
      <c r="A510" t="s">
        <v>654</v>
      </c>
      <c r="B510">
        <v>3683</v>
      </c>
      <c r="C510">
        <v>422</v>
      </c>
      <c r="D510">
        <v>498</v>
      </c>
      <c r="E510">
        <v>0</v>
      </c>
      <c r="F510">
        <v>0</v>
      </c>
      <c r="G510">
        <v>0</v>
      </c>
      <c r="H510">
        <v>1512</v>
      </c>
      <c r="I510">
        <v>11536</v>
      </c>
      <c r="J510">
        <v>17651</v>
      </c>
      <c r="K510">
        <v>4000</v>
      </c>
      <c r="L510">
        <v>300</v>
      </c>
      <c r="M510">
        <v>3250</v>
      </c>
      <c r="N510">
        <v>0</v>
      </c>
      <c r="O510">
        <v>0</v>
      </c>
      <c r="P510">
        <v>0</v>
      </c>
      <c r="Q510">
        <v>1000</v>
      </c>
      <c r="R510">
        <v>4700</v>
      </c>
      <c r="S510">
        <v>13250</v>
      </c>
      <c r="T510">
        <v>26195</v>
      </c>
      <c r="U510">
        <v>1903</v>
      </c>
      <c r="V510">
        <v>3826</v>
      </c>
      <c r="W510">
        <v>0</v>
      </c>
      <c r="X510">
        <v>0</v>
      </c>
      <c r="Y510">
        <v>0</v>
      </c>
      <c r="Z510">
        <v>4856</v>
      </c>
      <c r="AA510">
        <v>31440</v>
      </c>
      <c r="AB510">
        <v>68220</v>
      </c>
      <c r="AC510">
        <v>0</v>
      </c>
      <c r="AD510">
        <v>91753</v>
      </c>
    </row>
    <row r="511" spans="1:30" x14ac:dyDescent="0.35">
      <c r="A511" t="s">
        <v>653</v>
      </c>
      <c r="B511">
        <v>0</v>
      </c>
      <c r="C511">
        <v>0</v>
      </c>
      <c r="D511">
        <v>0</v>
      </c>
      <c r="E511">
        <v>39</v>
      </c>
      <c r="F511">
        <v>0</v>
      </c>
      <c r="G511">
        <v>0</v>
      </c>
      <c r="H511">
        <v>0</v>
      </c>
      <c r="I511">
        <v>0</v>
      </c>
      <c r="J511">
        <v>39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4700</v>
      </c>
      <c r="X511">
        <v>0</v>
      </c>
      <c r="Y511">
        <v>0</v>
      </c>
      <c r="Z511">
        <v>0</v>
      </c>
      <c r="AA511">
        <v>0</v>
      </c>
      <c r="AB511">
        <v>4700</v>
      </c>
      <c r="AC511">
        <v>0</v>
      </c>
      <c r="AD511">
        <v>11473</v>
      </c>
    </row>
    <row r="512" spans="1:30" x14ac:dyDescent="0.35">
      <c r="A512" t="s">
        <v>652</v>
      </c>
      <c r="B512">
        <v>1411</v>
      </c>
      <c r="C512">
        <v>729</v>
      </c>
      <c r="D512">
        <v>0</v>
      </c>
      <c r="E512">
        <v>0</v>
      </c>
      <c r="F512">
        <v>0</v>
      </c>
      <c r="G512">
        <v>0</v>
      </c>
      <c r="H512">
        <v>121</v>
      </c>
      <c r="I512">
        <v>0</v>
      </c>
      <c r="J512">
        <v>2261</v>
      </c>
      <c r="K512">
        <v>3000</v>
      </c>
      <c r="L512">
        <v>2000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5000</v>
      </c>
      <c r="T512">
        <v>43142</v>
      </c>
      <c r="U512">
        <v>2000</v>
      </c>
      <c r="V512">
        <v>0</v>
      </c>
      <c r="W512">
        <v>0</v>
      </c>
      <c r="X512">
        <v>0</v>
      </c>
      <c r="Y512">
        <v>0</v>
      </c>
      <c r="Z512">
        <v>1274</v>
      </c>
      <c r="AA512">
        <v>2369</v>
      </c>
      <c r="AB512">
        <v>48785</v>
      </c>
      <c r="AC512">
        <v>0</v>
      </c>
      <c r="AD512">
        <v>58006</v>
      </c>
    </row>
    <row r="513" spans="1:30" x14ac:dyDescent="0.35">
      <c r="A513" t="s">
        <v>650</v>
      </c>
      <c r="B513">
        <v>0</v>
      </c>
      <c r="C513">
        <v>0</v>
      </c>
      <c r="D513">
        <v>362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362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5033</v>
      </c>
      <c r="U513">
        <v>1034</v>
      </c>
      <c r="V513">
        <v>4724</v>
      </c>
      <c r="W513">
        <v>0</v>
      </c>
      <c r="X513">
        <v>0</v>
      </c>
      <c r="Y513">
        <v>0</v>
      </c>
      <c r="Z513">
        <v>0</v>
      </c>
      <c r="AA513">
        <v>728</v>
      </c>
      <c r="AB513">
        <v>11519</v>
      </c>
      <c r="AC513">
        <v>1460</v>
      </c>
      <c r="AD513">
        <v>25750</v>
      </c>
    </row>
    <row r="514" spans="1:30" x14ac:dyDescent="0.35">
      <c r="A514" t="s">
        <v>649</v>
      </c>
      <c r="B514">
        <v>164</v>
      </c>
      <c r="C514">
        <v>736</v>
      </c>
      <c r="D514">
        <v>3519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4419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49636</v>
      </c>
      <c r="U514">
        <v>10192</v>
      </c>
      <c r="V514">
        <v>3618</v>
      </c>
      <c r="W514">
        <v>0</v>
      </c>
      <c r="X514">
        <v>0</v>
      </c>
      <c r="Y514">
        <v>745</v>
      </c>
      <c r="Z514">
        <v>0</v>
      </c>
      <c r="AA514">
        <v>7635</v>
      </c>
      <c r="AB514">
        <v>71826</v>
      </c>
      <c r="AC514">
        <v>0</v>
      </c>
      <c r="AD514">
        <v>59835</v>
      </c>
    </row>
    <row r="515" spans="1:30" x14ac:dyDescent="0.35">
      <c r="A515" t="s">
        <v>648</v>
      </c>
      <c r="B515">
        <v>111</v>
      </c>
      <c r="C515">
        <v>0</v>
      </c>
      <c r="D515">
        <v>4203</v>
      </c>
      <c r="E515">
        <v>0</v>
      </c>
      <c r="F515">
        <v>0</v>
      </c>
      <c r="G515">
        <v>0</v>
      </c>
      <c r="H515">
        <v>69</v>
      </c>
      <c r="I515">
        <v>7364</v>
      </c>
      <c r="J515">
        <v>11747</v>
      </c>
      <c r="K515">
        <v>2002</v>
      </c>
      <c r="L515">
        <v>0</v>
      </c>
      <c r="M515">
        <v>3264</v>
      </c>
      <c r="N515">
        <v>0</v>
      </c>
      <c r="O515">
        <v>0</v>
      </c>
      <c r="P515">
        <v>0</v>
      </c>
      <c r="Q515">
        <v>0</v>
      </c>
      <c r="R515">
        <v>11474</v>
      </c>
      <c r="S515">
        <v>16740</v>
      </c>
      <c r="T515">
        <v>22867</v>
      </c>
      <c r="U515">
        <v>4756</v>
      </c>
      <c r="V515">
        <v>11780</v>
      </c>
      <c r="W515">
        <v>0</v>
      </c>
      <c r="X515">
        <v>0</v>
      </c>
      <c r="Y515">
        <v>0</v>
      </c>
      <c r="Z515">
        <v>470</v>
      </c>
      <c r="AA515">
        <v>37292</v>
      </c>
      <c r="AB515">
        <v>77165</v>
      </c>
      <c r="AC515">
        <v>0</v>
      </c>
      <c r="AD515">
        <v>51575</v>
      </c>
    </row>
    <row r="516" spans="1:30" x14ac:dyDescent="0.35">
      <c r="A516" t="s">
        <v>647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400</v>
      </c>
      <c r="P516">
        <v>0</v>
      </c>
      <c r="Q516">
        <v>0</v>
      </c>
      <c r="R516">
        <v>0</v>
      </c>
      <c r="S516">
        <v>400</v>
      </c>
      <c r="T516">
        <v>867</v>
      </c>
      <c r="U516">
        <v>0</v>
      </c>
      <c r="V516">
        <v>0</v>
      </c>
      <c r="W516">
        <v>5100</v>
      </c>
      <c r="X516">
        <v>1400</v>
      </c>
      <c r="Y516">
        <v>0</v>
      </c>
      <c r="Z516">
        <v>0</v>
      </c>
      <c r="AA516">
        <v>0</v>
      </c>
      <c r="AB516">
        <v>7367</v>
      </c>
      <c r="AC516">
        <v>0</v>
      </c>
      <c r="AD516">
        <v>20057</v>
      </c>
    </row>
    <row r="517" spans="1:30" x14ac:dyDescent="0.35">
      <c r="A517" t="s">
        <v>646</v>
      </c>
      <c r="B517">
        <v>0</v>
      </c>
      <c r="C517">
        <v>0</v>
      </c>
      <c r="D517">
        <v>175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175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2711</v>
      </c>
      <c r="U517">
        <v>753</v>
      </c>
      <c r="V517">
        <v>334</v>
      </c>
      <c r="W517">
        <v>6670</v>
      </c>
      <c r="X517">
        <v>0</v>
      </c>
      <c r="Y517">
        <v>0</v>
      </c>
      <c r="Z517">
        <v>0</v>
      </c>
      <c r="AA517">
        <v>3025</v>
      </c>
      <c r="AB517">
        <v>13493</v>
      </c>
      <c r="AC517">
        <v>0</v>
      </c>
      <c r="AD517">
        <v>28043</v>
      </c>
    </row>
    <row r="518" spans="1:30" x14ac:dyDescent="0.35">
      <c r="A518" t="s">
        <v>645</v>
      </c>
      <c r="B518">
        <v>133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13112</v>
      </c>
      <c r="J518">
        <v>13245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7500</v>
      </c>
      <c r="S518">
        <v>7500</v>
      </c>
      <c r="T518">
        <v>29023</v>
      </c>
      <c r="U518">
        <v>884</v>
      </c>
      <c r="V518">
        <v>0</v>
      </c>
      <c r="W518">
        <v>0</v>
      </c>
      <c r="X518">
        <v>0</v>
      </c>
      <c r="Y518">
        <v>0</v>
      </c>
      <c r="Z518">
        <v>5874</v>
      </c>
      <c r="AA518">
        <v>38415</v>
      </c>
      <c r="AB518">
        <v>74196</v>
      </c>
      <c r="AC518">
        <v>0</v>
      </c>
      <c r="AD518">
        <v>191088</v>
      </c>
    </row>
    <row r="519" spans="1:30" x14ac:dyDescent="0.35">
      <c r="A519" t="s">
        <v>644</v>
      </c>
      <c r="B519">
        <v>10622</v>
      </c>
      <c r="C519">
        <v>1917</v>
      </c>
      <c r="D519">
        <v>2920</v>
      </c>
      <c r="E519">
        <v>0</v>
      </c>
      <c r="F519">
        <v>0</v>
      </c>
      <c r="G519">
        <v>0</v>
      </c>
      <c r="H519">
        <v>674</v>
      </c>
      <c r="I519">
        <v>3181</v>
      </c>
      <c r="J519">
        <v>19314</v>
      </c>
      <c r="K519">
        <v>635</v>
      </c>
      <c r="L519">
        <v>252</v>
      </c>
      <c r="M519">
        <v>4873</v>
      </c>
      <c r="N519">
        <v>0</v>
      </c>
      <c r="O519">
        <v>0</v>
      </c>
      <c r="P519">
        <v>0</v>
      </c>
      <c r="Q519">
        <v>4247</v>
      </c>
      <c r="R519">
        <v>400</v>
      </c>
      <c r="S519">
        <v>10407</v>
      </c>
      <c r="T519">
        <v>38781</v>
      </c>
      <c r="U519">
        <v>11113</v>
      </c>
      <c r="V519">
        <v>7185</v>
      </c>
      <c r="W519">
        <v>0</v>
      </c>
      <c r="X519">
        <v>0</v>
      </c>
      <c r="Y519">
        <v>0</v>
      </c>
      <c r="Z519">
        <v>9082</v>
      </c>
      <c r="AA519">
        <v>7352</v>
      </c>
      <c r="AB519">
        <v>73513</v>
      </c>
      <c r="AC519">
        <v>0</v>
      </c>
      <c r="AD519">
        <v>90419</v>
      </c>
    </row>
    <row r="520" spans="1:30" x14ac:dyDescent="0.35">
      <c r="A520" t="s">
        <v>1241</v>
      </c>
      <c r="B520">
        <v>1377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27</v>
      </c>
      <c r="J520">
        <v>1404</v>
      </c>
      <c r="K520">
        <v>1400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1400</v>
      </c>
      <c r="T520">
        <v>1400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436</v>
      </c>
      <c r="AB520">
        <v>1836</v>
      </c>
      <c r="AC520">
        <v>0</v>
      </c>
      <c r="AD520">
        <v>19327</v>
      </c>
    </row>
    <row r="521" spans="1:30" x14ac:dyDescent="0.35">
      <c r="A521" t="s">
        <v>643</v>
      </c>
      <c r="B521">
        <v>102</v>
      </c>
      <c r="C521">
        <v>0</v>
      </c>
      <c r="D521">
        <v>63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165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4237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4237</v>
      </c>
      <c r="AC521">
        <v>0</v>
      </c>
      <c r="AD521">
        <v>17071</v>
      </c>
    </row>
    <row r="522" spans="1:30" x14ac:dyDescent="0.35">
      <c r="A522" t="s">
        <v>642</v>
      </c>
      <c r="B522">
        <v>0</v>
      </c>
      <c r="C522">
        <v>32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32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6992</v>
      </c>
      <c r="U522">
        <v>396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300</v>
      </c>
      <c r="AB522">
        <v>7688</v>
      </c>
      <c r="AC522">
        <v>286</v>
      </c>
      <c r="AD522">
        <v>8033</v>
      </c>
    </row>
    <row r="523" spans="1:30" x14ac:dyDescent="0.35">
      <c r="A523" t="s">
        <v>641</v>
      </c>
      <c r="B523">
        <v>958</v>
      </c>
      <c r="C523">
        <v>599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219</v>
      </c>
      <c r="J523">
        <v>1776</v>
      </c>
      <c r="K523">
        <v>1500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1500</v>
      </c>
      <c r="T523">
        <v>25114</v>
      </c>
      <c r="U523">
        <v>14818</v>
      </c>
      <c r="V523">
        <v>2410</v>
      </c>
      <c r="W523">
        <v>0</v>
      </c>
      <c r="X523">
        <v>0</v>
      </c>
      <c r="Y523">
        <v>0</v>
      </c>
      <c r="Z523">
        <v>0</v>
      </c>
      <c r="AA523">
        <v>3319</v>
      </c>
      <c r="AB523">
        <v>45661</v>
      </c>
      <c r="AC523">
        <v>0</v>
      </c>
      <c r="AD523">
        <v>53609</v>
      </c>
    </row>
    <row r="524" spans="1:30" x14ac:dyDescent="0.35">
      <c r="A524" t="s">
        <v>640</v>
      </c>
      <c r="B524">
        <v>759</v>
      </c>
      <c r="C524">
        <v>0</v>
      </c>
      <c r="D524">
        <v>5433</v>
      </c>
      <c r="E524">
        <v>0</v>
      </c>
      <c r="F524">
        <v>4860</v>
      </c>
      <c r="G524">
        <v>0</v>
      </c>
      <c r="H524">
        <v>1267</v>
      </c>
      <c r="I524">
        <v>0</v>
      </c>
      <c r="J524">
        <v>12319</v>
      </c>
      <c r="K524">
        <v>1100</v>
      </c>
      <c r="L524">
        <v>0</v>
      </c>
      <c r="M524">
        <v>5300</v>
      </c>
      <c r="N524">
        <v>0</v>
      </c>
      <c r="O524">
        <v>6450</v>
      </c>
      <c r="P524">
        <v>0</v>
      </c>
      <c r="Q524">
        <v>1075</v>
      </c>
      <c r="R524">
        <v>0</v>
      </c>
      <c r="S524">
        <v>13925</v>
      </c>
      <c r="T524">
        <v>24606</v>
      </c>
      <c r="U524">
        <v>3630</v>
      </c>
      <c r="V524">
        <v>8014</v>
      </c>
      <c r="W524">
        <v>371</v>
      </c>
      <c r="X524">
        <v>28926</v>
      </c>
      <c r="Y524">
        <v>5750</v>
      </c>
      <c r="Z524">
        <v>2275</v>
      </c>
      <c r="AA524">
        <v>1194</v>
      </c>
      <c r="AB524">
        <v>74766</v>
      </c>
      <c r="AC524">
        <v>1400</v>
      </c>
      <c r="AD524">
        <v>66488</v>
      </c>
    </row>
    <row r="525" spans="1:30" x14ac:dyDescent="0.35">
      <c r="A525" t="s">
        <v>639</v>
      </c>
      <c r="B525">
        <v>18</v>
      </c>
      <c r="C525">
        <v>3998</v>
      </c>
      <c r="D525">
        <v>0</v>
      </c>
      <c r="E525">
        <v>0</v>
      </c>
      <c r="F525">
        <v>653</v>
      </c>
      <c r="G525">
        <v>1254</v>
      </c>
      <c r="H525">
        <v>0</v>
      </c>
      <c r="I525">
        <v>667</v>
      </c>
      <c r="J525">
        <v>6590</v>
      </c>
      <c r="K525">
        <v>0</v>
      </c>
      <c r="L525">
        <v>1731</v>
      </c>
      <c r="M525">
        <v>0</v>
      </c>
      <c r="N525">
        <v>0</v>
      </c>
      <c r="O525">
        <v>500</v>
      </c>
      <c r="P525">
        <v>1300</v>
      </c>
      <c r="Q525">
        <v>0</v>
      </c>
      <c r="R525">
        <v>463</v>
      </c>
      <c r="S525">
        <v>3994</v>
      </c>
      <c r="T525">
        <v>7556</v>
      </c>
      <c r="U525">
        <v>9378</v>
      </c>
      <c r="V525">
        <v>0</v>
      </c>
      <c r="W525">
        <v>17650</v>
      </c>
      <c r="X525">
        <v>34651</v>
      </c>
      <c r="Y525">
        <v>2077</v>
      </c>
      <c r="Z525">
        <v>0</v>
      </c>
      <c r="AA525">
        <v>10610</v>
      </c>
      <c r="AB525">
        <v>81922</v>
      </c>
      <c r="AC525">
        <v>2000</v>
      </c>
      <c r="AD525">
        <v>36554</v>
      </c>
    </row>
    <row r="526" spans="1:30" x14ac:dyDescent="0.35">
      <c r="A526" t="s">
        <v>638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1533</v>
      </c>
      <c r="O526">
        <v>0</v>
      </c>
      <c r="P526">
        <v>0</v>
      </c>
      <c r="Q526">
        <v>0</v>
      </c>
      <c r="R526">
        <v>0</v>
      </c>
      <c r="S526">
        <v>1533</v>
      </c>
      <c r="T526">
        <v>0</v>
      </c>
      <c r="U526">
        <v>0</v>
      </c>
      <c r="V526">
        <v>0</v>
      </c>
      <c r="W526">
        <v>15553</v>
      </c>
      <c r="X526">
        <v>0</v>
      </c>
      <c r="Y526">
        <v>0</v>
      </c>
      <c r="Z526">
        <v>0</v>
      </c>
      <c r="AA526">
        <v>0</v>
      </c>
      <c r="AB526">
        <v>15553</v>
      </c>
      <c r="AC526">
        <v>0</v>
      </c>
      <c r="AD526">
        <v>15905</v>
      </c>
    </row>
    <row r="527" spans="1:30" x14ac:dyDescent="0.35">
      <c r="A527" t="s">
        <v>637</v>
      </c>
      <c r="B527">
        <v>636</v>
      </c>
      <c r="C527">
        <v>9</v>
      </c>
      <c r="D527">
        <v>810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1455</v>
      </c>
      <c r="K527">
        <v>636</v>
      </c>
      <c r="L527">
        <v>0</v>
      </c>
      <c r="M527">
        <v>810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1446</v>
      </c>
      <c r="T527">
        <v>12395</v>
      </c>
      <c r="U527">
        <v>2704</v>
      </c>
      <c r="V527">
        <v>2259</v>
      </c>
      <c r="W527">
        <v>0</v>
      </c>
      <c r="X527">
        <v>0</v>
      </c>
      <c r="Y527">
        <v>6759</v>
      </c>
      <c r="Z527">
        <v>0</v>
      </c>
      <c r="AA527">
        <v>0</v>
      </c>
      <c r="AB527">
        <v>24117</v>
      </c>
      <c r="AC527">
        <v>0</v>
      </c>
      <c r="AD527">
        <v>32181</v>
      </c>
    </row>
    <row r="528" spans="1:30" x14ac:dyDescent="0.35">
      <c r="A528" t="s">
        <v>636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120</v>
      </c>
      <c r="J528">
        <v>120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25663</v>
      </c>
      <c r="U528">
        <v>153</v>
      </c>
      <c r="V528">
        <v>0</v>
      </c>
      <c r="W528">
        <v>10849</v>
      </c>
      <c r="X528">
        <v>0</v>
      </c>
      <c r="Y528">
        <v>0</v>
      </c>
      <c r="Z528">
        <v>0</v>
      </c>
      <c r="AA528">
        <v>1094</v>
      </c>
      <c r="AB528">
        <v>37759</v>
      </c>
      <c r="AC528">
        <v>0</v>
      </c>
      <c r="AD528">
        <v>34299</v>
      </c>
    </row>
    <row r="529" spans="1:30" x14ac:dyDescent="0.35">
      <c r="A529" t="s">
        <v>635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4540</v>
      </c>
      <c r="U529">
        <v>1310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5850</v>
      </c>
      <c r="AC529">
        <v>0</v>
      </c>
      <c r="AD529">
        <v>17070</v>
      </c>
    </row>
    <row r="530" spans="1:30" x14ac:dyDescent="0.35">
      <c r="A530" t="s">
        <v>634</v>
      </c>
      <c r="B530">
        <v>0</v>
      </c>
      <c r="C530">
        <v>204</v>
      </c>
      <c r="D530">
        <v>195</v>
      </c>
      <c r="E530">
        <v>0</v>
      </c>
      <c r="F530">
        <v>0</v>
      </c>
      <c r="G530">
        <v>0</v>
      </c>
      <c r="H530">
        <v>7063</v>
      </c>
      <c r="I530">
        <v>1455</v>
      </c>
      <c r="J530">
        <v>8917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5000</v>
      </c>
      <c r="R530">
        <v>1940</v>
      </c>
      <c r="S530">
        <v>6940</v>
      </c>
      <c r="T530">
        <v>750</v>
      </c>
      <c r="U530">
        <v>21184</v>
      </c>
      <c r="V530">
        <v>360</v>
      </c>
      <c r="W530">
        <v>0</v>
      </c>
      <c r="X530">
        <v>0</v>
      </c>
      <c r="Y530">
        <v>0</v>
      </c>
      <c r="Z530">
        <v>24912</v>
      </c>
      <c r="AA530">
        <v>17262</v>
      </c>
      <c r="AB530">
        <v>64468</v>
      </c>
      <c r="AC530">
        <v>1180</v>
      </c>
      <c r="AD530">
        <v>118077</v>
      </c>
    </row>
    <row r="531" spans="1:30" x14ac:dyDescent="0.35">
      <c r="A531" t="s">
        <v>633</v>
      </c>
      <c r="B531">
        <v>53</v>
      </c>
      <c r="C531">
        <v>12</v>
      </c>
      <c r="D531">
        <v>1842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1907</v>
      </c>
      <c r="K531">
        <v>0</v>
      </c>
      <c r="L531">
        <v>0</v>
      </c>
      <c r="M531">
        <v>600</v>
      </c>
      <c r="N531">
        <v>0</v>
      </c>
      <c r="O531">
        <v>0</v>
      </c>
      <c r="P531">
        <v>0</v>
      </c>
      <c r="Q531">
        <v>0</v>
      </c>
      <c r="R531">
        <v>2000</v>
      </c>
      <c r="S531">
        <v>2600</v>
      </c>
      <c r="T531">
        <v>8575</v>
      </c>
      <c r="U531">
        <v>12965</v>
      </c>
      <c r="V531">
        <v>2200</v>
      </c>
      <c r="W531">
        <v>11550</v>
      </c>
      <c r="X531">
        <v>0</v>
      </c>
      <c r="Y531">
        <v>3400</v>
      </c>
      <c r="Z531">
        <v>500</v>
      </c>
      <c r="AA531">
        <v>7873</v>
      </c>
      <c r="AB531">
        <v>47063</v>
      </c>
      <c r="AC531">
        <v>0</v>
      </c>
      <c r="AD531">
        <v>59536</v>
      </c>
    </row>
    <row r="532" spans="1:30" x14ac:dyDescent="0.35">
      <c r="A532" t="s">
        <v>632</v>
      </c>
      <c r="B532">
        <v>463</v>
      </c>
      <c r="C532">
        <v>1040</v>
      </c>
      <c r="D532">
        <v>921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2424</v>
      </c>
      <c r="K532">
        <v>0</v>
      </c>
      <c r="L532">
        <v>900</v>
      </c>
      <c r="M532">
        <v>1435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2335</v>
      </c>
      <c r="T532">
        <v>11065</v>
      </c>
      <c r="U532">
        <v>8350</v>
      </c>
      <c r="V532">
        <v>1435</v>
      </c>
      <c r="W532">
        <v>0</v>
      </c>
      <c r="X532">
        <v>0</v>
      </c>
      <c r="Y532">
        <v>0</v>
      </c>
      <c r="Z532">
        <v>0</v>
      </c>
      <c r="AA532">
        <v>600</v>
      </c>
      <c r="AB532">
        <v>21450</v>
      </c>
      <c r="AC532">
        <v>1235</v>
      </c>
      <c r="AD532">
        <v>21980</v>
      </c>
    </row>
    <row r="533" spans="1:30" x14ac:dyDescent="0.35">
      <c r="A533" t="s">
        <v>631</v>
      </c>
      <c r="B533">
        <v>348</v>
      </c>
      <c r="C533">
        <v>367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715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28535</v>
      </c>
      <c r="U533">
        <v>4647</v>
      </c>
      <c r="V533">
        <v>765</v>
      </c>
      <c r="W533">
        <v>0</v>
      </c>
      <c r="X533">
        <v>0</v>
      </c>
      <c r="Y533">
        <v>3419</v>
      </c>
      <c r="Z533">
        <v>0</v>
      </c>
      <c r="AA533">
        <v>410</v>
      </c>
      <c r="AB533">
        <v>37776</v>
      </c>
      <c r="AC533">
        <v>0</v>
      </c>
      <c r="AD533">
        <v>34133</v>
      </c>
    </row>
    <row r="534" spans="1:30" x14ac:dyDescent="0.35">
      <c r="A534" t="s">
        <v>630</v>
      </c>
      <c r="B534">
        <v>76692</v>
      </c>
      <c r="C534">
        <v>20570</v>
      </c>
      <c r="D534">
        <v>15579</v>
      </c>
      <c r="E534">
        <v>0</v>
      </c>
      <c r="F534">
        <v>0</v>
      </c>
      <c r="G534">
        <v>0</v>
      </c>
      <c r="H534">
        <v>0</v>
      </c>
      <c r="I534">
        <v>24432</v>
      </c>
      <c r="J534">
        <v>137273</v>
      </c>
      <c r="K534">
        <v>65000</v>
      </c>
      <c r="L534">
        <v>10000</v>
      </c>
      <c r="M534">
        <v>17879</v>
      </c>
      <c r="N534">
        <v>0</v>
      </c>
      <c r="O534">
        <v>0</v>
      </c>
      <c r="P534">
        <v>0</v>
      </c>
      <c r="Q534">
        <v>0</v>
      </c>
      <c r="R534">
        <v>22025</v>
      </c>
      <c r="S534">
        <v>114904</v>
      </c>
      <c r="T534">
        <v>113308</v>
      </c>
      <c r="U534">
        <v>17662</v>
      </c>
      <c r="V534">
        <v>36682</v>
      </c>
      <c r="W534">
        <v>0</v>
      </c>
      <c r="X534">
        <v>0</v>
      </c>
      <c r="Y534">
        <v>0</v>
      </c>
      <c r="Z534">
        <v>6571</v>
      </c>
      <c r="AA534">
        <v>100481</v>
      </c>
      <c r="AB534">
        <v>274704</v>
      </c>
      <c r="AC534">
        <v>0</v>
      </c>
      <c r="AD534">
        <v>240368</v>
      </c>
    </row>
    <row r="535" spans="1:30" x14ac:dyDescent="0.35">
      <c r="A535" t="s">
        <v>629</v>
      </c>
      <c r="B535">
        <v>86</v>
      </c>
      <c r="C535">
        <v>230</v>
      </c>
      <c r="D535">
        <v>0</v>
      </c>
      <c r="E535">
        <v>389</v>
      </c>
      <c r="F535">
        <v>0</v>
      </c>
      <c r="G535">
        <v>0</v>
      </c>
      <c r="H535">
        <v>0</v>
      </c>
      <c r="I535">
        <v>0</v>
      </c>
      <c r="J535">
        <v>705</v>
      </c>
      <c r="K535">
        <v>0</v>
      </c>
      <c r="L535">
        <v>0</v>
      </c>
      <c r="M535">
        <v>0</v>
      </c>
      <c r="N535">
        <v>413</v>
      </c>
      <c r="O535">
        <v>0</v>
      </c>
      <c r="P535">
        <v>0</v>
      </c>
      <c r="Q535">
        <v>0</v>
      </c>
      <c r="R535">
        <v>0</v>
      </c>
      <c r="S535">
        <v>413</v>
      </c>
      <c r="T535">
        <v>5059</v>
      </c>
      <c r="U535">
        <v>0</v>
      </c>
      <c r="V535">
        <v>0</v>
      </c>
      <c r="W535">
        <v>4812</v>
      </c>
      <c r="X535">
        <v>0</v>
      </c>
      <c r="Y535">
        <v>0</v>
      </c>
      <c r="Z535">
        <v>0</v>
      </c>
      <c r="AA535">
        <v>762</v>
      </c>
      <c r="AB535">
        <v>10633</v>
      </c>
      <c r="AC535">
        <v>0</v>
      </c>
      <c r="AD535">
        <v>12182</v>
      </c>
    </row>
    <row r="536" spans="1:30" x14ac:dyDescent="0.35">
      <c r="A536" t="s">
        <v>628</v>
      </c>
      <c r="B536">
        <v>2755</v>
      </c>
      <c r="C536">
        <v>0</v>
      </c>
      <c r="D536">
        <v>46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2801</v>
      </c>
      <c r="K536">
        <v>4100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4100</v>
      </c>
      <c r="T536">
        <v>13871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13871</v>
      </c>
      <c r="AC536">
        <v>0</v>
      </c>
      <c r="AD536">
        <v>51770</v>
      </c>
    </row>
    <row r="537" spans="1:30" x14ac:dyDescent="0.35">
      <c r="A537" t="s">
        <v>627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1576</v>
      </c>
      <c r="U537">
        <v>0</v>
      </c>
      <c r="V537">
        <v>1137</v>
      </c>
      <c r="W537">
        <v>520</v>
      </c>
      <c r="X537">
        <v>0</v>
      </c>
      <c r="Y537">
        <v>0</v>
      </c>
      <c r="Z537">
        <v>0</v>
      </c>
      <c r="AA537">
        <v>1277</v>
      </c>
      <c r="AB537">
        <v>4510</v>
      </c>
      <c r="AC537">
        <v>0</v>
      </c>
      <c r="AD537">
        <v>21714</v>
      </c>
    </row>
    <row r="538" spans="1:30" x14ac:dyDescent="0.35">
      <c r="A538" t="s">
        <v>626</v>
      </c>
      <c r="B538">
        <v>0</v>
      </c>
      <c r="C538">
        <v>0</v>
      </c>
      <c r="D538">
        <v>0</v>
      </c>
      <c r="E538">
        <v>0</v>
      </c>
      <c r="F538">
        <v>876</v>
      </c>
      <c r="G538">
        <v>0</v>
      </c>
      <c r="H538">
        <v>0</v>
      </c>
      <c r="I538">
        <v>0</v>
      </c>
      <c r="J538">
        <v>876</v>
      </c>
      <c r="K538">
        <v>0</v>
      </c>
      <c r="L538">
        <v>0</v>
      </c>
      <c r="M538">
        <v>0</v>
      </c>
      <c r="N538">
        <v>0</v>
      </c>
      <c r="O538">
        <v>1500</v>
      </c>
      <c r="P538">
        <v>0</v>
      </c>
      <c r="Q538">
        <v>0</v>
      </c>
      <c r="R538">
        <v>0</v>
      </c>
      <c r="S538">
        <v>1500</v>
      </c>
      <c r="T538">
        <v>1319</v>
      </c>
      <c r="U538">
        <v>0</v>
      </c>
      <c r="V538">
        <v>0</v>
      </c>
      <c r="W538">
        <v>33404</v>
      </c>
      <c r="X538">
        <v>25156</v>
      </c>
      <c r="Y538">
        <v>0</v>
      </c>
      <c r="Z538">
        <v>0</v>
      </c>
      <c r="AA538">
        <v>15093</v>
      </c>
      <c r="AB538">
        <v>74972</v>
      </c>
      <c r="AC538">
        <v>0</v>
      </c>
      <c r="AD538">
        <v>15669</v>
      </c>
    </row>
    <row r="539" spans="1:30" x14ac:dyDescent="0.35">
      <c r="A539" t="s">
        <v>625</v>
      </c>
      <c r="B539">
        <v>0</v>
      </c>
      <c r="C539">
        <v>0</v>
      </c>
      <c r="D539">
        <v>0</v>
      </c>
      <c r="E539">
        <v>0</v>
      </c>
      <c r="F539">
        <v>2550</v>
      </c>
      <c r="G539">
        <v>0</v>
      </c>
      <c r="H539">
        <v>0</v>
      </c>
      <c r="I539">
        <v>0</v>
      </c>
      <c r="J539">
        <v>2550</v>
      </c>
      <c r="K539">
        <v>0</v>
      </c>
      <c r="L539">
        <v>0</v>
      </c>
      <c r="M539">
        <v>0</v>
      </c>
      <c r="N539">
        <v>0</v>
      </c>
      <c r="O539">
        <v>200</v>
      </c>
      <c r="P539">
        <v>0</v>
      </c>
      <c r="Q539">
        <v>0</v>
      </c>
      <c r="R539">
        <v>0</v>
      </c>
      <c r="S539">
        <v>200</v>
      </c>
      <c r="T539">
        <v>3833</v>
      </c>
      <c r="U539">
        <v>0</v>
      </c>
      <c r="V539">
        <v>0</v>
      </c>
      <c r="W539">
        <v>0</v>
      </c>
      <c r="X539">
        <v>24256</v>
      </c>
      <c r="Y539">
        <v>0</v>
      </c>
      <c r="Z539">
        <v>0</v>
      </c>
      <c r="AA539">
        <v>0</v>
      </c>
      <c r="AB539">
        <v>28089</v>
      </c>
      <c r="AC539">
        <v>0</v>
      </c>
      <c r="AD539">
        <v>19150</v>
      </c>
    </row>
    <row r="540" spans="1:30" x14ac:dyDescent="0.35">
      <c r="A540" t="s">
        <v>624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4724</v>
      </c>
      <c r="U540">
        <v>0</v>
      </c>
      <c r="V540">
        <v>0</v>
      </c>
      <c r="W540">
        <v>0</v>
      </c>
      <c r="X540">
        <v>0</v>
      </c>
      <c r="Y540">
        <v>900</v>
      </c>
      <c r="Z540">
        <v>0</v>
      </c>
      <c r="AA540">
        <v>2431</v>
      </c>
      <c r="AB540">
        <v>8055</v>
      </c>
      <c r="AC540">
        <v>0</v>
      </c>
      <c r="AD540">
        <v>20869</v>
      </c>
    </row>
    <row r="541" spans="1:30" x14ac:dyDescent="0.35">
      <c r="A541" t="s">
        <v>623</v>
      </c>
      <c r="B541">
        <v>0</v>
      </c>
      <c r="C541">
        <v>0</v>
      </c>
      <c r="D541">
        <v>307</v>
      </c>
      <c r="E541">
        <v>0</v>
      </c>
      <c r="F541">
        <v>0</v>
      </c>
      <c r="G541">
        <v>0</v>
      </c>
      <c r="H541">
        <v>0</v>
      </c>
      <c r="I541">
        <v>207</v>
      </c>
      <c r="J541">
        <v>514</v>
      </c>
      <c r="K541">
        <v>0</v>
      </c>
      <c r="L541">
        <v>0</v>
      </c>
      <c r="M541">
        <v>307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307</v>
      </c>
      <c r="T541">
        <v>4447</v>
      </c>
      <c r="U541">
        <v>0</v>
      </c>
      <c r="V541">
        <v>213</v>
      </c>
      <c r="W541">
        <v>8310</v>
      </c>
      <c r="X541">
        <v>0</v>
      </c>
      <c r="Y541">
        <v>0</v>
      </c>
      <c r="Z541">
        <v>0</v>
      </c>
      <c r="AA541">
        <v>2213</v>
      </c>
      <c r="AB541">
        <v>15183</v>
      </c>
      <c r="AC541">
        <v>0</v>
      </c>
      <c r="AD541">
        <v>11610</v>
      </c>
    </row>
    <row r="542" spans="1:30" x14ac:dyDescent="0.35">
      <c r="A542" t="s">
        <v>622</v>
      </c>
      <c r="B542">
        <v>0</v>
      </c>
      <c r="C542">
        <v>0</v>
      </c>
      <c r="D542">
        <v>0</v>
      </c>
      <c r="E542">
        <v>393</v>
      </c>
      <c r="F542">
        <v>0</v>
      </c>
      <c r="G542">
        <v>0</v>
      </c>
      <c r="H542">
        <v>0</v>
      </c>
      <c r="I542">
        <v>0</v>
      </c>
      <c r="J542">
        <v>393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2731</v>
      </c>
      <c r="X542">
        <v>0</v>
      </c>
      <c r="Y542">
        <v>1500</v>
      </c>
      <c r="Z542">
        <v>0</v>
      </c>
      <c r="AA542">
        <v>643</v>
      </c>
      <c r="AB542">
        <v>4874</v>
      </c>
      <c r="AC542">
        <v>0</v>
      </c>
      <c r="AD542">
        <v>11788</v>
      </c>
    </row>
    <row r="543" spans="1:30" x14ac:dyDescent="0.35">
      <c r="A543" t="s">
        <v>621</v>
      </c>
      <c r="B543">
        <v>6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6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5359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270</v>
      </c>
      <c r="AB543">
        <v>5629</v>
      </c>
      <c r="AC543">
        <v>0</v>
      </c>
      <c r="AD543">
        <v>7835</v>
      </c>
    </row>
    <row r="544" spans="1:30" x14ac:dyDescent="0.35">
      <c r="A544" t="s">
        <v>620</v>
      </c>
      <c r="B544">
        <v>0</v>
      </c>
      <c r="C544">
        <v>21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21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2474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2474</v>
      </c>
      <c r="AC544">
        <v>0</v>
      </c>
      <c r="AD544">
        <v>7081</v>
      </c>
    </row>
    <row r="545" spans="1:30" x14ac:dyDescent="0.35">
      <c r="A545" t="s">
        <v>619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8921</v>
      </c>
      <c r="U545">
        <v>465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1293</v>
      </c>
      <c r="AB545">
        <v>10679</v>
      </c>
      <c r="AC545">
        <v>0</v>
      </c>
      <c r="AD545">
        <v>64506</v>
      </c>
    </row>
    <row r="546" spans="1:30" x14ac:dyDescent="0.35">
      <c r="A546" t="s">
        <v>618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633</v>
      </c>
      <c r="Z546">
        <v>0</v>
      </c>
      <c r="AA546">
        <v>0</v>
      </c>
      <c r="AB546">
        <v>633</v>
      </c>
      <c r="AC546">
        <v>0</v>
      </c>
      <c r="AD546">
        <v>28631</v>
      </c>
    </row>
    <row r="547" spans="1:30" x14ac:dyDescent="0.35">
      <c r="A547" t="s">
        <v>617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1850</v>
      </c>
      <c r="X547">
        <v>0</v>
      </c>
      <c r="Y547">
        <v>0</v>
      </c>
      <c r="Z547">
        <v>0</v>
      </c>
      <c r="AA547">
        <v>0</v>
      </c>
      <c r="AB547">
        <v>1850</v>
      </c>
      <c r="AC547">
        <v>0</v>
      </c>
      <c r="AD547">
        <v>2906</v>
      </c>
    </row>
    <row r="548" spans="1:30" x14ac:dyDescent="0.35">
      <c r="A548" t="s">
        <v>616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1068</v>
      </c>
    </row>
    <row r="549" spans="1:30" x14ac:dyDescent="0.35">
      <c r="A549" t="s">
        <v>615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1140</v>
      </c>
      <c r="U549">
        <v>0</v>
      </c>
      <c r="V549">
        <v>0</v>
      </c>
      <c r="W549">
        <v>0</v>
      </c>
      <c r="X549">
        <v>0</v>
      </c>
      <c r="Y549">
        <v>360</v>
      </c>
      <c r="Z549">
        <v>0</v>
      </c>
      <c r="AA549">
        <v>0</v>
      </c>
      <c r="AB549">
        <v>1500</v>
      </c>
      <c r="AC549">
        <v>0</v>
      </c>
      <c r="AD549">
        <v>17574</v>
      </c>
    </row>
    <row r="550" spans="1:30" x14ac:dyDescent="0.35">
      <c r="A550" t="s">
        <v>614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391</v>
      </c>
      <c r="V550">
        <v>0</v>
      </c>
      <c r="W550">
        <v>885</v>
      </c>
      <c r="X550">
        <v>0</v>
      </c>
      <c r="Y550">
        <v>0</v>
      </c>
      <c r="Z550">
        <v>0</v>
      </c>
      <c r="AA550">
        <v>0</v>
      </c>
      <c r="AB550">
        <v>1276</v>
      </c>
      <c r="AC550">
        <v>0</v>
      </c>
      <c r="AD550">
        <v>18951</v>
      </c>
    </row>
    <row r="551" spans="1:30" x14ac:dyDescent="0.35">
      <c r="A551" t="s">
        <v>613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3064</v>
      </c>
      <c r="X551">
        <v>0</v>
      </c>
      <c r="Y551">
        <v>0</v>
      </c>
      <c r="Z551">
        <v>0</v>
      </c>
      <c r="AA551">
        <v>0</v>
      </c>
      <c r="AB551">
        <v>3064</v>
      </c>
      <c r="AC551">
        <v>0</v>
      </c>
      <c r="AD551">
        <v>8333</v>
      </c>
    </row>
    <row r="552" spans="1:30" x14ac:dyDescent="0.35">
      <c r="A552" t="s">
        <v>612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41</v>
      </c>
      <c r="U552">
        <v>187</v>
      </c>
      <c r="V552">
        <v>0</v>
      </c>
      <c r="W552">
        <v>16190</v>
      </c>
      <c r="X552">
        <v>0</v>
      </c>
      <c r="Y552">
        <v>0</v>
      </c>
      <c r="Z552">
        <v>0</v>
      </c>
      <c r="AA552">
        <v>500</v>
      </c>
      <c r="AB552">
        <v>16918</v>
      </c>
      <c r="AC552">
        <v>0</v>
      </c>
      <c r="AD552">
        <v>15987</v>
      </c>
    </row>
    <row r="553" spans="1:30" x14ac:dyDescent="0.35">
      <c r="A553" t="s">
        <v>611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216</v>
      </c>
      <c r="U553">
        <v>1186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1402</v>
      </c>
      <c r="AC553">
        <v>0</v>
      </c>
      <c r="AD553">
        <v>17537</v>
      </c>
    </row>
    <row r="554" spans="1:30" x14ac:dyDescent="0.35">
      <c r="A554" t="s">
        <v>610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604</v>
      </c>
      <c r="AB554">
        <v>604</v>
      </c>
      <c r="AC554">
        <v>0</v>
      </c>
      <c r="AD554">
        <v>11632</v>
      </c>
    </row>
    <row r="555" spans="1:30" x14ac:dyDescent="0.35">
      <c r="A555" t="s">
        <v>609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600</v>
      </c>
      <c r="S555">
        <v>600</v>
      </c>
      <c r="T555">
        <v>93</v>
      </c>
      <c r="U555">
        <v>0</v>
      </c>
      <c r="V555">
        <v>0</v>
      </c>
      <c r="W555">
        <v>9494</v>
      </c>
      <c r="X555">
        <v>0</v>
      </c>
      <c r="Y555">
        <v>0</v>
      </c>
      <c r="Z555">
        <v>0</v>
      </c>
      <c r="AA555">
        <v>600</v>
      </c>
      <c r="AB555">
        <v>10187</v>
      </c>
      <c r="AC555">
        <v>0</v>
      </c>
      <c r="AD555">
        <v>33906</v>
      </c>
    </row>
    <row r="556" spans="1:30" x14ac:dyDescent="0.35">
      <c r="A556" t="s">
        <v>608</v>
      </c>
      <c r="B556">
        <v>0</v>
      </c>
      <c r="C556">
        <v>143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143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1950</v>
      </c>
      <c r="U556">
        <v>1331</v>
      </c>
      <c r="V556">
        <v>213</v>
      </c>
      <c r="W556">
        <v>0</v>
      </c>
      <c r="X556">
        <v>0</v>
      </c>
      <c r="Y556">
        <v>1464</v>
      </c>
      <c r="Z556">
        <v>0</v>
      </c>
      <c r="AA556">
        <v>0</v>
      </c>
      <c r="AB556">
        <v>4958</v>
      </c>
      <c r="AC556">
        <v>0</v>
      </c>
      <c r="AD556">
        <v>15200</v>
      </c>
    </row>
    <row r="557" spans="1:30" x14ac:dyDescent="0.35">
      <c r="A557" t="s">
        <v>1233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7179</v>
      </c>
    </row>
    <row r="558" spans="1:30" x14ac:dyDescent="0.35">
      <c r="A558" t="s">
        <v>607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5000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5000</v>
      </c>
      <c r="AC558">
        <v>0</v>
      </c>
      <c r="AD558">
        <v>87438</v>
      </c>
    </row>
    <row r="559" spans="1:30" x14ac:dyDescent="0.35">
      <c r="A559" t="s">
        <v>606</v>
      </c>
      <c r="B559">
        <v>11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11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11093</v>
      </c>
      <c r="U559">
        <v>1405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1733</v>
      </c>
      <c r="AB559">
        <v>14231</v>
      </c>
      <c r="AC559">
        <v>0</v>
      </c>
      <c r="AD559">
        <v>23660</v>
      </c>
    </row>
    <row r="560" spans="1:30" x14ac:dyDescent="0.35">
      <c r="A560" t="s">
        <v>605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9437</v>
      </c>
      <c r="J560">
        <v>9437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11500</v>
      </c>
      <c r="S560">
        <v>11500</v>
      </c>
      <c r="T560">
        <v>7734</v>
      </c>
      <c r="U560">
        <v>4242</v>
      </c>
      <c r="V560">
        <v>0</v>
      </c>
      <c r="W560">
        <v>0</v>
      </c>
      <c r="X560">
        <v>0</v>
      </c>
      <c r="Y560">
        <v>0</v>
      </c>
      <c r="Z560">
        <v>543</v>
      </c>
      <c r="AA560">
        <v>27265</v>
      </c>
      <c r="AB560">
        <v>39784</v>
      </c>
      <c r="AC560">
        <v>0</v>
      </c>
      <c r="AD560">
        <v>49380</v>
      </c>
    </row>
    <row r="561" spans="1:30" x14ac:dyDescent="0.35">
      <c r="A561" t="s">
        <v>604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1802</v>
      </c>
      <c r="U561">
        <v>0</v>
      </c>
      <c r="V561">
        <v>0</v>
      </c>
      <c r="W561">
        <v>991</v>
      </c>
      <c r="X561">
        <v>0</v>
      </c>
      <c r="Y561">
        <v>540</v>
      </c>
      <c r="Z561">
        <v>0</v>
      </c>
      <c r="AA561">
        <v>0</v>
      </c>
      <c r="AB561">
        <v>3333</v>
      </c>
      <c r="AC561">
        <v>0</v>
      </c>
      <c r="AD561">
        <v>27701</v>
      </c>
    </row>
    <row r="562" spans="1:30" x14ac:dyDescent="0.35">
      <c r="A562" t="s">
        <v>603</v>
      </c>
      <c r="B562">
        <v>3209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3209</v>
      </c>
      <c r="K562">
        <v>4445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4445</v>
      </c>
      <c r="T562">
        <v>13799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3943</v>
      </c>
      <c r="AB562">
        <v>17742</v>
      </c>
      <c r="AC562">
        <v>0</v>
      </c>
      <c r="AD562">
        <v>20067</v>
      </c>
    </row>
    <row r="563" spans="1:30" x14ac:dyDescent="0.35">
      <c r="A563" t="s">
        <v>602</v>
      </c>
      <c r="B563">
        <v>181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12</v>
      </c>
      <c r="J563">
        <v>193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15962</v>
      </c>
      <c r="U563">
        <v>517</v>
      </c>
      <c r="V563">
        <v>0</v>
      </c>
      <c r="W563">
        <v>1774</v>
      </c>
      <c r="X563">
        <v>0</v>
      </c>
      <c r="Y563">
        <v>100</v>
      </c>
      <c r="Z563">
        <v>0</v>
      </c>
      <c r="AA563">
        <v>1650</v>
      </c>
      <c r="AB563">
        <v>20003</v>
      </c>
      <c r="AC563">
        <v>0</v>
      </c>
      <c r="AD563">
        <v>32060</v>
      </c>
    </row>
    <row r="564" spans="1:30" x14ac:dyDescent="0.35">
      <c r="A564" t="s">
        <v>601</v>
      </c>
      <c r="B564">
        <v>8091</v>
      </c>
      <c r="C564">
        <v>0</v>
      </c>
      <c r="D564">
        <v>0</v>
      </c>
      <c r="E564">
        <v>3</v>
      </c>
      <c r="F564">
        <v>0</v>
      </c>
      <c r="G564">
        <v>0</v>
      </c>
      <c r="H564">
        <v>0</v>
      </c>
      <c r="I564">
        <v>42</v>
      </c>
      <c r="J564">
        <v>8136</v>
      </c>
      <c r="K564">
        <v>3940</v>
      </c>
      <c r="L564">
        <v>0</v>
      </c>
      <c r="M564">
        <v>0</v>
      </c>
      <c r="N564">
        <v>200</v>
      </c>
      <c r="O564">
        <v>0</v>
      </c>
      <c r="P564">
        <v>0</v>
      </c>
      <c r="Q564">
        <v>0</v>
      </c>
      <c r="R564">
        <v>0</v>
      </c>
      <c r="S564">
        <v>4140</v>
      </c>
      <c r="T564">
        <v>18678</v>
      </c>
      <c r="U564">
        <v>2124</v>
      </c>
      <c r="V564">
        <v>0</v>
      </c>
      <c r="W564">
        <v>30981</v>
      </c>
      <c r="X564">
        <v>0</v>
      </c>
      <c r="Y564">
        <v>0</v>
      </c>
      <c r="Z564">
        <v>245</v>
      </c>
      <c r="AA564">
        <v>1449</v>
      </c>
      <c r="AB564">
        <v>53477</v>
      </c>
      <c r="AC564">
        <v>0</v>
      </c>
      <c r="AD564">
        <v>20476</v>
      </c>
    </row>
    <row r="565" spans="1:30" x14ac:dyDescent="0.35">
      <c r="A565" t="s">
        <v>600</v>
      </c>
      <c r="B565">
        <v>290</v>
      </c>
      <c r="C565">
        <v>0</v>
      </c>
      <c r="D565">
        <v>1326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1616</v>
      </c>
      <c r="K565">
        <v>260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260</v>
      </c>
      <c r="T565">
        <v>5145</v>
      </c>
      <c r="U565">
        <v>0</v>
      </c>
      <c r="V565">
        <v>2000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7145</v>
      </c>
      <c r="AC565">
        <v>0</v>
      </c>
      <c r="AD565">
        <v>33539</v>
      </c>
    </row>
    <row r="566" spans="1:30" x14ac:dyDescent="0.35">
      <c r="A566" t="s">
        <v>599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6154</v>
      </c>
    </row>
    <row r="567" spans="1:30" x14ac:dyDescent="0.35">
      <c r="A567" t="s">
        <v>598</v>
      </c>
      <c r="B567">
        <v>14</v>
      </c>
      <c r="C567">
        <v>0</v>
      </c>
      <c r="D567">
        <v>2316</v>
      </c>
      <c r="E567">
        <v>0</v>
      </c>
      <c r="F567">
        <v>464</v>
      </c>
      <c r="G567">
        <v>0</v>
      </c>
      <c r="H567">
        <v>133</v>
      </c>
      <c r="I567">
        <v>296</v>
      </c>
      <c r="J567">
        <v>3223</v>
      </c>
      <c r="K567">
        <v>0</v>
      </c>
      <c r="L567">
        <v>0</v>
      </c>
      <c r="M567">
        <v>1500</v>
      </c>
      <c r="N567">
        <v>0</v>
      </c>
      <c r="O567">
        <v>720</v>
      </c>
      <c r="P567">
        <v>0</v>
      </c>
      <c r="Q567">
        <v>0</v>
      </c>
      <c r="R567">
        <v>500</v>
      </c>
      <c r="S567">
        <v>2720</v>
      </c>
      <c r="T567">
        <v>10135</v>
      </c>
      <c r="U567">
        <v>0</v>
      </c>
      <c r="V567">
        <v>1595</v>
      </c>
      <c r="W567">
        <v>8045</v>
      </c>
      <c r="X567">
        <v>19578</v>
      </c>
      <c r="Y567">
        <v>0</v>
      </c>
      <c r="Z567">
        <v>1548</v>
      </c>
      <c r="AA567">
        <v>4470</v>
      </c>
      <c r="AB567">
        <v>45371</v>
      </c>
      <c r="AC567">
        <v>0</v>
      </c>
      <c r="AD567">
        <v>15768</v>
      </c>
    </row>
    <row r="568" spans="1:30" x14ac:dyDescent="0.35">
      <c r="A568" t="s">
        <v>597</v>
      </c>
      <c r="B568">
        <v>7168</v>
      </c>
      <c r="C568">
        <v>29</v>
      </c>
      <c r="D568">
        <v>0</v>
      </c>
      <c r="E568">
        <v>2761</v>
      </c>
      <c r="F568">
        <v>0</v>
      </c>
      <c r="G568">
        <v>0</v>
      </c>
      <c r="H568">
        <v>0</v>
      </c>
      <c r="I568">
        <v>494</v>
      </c>
      <c r="J568">
        <v>10452</v>
      </c>
      <c r="K568">
        <v>8917</v>
      </c>
      <c r="L568">
        <v>355</v>
      </c>
      <c r="M568">
        <v>0</v>
      </c>
      <c r="N568">
        <v>2475</v>
      </c>
      <c r="O568">
        <v>0</v>
      </c>
      <c r="P568">
        <v>0</v>
      </c>
      <c r="Q568">
        <v>0</v>
      </c>
      <c r="R568">
        <v>494</v>
      </c>
      <c r="S568">
        <v>12241</v>
      </c>
      <c r="T568">
        <v>51111</v>
      </c>
      <c r="U568">
        <v>20580</v>
      </c>
      <c r="V568">
        <v>0</v>
      </c>
      <c r="W568">
        <v>12986</v>
      </c>
      <c r="X568">
        <v>22979</v>
      </c>
      <c r="Y568">
        <v>0</v>
      </c>
      <c r="Z568">
        <v>0</v>
      </c>
      <c r="AA568">
        <v>7428</v>
      </c>
      <c r="AB568">
        <v>115084</v>
      </c>
      <c r="AC568">
        <v>0</v>
      </c>
      <c r="AD568">
        <v>59429</v>
      </c>
    </row>
    <row r="569" spans="1:30" x14ac:dyDescent="0.35">
      <c r="A569" t="s">
        <v>596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3636</v>
      </c>
      <c r="U569">
        <v>0</v>
      </c>
      <c r="V569">
        <v>0</v>
      </c>
      <c r="W569">
        <v>873</v>
      </c>
      <c r="X569">
        <v>0</v>
      </c>
      <c r="Y569">
        <v>0</v>
      </c>
      <c r="Z569">
        <v>0</v>
      </c>
      <c r="AA569">
        <v>0</v>
      </c>
      <c r="AB569">
        <v>4509</v>
      </c>
      <c r="AC569">
        <v>0</v>
      </c>
      <c r="AD569">
        <v>6110</v>
      </c>
    </row>
    <row r="570" spans="1:30" x14ac:dyDescent="0.35">
      <c r="A570" t="s">
        <v>595</v>
      </c>
      <c r="B570">
        <v>0</v>
      </c>
      <c r="C570">
        <v>477</v>
      </c>
      <c r="D570">
        <v>0</v>
      </c>
      <c r="E570">
        <v>297</v>
      </c>
      <c r="F570">
        <v>886</v>
      </c>
      <c r="G570">
        <v>0</v>
      </c>
      <c r="H570">
        <v>0</v>
      </c>
      <c r="I570">
        <v>0</v>
      </c>
      <c r="J570">
        <v>1660</v>
      </c>
      <c r="K570">
        <v>0</v>
      </c>
      <c r="L570">
        <v>0</v>
      </c>
      <c r="M570">
        <v>0</v>
      </c>
      <c r="N570">
        <v>0</v>
      </c>
      <c r="O570">
        <v>1500</v>
      </c>
      <c r="P570">
        <v>0</v>
      </c>
      <c r="Q570">
        <v>0</v>
      </c>
      <c r="R570">
        <v>0</v>
      </c>
      <c r="S570">
        <v>1500</v>
      </c>
      <c r="T570">
        <v>0</v>
      </c>
      <c r="U570">
        <v>3035</v>
      </c>
      <c r="V570">
        <v>0</v>
      </c>
      <c r="W570">
        <v>7575</v>
      </c>
      <c r="X570">
        <v>29826</v>
      </c>
      <c r="Y570">
        <v>0</v>
      </c>
      <c r="Z570">
        <v>1350</v>
      </c>
      <c r="AA570">
        <v>14980</v>
      </c>
      <c r="AB570">
        <v>56766</v>
      </c>
      <c r="AC570">
        <v>2253</v>
      </c>
      <c r="AD570">
        <v>21095</v>
      </c>
    </row>
    <row r="571" spans="1:30" x14ac:dyDescent="0.35">
      <c r="A571" t="s">
        <v>594</v>
      </c>
      <c r="B571">
        <v>893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893</v>
      </c>
      <c r="K571">
        <v>1250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1250</v>
      </c>
      <c r="T571">
        <v>7375</v>
      </c>
      <c r="U571">
        <v>0</v>
      </c>
      <c r="V571">
        <v>0</v>
      </c>
      <c r="W571">
        <v>0</v>
      </c>
      <c r="X571">
        <v>0</v>
      </c>
      <c r="Y571">
        <v>240</v>
      </c>
      <c r="Z571">
        <v>0</v>
      </c>
      <c r="AA571">
        <v>0</v>
      </c>
      <c r="AB571">
        <v>7615</v>
      </c>
      <c r="AC571">
        <v>0</v>
      </c>
      <c r="AD571">
        <v>18312</v>
      </c>
    </row>
    <row r="572" spans="1:30" x14ac:dyDescent="0.35">
      <c r="A572" t="s">
        <v>593</v>
      </c>
      <c r="B572">
        <v>0</v>
      </c>
      <c r="C572">
        <v>0</v>
      </c>
      <c r="D572">
        <v>0</v>
      </c>
      <c r="E572">
        <v>4567</v>
      </c>
      <c r="F572">
        <v>0</v>
      </c>
      <c r="G572">
        <v>0</v>
      </c>
      <c r="H572">
        <v>0</v>
      </c>
      <c r="I572">
        <v>0</v>
      </c>
      <c r="J572">
        <v>4567</v>
      </c>
      <c r="K572">
        <v>0</v>
      </c>
      <c r="L572">
        <v>0</v>
      </c>
      <c r="M572">
        <v>0</v>
      </c>
      <c r="N572">
        <v>3000</v>
      </c>
      <c r="O572">
        <v>0</v>
      </c>
      <c r="P572">
        <v>0</v>
      </c>
      <c r="Q572">
        <v>0</v>
      </c>
      <c r="R572">
        <v>0</v>
      </c>
      <c r="S572">
        <v>3000</v>
      </c>
      <c r="T572">
        <v>3719</v>
      </c>
      <c r="U572">
        <v>75</v>
      </c>
      <c r="V572">
        <v>0</v>
      </c>
      <c r="W572">
        <v>16065</v>
      </c>
      <c r="X572">
        <v>858</v>
      </c>
      <c r="Y572">
        <v>0</v>
      </c>
      <c r="Z572">
        <v>0</v>
      </c>
      <c r="AA572">
        <v>0</v>
      </c>
      <c r="AB572">
        <v>20717</v>
      </c>
      <c r="AC572">
        <v>0</v>
      </c>
      <c r="AD572">
        <v>15566</v>
      </c>
    </row>
    <row r="573" spans="1:30" x14ac:dyDescent="0.35">
      <c r="A573" t="s">
        <v>592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381</v>
      </c>
      <c r="U573">
        <v>371</v>
      </c>
      <c r="V573">
        <v>0</v>
      </c>
      <c r="W573">
        <v>1521</v>
      </c>
      <c r="X573">
        <v>0</v>
      </c>
      <c r="Y573">
        <v>0</v>
      </c>
      <c r="Z573">
        <v>1390</v>
      </c>
      <c r="AA573">
        <v>69</v>
      </c>
      <c r="AB573">
        <v>3732</v>
      </c>
      <c r="AC573">
        <v>0</v>
      </c>
      <c r="AD573">
        <v>13138</v>
      </c>
    </row>
    <row r="574" spans="1:30" x14ac:dyDescent="0.35">
      <c r="A574" t="s">
        <v>591</v>
      </c>
      <c r="B574">
        <v>120</v>
      </c>
      <c r="C574">
        <v>404</v>
      </c>
      <c r="D574">
        <v>0</v>
      </c>
      <c r="E574">
        <v>109</v>
      </c>
      <c r="F574">
        <v>465</v>
      </c>
      <c r="G574">
        <v>0</v>
      </c>
      <c r="H574">
        <v>0</v>
      </c>
      <c r="I574">
        <v>0</v>
      </c>
      <c r="J574">
        <v>1098</v>
      </c>
      <c r="K574">
        <v>0</v>
      </c>
      <c r="L574">
        <v>4300</v>
      </c>
      <c r="M574">
        <v>0</v>
      </c>
      <c r="N574">
        <v>2469</v>
      </c>
      <c r="O574">
        <v>0</v>
      </c>
      <c r="P574">
        <v>0</v>
      </c>
      <c r="Q574">
        <v>0</v>
      </c>
      <c r="R574">
        <v>0</v>
      </c>
      <c r="S574">
        <v>6769</v>
      </c>
      <c r="T574">
        <v>19157</v>
      </c>
      <c r="U574">
        <v>12586</v>
      </c>
      <c r="V574">
        <v>0</v>
      </c>
      <c r="W574">
        <v>5679</v>
      </c>
      <c r="X574">
        <v>0</v>
      </c>
      <c r="Y574">
        <v>1875</v>
      </c>
      <c r="Z574">
        <v>0</v>
      </c>
      <c r="AA574">
        <v>3057</v>
      </c>
      <c r="AB574">
        <v>42354</v>
      </c>
      <c r="AC574">
        <v>0</v>
      </c>
      <c r="AD574">
        <v>42521</v>
      </c>
    </row>
    <row r="575" spans="1:30" x14ac:dyDescent="0.35">
      <c r="A575" t="s">
        <v>590</v>
      </c>
      <c r="B575">
        <v>97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97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16348</v>
      </c>
      <c r="U575">
        <v>583</v>
      </c>
      <c r="V575">
        <v>0</v>
      </c>
      <c r="W575">
        <v>3053</v>
      </c>
      <c r="X575">
        <v>0</v>
      </c>
      <c r="Y575">
        <v>0</v>
      </c>
      <c r="Z575">
        <v>0</v>
      </c>
      <c r="AA575">
        <v>0</v>
      </c>
      <c r="AB575">
        <v>19984</v>
      </c>
      <c r="AC575">
        <v>0</v>
      </c>
      <c r="AD575">
        <v>17260</v>
      </c>
    </row>
    <row r="576" spans="1:30" x14ac:dyDescent="0.35">
      <c r="A576" t="s">
        <v>589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652</v>
      </c>
      <c r="X576">
        <v>0</v>
      </c>
      <c r="Y576">
        <v>0</v>
      </c>
      <c r="Z576">
        <v>0</v>
      </c>
      <c r="AA576">
        <v>0</v>
      </c>
      <c r="AB576">
        <v>652</v>
      </c>
      <c r="AC576">
        <v>0</v>
      </c>
      <c r="AD576">
        <v>4866</v>
      </c>
    </row>
    <row r="577" spans="1:30" x14ac:dyDescent="0.35">
      <c r="A577" t="s">
        <v>588</v>
      </c>
      <c r="B577">
        <v>91</v>
      </c>
      <c r="C577">
        <v>263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18432</v>
      </c>
      <c r="J577">
        <v>18786</v>
      </c>
      <c r="K577">
        <v>300</v>
      </c>
      <c r="L577">
        <v>600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21715</v>
      </c>
      <c r="S577">
        <v>22615</v>
      </c>
      <c r="T577">
        <v>17900</v>
      </c>
      <c r="U577">
        <v>5892</v>
      </c>
      <c r="V577">
        <v>0</v>
      </c>
      <c r="W577">
        <v>0</v>
      </c>
      <c r="X577">
        <v>29050</v>
      </c>
      <c r="Y577">
        <v>0</v>
      </c>
      <c r="Z577">
        <v>3830</v>
      </c>
      <c r="AA577">
        <v>47654</v>
      </c>
      <c r="AB577">
        <v>104326</v>
      </c>
      <c r="AC577">
        <v>2100</v>
      </c>
      <c r="AD577">
        <v>48201</v>
      </c>
    </row>
    <row r="578" spans="1:30" x14ac:dyDescent="0.35">
      <c r="A578" t="s">
        <v>1207</v>
      </c>
      <c r="B578">
        <v>30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30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595</v>
      </c>
      <c r="X578">
        <v>0</v>
      </c>
      <c r="Y578">
        <v>0</v>
      </c>
      <c r="Z578">
        <v>0</v>
      </c>
      <c r="AA578">
        <v>0</v>
      </c>
      <c r="AB578">
        <v>595</v>
      </c>
      <c r="AC578">
        <v>0</v>
      </c>
      <c r="AD578">
        <v>15233</v>
      </c>
    </row>
    <row r="579" spans="1:30" x14ac:dyDescent="0.35">
      <c r="A579" t="s">
        <v>587</v>
      </c>
      <c r="B579">
        <v>2568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2568</v>
      </c>
      <c r="K579">
        <v>4000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4000</v>
      </c>
      <c r="T579">
        <v>5800</v>
      </c>
      <c r="U579">
        <v>123</v>
      </c>
      <c r="V579">
        <v>0</v>
      </c>
      <c r="W579">
        <v>0</v>
      </c>
      <c r="X579">
        <v>0</v>
      </c>
      <c r="Y579">
        <v>0</v>
      </c>
      <c r="Z579">
        <v>323</v>
      </c>
      <c r="AA579">
        <v>1483</v>
      </c>
      <c r="AB579">
        <v>7729</v>
      </c>
      <c r="AC579">
        <v>0</v>
      </c>
      <c r="AD579">
        <v>24917</v>
      </c>
    </row>
    <row r="580" spans="1:30" x14ac:dyDescent="0.35">
      <c r="A580" t="s">
        <v>586</v>
      </c>
      <c r="B580">
        <v>3088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3088</v>
      </c>
      <c r="K580">
        <v>2219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2219</v>
      </c>
      <c r="T580">
        <v>14371</v>
      </c>
      <c r="U580">
        <v>0</v>
      </c>
      <c r="V580">
        <v>0</v>
      </c>
      <c r="W580">
        <v>5513</v>
      </c>
      <c r="X580">
        <v>0</v>
      </c>
      <c r="Y580">
        <v>0</v>
      </c>
      <c r="Z580">
        <v>0</v>
      </c>
      <c r="AA580">
        <v>0</v>
      </c>
      <c r="AB580">
        <v>19884</v>
      </c>
      <c r="AC580">
        <v>0</v>
      </c>
      <c r="AD580">
        <v>13828</v>
      </c>
    </row>
    <row r="581" spans="1:30" x14ac:dyDescent="0.35">
      <c r="A581" t="s">
        <v>585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792</v>
      </c>
      <c r="U581">
        <v>0</v>
      </c>
      <c r="V581">
        <v>0</v>
      </c>
      <c r="W581">
        <v>5697</v>
      </c>
      <c r="X581">
        <v>0</v>
      </c>
      <c r="Y581">
        <v>0</v>
      </c>
      <c r="Z581">
        <v>0</v>
      </c>
      <c r="AA581">
        <v>0</v>
      </c>
      <c r="AB581">
        <v>6489</v>
      </c>
      <c r="AC581">
        <v>0</v>
      </c>
      <c r="AD581">
        <v>8286</v>
      </c>
    </row>
    <row r="582" spans="1:30" x14ac:dyDescent="0.35">
      <c r="A582" t="s">
        <v>584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4580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506</v>
      </c>
      <c r="AB582">
        <v>5086</v>
      </c>
      <c r="AC582">
        <v>0</v>
      </c>
      <c r="AD582">
        <v>9340</v>
      </c>
    </row>
    <row r="583" spans="1:30" x14ac:dyDescent="0.35">
      <c r="A583" t="s">
        <v>583</v>
      </c>
      <c r="B583">
        <v>5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150</v>
      </c>
      <c r="J583">
        <v>155</v>
      </c>
      <c r="K583">
        <v>350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150</v>
      </c>
      <c r="S583">
        <v>500</v>
      </c>
      <c r="T583">
        <v>3048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150</v>
      </c>
      <c r="AB583">
        <v>3198</v>
      </c>
      <c r="AC583">
        <v>0</v>
      </c>
      <c r="AD583">
        <v>10319</v>
      </c>
    </row>
    <row r="584" spans="1:30" x14ac:dyDescent="0.3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780</v>
      </c>
      <c r="V584">
        <v>0</v>
      </c>
      <c r="W584">
        <v>800</v>
      </c>
      <c r="X584">
        <v>0</v>
      </c>
      <c r="Y584">
        <v>0</v>
      </c>
      <c r="Z584">
        <v>0</v>
      </c>
      <c r="AA584">
        <v>765</v>
      </c>
      <c r="AB584">
        <v>2345</v>
      </c>
      <c r="AC584">
        <v>0</v>
      </c>
      <c r="AD584">
        <v>9909</v>
      </c>
    </row>
    <row r="585" spans="1:30" x14ac:dyDescent="0.35">
      <c r="A585" t="s">
        <v>580</v>
      </c>
      <c r="B585">
        <v>0</v>
      </c>
      <c r="C585">
        <v>192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9490</v>
      </c>
      <c r="J585">
        <v>9682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18458</v>
      </c>
      <c r="S585">
        <v>18458</v>
      </c>
      <c r="T585">
        <v>12895</v>
      </c>
      <c r="U585">
        <v>2885</v>
      </c>
      <c r="V585">
        <v>3381</v>
      </c>
      <c r="W585">
        <v>0</v>
      </c>
      <c r="X585">
        <v>0</v>
      </c>
      <c r="Y585">
        <v>0</v>
      </c>
      <c r="Z585">
        <v>0</v>
      </c>
      <c r="AA585">
        <v>26682</v>
      </c>
      <c r="AB585">
        <v>45843</v>
      </c>
      <c r="AC585">
        <v>0</v>
      </c>
      <c r="AD585">
        <v>44488</v>
      </c>
    </row>
    <row r="586" spans="1:30" x14ac:dyDescent="0.35">
      <c r="A586" t="s">
        <v>579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1492</v>
      </c>
      <c r="X586">
        <v>0</v>
      </c>
      <c r="Y586">
        <v>0</v>
      </c>
      <c r="Z586">
        <v>0</v>
      </c>
      <c r="AA586">
        <v>0</v>
      </c>
      <c r="AB586">
        <v>1492</v>
      </c>
      <c r="AC586">
        <v>0</v>
      </c>
      <c r="AD586">
        <v>7344</v>
      </c>
    </row>
    <row r="587" spans="1:30" x14ac:dyDescent="0.35">
      <c r="A587" t="s">
        <v>578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1677</v>
      </c>
    </row>
    <row r="588" spans="1:30" x14ac:dyDescent="0.35">
      <c r="A588" t="s">
        <v>577</v>
      </c>
      <c r="B588">
        <v>72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72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16399</v>
      </c>
      <c r="U588">
        <v>0</v>
      </c>
      <c r="V588">
        <v>0</v>
      </c>
      <c r="W588">
        <v>1790</v>
      </c>
      <c r="X588">
        <v>0</v>
      </c>
      <c r="Y588">
        <v>0</v>
      </c>
      <c r="Z588">
        <v>0</v>
      </c>
      <c r="AA588">
        <v>581</v>
      </c>
      <c r="AB588">
        <v>18770</v>
      </c>
      <c r="AC588">
        <v>0</v>
      </c>
      <c r="AD588">
        <v>18564</v>
      </c>
    </row>
    <row r="589" spans="1:30" x14ac:dyDescent="0.35">
      <c r="A589" t="s">
        <v>576</v>
      </c>
      <c r="B589">
        <v>13138</v>
      </c>
      <c r="C589">
        <v>0</v>
      </c>
      <c r="D589">
        <v>0</v>
      </c>
      <c r="E589">
        <v>992</v>
      </c>
      <c r="F589">
        <v>0</v>
      </c>
      <c r="G589">
        <v>0</v>
      </c>
      <c r="H589">
        <v>0</v>
      </c>
      <c r="I589">
        <v>0</v>
      </c>
      <c r="J589">
        <v>14130</v>
      </c>
      <c r="K589">
        <v>12268</v>
      </c>
      <c r="L589">
        <v>0</v>
      </c>
      <c r="M589">
        <v>0</v>
      </c>
      <c r="N589">
        <v>1838</v>
      </c>
      <c r="O589">
        <v>0</v>
      </c>
      <c r="P589">
        <v>0</v>
      </c>
      <c r="Q589">
        <v>0</v>
      </c>
      <c r="R589">
        <v>0</v>
      </c>
      <c r="S589">
        <v>14106</v>
      </c>
      <c r="T589">
        <v>23918</v>
      </c>
      <c r="U589">
        <v>0</v>
      </c>
      <c r="V589">
        <v>0</v>
      </c>
      <c r="W589">
        <v>10263</v>
      </c>
      <c r="X589">
        <v>0</v>
      </c>
      <c r="Y589">
        <v>0</v>
      </c>
      <c r="Z589">
        <v>0</v>
      </c>
      <c r="AA589">
        <v>1831</v>
      </c>
      <c r="AB589">
        <v>36012</v>
      </c>
      <c r="AC589">
        <v>0</v>
      </c>
      <c r="AD589">
        <v>60672</v>
      </c>
    </row>
    <row r="590" spans="1:30" x14ac:dyDescent="0.35">
      <c r="A590" t="s">
        <v>575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142</v>
      </c>
      <c r="U590">
        <v>0</v>
      </c>
      <c r="V590">
        <v>0</v>
      </c>
      <c r="W590">
        <v>1421</v>
      </c>
      <c r="X590">
        <v>0</v>
      </c>
      <c r="Y590">
        <v>0</v>
      </c>
      <c r="Z590">
        <v>0</v>
      </c>
      <c r="AA590">
        <v>0</v>
      </c>
      <c r="AB590">
        <v>1563</v>
      </c>
      <c r="AC590">
        <v>0</v>
      </c>
      <c r="AD590">
        <v>2201</v>
      </c>
    </row>
    <row r="591" spans="1:30" x14ac:dyDescent="0.35">
      <c r="A591" t="s">
        <v>574</v>
      </c>
      <c r="B591">
        <v>1954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1954</v>
      </c>
      <c r="K591">
        <v>2000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2000</v>
      </c>
      <c r="T591">
        <v>10358</v>
      </c>
      <c r="U591">
        <v>2300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2450</v>
      </c>
      <c r="AB591">
        <v>15108</v>
      </c>
      <c r="AC591">
        <v>0</v>
      </c>
      <c r="AD591">
        <v>9073</v>
      </c>
    </row>
    <row r="592" spans="1:30" x14ac:dyDescent="0.35">
      <c r="A592" t="s">
        <v>573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8875</v>
      </c>
      <c r="U592">
        <v>1980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10855</v>
      </c>
      <c r="AC592">
        <v>0</v>
      </c>
      <c r="AD592">
        <v>29987</v>
      </c>
    </row>
    <row r="593" spans="1:30" x14ac:dyDescent="0.35">
      <c r="A593" t="s">
        <v>572</v>
      </c>
      <c r="B593">
        <v>0</v>
      </c>
      <c r="C593">
        <v>0</v>
      </c>
      <c r="D593">
        <v>0</v>
      </c>
      <c r="E593">
        <v>76</v>
      </c>
      <c r="F593">
        <v>0</v>
      </c>
      <c r="G593">
        <v>0</v>
      </c>
      <c r="H593">
        <v>0</v>
      </c>
      <c r="I593">
        <v>0</v>
      </c>
      <c r="J593">
        <v>76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13365</v>
      </c>
      <c r="U593">
        <v>0</v>
      </c>
      <c r="V593">
        <v>0</v>
      </c>
      <c r="W593">
        <v>8166</v>
      </c>
      <c r="X593">
        <v>0</v>
      </c>
      <c r="Y593">
        <v>0</v>
      </c>
      <c r="Z593">
        <v>0</v>
      </c>
      <c r="AA593">
        <v>131</v>
      </c>
      <c r="AB593">
        <v>21662</v>
      </c>
      <c r="AC593">
        <v>0</v>
      </c>
      <c r="AD593">
        <v>13527</v>
      </c>
    </row>
    <row r="594" spans="1:30" x14ac:dyDescent="0.35">
      <c r="A594" t="s">
        <v>571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17066</v>
      </c>
      <c r="J594">
        <v>17066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16474</v>
      </c>
      <c r="S594">
        <v>16474</v>
      </c>
      <c r="T594">
        <v>4058</v>
      </c>
      <c r="U594">
        <v>1822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115273</v>
      </c>
      <c r="AB594">
        <v>121153</v>
      </c>
      <c r="AC594">
        <v>0</v>
      </c>
      <c r="AD594">
        <v>57408</v>
      </c>
    </row>
    <row r="595" spans="1:30" x14ac:dyDescent="0.35">
      <c r="A595" t="s">
        <v>570</v>
      </c>
      <c r="B595">
        <v>65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65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1423</v>
      </c>
      <c r="U595">
        <v>0</v>
      </c>
      <c r="V595">
        <v>0</v>
      </c>
      <c r="W595">
        <v>942</v>
      </c>
      <c r="X595">
        <v>0</v>
      </c>
      <c r="Y595">
        <v>0</v>
      </c>
      <c r="Z595">
        <v>0</v>
      </c>
      <c r="AA595">
        <v>0</v>
      </c>
      <c r="AB595">
        <v>2365</v>
      </c>
      <c r="AC595">
        <v>0</v>
      </c>
      <c r="AD595">
        <v>7700</v>
      </c>
    </row>
    <row r="596" spans="1:30" x14ac:dyDescent="0.35">
      <c r="A596" t="s">
        <v>569</v>
      </c>
      <c r="B596">
        <v>59</v>
      </c>
      <c r="C596">
        <v>0</v>
      </c>
      <c r="D596">
        <v>0</v>
      </c>
      <c r="E596">
        <v>9</v>
      </c>
      <c r="F596">
        <v>0</v>
      </c>
      <c r="G596">
        <v>0</v>
      </c>
      <c r="H596">
        <v>0</v>
      </c>
      <c r="I596">
        <v>0</v>
      </c>
      <c r="J596">
        <v>68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4789</v>
      </c>
      <c r="U596">
        <v>0</v>
      </c>
      <c r="V596">
        <v>0</v>
      </c>
      <c r="W596">
        <v>606</v>
      </c>
      <c r="X596">
        <v>0</v>
      </c>
      <c r="Y596">
        <v>0</v>
      </c>
      <c r="Z596">
        <v>0</v>
      </c>
      <c r="AA596">
        <v>0</v>
      </c>
      <c r="AB596">
        <v>5395</v>
      </c>
      <c r="AC596">
        <v>200</v>
      </c>
      <c r="AD596">
        <v>17841</v>
      </c>
    </row>
    <row r="597" spans="1:30" x14ac:dyDescent="0.35">
      <c r="A597" t="s">
        <v>568</v>
      </c>
      <c r="B597">
        <v>1336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1336</v>
      </c>
      <c r="K597">
        <v>1000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1000</v>
      </c>
      <c r="T597">
        <v>13557</v>
      </c>
      <c r="U597">
        <v>275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13832</v>
      </c>
      <c r="AC597">
        <v>0</v>
      </c>
      <c r="AD597">
        <v>15239</v>
      </c>
    </row>
    <row r="598" spans="1:30" x14ac:dyDescent="0.35">
      <c r="A598" t="s">
        <v>567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448</v>
      </c>
      <c r="X598">
        <v>0</v>
      </c>
      <c r="Y598">
        <v>0</v>
      </c>
      <c r="Z598">
        <v>0</v>
      </c>
      <c r="AA598">
        <v>0</v>
      </c>
      <c r="AB598">
        <v>448</v>
      </c>
      <c r="AC598">
        <v>0</v>
      </c>
      <c r="AD598">
        <v>2147</v>
      </c>
    </row>
    <row r="599" spans="1:30" x14ac:dyDescent="0.35">
      <c r="A599" t="s">
        <v>566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15876</v>
      </c>
      <c r="U599">
        <v>0</v>
      </c>
      <c r="V599">
        <v>0</v>
      </c>
      <c r="W599">
        <v>4572</v>
      </c>
      <c r="X599">
        <v>0</v>
      </c>
      <c r="Y599">
        <v>0</v>
      </c>
      <c r="Z599">
        <v>0</v>
      </c>
      <c r="AA599">
        <v>0</v>
      </c>
      <c r="AB599">
        <v>20448</v>
      </c>
      <c r="AC599">
        <v>0</v>
      </c>
      <c r="AD599">
        <v>34556</v>
      </c>
    </row>
    <row r="600" spans="1:30" x14ac:dyDescent="0.35">
      <c r="A600" t="s">
        <v>565</v>
      </c>
      <c r="B600">
        <v>4140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4140</v>
      </c>
      <c r="K600">
        <v>4457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4457</v>
      </c>
      <c r="T600">
        <v>10406</v>
      </c>
      <c r="U600">
        <v>0</v>
      </c>
      <c r="V600">
        <v>0</v>
      </c>
      <c r="W600">
        <v>689</v>
      </c>
      <c r="X600">
        <v>7059</v>
      </c>
      <c r="Y600">
        <v>0</v>
      </c>
      <c r="Z600">
        <v>0</v>
      </c>
      <c r="AA600">
        <v>3094</v>
      </c>
      <c r="AB600">
        <v>21248</v>
      </c>
      <c r="AC600">
        <v>0</v>
      </c>
      <c r="AD600">
        <v>17015</v>
      </c>
    </row>
    <row r="601" spans="1:30" x14ac:dyDescent="0.35">
      <c r="A601" t="s">
        <v>564</v>
      </c>
      <c r="B601">
        <v>373</v>
      </c>
      <c r="C601">
        <v>0</v>
      </c>
      <c r="D601">
        <v>0</v>
      </c>
      <c r="E601">
        <v>27</v>
      </c>
      <c r="F601">
        <v>0</v>
      </c>
      <c r="G601">
        <v>0</v>
      </c>
      <c r="H601">
        <v>0</v>
      </c>
      <c r="I601">
        <v>0</v>
      </c>
      <c r="J601">
        <v>400</v>
      </c>
      <c r="K601">
        <v>4546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4546</v>
      </c>
      <c r="T601">
        <v>19667</v>
      </c>
      <c r="U601">
        <v>1359</v>
      </c>
      <c r="V601">
        <v>0</v>
      </c>
      <c r="W601">
        <v>3935</v>
      </c>
      <c r="X601">
        <v>0</v>
      </c>
      <c r="Y601">
        <v>0</v>
      </c>
      <c r="Z601">
        <v>0</v>
      </c>
      <c r="AA601">
        <v>6989</v>
      </c>
      <c r="AB601">
        <v>31950</v>
      </c>
      <c r="AC601">
        <v>0</v>
      </c>
      <c r="AD601">
        <v>29748</v>
      </c>
    </row>
    <row r="602" spans="1:30" x14ac:dyDescent="0.35">
      <c r="A602" t="s">
        <v>563</v>
      </c>
      <c r="B602">
        <v>66</v>
      </c>
      <c r="C602">
        <v>739</v>
      </c>
      <c r="D602">
        <v>0</v>
      </c>
      <c r="E602">
        <v>1000</v>
      </c>
      <c r="F602">
        <v>0</v>
      </c>
      <c r="G602">
        <v>0</v>
      </c>
      <c r="H602">
        <v>0</v>
      </c>
      <c r="I602">
        <v>10466</v>
      </c>
      <c r="J602">
        <v>12271</v>
      </c>
      <c r="K602">
        <v>0</v>
      </c>
      <c r="L602">
        <v>0</v>
      </c>
      <c r="M602">
        <v>0</v>
      </c>
      <c r="N602">
        <v>410</v>
      </c>
      <c r="O602">
        <v>0</v>
      </c>
      <c r="P602">
        <v>0</v>
      </c>
      <c r="Q602">
        <v>0</v>
      </c>
      <c r="R602">
        <v>0</v>
      </c>
      <c r="S602">
        <v>410</v>
      </c>
      <c r="T602">
        <v>22811</v>
      </c>
      <c r="U602">
        <v>6085</v>
      </c>
      <c r="V602">
        <v>0</v>
      </c>
      <c r="W602">
        <v>88697</v>
      </c>
      <c r="X602">
        <v>0</v>
      </c>
      <c r="Y602">
        <v>0</v>
      </c>
      <c r="Z602">
        <v>0</v>
      </c>
      <c r="AA602">
        <v>25870</v>
      </c>
      <c r="AB602">
        <v>143463</v>
      </c>
      <c r="AC602">
        <v>4640</v>
      </c>
      <c r="AD602">
        <v>38133</v>
      </c>
    </row>
    <row r="603" spans="1:30" x14ac:dyDescent="0.35">
      <c r="A603" t="s">
        <v>562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1946</v>
      </c>
      <c r="U603">
        <v>282</v>
      </c>
      <c r="V603">
        <v>0</v>
      </c>
      <c r="W603">
        <v>146</v>
      </c>
      <c r="X603">
        <v>0</v>
      </c>
      <c r="Y603">
        <v>0</v>
      </c>
      <c r="Z603">
        <v>0</v>
      </c>
      <c r="AA603">
        <v>2500</v>
      </c>
      <c r="AB603">
        <v>4874</v>
      </c>
      <c r="AC603">
        <v>0</v>
      </c>
      <c r="AD603">
        <v>20164</v>
      </c>
    </row>
    <row r="604" spans="1:30" x14ac:dyDescent="0.35">
      <c r="A604" t="s">
        <v>561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1220</v>
      </c>
      <c r="X604">
        <v>0</v>
      </c>
      <c r="Y604">
        <v>0</v>
      </c>
      <c r="Z604">
        <v>0</v>
      </c>
      <c r="AA604">
        <v>0</v>
      </c>
      <c r="AB604">
        <v>1220</v>
      </c>
      <c r="AC604">
        <v>0</v>
      </c>
      <c r="AD604">
        <v>1663</v>
      </c>
    </row>
    <row r="605" spans="1:30" x14ac:dyDescent="0.35">
      <c r="A605" t="s">
        <v>560</v>
      </c>
      <c r="B605">
        <v>3215</v>
      </c>
      <c r="C605">
        <v>0</v>
      </c>
      <c r="D605">
        <v>0</v>
      </c>
      <c r="E605">
        <v>104</v>
      </c>
      <c r="F605">
        <v>0</v>
      </c>
      <c r="G605">
        <v>0</v>
      </c>
      <c r="H605">
        <v>0</v>
      </c>
      <c r="I605">
        <v>915</v>
      </c>
      <c r="J605">
        <v>4234</v>
      </c>
      <c r="K605">
        <v>5000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1010</v>
      </c>
      <c r="S605">
        <v>6010</v>
      </c>
      <c r="T605">
        <v>6900</v>
      </c>
      <c r="U605">
        <v>0</v>
      </c>
      <c r="V605">
        <v>0</v>
      </c>
      <c r="W605">
        <v>6419</v>
      </c>
      <c r="X605">
        <v>0</v>
      </c>
      <c r="Y605">
        <v>0</v>
      </c>
      <c r="Z605">
        <v>0</v>
      </c>
      <c r="AA605">
        <v>2120</v>
      </c>
      <c r="AB605">
        <v>15439</v>
      </c>
      <c r="AC605">
        <v>0</v>
      </c>
      <c r="AD605">
        <v>24291</v>
      </c>
    </row>
    <row r="606" spans="1:30" x14ac:dyDescent="0.35">
      <c r="A606" t="s">
        <v>559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120</v>
      </c>
      <c r="P606">
        <v>0</v>
      </c>
      <c r="Q606">
        <v>0</v>
      </c>
      <c r="R606">
        <v>0</v>
      </c>
      <c r="S606">
        <v>120</v>
      </c>
      <c r="T606">
        <v>4870</v>
      </c>
      <c r="U606">
        <v>730</v>
      </c>
      <c r="V606">
        <v>0</v>
      </c>
      <c r="W606">
        <v>0</v>
      </c>
      <c r="X606">
        <v>18470</v>
      </c>
      <c r="Y606">
        <v>0</v>
      </c>
      <c r="Z606">
        <v>0</v>
      </c>
      <c r="AA606">
        <v>0</v>
      </c>
      <c r="AB606">
        <v>24070</v>
      </c>
      <c r="AC606">
        <v>0</v>
      </c>
      <c r="AD606">
        <v>15735</v>
      </c>
    </row>
    <row r="607" spans="1:30" x14ac:dyDescent="0.35">
      <c r="A607" t="s">
        <v>558</v>
      </c>
      <c r="B607">
        <v>0</v>
      </c>
      <c r="C607">
        <v>22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1095</v>
      </c>
      <c r="J607">
        <v>1117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3000</v>
      </c>
      <c r="S607">
        <v>3000</v>
      </c>
      <c r="T607">
        <v>13822</v>
      </c>
      <c r="U607">
        <v>2522</v>
      </c>
      <c r="V607">
        <v>0</v>
      </c>
      <c r="W607">
        <v>1165</v>
      </c>
      <c r="X607">
        <v>0</v>
      </c>
      <c r="Y607">
        <v>0</v>
      </c>
      <c r="Z607">
        <v>0</v>
      </c>
      <c r="AA607">
        <v>6520</v>
      </c>
      <c r="AB607">
        <v>24029</v>
      </c>
      <c r="AC607">
        <v>600</v>
      </c>
      <c r="AD607">
        <v>27482</v>
      </c>
    </row>
    <row r="608" spans="1:30" x14ac:dyDescent="0.35">
      <c r="A608" t="s">
        <v>557</v>
      </c>
      <c r="B608">
        <v>258</v>
      </c>
      <c r="C608">
        <v>988</v>
      </c>
      <c r="D608">
        <v>0</v>
      </c>
      <c r="E608">
        <v>2200</v>
      </c>
      <c r="F608">
        <v>0</v>
      </c>
      <c r="G608">
        <v>0</v>
      </c>
      <c r="H608">
        <v>0</v>
      </c>
      <c r="I608">
        <v>0</v>
      </c>
      <c r="J608">
        <v>3446</v>
      </c>
      <c r="K608">
        <v>2500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2500</v>
      </c>
      <c r="T608">
        <v>7854</v>
      </c>
      <c r="U608">
        <v>3500</v>
      </c>
      <c r="V608">
        <v>0</v>
      </c>
      <c r="W608">
        <v>40217</v>
      </c>
      <c r="X608">
        <v>0</v>
      </c>
      <c r="Y608">
        <v>2620</v>
      </c>
      <c r="Z608">
        <v>0</v>
      </c>
      <c r="AA608">
        <v>1521</v>
      </c>
      <c r="AB608">
        <v>55712</v>
      </c>
      <c r="AC608">
        <v>0</v>
      </c>
      <c r="AD608">
        <v>22768</v>
      </c>
    </row>
    <row r="609" spans="1:30" x14ac:dyDescent="0.35">
      <c r="A609" t="s">
        <v>556</v>
      </c>
      <c r="B609">
        <v>162</v>
      </c>
      <c r="C609">
        <v>0</v>
      </c>
      <c r="D609">
        <v>2694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2856</v>
      </c>
      <c r="K609">
        <v>0</v>
      </c>
      <c r="L609">
        <v>0</v>
      </c>
      <c r="M609">
        <v>3500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3500</v>
      </c>
      <c r="T609">
        <v>11771</v>
      </c>
      <c r="U609">
        <v>1586</v>
      </c>
      <c r="V609">
        <v>3000</v>
      </c>
      <c r="W609">
        <v>0</v>
      </c>
      <c r="X609">
        <v>0</v>
      </c>
      <c r="Y609">
        <v>0</v>
      </c>
      <c r="Z609">
        <v>0</v>
      </c>
      <c r="AA609">
        <v>371</v>
      </c>
      <c r="AB609">
        <v>16728</v>
      </c>
      <c r="AC609">
        <v>0</v>
      </c>
      <c r="AD609">
        <v>32131</v>
      </c>
    </row>
    <row r="610" spans="1:30" x14ac:dyDescent="0.35">
      <c r="A610" t="s">
        <v>555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2016</v>
      </c>
    </row>
    <row r="611" spans="1:30" x14ac:dyDescent="0.35">
      <c r="A611" t="s">
        <v>554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120</v>
      </c>
      <c r="AB611">
        <v>120</v>
      </c>
      <c r="AC611">
        <v>0</v>
      </c>
      <c r="AD611">
        <v>5656</v>
      </c>
    </row>
    <row r="612" spans="1:30" x14ac:dyDescent="0.35">
      <c r="A612" t="s">
        <v>552</v>
      </c>
      <c r="B612">
        <v>33</v>
      </c>
      <c r="C612">
        <v>85</v>
      </c>
      <c r="D612">
        <v>0</v>
      </c>
      <c r="E612">
        <v>4910</v>
      </c>
      <c r="F612">
        <v>0</v>
      </c>
      <c r="G612">
        <v>0</v>
      </c>
      <c r="H612">
        <v>5</v>
      </c>
      <c r="I612">
        <v>2243</v>
      </c>
      <c r="J612">
        <v>7276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3618</v>
      </c>
      <c r="S612">
        <v>3618</v>
      </c>
      <c r="T612">
        <v>15373</v>
      </c>
      <c r="U612">
        <v>6455</v>
      </c>
      <c r="V612">
        <v>444</v>
      </c>
      <c r="W612">
        <v>27602</v>
      </c>
      <c r="X612">
        <v>52059</v>
      </c>
      <c r="Y612">
        <v>2070</v>
      </c>
      <c r="Z612">
        <v>15438</v>
      </c>
      <c r="AA612">
        <v>16929</v>
      </c>
      <c r="AB612">
        <v>136370</v>
      </c>
      <c r="AC612">
        <v>0</v>
      </c>
      <c r="AD612">
        <v>54813</v>
      </c>
    </row>
    <row r="613" spans="1:30" x14ac:dyDescent="0.35">
      <c r="A613" t="s">
        <v>551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7735</v>
      </c>
    </row>
    <row r="614" spans="1:30" x14ac:dyDescent="0.35">
      <c r="A614" t="s">
        <v>550</v>
      </c>
      <c r="B614">
        <v>2257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2257</v>
      </c>
      <c r="K614">
        <v>2000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2000</v>
      </c>
      <c r="T614">
        <v>2960</v>
      </c>
      <c r="U614">
        <v>831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3791</v>
      </c>
      <c r="AC614">
        <v>0</v>
      </c>
      <c r="AD614">
        <v>6897</v>
      </c>
    </row>
    <row r="615" spans="1:30" x14ac:dyDescent="0.35">
      <c r="A615" t="s">
        <v>549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8870</v>
      </c>
      <c r="U615">
        <v>100</v>
      </c>
      <c r="V615">
        <v>0</v>
      </c>
      <c r="W615">
        <v>7291</v>
      </c>
      <c r="X615">
        <v>3138</v>
      </c>
      <c r="Y615">
        <v>0</v>
      </c>
      <c r="Z615">
        <v>0</v>
      </c>
      <c r="AA615">
        <v>490</v>
      </c>
      <c r="AB615">
        <v>19889</v>
      </c>
      <c r="AC615">
        <v>0</v>
      </c>
      <c r="AD615">
        <v>13156</v>
      </c>
    </row>
    <row r="616" spans="1:30" x14ac:dyDescent="0.35">
      <c r="A616" t="s">
        <v>548</v>
      </c>
      <c r="B616">
        <v>1553</v>
      </c>
      <c r="C616">
        <v>0</v>
      </c>
      <c r="D616">
        <v>0</v>
      </c>
      <c r="E616">
        <v>19</v>
      </c>
      <c r="F616">
        <v>0</v>
      </c>
      <c r="G616">
        <v>0</v>
      </c>
      <c r="H616">
        <v>0</v>
      </c>
      <c r="I616">
        <v>0</v>
      </c>
      <c r="J616">
        <v>1572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20993</v>
      </c>
      <c r="U616">
        <v>0</v>
      </c>
      <c r="V616">
        <v>0</v>
      </c>
      <c r="W616">
        <v>7400</v>
      </c>
      <c r="X616">
        <v>0</v>
      </c>
      <c r="Y616">
        <v>0</v>
      </c>
      <c r="Z616">
        <v>0</v>
      </c>
      <c r="AA616">
        <v>0</v>
      </c>
      <c r="AB616">
        <v>28393</v>
      </c>
      <c r="AC616">
        <v>0</v>
      </c>
      <c r="AD616">
        <v>15452</v>
      </c>
    </row>
    <row r="617" spans="1:30" x14ac:dyDescent="0.35">
      <c r="A617" t="s">
        <v>547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7173</v>
      </c>
    </row>
    <row r="618" spans="1:30" x14ac:dyDescent="0.35">
      <c r="A618" t="s">
        <v>546</v>
      </c>
      <c r="B618">
        <v>106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285</v>
      </c>
      <c r="J618">
        <v>391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13780</v>
      </c>
      <c r="U618">
        <v>10377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19323</v>
      </c>
      <c r="AB618">
        <v>43480</v>
      </c>
      <c r="AC618">
        <v>0</v>
      </c>
      <c r="AD618">
        <v>23497</v>
      </c>
    </row>
    <row r="619" spans="1:30" x14ac:dyDescent="0.35">
      <c r="A619" t="s">
        <v>545</v>
      </c>
      <c r="B619">
        <v>0</v>
      </c>
      <c r="C619">
        <v>691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6038</v>
      </c>
      <c r="J619">
        <v>6729</v>
      </c>
      <c r="K619">
        <v>400</v>
      </c>
      <c r="L619">
        <v>3700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2700</v>
      </c>
      <c r="S619">
        <v>6800</v>
      </c>
      <c r="T619">
        <v>15926</v>
      </c>
      <c r="U619">
        <v>5780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16009</v>
      </c>
      <c r="AB619">
        <v>37715</v>
      </c>
      <c r="AC619">
        <v>0</v>
      </c>
      <c r="AD619">
        <v>41010</v>
      </c>
    </row>
    <row r="620" spans="1:30" x14ac:dyDescent="0.35">
      <c r="A620" t="s">
        <v>544</v>
      </c>
      <c r="B620">
        <v>1137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1137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4862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1095</v>
      </c>
      <c r="AB620">
        <v>5957</v>
      </c>
      <c r="AC620">
        <v>0</v>
      </c>
      <c r="AD620">
        <v>13609</v>
      </c>
    </row>
    <row r="621" spans="1:30" x14ac:dyDescent="0.35">
      <c r="A621" t="s">
        <v>543</v>
      </c>
      <c r="B621">
        <v>1158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1158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9627</v>
      </c>
      <c r="U621">
        <v>0</v>
      </c>
      <c r="V621">
        <v>0</v>
      </c>
      <c r="W621">
        <v>0</v>
      </c>
      <c r="X621">
        <v>1450</v>
      </c>
      <c r="Y621">
        <v>0</v>
      </c>
      <c r="Z621">
        <v>0</v>
      </c>
      <c r="AA621">
        <v>0</v>
      </c>
      <c r="AB621">
        <v>11077</v>
      </c>
      <c r="AC621">
        <v>0</v>
      </c>
      <c r="AD621">
        <v>25080</v>
      </c>
    </row>
    <row r="622" spans="1:30" x14ac:dyDescent="0.35">
      <c r="A622" t="s">
        <v>542</v>
      </c>
      <c r="B622">
        <v>3551</v>
      </c>
      <c r="C622">
        <v>0</v>
      </c>
      <c r="D622">
        <v>0</v>
      </c>
      <c r="E622">
        <v>117</v>
      </c>
      <c r="F622">
        <v>0</v>
      </c>
      <c r="G622">
        <v>0</v>
      </c>
      <c r="H622">
        <v>0</v>
      </c>
      <c r="I622">
        <v>0</v>
      </c>
      <c r="J622">
        <v>3668</v>
      </c>
      <c r="K622">
        <v>3000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3000</v>
      </c>
      <c r="T622">
        <v>9860</v>
      </c>
      <c r="U622">
        <v>0</v>
      </c>
      <c r="V622">
        <v>0</v>
      </c>
      <c r="W622">
        <v>1016</v>
      </c>
      <c r="X622">
        <v>2473</v>
      </c>
      <c r="Y622">
        <v>0</v>
      </c>
      <c r="Z622">
        <v>0</v>
      </c>
      <c r="AA622">
        <v>0</v>
      </c>
      <c r="AB622">
        <v>13349</v>
      </c>
      <c r="AC622">
        <v>0</v>
      </c>
      <c r="AD622">
        <v>20902</v>
      </c>
    </row>
    <row r="623" spans="1:30" x14ac:dyDescent="0.35">
      <c r="A623" t="s">
        <v>541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3638</v>
      </c>
      <c r="U623">
        <v>0</v>
      </c>
      <c r="V623">
        <v>0</v>
      </c>
      <c r="W623">
        <v>4816</v>
      </c>
      <c r="X623">
        <v>0</v>
      </c>
      <c r="Y623">
        <v>0</v>
      </c>
      <c r="Z623">
        <v>0</v>
      </c>
      <c r="AA623">
        <v>0</v>
      </c>
      <c r="AB623">
        <v>8454</v>
      </c>
      <c r="AC623">
        <v>0</v>
      </c>
      <c r="AD623">
        <v>20222</v>
      </c>
    </row>
    <row r="624" spans="1:30" x14ac:dyDescent="0.35">
      <c r="A624" t="s">
        <v>540</v>
      </c>
      <c r="B624">
        <v>358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7928</v>
      </c>
      <c r="J624">
        <v>8286</v>
      </c>
      <c r="K624">
        <v>2443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7870</v>
      </c>
      <c r="S624">
        <v>10313</v>
      </c>
      <c r="T624">
        <v>10005</v>
      </c>
      <c r="U624">
        <v>1420</v>
      </c>
      <c r="V624">
        <v>0</v>
      </c>
      <c r="W624">
        <v>0</v>
      </c>
      <c r="X624">
        <v>0</v>
      </c>
      <c r="Y624">
        <v>685</v>
      </c>
      <c r="Z624">
        <v>0</v>
      </c>
      <c r="AA624">
        <v>22399</v>
      </c>
      <c r="AB624">
        <v>34509</v>
      </c>
      <c r="AC624">
        <v>0</v>
      </c>
      <c r="AD624">
        <v>31067</v>
      </c>
    </row>
    <row r="625" spans="1:30" x14ac:dyDescent="0.35">
      <c r="A625" t="s">
        <v>539</v>
      </c>
      <c r="B625">
        <v>352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352</v>
      </c>
      <c r="K625">
        <v>155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155</v>
      </c>
      <c r="T625">
        <v>4044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4044</v>
      </c>
      <c r="AC625">
        <v>0</v>
      </c>
      <c r="AD625">
        <v>7997</v>
      </c>
    </row>
    <row r="626" spans="1:30" x14ac:dyDescent="0.35">
      <c r="A626" t="s">
        <v>538</v>
      </c>
      <c r="B626">
        <v>351</v>
      </c>
      <c r="C626">
        <v>395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2108</v>
      </c>
      <c r="J626">
        <v>2854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2600</v>
      </c>
      <c r="S626">
        <v>2600</v>
      </c>
      <c r="T626">
        <v>19665</v>
      </c>
      <c r="U626">
        <v>5000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2600</v>
      </c>
      <c r="AB626">
        <v>27265</v>
      </c>
      <c r="AC626">
        <v>500</v>
      </c>
      <c r="AD626">
        <v>42986</v>
      </c>
    </row>
    <row r="627" spans="1:30" x14ac:dyDescent="0.35">
      <c r="A627" t="s">
        <v>537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87</v>
      </c>
      <c r="U627">
        <v>0</v>
      </c>
      <c r="V627">
        <v>0</v>
      </c>
      <c r="W627">
        <v>0</v>
      </c>
      <c r="X627">
        <v>0</v>
      </c>
      <c r="Y627">
        <v>588</v>
      </c>
      <c r="Z627">
        <v>0</v>
      </c>
      <c r="AA627">
        <v>0</v>
      </c>
      <c r="AB627">
        <v>675</v>
      </c>
      <c r="AC627">
        <v>0</v>
      </c>
      <c r="AD627">
        <v>14343</v>
      </c>
    </row>
    <row r="628" spans="1:30" x14ac:dyDescent="0.35">
      <c r="A628" t="s">
        <v>536</v>
      </c>
      <c r="B628">
        <v>6854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783</v>
      </c>
      <c r="J628">
        <v>7637</v>
      </c>
      <c r="K628">
        <v>5000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250</v>
      </c>
      <c r="S628">
        <v>5250</v>
      </c>
      <c r="T628">
        <v>9750</v>
      </c>
      <c r="U628">
        <v>0</v>
      </c>
      <c r="V628">
        <v>0</v>
      </c>
      <c r="W628">
        <v>486</v>
      </c>
      <c r="X628">
        <v>0</v>
      </c>
      <c r="Y628">
        <v>0</v>
      </c>
      <c r="Z628">
        <v>0</v>
      </c>
      <c r="AA628">
        <v>1344</v>
      </c>
      <c r="AB628">
        <v>11580</v>
      </c>
      <c r="AC628">
        <v>0</v>
      </c>
      <c r="AD628">
        <v>16223</v>
      </c>
    </row>
    <row r="629" spans="1:30" x14ac:dyDescent="0.35">
      <c r="A629" t="s">
        <v>535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2800</v>
      </c>
      <c r="X629">
        <v>0</v>
      </c>
      <c r="Y629">
        <v>0</v>
      </c>
      <c r="Z629">
        <v>0</v>
      </c>
      <c r="AA629">
        <v>0</v>
      </c>
      <c r="AB629">
        <v>2800</v>
      </c>
      <c r="AC629">
        <v>300</v>
      </c>
      <c r="AD629">
        <v>3343</v>
      </c>
    </row>
    <row r="630" spans="1:30" x14ac:dyDescent="0.35">
      <c r="A630" t="s">
        <v>534</v>
      </c>
      <c r="B630">
        <v>1938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1938</v>
      </c>
      <c r="K630">
        <v>1910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1910</v>
      </c>
      <c r="T630">
        <v>3306</v>
      </c>
      <c r="U630">
        <v>0</v>
      </c>
      <c r="V630">
        <v>0</v>
      </c>
      <c r="W630">
        <v>1491</v>
      </c>
      <c r="X630">
        <v>0</v>
      </c>
      <c r="Y630">
        <v>0</v>
      </c>
      <c r="Z630">
        <v>0</v>
      </c>
      <c r="AA630">
        <v>862</v>
      </c>
      <c r="AB630">
        <v>5659</v>
      </c>
      <c r="AC630">
        <v>0</v>
      </c>
      <c r="AD630">
        <v>11999</v>
      </c>
    </row>
    <row r="631" spans="1:30" x14ac:dyDescent="0.35">
      <c r="A631" t="s">
        <v>533</v>
      </c>
      <c r="B631">
        <v>0</v>
      </c>
      <c r="C631">
        <v>0</v>
      </c>
      <c r="D631">
        <v>1038</v>
      </c>
      <c r="E631">
        <v>1281</v>
      </c>
      <c r="F631">
        <v>0</v>
      </c>
      <c r="G631">
        <v>0</v>
      </c>
      <c r="H631">
        <v>0</v>
      </c>
      <c r="I631">
        <v>360</v>
      </c>
      <c r="J631">
        <v>2679</v>
      </c>
      <c r="K631">
        <v>0</v>
      </c>
      <c r="L631">
        <v>0</v>
      </c>
      <c r="M631">
        <v>1034</v>
      </c>
      <c r="N631">
        <v>1400</v>
      </c>
      <c r="O631">
        <v>0</v>
      </c>
      <c r="P631">
        <v>0</v>
      </c>
      <c r="Q631">
        <v>0</v>
      </c>
      <c r="R631">
        <v>359</v>
      </c>
      <c r="S631">
        <v>2793</v>
      </c>
      <c r="T631">
        <v>4505</v>
      </c>
      <c r="U631">
        <v>159</v>
      </c>
      <c r="V631">
        <v>703</v>
      </c>
      <c r="W631">
        <v>2043</v>
      </c>
      <c r="X631">
        <v>0</v>
      </c>
      <c r="Y631">
        <v>0</v>
      </c>
      <c r="Z631">
        <v>0</v>
      </c>
      <c r="AA631">
        <v>1892</v>
      </c>
      <c r="AB631">
        <v>9302</v>
      </c>
      <c r="AC631">
        <v>0</v>
      </c>
      <c r="AD631">
        <v>32408</v>
      </c>
    </row>
    <row r="632" spans="1:30" x14ac:dyDescent="0.35">
      <c r="A632" t="s">
        <v>530</v>
      </c>
      <c r="B632">
        <v>101</v>
      </c>
      <c r="C632">
        <v>0</v>
      </c>
      <c r="D632">
        <v>0</v>
      </c>
      <c r="E632">
        <v>237</v>
      </c>
      <c r="F632">
        <v>0</v>
      </c>
      <c r="G632">
        <v>0</v>
      </c>
      <c r="H632">
        <v>0</v>
      </c>
      <c r="I632">
        <v>0</v>
      </c>
      <c r="J632">
        <v>338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6495</v>
      </c>
      <c r="U632">
        <v>1545</v>
      </c>
      <c r="V632">
        <v>0</v>
      </c>
      <c r="W632">
        <v>271</v>
      </c>
      <c r="X632">
        <v>0</v>
      </c>
      <c r="Y632">
        <v>0</v>
      </c>
      <c r="Z632">
        <v>0</v>
      </c>
      <c r="AA632">
        <v>304</v>
      </c>
      <c r="AB632">
        <v>8615</v>
      </c>
      <c r="AC632">
        <v>350</v>
      </c>
      <c r="AD632">
        <v>10434</v>
      </c>
    </row>
    <row r="633" spans="1:30" x14ac:dyDescent="0.35">
      <c r="A633" t="s">
        <v>529</v>
      </c>
      <c r="B633">
        <v>3825</v>
      </c>
      <c r="C633">
        <v>993</v>
      </c>
      <c r="D633">
        <v>0</v>
      </c>
      <c r="E633">
        <v>21844</v>
      </c>
      <c r="F633">
        <v>0</v>
      </c>
      <c r="G633">
        <v>0</v>
      </c>
      <c r="H633">
        <v>0</v>
      </c>
      <c r="I633">
        <v>0</v>
      </c>
      <c r="J633">
        <v>26662</v>
      </c>
      <c r="K633">
        <v>3000</v>
      </c>
      <c r="L633">
        <v>1100</v>
      </c>
      <c r="M633">
        <v>0</v>
      </c>
      <c r="N633">
        <v>19000</v>
      </c>
      <c r="O633">
        <v>0</v>
      </c>
      <c r="P633">
        <v>0</v>
      </c>
      <c r="Q633">
        <v>0</v>
      </c>
      <c r="R633">
        <v>0</v>
      </c>
      <c r="S633">
        <v>23100</v>
      </c>
      <c r="T633">
        <v>15442</v>
      </c>
      <c r="U633">
        <v>1900</v>
      </c>
      <c r="V633">
        <v>0</v>
      </c>
      <c r="W633">
        <v>40159</v>
      </c>
      <c r="X633">
        <v>0</v>
      </c>
      <c r="Y633">
        <v>0</v>
      </c>
      <c r="Z633">
        <v>0</v>
      </c>
      <c r="AA633">
        <v>2378</v>
      </c>
      <c r="AB633">
        <v>59879</v>
      </c>
      <c r="AC633">
        <v>0</v>
      </c>
      <c r="AD633">
        <v>32002</v>
      </c>
    </row>
    <row r="634" spans="1:30" x14ac:dyDescent="0.35">
      <c r="A634" t="s">
        <v>528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5340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1220</v>
      </c>
      <c r="AB634">
        <v>6560</v>
      </c>
      <c r="AC634">
        <v>460</v>
      </c>
      <c r="AD634">
        <v>9157</v>
      </c>
    </row>
    <row r="635" spans="1:30" x14ac:dyDescent="0.35">
      <c r="A635" t="s">
        <v>527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5500</v>
      </c>
      <c r="U635">
        <v>433</v>
      </c>
      <c r="V635">
        <v>0</v>
      </c>
      <c r="W635">
        <v>5648</v>
      </c>
      <c r="X635">
        <v>0</v>
      </c>
      <c r="Y635">
        <v>189</v>
      </c>
      <c r="Z635">
        <v>0</v>
      </c>
      <c r="AA635">
        <v>0</v>
      </c>
      <c r="AB635">
        <v>11770</v>
      </c>
      <c r="AC635">
        <v>0</v>
      </c>
      <c r="AD635">
        <v>11097</v>
      </c>
    </row>
    <row r="636" spans="1:30" x14ac:dyDescent="0.35">
      <c r="A636" t="s">
        <v>525</v>
      </c>
      <c r="B636">
        <v>0</v>
      </c>
      <c r="C636">
        <v>484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334</v>
      </c>
      <c r="J636">
        <v>818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12141</v>
      </c>
      <c r="U636">
        <v>2370</v>
      </c>
      <c r="V636">
        <v>0</v>
      </c>
      <c r="W636">
        <v>4781</v>
      </c>
      <c r="X636">
        <v>0</v>
      </c>
      <c r="Y636">
        <v>0</v>
      </c>
      <c r="Z636">
        <v>0</v>
      </c>
      <c r="AA636">
        <v>2185</v>
      </c>
      <c r="AB636">
        <v>21477</v>
      </c>
      <c r="AC636">
        <v>0</v>
      </c>
      <c r="AD636">
        <v>21360</v>
      </c>
    </row>
    <row r="637" spans="1:30" x14ac:dyDescent="0.35">
      <c r="A637" t="s">
        <v>524</v>
      </c>
      <c r="B637">
        <v>0</v>
      </c>
      <c r="C637">
        <v>4819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4819</v>
      </c>
      <c r="K637">
        <v>0</v>
      </c>
      <c r="L637">
        <v>5000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5000</v>
      </c>
      <c r="T637">
        <v>3562</v>
      </c>
      <c r="U637">
        <v>7000</v>
      </c>
      <c r="V637">
        <v>0</v>
      </c>
      <c r="W637">
        <v>0</v>
      </c>
      <c r="X637">
        <v>0</v>
      </c>
      <c r="Y637">
        <v>0</v>
      </c>
      <c r="Z637">
        <v>1030</v>
      </c>
      <c r="AA637">
        <v>4470</v>
      </c>
      <c r="AB637">
        <v>16062</v>
      </c>
      <c r="AC637">
        <v>0</v>
      </c>
      <c r="AD637">
        <v>23695</v>
      </c>
    </row>
    <row r="638" spans="1:30" x14ac:dyDescent="0.35">
      <c r="A638" t="s">
        <v>523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15575</v>
      </c>
      <c r="U638">
        <v>0</v>
      </c>
      <c r="V638">
        <v>197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15772</v>
      </c>
      <c r="AC638">
        <v>0</v>
      </c>
      <c r="AD638">
        <v>12587</v>
      </c>
    </row>
    <row r="639" spans="1:30" x14ac:dyDescent="0.35">
      <c r="A639" t="s">
        <v>522</v>
      </c>
      <c r="B639">
        <v>0</v>
      </c>
      <c r="C639">
        <v>0</v>
      </c>
      <c r="D639">
        <v>0</v>
      </c>
      <c r="E639">
        <v>0</v>
      </c>
      <c r="F639">
        <v>841</v>
      </c>
      <c r="G639">
        <v>0</v>
      </c>
      <c r="H639">
        <v>0</v>
      </c>
      <c r="I639">
        <v>0</v>
      </c>
      <c r="J639">
        <v>841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17841</v>
      </c>
      <c r="U639">
        <v>0</v>
      </c>
      <c r="V639">
        <v>0</v>
      </c>
      <c r="W639">
        <v>4358</v>
      </c>
      <c r="X639">
        <v>21699</v>
      </c>
      <c r="Y639">
        <v>0</v>
      </c>
      <c r="Z639">
        <v>3470</v>
      </c>
      <c r="AA639">
        <v>1824</v>
      </c>
      <c r="AB639">
        <v>49192</v>
      </c>
      <c r="AC639">
        <v>0</v>
      </c>
      <c r="AD639">
        <v>49272</v>
      </c>
    </row>
    <row r="640" spans="1:30" x14ac:dyDescent="0.35">
      <c r="A640" t="s">
        <v>521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5267</v>
      </c>
    </row>
    <row r="641" spans="1:30" x14ac:dyDescent="0.35">
      <c r="A641" t="s">
        <v>520</v>
      </c>
      <c r="B641">
        <v>136</v>
      </c>
      <c r="C641">
        <v>0</v>
      </c>
      <c r="D641">
        <v>0</v>
      </c>
      <c r="E641">
        <v>4</v>
      </c>
      <c r="F641">
        <v>0</v>
      </c>
      <c r="G641">
        <v>0</v>
      </c>
      <c r="H641">
        <v>0</v>
      </c>
      <c r="I641">
        <v>17</v>
      </c>
      <c r="J641">
        <v>157</v>
      </c>
      <c r="K641">
        <v>564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564</v>
      </c>
      <c r="T641">
        <v>15986</v>
      </c>
      <c r="U641">
        <v>0</v>
      </c>
      <c r="V641">
        <v>1475</v>
      </c>
      <c r="W641">
        <v>2725</v>
      </c>
      <c r="X641">
        <v>0</v>
      </c>
      <c r="Y641">
        <v>0</v>
      </c>
      <c r="Z641">
        <v>0</v>
      </c>
      <c r="AA641">
        <v>2495</v>
      </c>
      <c r="AB641">
        <v>22681</v>
      </c>
      <c r="AC641">
        <v>0</v>
      </c>
      <c r="AD641">
        <v>58036</v>
      </c>
    </row>
    <row r="642" spans="1:30" x14ac:dyDescent="0.35">
      <c r="A642" t="s">
        <v>519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3775</v>
      </c>
      <c r="U642">
        <v>0</v>
      </c>
      <c r="V642">
        <v>0</v>
      </c>
      <c r="W642">
        <v>1514</v>
      </c>
      <c r="X642">
        <v>0</v>
      </c>
      <c r="Y642">
        <v>0</v>
      </c>
      <c r="Z642">
        <v>0</v>
      </c>
      <c r="AA642">
        <v>0</v>
      </c>
      <c r="AB642">
        <v>5289</v>
      </c>
      <c r="AC642">
        <v>0</v>
      </c>
      <c r="AD642">
        <v>11572</v>
      </c>
    </row>
    <row r="643" spans="1:30" x14ac:dyDescent="0.35">
      <c r="A643" t="s">
        <v>1206</v>
      </c>
      <c r="B643">
        <v>2354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2354</v>
      </c>
      <c r="K643">
        <v>2327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2327</v>
      </c>
      <c r="T643">
        <v>24922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24922</v>
      </c>
      <c r="AC643">
        <v>0</v>
      </c>
      <c r="AD643">
        <v>50923</v>
      </c>
    </row>
    <row r="644" spans="1:30" x14ac:dyDescent="0.35">
      <c r="A644" t="s">
        <v>518</v>
      </c>
      <c r="B644">
        <v>270</v>
      </c>
      <c r="C644">
        <v>0</v>
      </c>
      <c r="D644">
        <v>555</v>
      </c>
      <c r="E644">
        <v>1213</v>
      </c>
      <c r="F644">
        <v>0</v>
      </c>
      <c r="G644">
        <v>0</v>
      </c>
      <c r="H644">
        <v>0</v>
      </c>
      <c r="I644">
        <v>0</v>
      </c>
      <c r="J644">
        <v>2038</v>
      </c>
      <c r="K644">
        <v>270</v>
      </c>
      <c r="L644">
        <v>0</v>
      </c>
      <c r="M644">
        <v>750</v>
      </c>
      <c r="N644">
        <v>1600</v>
      </c>
      <c r="O644">
        <v>0</v>
      </c>
      <c r="P644">
        <v>0</v>
      </c>
      <c r="Q644">
        <v>0</v>
      </c>
      <c r="R644">
        <v>0</v>
      </c>
      <c r="S644">
        <v>2620</v>
      </c>
      <c r="T644">
        <v>4303</v>
      </c>
      <c r="U644">
        <v>0</v>
      </c>
      <c r="V644">
        <v>3600</v>
      </c>
      <c r="W644">
        <v>4031</v>
      </c>
      <c r="X644">
        <v>0</v>
      </c>
      <c r="Y644">
        <v>0</v>
      </c>
      <c r="Z644">
        <v>0</v>
      </c>
      <c r="AA644">
        <v>0</v>
      </c>
      <c r="AB644">
        <v>11934</v>
      </c>
      <c r="AC644">
        <v>0</v>
      </c>
      <c r="AD644">
        <v>20668</v>
      </c>
    </row>
    <row r="645" spans="1:30" x14ac:dyDescent="0.35">
      <c r="A645" t="s">
        <v>517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1103</v>
      </c>
    </row>
    <row r="646" spans="1:30" x14ac:dyDescent="0.35">
      <c r="A646" t="s">
        <v>516</v>
      </c>
      <c r="B646">
        <v>132</v>
      </c>
      <c r="C646">
        <v>17</v>
      </c>
      <c r="D646">
        <v>0</v>
      </c>
      <c r="E646">
        <v>38</v>
      </c>
      <c r="F646">
        <v>293</v>
      </c>
      <c r="G646">
        <v>0</v>
      </c>
      <c r="H646">
        <v>49</v>
      </c>
      <c r="I646">
        <v>27</v>
      </c>
      <c r="J646">
        <v>556</v>
      </c>
      <c r="K646">
        <v>500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600</v>
      </c>
      <c r="S646">
        <v>1100</v>
      </c>
      <c r="T646">
        <v>3690</v>
      </c>
      <c r="U646">
        <v>2443</v>
      </c>
      <c r="V646">
        <v>0</v>
      </c>
      <c r="W646">
        <v>1721</v>
      </c>
      <c r="X646">
        <v>21766</v>
      </c>
      <c r="Y646">
        <v>0</v>
      </c>
      <c r="Z646">
        <v>572</v>
      </c>
      <c r="AA646">
        <v>6069</v>
      </c>
      <c r="AB646">
        <v>36261</v>
      </c>
      <c r="AC646">
        <v>0</v>
      </c>
      <c r="AD646">
        <v>30056</v>
      </c>
    </row>
    <row r="647" spans="1:30" x14ac:dyDescent="0.35">
      <c r="A647" t="s">
        <v>515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7539</v>
      </c>
    </row>
    <row r="648" spans="1:30" x14ac:dyDescent="0.35">
      <c r="A648" t="s">
        <v>514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3691</v>
      </c>
    </row>
    <row r="649" spans="1:30" x14ac:dyDescent="0.35">
      <c r="A649" t="s">
        <v>513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6525</v>
      </c>
    </row>
    <row r="650" spans="1:30" x14ac:dyDescent="0.35">
      <c r="A650" t="s">
        <v>512</v>
      </c>
      <c r="B650">
        <v>2948</v>
      </c>
      <c r="C650">
        <v>12388</v>
      </c>
      <c r="D650">
        <v>0</v>
      </c>
      <c r="E650">
        <v>509</v>
      </c>
      <c r="F650">
        <v>13616</v>
      </c>
      <c r="G650">
        <v>0</v>
      </c>
      <c r="H650">
        <v>62</v>
      </c>
      <c r="I650">
        <v>21646</v>
      </c>
      <c r="J650">
        <v>51169</v>
      </c>
      <c r="K650">
        <v>19918</v>
      </c>
      <c r="L650">
        <v>13662</v>
      </c>
      <c r="M650">
        <v>0</v>
      </c>
      <c r="N650">
        <v>0</v>
      </c>
      <c r="O650">
        <v>13041</v>
      </c>
      <c r="P650">
        <v>0</v>
      </c>
      <c r="Q650">
        <v>0</v>
      </c>
      <c r="R650">
        <v>12614</v>
      </c>
      <c r="S650">
        <v>59235</v>
      </c>
      <c r="T650">
        <v>82170</v>
      </c>
      <c r="U650">
        <v>99392</v>
      </c>
      <c r="V650">
        <v>0</v>
      </c>
      <c r="W650">
        <v>86166</v>
      </c>
      <c r="X650">
        <v>260790</v>
      </c>
      <c r="Y650">
        <v>0</v>
      </c>
      <c r="Z650">
        <v>3521</v>
      </c>
      <c r="AA650">
        <v>84314</v>
      </c>
      <c r="AB650">
        <v>616353</v>
      </c>
      <c r="AC650">
        <v>11924</v>
      </c>
      <c r="AD650">
        <v>98417</v>
      </c>
    </row>
    <row r="651" spans="1:30" x14ac:dyDescent="0.35">
      <c r="A651" t="s">
        <v>511</v>
      </c>
      <c r="B651">
        <v>36</v>
      </c>
      <c r="C651">
        <v>0</v>
      </c>
      <c r="D651">
        <v>0</v>
      </c>
      <c r="E651">
        <v>0</v>
      </c>
      <c r="F651">
        <v>226</v>
      </c>
      <c r="G651">
        <v>0</v>
      </c>
      <c r="H651">
        <v>0</v>
      </c>
      <c r="I651">
        <v>0</v>
      </c>
      <c r="J651">
        <v>262</v>
      </c>
      <c r="K651">
        <v>0</v>
      </c>
      <c r="L651">
        <v>0</v>
      </c>
      <c r="M651">
        <v>0</v>
      </c>
      <c r="N651">
        <v>0</v>
      </c>
      <c r="O651">
        <v>226</v>
      </c>
      <c r="P651">
        <v>0</v>
      </c>
      <c r="Q651">
        <v>0</v>
      </c>
      <c r="R651">
        <v>0</v>
      </c>
      <c r="S651">
        <v>226</v>
      </c>
      <c r="T651">
        <v>9798</v>
      </c>
      <c r="U651">
        <v>240</v>
      </c>
      <c r="V651">
        <v>0</v>
      </c>
      <c r="W651">
        <v>345</v>
      </c>
      <c r="X651">
        <v>226</v>
      </c>
      <c r="Y651">
        <v>0</v>
      </c>
      <c r="Z651">
        <v>0</v>
      </c>
      <c r="AA651">
        <v>2148</v>
      </c>
      <c r="AB651">
        <v>12757</v>
      </c>
      <c r="AC651">
        <v>0</v>
      </c>
      <c r="AD651">
        <v>9528</v>
      </c>
    </row>
    <row r="652" spans="1:30" x14ac:dyDescent="0.35">
      <c r="A652" t="s">
        <v>510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1450</v>
      </c>
      <c r="X652">
        <v>0</v>
      </c>
      <c r="Y652">
        <v>0</v>
      </c>
      <c r="Z652">
        <v>0</v>
      </c>
      <c r="AA652">
        <v>0</v>
      </c>
      <c r="AB652">
        <v>1450</v>
      </c>
      <c r="AC652">
        <v>0</v>
      </c>
      <c r="AD652">
        <v>7301</v>
      </c>
    </row>
    <row r="653" spans="1:30" x14ac:dyDescent="0.35">
      <c r="A653" t="s">
        <v>509</v>
      </c>
      <c r="B653">
        <v>0</v>
      </c>
      <c r="C653">
        <v>839</v>
      </c>
      <c r="D653">
        <v>0</v>
      </c>
      <c r="E653">
        <v>0</v>
      </c>
      <c r="F653">
        <v>3009</v>
      </c>
      <c r="G653">
        <v>0</v>
      </c>
      <c r="H653">
        <v>0</v>
      </c>
      <c r="I653">
        <v>169</v>
      </c>
      <c r="J653">
        <v>4017</v>
      </c>
      <c r="K653">
        <v>0</v>
      </c>
      <c r="L653">
        <v>1261</v>
      </c>
      <c r="M653">
        <v>0</v>
      </c>
      <c r="N653">
        <v>0</v>
      </c>
      <c r="O653">
        <v>5400</v>
      </c>
      <c r="P653">
        <v>0</v>
      </c>
      <c r="Q653">
        <v>0</v>
      </c>
      <c r="R653">
        <v>624</v>
      </c>
      <c r="S653">
        <v>7285</v>
      </c>
      <c r="T653">
        <v>23595</v>
      </c>
      <c r="U653">
        <v>8290</v>
      </c>
      <c r="V653">
        <v>0</v>
      </c>
      <c r="W653">
        <v>23264</v>
      </c>
      <c r="X653">
        <v>83892</v>
      </c>
      <c r="Y653">
        <v>2000</v>
      </c>
      <c r="Z653">
        <v>0</v>
      </c>
      <c r="AA653">
        <v>15639</v>
      </c>
      <c r="AB653">
        <v>156680</v>
      </c>
      <c r="AC653">
        <v>1916</v>
      </c>
      <c r="AD653">
        <v>35091</v>
      </c>
    </row>
    <row r="654" spans="1:30" x14ac:dyDescent="0.35">
      <c r="A654" t="s">
        <v>508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9505</v>
      </c>
      <c r="U654">
        <v>118</v>
      </c>
      <c r="V654">
        <v>0</v>
      </c>
      <c r="W654">
        <v>0</v>
      </c>
      <c r="X654">
        <v>0</v>
      </c>
      <c r="Y654">
        <v>0</v>
      </c>
      <c r="Z654">
        <v>931</v>
      </c>
      <c r="AA654">
        <v>3535</v>
      </c>
      <c r="AB654">
        <v>14089</v>
      </c>
      <c r="AC654">
        <v>0</v>
      </c>
      <c r="AD654">
        <v>20861</v>
      </c>
    </row>
    <row r="655" spans="1:30" x14ac:dyDescent="0.35">
      <c r="A655" t="s">
        <v>507</v>
      </c>
      <c r="B655">
        <v>957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957</v>
      </c>
      <c r="K655">
        <v>1200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145</v>
      </c>
      <c r="S655">
        <v>1345</v>
      </c>
      <c r="T655">
        <v>18800</v>
      </c>
      <c r="U655">
        <v>7134</v>
      </c>
      <c r="V655">
        <v>0</v>
      </c>
      <c r="W655">
        <v>400</v>
      </c>
      <c r="X655">
        <v>0</v>
      </c>
      <c r="Y655">
        <v>1150</v>
      </c>
      <c r="Z655">
        <v>0</v>
      </c>
      <c r="AA655">
        <v>3371</v>
      </c>
      <c r="AB655">
        <v>30855</v>
      </c>
      <c r="AC655">
        <v>437</v>
      </c>
      <c r="AD655">
        <v>17065</v>
      </c>
    </row>
    <row r="656" spans="1:30" x14ac:dyDescent="0.35">
      <c r="A656" t="s">
        <v>506</v>
      </c>
      <c r="B656">
        <v>7</v>
      </c>
      <c r="C656">
        <v>1851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1858</v>
      </c>
      <c r="K656">
        <v>0</v>
      </c>
      <c r="L656">
        <v>2041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2041</v>
      </c>
      <c r="T656">
        <v>13312</v>
      </c>
      <c r="U656">
        <v>8741</v>
      </c>
      <c r="V656">
        <v>0</v>
      </c>
      <c r="W656">
        <v>11035</v>
      </c>
      <c r="X656">
        <v>0</v>
      </c>
      <c r="Y656">
        <v>0</v>
      </c>
      <c r="Z656">
        <v>0</v>
      </c>
      <c r="AA656">
        <v>0</v>
      </c>
      <c r="AB656">
        <v>33088</v>
      </c>
      <c r="AC656">
        <v>1000</v>
      </c>
      <c r="AD656">
        <v>26732</v>
      </c>
    </row>
    <row r="657" spans="1:30" x14ac:dyDescent="0.35">
      <c r="A657" t="s">
        <v>505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2873</v>
      </c>
      <c r="U657">
        <v>727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3600</v>
      </c>
      <c r="AC657">
        <v>0</v>
      </c>
      <c r="AD657">
        <v>9856</v>
      </c>
    </row>
    <row r="658" spans="1:30" x14ac:dyDescent="0.35">
      <c r="A658" t="s">
        <v>504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911</v>
      </c>
      <c r="U658">
        <v>2312</v>
      </c>
      <c r="V658">
        <v>0</v>
      </c>
      <c r="W658">
        <v>30</v>
      </c>
      <c r="X658">
        <v>0</v>
      </c>
      <c r="Y658">
        <v>0</v>
      </c>
      <c r="Z658">
        <v>0</v>
      </c>
      <c r="AA658">
        <v>0</v>
      </c>
      <c r="AB658">
        <v>3253</v>
      </c>
      <c r="AC658">
        <v>0</v>
      </c>
      <c r="AD658">
        <v>10246</v>
      </c>
    </row>
    <row r="659" spans="1:30" x14ac:dyDescent="0.35">
      <c r="A659" t="s">
        <v>503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10246</v>
      </c>
    </row>
    <row r="660" spans="1:30" x14ac:dyDescent="0.35">
      <c r="A660" t="s">
        <v>502</v>
      </c>
      <c r="B660">
        <v>261</v>
      </c>
      <c r="C660">
        <v>357</v>
      </c>
      <c r="D660">
        <v>0</v>
      </c>
      <c r="E660">
        <v>0</v>
      </c>
      <c r="F660">
        <v>1955</v>
      </c>
      <c r="G660">
        <v>0</v>
      </c>
      <c r="H660">
        <v>2219</v>
      </c>
      <c r="I660">
        <v>0</v>
      </c>
      <c r="J660">
        <v>4792</v>
      </c>
      <c r="K660">
        <v>0</v>
      </c>
      <c r="L660">
        <v>0</v>
      </c>
      <c r="M660">
        <v>0</v>
      </c>
      <c r="N660">
        <v>0</v>
      </c>
      <c r="O660">
        <v>1300</v>
      </c>
      <c r="P660">
        <v>0</v>
      </c>
      <c r="Q660">
        <v>2230</v>
      </c>
      <c r="R660">
        <v>0</v>
      </c>
      <c r="S660">
        <v>3530</v>
      </c>
      <c r="T660">
        <v>20987</v>
      </c>
      <c r="U660">
        <v>3699</v>
      </c>
      <c r="V660">
        <v>0</v>
      </c>
      <c r="W660">
        <v>1080</v>
      </c>
      <c r="X660">
        <v>21361</v>
      </c>
      <c r="Y660">
        <v>0</v>
      </c>
      <c r="Z660">
        <v>2230</v>
      </c>
      <c r="AA660">
        <v>3269</v>
      </c>
      <c r="AB660">
        <v>52626</v>
      </c>
      <c r="AC660">
        <v>2899</v>
      </c>
      <c r="AD660">
        <v>49431</v>
      </c>
    </row>
    <row r="661" spans="1:30" x14ac:dyDescent="0.35">
      <c r="A661" t="s">
        <v>501</v>
      </c>
      <c r="B661">
        <v>0</v>
      </c>
      <c r="C661">
        <v>0</v>
      </c>
      <c r="D661">
        <v>0</v>
      </c>
      <c r="E661">
        <v>1854</v>
      </c>
      <c r="F661">
        <v>0</v>
      </c>
      <c r="G661">
        <v>0</v>
      </c>
      <c r="H661">
        <v>0</v>
      </c>
      <c r="I661">
        <v>0</v>
      </c>
      <c r="J661">
        <v>1854</v>
      </c>
      <c r="K661">
        <v>0</v>
      </c>
      <c r="L661">
        <v>0</v>
      </c>
      <c r="M661">
        <v>0</v>
      </c>
      <c r="N661">
        <v>1750</v>
      </c>
      <c r="O661">
        <v>0</v>
      </c>
      <c r="P661">
        <v>0</v>
      </c>
      <c r="Q661">
        <v>0</v>
      </c>
      <c r="R661">
        <v>0</v>
      </c>
      <c r="S661">
        <v>1750</v>
      </c>
      <c r="T661">
        <v>0</v>
      </c>
      <c r="U661">
        <v>0</v>
      </c>
      <c r="V661">
        <v>0</v>
      </c>
      <c r="W661">
        <v>14876</v>
      </c>
      <c r="X661">
        <v>0</v>
      </c>
      <c r="Y661">
        <v>0</v>
      </c>
      <c r="Z661">
        <v>0</v>
      </c>
      <c r="AA661">
        <v>0</v>
      </c>
      <c r="AB661">
        <v>14876</v>
      </c>
      <c r="AC661">
        <v>0</v>
      </c>
      <c r="AD661">
        <v>12514</v>
      </c>
    </row>
    <row r="662" spans="1:30" x14ac:dyDescent="0.35">
      <c r="A662" t="s">
        <v>500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550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550</v>
      </c>
      <c r="AC662">
        <v>0</v>
      </c>
      <c r="AD662">
        <v>17524</v>
      </c>
    </row>
    <row r="663" spans="1:30" x14ac:dyDescent="0.35">
      <c r="A663" t="s">
        <v>499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9400</v>
      </c>
      <c r="X663">
        <v>0</v>
      </c>
      <c r="Y663">
        <v>0</v>
      </c>
      <c r="Z663">
        <v>0</v>
      </c>
      <c r="AA663">
        <v>0</v>
      </c>
      <c r="AB663">
        <v>9400</v>
      </c>
      <c r="AC663">
        <v>0</v>
      </c>
      <c r="AD663">
        <v>15435</v>
      </c>
    </row>
    <row r="664" spans="1:30" x14ac:dyDescent="0.35">
      <c r="A664" t="s">
        <v>498</v>
      </c>
      <c r="B664">
        <v>1031</v>
      </c>
      <c r="C664">
        <v>0</v>
      </c>
      <c r="D664">
        <v>0</v>
      </c>
      <c r="E664">
        <v>1359</v>
      </c>
      <c r="F664">
        <v>0</v>
      </c>
      <c r="G664">
        <v>0</v>
      </c>
      <c r="H664">
        <v>0</v>
      </c>
      <c r="I664">
        <v>0</v>
      </c>
      <c r="J664">
        <v>2390</v>
      </c>
      <c r="K664">
        <v>3060</v>
      </c>
      <c r="L664">
        <v>0</v>
      </c>
      <c r="M664">
        <v>0</v>
      </c>
      <c r="N664">
        <v>1500</v>
      </c>
      <c r="O664">
        <v>0</v>
      </c>
      <c r="P664">
        <v>0</v>
      </c>
      <c r="Q664">
        <v>0</v>
      </c>
      <c r="R664">
        <v>0</v>
      </c>
      <c r="S664">
        <v>4560</v>
      </c>
      <c r="T664">
        <v>26760</v>
      </c>
      <c r="U664">
        <v>0</v>
      </c>
      <c r="V664">
        <v>0</v>
      </c>
      <c r="W664">
        <v>6619</v>
      </c>
      <c r="X664">
        <v>0</v>
      </c>
      <c r="Y664">
        <v>0</v>
      </c>
      <c r="Z664">
        <v>0</v>
      </c>
      <c r="AA664">
        <v>0</v>
      </c>
      <c r="AB664">
        <v>33379</v>
      </c>
      <c r="AC664">
        <v>0</v>
      </c>
      <c r="AD664">
        <v>44942</v>
      </c>
    </row>
    <row r="665" spans="1:30" x14ac:dyDescent="0.35">
      <c r="A665" t="s">
        <v>497</v>
      </c>
      <c r="B665">
        <v>1289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1289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2065</v>
      </c>
      <c r="U665">
        <v>0</v>
      </c>
      <c r="V665">
        <v>0</v>
      </c>
      <c r="W665">
        <v>2401</v>
      </c>
      <c r="X665">
        <v>0</v>
      </c>
      <c r="Y665">
        <v>0</v>
      </c>
      <c r="Z665">
        <v>0</v>
      </c>
      <c r="AA665">
        <v>0</v>
      </c>
      <c r="AB665">
        <v>4466</v>
      </c>
      <c r="AC665">
        <v>0</v>
      </c>
      <c r="AD665">
        <v>23167</v>
      </c>
    </row>
    <row r="666" spans="1:30" x14ac:dyDescent="0.35">
      <c r="A666" t="s">
        <v>496</v>
      </c>
      <c r="B666">
        <v>0</v>
      </c>
      <c r="C666">
        <v>0</v>
      </c>
      <c r="D666">
        <v>0</v>
      </c>
      <c r="E666">
        <v>1185</v>
      </c>
      <c r="F666">
        <v>0</v>
      </c>
      <c r="G666">
        <v>0</v>
      </c>
      <c r="H666">
        <v>0</v>
      </c>
      <c r="I666">
        <v>0</v>
      </c>
      <c r="J666">
        <v>1185</v>
      </c>
      <c r="K666">
        <v>0</v>
      </c>
      <c r="L666">
        <v>0</v>
      </c>
      <c r="M666">
        <v>0</v>
      </c>
      <c r="N666">
        <v>1000</v>
      </c>
      <c r="O666">
        <v>0</v>
      </c>
      <c r="P666">
        <v>0</v>
      </c>
      <c r="Q666">
        <v>0</v>
      </c>
      <c r="R666">
        <v>0</v>
      </c>
      <c r="S666">
        <v>1000</v>
      </c>
      <c r="T666">
        <v>7272</v>
      </c>
      <c r="U666">
        <v>0</v>
      </c>
      <c r="V666">
        <v>0</v>
      </c>
      <c r="W666">
        <v>10880</v>
      </c>
      <c r="X666">
        <v>0</v>
      </c>
      <c r="Y666">
        <v>0</v>
      </c>
      <c r="Z666">
        <v>0</v>
      </c>
      <c r="AA666">
        <v>3639</v>
      </c>
      <c r="AB666">
        <v>21791</v>
      </c>
      <c r="AC666">
        <v>0</v>
      </c>
      <c r="AD666">
        <v>36799</v>
      </c>
    </row>
    <row r="667" spans="1:30" x14ac:dyDescent="0.35">
      <c r="A667" t="s">
        <v>495</v>
      </c>
      <c r="B667">
        <v>243</v>
      </c>
      <c r="C667">
        <v>151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2290</v>
      </c>
      <c r="J667">
        <v>2684</v>
      </c>
      <c r="K667">
        <v>0</v>
      </c>
      <c r="L667">
        <v>186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2290</v>
      </c>
      <c r="S667">
        <v>2476</v>
      </c>
      <c r="T667">
        <v>20100</v>
      </c>
      <c r="U667">
        <v>8776</v>
      </c>
      <c r="V667">
        <v>0</v>
      </c>
      <c r="W667">
        <v>2875</v>
      </c>
      <c r="X667">
        <v>0</v>
      </c>
      <c r="Y667">
        <v>0</v>
      </c>
      <c r="Z667">
        <v>0</v>
      </c>
      <c r="AA667">
        <v>5347</v>
      </c>
      <c r="AB667">
        <v>37098</v>
      </c>
      <c r="AC667">
        <v>2950</v>
      </c>
      <c r="AD667">
        <v>41885</v>
      </c>
    </row>
    <row r="668" spans="1:30" x14ac:dyDescent="0.35">
      <c r="A668" t="s">
        <v>493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5044</v>
      </c>
      <c r="U668">
        <v>93</v>
      </c>
      <c r="V668">
        <v>0</v>
      </c>
      <c r="W668">
        <v>3440</v>
      </c>
      <c r="X668">
        <v>0</v>
      </c>
      <c r="Y668">
        <v>201</v>
      </c>
      <c r="Z668">
        <v>0</v>
      </c>
      <c r="AA668">
        <v>459</v>
      </c>
      <c r="AB668">
        <v>9237</v>
      </c>
      <c r="AC668">
        <v>0</v>
      </c>
      <c r="AD668">
        <v>12208</v>
      </c>
    </row>
    <row r="669" spans="1:30" x14ac:dyDescent="0.35">
      <c r="A669" t="s">
        <v>492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4012</v>
      </c>
    </row>
    <row r="670" spans="1:30" x14ac:dyDescent="0.35">
      <c r="A670" t="s">
        <v>491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2105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2105</v>
      </c>
      <c r="AC670">
        <v>0</v>
      </c>
      <c r="AD670">
        <v>5005</v>
      </c>
    </row>
    <row r="671" spans="1:30" x14ac:dyDescent="0.35">
      <c r="A671" t="s">
        <v>487</v>
      </c>
      <c r="B671">
        <v>0</v>
      </c>
      <c r="C671">
        <v>0</v>
      </c>
      <c r="D671">
        <v>0</v>
      </c>
      <c r="E671">
        <v>3549</v>
      </c>
      <c r="F671">
        <v>0</v>
      </c>
      <c r="G671">
        <v>0</v>
      </c>
      <c r="H671">
        <v>0</v>
      </c>
      <c r="I671">
        <v>0</v>
      </c>
      <c r="J671">
        <v>3549</v>
      </c>
      <c r="K671">
        <v>0</v>
      </c>
      <c r="L671">
        <v>0</v>
      </c>
      <c r="M671">
        <v>0</v>
      </c>
      <c r="N671">
        <v>3700</v>
      </c>
      <c r="O671">
        <v>0</v>
      </c>
      <c r="P671">
        <v>0</v>
      </c>
      <c r="Q671">
        <v>0</v>
      </c>
      <c r="R671">
        <v>0</v>
      </c>
      <c r="S671">
        <v>3700</v>
      </c>
      <c r="T671">
        <v>8981</v>
      </c>
      <c r="U671">
        <v>0</v>
      </c>
      <c r="V671">
        <v>0</v>
      </c>
      <c r="W671">
        <v>21172</v>
      </c>
      <c r="X671">
        <v>0</v>
      </c>
      <c r="Y671">
        <v>1594</v>
      </c>
      <c r="Z671">
        <v>0</v>
      </c>
      <c r="AA671">
        <v>2328</v>
      </c>
      <c r="AB671">
        <v>34075</v>
      </c>
      <c r="AC671">
        <v>0</v>
      </c>
      <c r="AD671">
        <v>32821</v>
      </c>
    </row>
    <row r="672" spans="1:30" x14ac:dyDescent="0.35">
      <c r="A672" t="s">
        <v>1205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128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128</v>
      </c>
      <c r="AC672">
        <v>0</v>
      </c>
      <c r="AD672">
        <v>14290</v>
      </c>
    </row>
    <row r="673" spans="1:30" x14ac:dyDescent="0.35">
      <c r="A673" t="s">
        <v>486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994</v>
      </c>
      <c r="J673">
        <v>994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1240</v>
      </c>
      <c r="S673">
        <v>1240</v>
      </c>
      <c r="T673">
        <v>0</v>
      </c>
      <c r="U673">
        <v>0</v>
      </c>
      <c r="V673">
        <v>0</v>
      </c>
      <c r="W673">
        <v>1921</v>
      </c>
      <c r="X673">
        <v>0</v>
      </c>
      <c r="Y673">
        <v>0</v>
      </c>
      <c r="Z673">
        <v>0</v>
      </c>
      <c r="AA673">
        <v>1240</v>
      </c>
      <c r="AB673">
        <v>3161</v>
      </c>
      <c r="AC673">
        <v>0</v>
      </c>
      <c r="AD673">
        <v>4752</v>
      </c>
    </row>
    <row r="674" spans="1:30" x14ac:dyDescent="0.35">
      <c r="A674" t="s">
        <v>485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3759</v>
      </c>
      <c r="U674">
        <v>1407</v>
      </c>
      <c r="V674">
        <v>0</v>
      </c>
      <c r="W674">
        <v>1511</v>
      </c>
      <c r="X674">
        <v>0</v>
      </c>
      <c r="Y674">
        <v>0</v>
      </c>
      <c r="Z674">
        <v>0</v>
      </c>
      <c r="AA674">
        <v>0</v>
      </c>
      <c r="AB674">
        <v>6677</v>
      </c>
      <c r="AC674">
        <v>0</v>
      </c>
      <c r="AD674">
        <v>16344</v>
      </c>
    </row>
    <row r="675" spans="1:30" x14ac:dyDescent="0.35">
      <c r="A675" t="s">
        <v>484</v>
      </c>
      <c r="B675">
        <v>2155</v>
      </c>
      <c r="C675">
        <v>0</v>
      </c>
      <c r="D675">
        <v>0</v>
      </c>
      <c r="E675">
        <v>0</v>
      </c>
      <c r="F675">
        <v>2895</v>
      </c>
      <c r="G675">
        <v>0</v>
      </c>
      <c r="H675">
        <v>0</v>
      </c>
      <c r="I675">
        <v>0</v>
      </c>
      <c r="J675">
        <v>5050</v>
      </c>
      <c r="K675">
        <v>2496</v>
      </c>
      <c r="L675">
        <v>0</v>
      </c>
      <c r="M675">
        <v>0</v>
      </c>
      <c r="N675">
        <v>0</v>
      </c>
      <c r="O675">
        <v>6000</v>
      </c>
      <c r="P675">
        <v>0</v>
      </c>
      <c r="Q675">
        <v>0</v>
      </c>
      <c r="R675">
        <v>0</v>
      </c>
      <c r="S675">
        <v>8496</v>
      </c>
      <c r="T675">
        <v>15931</v>
      </c>
      <c r="U675">
        <v>215</v>
      </c>
      <c r="V675">
        <v>0</v>
      </c>
      <c r="W675">
        <v>3096</v>
      </c>
      <c r="X675">
        <v>16218</v>
      </c>
      <c r="Y675">
        <v>3363</v>
      </c>
      <c r="Z675">
        <v>0</v>
      </c>
      <c r="AA675">
        <v>6174</v>
      </c>
      <c r="AB675">
        <v>44997</v>
      </c>
      <c r="AC675">
        <v>0</v>
      </c>
      <c r="AD675">
        <v>43020</v>
      </c>
    </row>
    <row r="676" spans="1:30" x14ac:dyDescent="0.35">
      <c r="A676" t="s">
        <v>483</v>
      </c>
      <c r="B676">
        <v>0</v>
      </c>
      <c r="C676">
        <v>0</v>
      </c>
      <c r="D676">
        <v>0</v>
      </c>
      <c r="E676">
        <v>760</v>
      </c>
      <c r="F676">
        <v>0</v>
      </c>
      <c r="G676">
        <v>0</v>
      </c>
      <c r="H676">
        <v>0</v>
      </c>
      <c r="I676">
        <v>0</v>
      </c>
      <c r="J676">
        <v>760</v>
      </c>
      <c r="K676">
        <v>0</v>
      </c>
      <c r="L676">
        <v>0</v>
      </c>
      <c r="M676">
        <v>0</v>
      </c>
      <c r="N676">
        <v>760</v>
      </c>
      <c r="O676">
        <v>0</v>
      </c>
      <c r="P676">
        <v>0</v>
      </c>
      <c r="Q676">
        <v>0</v>
      </c>
      <c r="R676">
        <v>0</v>
      </c>
      <c r="S676">
        <v>760</v>
      </c>
      <c r="T676">
        <v>2124</v>
      </c>
      <c r="U676">
        <v>0</v>
      </c>
      <c r="V676">
        <v>0</v>
      </c>
      <c r="W676">
        <v>748</v>
      </c>
      <c r="X676">
        <v>0</v>
      </c>
      <c r="Y676">
        <v>0</v>
      </c>
      <c r="Z676">
        <v>0</v>
      </c>
      <c r="AA676">
        <v>0</v>
      </c>
      <c r="AB676">
        <v>2872</v>
      </c>
      <c r="AC676">
        <v>0</v>
      </c>
      <c r="AD676">
        <v>31317</v>
      </c>
    </row>
    <row r="677" spans="1:30" x14ac:dyDescent="0.35">
      <c r="A677" t="s">
        <v>482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3593</v>
      </c>
      <c r="U677">
        <v>514</v>
      </c>
      <c r="V677">
        <v>750</v>
      </c>
      <c r="W677">
        <v>0</v>
      </c>
      <c r="X677">
        <v>0</v>
      </c>
      <c r="Y677">
        <v>939</v>
      </c>
      <c r="Z677">
        <v>0</v>
      </c>
      <c r="AA677">
        <v>0</v>
      </c>
      <c r="AB677">
        <v>5796</v>
      </c>
      <c r="AC677">
        <v>0</v>
      </c>
      <c r="AD677">
        <v>19444</v>
      </c>
    </row>
    <row r="678" spans="1:30" x14ac:dyDescent="0.35">
      <c r="A678" t="s">
        <v>481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1925</v>
      </c>
      <c r="U678">
        <v>0</v>
      </c>
      <c r="V678">
        <v>0</v>
      </c>
      <c r="W678">
        <v>18249</v>
      </c>
      <c r="X678">
        <v>0</v>
      </c>
      <c r="Y678">
        <v>0</v>
      </c>
      <c r="Z678">
        <v>0</v>
      </c>
      <c r="AA678">
        <v>959</v>
      </c>
      <c r="AB678">
        <v>21133</v>
      </c>
      <c r="AC678">
        <v>0</v>
      </c>
      <c r="AD678">
        <v>22882</v>
      </c>
    </row>
    <row r="679" spans="1:30" x14ac:dyDescent="0.35">
      <c r="A679" t="s">
        <v>480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533</v>
      </c>
      <c r="J679">
        <v>533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120</v>
      </c>
      <c r="V679">
        <v>0</v>
      </c>
      <c r="W679">
        <v>7</v>
      </c>
      <c r="X679">
        <v>0</v>
      </c>
      <c r="Y679">
        <v>0</v>
      </c>
      <c r="Z679">
        <v>0</v>
      </c>
      <c r="AA679">
        <v>16</v>
      </c>
      <c r="AB679">
        <v>143</v>
      </c>
      <c r="AC679">
        <v>0</v>
      </c>
      <c r="AD679">
        <v>10685</v>
      </c>
    </row>
    <row r="680" spans="1:30" x14ac:dyDescent="0.35">
      <c r="A680" t="s">
        <v>479</v>
      </c>
      <c r="B680">
        <v>0</v>
      </c>
      <c r="C680">
        <v>121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121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645</v>
      </c>
      <c r="V680">
        <v>0</v>
      </c>
      <c r="W680">
        <v>16250</v>
      </c>
      <c r="X680">
        <v>16350</v>
      </c>
      <c r="Y680">
        <v>0</v>
      </c>
      <c r="Z680">
        <v>0</v>
      </c>
      <c r="AA680">
        <v>725</v>
      </c>
      <c r="AB680">
        <v>33970</v>
      </c>
      <c r="AC680">
        <v>1130</v>
      </c>
      <c r="AD680">
        <v>36557</v>
      </c>
    </row>
    <row r="681" spans="1:30" x14ac:dyDescent="0.35">
      <c r="A681" t="s">
        <v>478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4142</v>
      </c>
      <c r="U681">
        <v>733</v>
      </c>
      <c r="V681">
        <v>0</v>
      </c>
      <c r="W681">
        <v>4050</v>
      </c>
      <c r="X681">
        <v>17080</v>
      </c>
      <c r="Y681">
        <v>0</v>
      </c>
      <c r="Z681">
        <v>0</v>
      </c>
      <c r="AA681">
        <v>1740</v>
      </c>
      <c r="AB681">
        <v>27745</v>
      </c>
      <c r="AC681">
        <v>1085</v>
      </c>
      <c r="AD681">
        <v>17378</v>
      </c>
    </row>
    <row r="682" spans="1:30" x14ac:dyDescent="0.35">
      <c r="A682" t="s">
        <v>477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3032</v>
      </c>
      <c r="U682">
        <v>1578</v>
      </c>
      <c r="V682">
        <v>0</v>
      </c>
      <c r="W682">
        <v>6253</v>
      </c>
      <c r="X682">
        <v>0</v>
      </c>
      <c r="Y682">
        <v>0</v>
      </c>
      <c r="Z682">
        <v>0</v>
      </c>
      <c r="AA682">
        <v>4108</v>
      </c>
      <c r="AB682">
        <v>14971</v>
      </c>
      <c r="AC682">
        <v>0</v>
      </c>
      <c r="AD682">
        <v>40226</v>
      </c>
    </row>
    <row r="683" spans="1:30" x14ac:dyDescent="0.35">
      <c r="A683" t="s">
        <v>476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3</v>
      </c>
      <c r="J683">
        <v>3</v>
      </c>
      <c r="K683">
        <v>0</v>
      </c>
      <c r="L683">
        <v>1100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1100</v>
      </c>
      <c r="T683">
        <v>3475</v>
      </c>
      <c r="U683">
        <v>3100</v>
      </c>
      <c r="V683">
        <v>0</v>
      </c>
      <c r="W683">
        <v>3205</v>
      </c>
      <c r="X683">
        <v>0</v>
      </c>
      <c r="Y683">
        <v>0</v>
      </c>
      <c r="Z683">
        <v>0</v>
      </c>
      <c r="AA683">
        <v>60</v>
      </c>
      <c r="AB683">
        <v>9840</v>
      </c>
      <c r="AC683">
        <v>0</v>
      </c>
      <c r="AD683">
        <v>13943</v>
      </c>
    </row>
    <row r="684" spans="1:30" x14ac:dyDescent="0.35">
      <c r="A684" t="s">
        <v>475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614</v>
      </c>
      <c r="W684">
        <v>0</v>
      </c>
      <c r="X684">
        <v>0</v>
      </c>
      <c r="Y684">
        <v>0</v>
      </c>
      <c r="Z684">
        <v>0</v>
      </c>
      <c r="AA684">
        <v>511</v>
      </c>
      <c r="AB684">
        <v>1125</v>
      </c>
      <c r="AC684">
        <v>0</v>
      </c>
      <c r="AD684">
        <v>17624</v>
      </c>
    </row>
    <row r="685" spans="1:30" x14ac:dyDescent="0.35">
      <c r="A685" t="s">
        <v>474</v>
      </c>
      <c r="B685">
        <v>0</v>
      </c>
      <c r="C685">
        <v>0</v>
      </c>
      <c r="D685">
        <v>0</v>
      </c>
      <c r="E685">
        <v>2407</v>
      </c>
      <c r="F685">
        <v>0</v>
      </c>
      <c r="G685">
        <v>0</v>
      </c>
      <c r="H685">
        <v>0</v>
      </c>
      <c r="I685">
        <v>88</v>
      </c>
      <c r="J685">
        <v>2495</v>
      </c>
      <c r="K685">
        <v>0</v>
      </c>
      <c r="L685">
        <v>0</v>
      </c>
      <c r="M685">
        <v>0</v>
      </c>
      <c r="N685">
        <v>2600</v>
      </c>
      <c r="O685">
        <v>0</v>
      </c>
      <c r="P685">
        <v>0</v>
      </c>
      <c r="Q685">
        <v>0</v>
      </c>
      <c r="R685">
        <v>0</v>
      </c>
      <c r="S685">
        <v>2600</v>
      </c>
      <c r="T685">
        <v>2471</v>
      </c>
      <c r="U685">
        <v>3255</v>
      </c>
      <c r="V685">
        <v>0</v>
      </c>
      <c r="W685">
        <v>18084</v>
      </c>
      <c r="X685">
        <v>0</v>
      </c>
      <c r="Y685">
        <v>0</v>
      </c>
      <c r="Z685">
        <v>0</v>
      </c>
      <c r="AA685">
        <v>1289</v>
      </c>
      <c r="AB685">
        <v>25099</v>
      </c>
      <c r="AC685">
        <v>700</v>
      </c>
      <c r="AD685">
        <v>21087</v>
      </c>
    </row>
    <row r="686" spans="1:30" x14ac:dyDescent="0.35">
      <c r="A686" t="s">
        <v>473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8344</v>
      </c>
      <c r="U686">
        <v>8684</v>
      </c>
      <c r="V686">
        <v>0</v>
      </c>
      <c r="W686">
        <v>16450</v>
      </c>
      <c r="X686">
        <v>20290</v>
      </c>
      <c r="Y686">
        <v>0</v>
      </c>
      <c r="Z686">
        <v>0</v>
      </c>
      <c r="AA686">
        <v>10223</v>
      </c>
      <c r="AB686">
        <v>63991</v>
      </c>
      <c r="AC686">
        <v>2550</v>
      </c>
      <c r="AD686">
        <v>34037</v>
      </c>
    </row>
    <row r="687" spans="1:30" x14ac:dyDescent="0.35">
      <c r="A687" t="s">
        <v>472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35</v>
      </c>
      <c r="J687">
        <v>35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1000</v>
      </c>
      <c r="S687">
        <v>1000</v>
      </c>
      <c r="T687">
        <v>701</v>
      </c>
      <c r="U687">
        <v>0</v>
      </c>
      <c r="V687">
        <v>0</v>
      </c>
      <c r="W687">
        <v>10092</v>
      </c>
      <c r="X687">
        <v>6254</v>
      </c>
      <c r="Y687">
        <v>0</v>
      </c>
      <c r="Z687">
        <v>0</v>
      </c>
      <c r="AA687">
        <v>5125</v>
      </c>
      <c r="AB687">
        <v>22172</v>
      </c>
      <c r="AC687">
        <v>400</v>
      </c>
      <c r="AD687">
        <v>99572</v>
      </c>
    </row>
    <row r="688" spans="1:30" x14ac:dyDescent="0.35">
      <c r="A688" t="s">
        <v>471</v>
      </c>
      <c r="B688">
        <v>25</v>
      </c>
      <c r="C688">
        <v>1116</v>
      </c>
      <c r="D688">
        <v>300</v>
      </c>
      <c r="E688">
        <v>0</v>
      </c>
      <c r="F688">
        <v>0</v>
      </c>
      <c r="G688">
        <v>0</v>
      </c>
      <c r="H688">
        <v>0</v>
      </c>
      <c r="I688">
        <v>113</v>
      </c>
      <c r="J688">
        <v>1554</v>
      </c>
      <c r="K688">
        <v>0</v>
      </c>
      <c r="L688">
        <v>1806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1806</v>
      </c>
      <c r="T688">
        <v>1455</v>
      </c>
      <c r="U688">
        <v>5466</v>
      </c>
      <c r="V688">
        <v>0</v>
      </c>
      <c r="W688">
        <v>2725</v>
      </c>
      <c r="X688">
        <v>17090</v>
      </c>
      <c r="Y688">
        <v>0</v>
      </c>
      <c r="Z688">
        <v>0</v>
      </c>
      <c r="AA688">
        <v>6329</v>
      </c>
      <c r="AB688">
        <v>33065</v>
      </c>
      <c r="AC688">
        <v>2106</v>
      </c>
      <c r="AD688">
        <v>37923</v>
      </c>
    </row>
    <row r="689" spans="1:30" x14ac:dyDescent="0.35">
      <c r="A689" t="s">
        <v>470</v>
      </c>
      <c r="B689">
        <v>0</v>
      </c>
      <c r="C689">
        <v>0</v>
      </c>
      <c r="D689">
        <v>0</v>
      </c>
      <c r="E689">
        <v>392</v>
      </c>
      <c r="F689">
        <v>0</v>
      </c>
      <c r="G689">
        <v>0</v>
      </c>
      <c r="H689">
        <v>0</v>
      </c>
      <c r="I689">
        <v>4406</v>
      </c>
      <c r="J689">
        <v>4798</v>
      </c>
      <c r="K689">
        <v>0</v>
      </c>
      <c r="L689">
        <v>0</v>
      </c>
      <c r="M689">
        <v>0</v>
      </c>
      <c r="N689">
        <v>2760</v>
      </c>
      <c r="O689">
        <v>0</v>
      </c>
      <c r="P689">
        <v>0</v>
      </c>
      <c r="Q689">
        <v>0</v>
      </c>
      <c r="R689">
        <v>4550</v>
      </c>
      <c r="S689">
        <v>7310</v>
      </c>
      <c r="T689">
        <v>2708</v>
      </c>
      <c r="U689">
        <v>1821</v>
      </c>
      <c r="V689">
        <v>0</v>
      </c>
      <c r="W689">
        <v>5086</v>
      </c>
      <c r="X689">
        <v>0</v>
      </c>
      <c r="Y689">
        <v>0</v>
      </c>
      <c r="Z689">
        <v>0</v>
      </c>
      <c r="AA689">
        <v>5452</v>
      </c>
      <c r="AB689">
        <v>15067</v>
      </c>
      <c r="AC689">
        <v>0</v>
      </c>
      <c r="AD689">
        <v>9229</v>
      </c>
    </row>
    <row r="690" spans="1:30" x14ac:dyDescent="0.35">
      <c r="A690" t="s">
        <v>469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1057</v>
      </c>
      <c r="J690">
        <v>1057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400</v>
      </c>
      <c r="Z690">
        <v>0</v>
      </c>
      <c r="AA690">
        <v>1500</v>
      </c>
      <c r="AB690">
        <v>1900</v>
      </c>
      <c r="AC690">
        <v>0</v>
      </c>
      <c r="AD690">
        <v>35566</v>
      </c>
    </row>
    <row r="691" spans="1:30" x14ac:dyDescent="0.35">
      <c r="A691" t="s">
        <v>468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3412</v>
      </c>
      <c r="U691">
        <v>680</v>
      </c>
      <c r="V691">
        <v>0</v>
      </c>
      <c r="W691">
        <v>1691</v>
      </c>
      <c r="X691">
        <v>0</v>
      </c>
      <c r="Y691">
        <v>0</v>
      </c>
      <c r="Z691">
        <v>0</v>
      </c>
      <c r="AA691">
        <v>316</v>
      </c>
      <c r="AB691">
        <v>6099</v>
      </c>
      <c r="AC691">
        <v>0</v>
      </c>
      <c r="AD691">
        <v>14532</v>
      </c>
    </row>
    <row r="692" spans="1:30" x14ac:dyDescent="0.35">
      <c r="A692" t="s">
        <v>467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850</v>
      </c>
      <c r="Z692">
        <v>0</v>
      </c>
      <c r="AA692">
        <v>0</v>
      </c>
      <c r="AB692">
        <v>850</v>
      </c>
      <c r="AC692">
        <v>0</v>
      </c>
      <c r="AD692">
        <v>17628</v>
      </c>
    </row>
    <row r="693" spans="1:30" x14ac:dyDescent="0.35">
      <c r="A693" t="s">
        <v>466</v>
      </c>
      <c r="B693">
        <v>0</v>
      </c>
      <c r="C693">
        <v>1653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1653</v>
      </c>
      <c r="K693">
        <v>0</v>
      </c>
      <c r="L693">
        <v>1466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1466</v>
      </c>
      <c r="T693">
        <v>98</v>
      </c>
      <c r="U693">
        <v>8169</v>
      </c>
      <c r="V693">
        <v>0</v>
      </c>
      <c r="W693">
        <v>8449</v>
      </c>
      <c r="X693">
        <v>0</v>
      </c>
      <c r="Y693">
        <v>0</v>
      </c>
      <c r="Z693">
        <v>0</v>
      </c>
      <c r="AA693">
        <v>4732</v>
      </c>
      <c r="AB693">
        <v>21448</v>
      </c>
      <c r="AC693">
        <v>0</v>
      </c>
      <c r="AD693">
        <v>43250</v>
      </c>
    </row>
    <row r="694" spans="1:30" x14ac:dyDescent="0.35">
      <c r="A694" t="s">
        <v>465</v>
      </c>
      <c r="B694">
        <v>769</v>
      </c>
      <c r="C694">
        <v>0</v>
      </c>
      <c r="D694">
        <v>0</v>
      </c>
      <c r="E694">
        <v>1969</v>
      </c>
      <c r="F694">
        <v>0</v>
      </c>
      <c r="G694">
        <v>0</v>
      </c>
      <c r="H694">
        <v>0</v>
      </c>
      <c r="I694">
        <v>0</v>
      </c>
      <c r="J694">
        <v>2738</v>
      </c>
      <c r="K694">
        <v>0</v>
      </c>
      <c r="L694">
        <v>0</v>
      </c>
      <c r="M694">
        <v>0</v>
      </c>
      <c r="N694">
        <v>1400</v>
      </c>
      <c r="O694">
        <v>0</v>
      </c>
      <c r="P694">
        <v>0</v>
      </c>
      <c r="Q694">
        <v>0</v>
      </c>
      <c r="R694">
        <v>0</v>
      </c>
      <c r="S694">
        <v>1400</v>
      </c>
      <c r="T694">
        <v>3926</v>
      </c>
      <c r="U694">
        <v>0</v>
      </c>
      <c r="V694">
        <v>300</v>
      </c>
      <c r="W694">
        <v>7438</v>
      </c>
      <c r="X694">
        <v>0</v>
      </c>
      <c r="Y694">
        <v>0</v>
      </c>
      <c r="Z694">
        <v>0</v>
      </c>
      <c r="AA694">
        <v>3780</v>
      </c>
      <c r="AB694">
        <v>15444</v>
      </c>
      <c r="AC694">
        <v>0</v>
      </c>
      <c r="AD694">
        <v>62982</v>
      </c>
    </row>
    <row r="695" spans="1:30" x14ac:dyDescent="0.35">
      <c r="A695" t="s">
        <v>464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45846</v>
      </c>
    </row>
    <row r="696" spans="1:30" x14ac:dyDescent="0.35">
      <c r="A696" t="s">
        <v>463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10971</v>
      </c>
      <c r="U696">
        <v>0</v>
      </c>
      <c r="V696">
        <v>0</v>
      </c>
      <c r="W696">
        <v>0</v>
      </c>
      <c r="X696">
        <v>0</v>
      </c>
      <c r="Y696">
        <v>1800</v>
      </c>
      <c r="Z696">
        <v>0</v>
      </c>
      <c r="AA696">
        <v>0</v>
      </c>
      <c r="AB696">
        <v>12771</v>
      </c>
      <c r="AC696">
        <v>0</v>
      </c>
      <c r="AD696">
        <v>40761</v>
      </c>
    </row>
    <row r="697" spans="1:30" x14ac:dyDescent="0.35">
      <c r="A697" t="s">
        <v>462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34753</v>
      </c>
    </row>
    <row r="698" spans="1:30" x14ac:dyDescent="0.35">
      <c r="A698" t="s">
        <v>461</v>
      </c>
      <c r="B698">
        <v>3675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4517</v>
      </c>
      <c r="J698">
        <v>8192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8007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7781</v>
      </c>
      <c r="AB698">
        <v>15788</v>
      </c>
      <c r="AC698">
        <v>0</v>
      </c>
      <c r="AD698">
        <v>66037</v>
      </c>
    </row>
    <row r="699" spans="1:30" x14ac:dyDescent="0.35">
      <c r="A699" t="s">
        <v>460</v>
      </c>
      <c r="B699">
        <v>0</v>
      </c>
      <c r="C699">
        <v>0</v>
      </c>
      <c r="D699">
        <v>1231</v>
      </c>
      <c r="E699">
        <v>0</v>
      </c>
      <c r="F699">
        <v>0</v>
      </c>
      <c r="G699">
        <v>0</v>
      </c>
      <c r="H699">
        <v>0</v>
      </c>
      <c r="I699">
        <v>6000</v>
      </c>
      <c r="J699">
        <v>7231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567</v>
      </c>
      <c r="U699">
        <v>482</v>
      </c>
      <c r="V699">
        <v>4701</v>
      </c>
      <c r="W699">
        <v>0</v>
      </c>
      <c r="X699">
        <v>0</v>
      </c>
      <c r="Y699">
        <v>6036</v>
      </c>
      <c r="Z699">
        <v>3178</v>
      </c>
      <c r="AA699">
        <v>4088</v>
      </c>
      <c r="AB699">
        <v>19052</v>
      </c>
      <c r="AC699">
        <v>0</v>
      </c>
      <c r="AD699">
        <v>74675</v>
      </c>
    </row>
    <row r="700" spans="1:30" x14ac:dyDescent="0.35">
      <c r="A700" t="s">
        <v>459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18124</v>
      </c>
    </row>
    <row r="701" spans="1:30" x14ac:dyDescent="0.35">
      <c r="A701" t="s">
        <v>458</v>
      </c>
      <c r="B701">
        <v>0</v>
      </c>
      <c r="C701">
        <v>1242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1242</v>
      </c>
      <c r="K701">
        <v>0</v>
      </c>
      <c r="L701">
        <v>1250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1250</v>
      </c>
      <c r="T701">
        <v>5058</v>
      </c>
      <c r="U701">
        <v>1229</v>
      </c>
      <c r="V701">
        <v>0</v>
      </c>
      <c r="W701">
        <v>680</v>
      </c>
      <c r="X701">
        <v>0</v>
      </c>
      <c r="Y701">
        <v>0</v>
      </c>
      <c r="Z701">
        <v>0</v>
      </c>
      <c r="AA701">
        <v>2553</v>
      </c>
      <c r="AB701">
        <v>9520</v>
      </c>
      <c r="AC701">
        <v>0</v>
      </c>
      <c r="AD701">
        <v>23001</v>
      </c>
    </row>
    <row r="702" spans="1:30" x14ac:dyDescent="0.35">
      <c r="A702" t="s">
        <v>457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10067</v>
      </c>
    </row>
    <row r="703" spans="1:30" x14ac:dyDescent="0.35">
      <c r="A703" t="s">
        <v>456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217</v>
      </c>
      <c r="U703">
        <v>243</v>
      </c>
      <c r="V703">
        <v>0</v>
      </c>
      <c r="W703">
        <v>1819</v>
      </c>
      <c r="X703">
        <v>0</v>
      </c>
      <c r="Y703">
        <v>0</v>
      </c>
      <c r="Z703">
        <v>0</v>
      </c>
      <c r="AA703">
        <v>2008</v>
      </c>
      <c r="AB703">
        <v>4287</v>
      </c>
      <c r="AC703">
        <v>0</v>
      </c>
      <c r="AD703">
        <v>33222</v>
      </c>
    </row>
    <row r="704" spans="1:30" x14ac:dyDescent="0.35">
      <c r="A704" t="s">
        <v>455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4224</v>
      </c>
      <c r="Z704">
        <v>0</v>
      </c>
      <c r="AA704">
        <v>0</v>
      </c>
      <c r="AB704">
        <v>4224</v>
      </c>
      <c r="AC704">
        <v>0</v>
      </c>
      <c r="AD704">
        <v>23903</v>
      </c>
    </row>
    <row r="705" spans="1:30" x14ac:dyDescent="0.35">
      <c r="A705" t="s">
        <v>454</v>
      </c>
      <c r="B705">
        <v>0</v>
      </c>
      <c r="C705">
        <v>15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15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2929</v>
      </c>
      <c r="U705">
        <v>261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1259</v>
      </c>
      <c r="AB705">
        <v>4449</v>
      </c>
      <c r="AC705">
        <v>0</v>
      </c>
      <c r="AD705">
        <v>28533</v>
      </c>
    </row>
    <row r="706" spans="1:30" x14ac:dyDescent="0.35">
      <c r="A706" t="s">
        <v>453</v>
      </c>
      <c r="B706">
        <v>0</v>
      </c>
      <c r="C706">
        <v>0</v>
      </c>
      <c r="D706">
        <v>2259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2259</v>
      </c>
      <c r="K706">
        <v>0</v>
      </c>
      <c r="L706">
        <v>0</v>
      </c>
      <c r="M706">
        <v>4171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4171</v>
      </c>
      <c r="T706">
        <v>907</v>
      </c>
      <c r="U706">
        <v>1367</v>
      </c>
      <c r="V706">
        <v>4757</v>
      </c>
      <c r="W706">
        <v>0</v>
      </c>
      <c r="X706">
        <v>0</v>
      </c>
      <c r="Y706">
        <v>4064</v>
      </c>
      <c r="Z706">
        <v>35</v>
      </c>
      <c r="AA706">
        <v>2022</v>
      </c>
      <c r="AB706">
        <v>13152</v>
      </c>
      <c r="AC706">
        <v>34</v>
      </c>
      <c r="AD706">
        <v>31852</v>
      </c>
    </row>
    <row r="707" spans="1:30" x14ac:dyDescent="0.35">
      <c r="A707" t="s">
        <v>452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1635</v>
      </c>
      <c r="J707">
        <v>1635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1000</v>
      </c>
      <c r="S707">
        <v>1000</v>
      </c>
      <c r="T707">
        <v>395</v>
      </c>
      <c r="U707">
        <v>538</v>
      </c>
      <c r="V707">
        <v>2459</v>
      </c>
      <c r="W707">
        <v>0</v>
      </c>
      <c r="X707">
        <v>0</v>
      </c>
      <c r="Y707">
        <v>1562</v>
      </c>
      <c r="Z707">
        <v>0</v>
      </c>
      <c r="AA707">
        <v>5950</v>
      </c>
      <c r="AB707">
        <v>10904</v>
      </c>
      <c r="AC707">
        <v>0</v>
      </c>
      <c r="AD707">
        <v>32100</v>
      </c>
    </row>
    <row r="708" spans="1:30" x14ac:dyDescent="0.35">
      <c r="A708" t="s">
        <v>451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700</v>
      </c>
      <c r="J708">
        <v>700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97</v>
      </c>
      <c r="U708">
        <v>0</v>
      </c>
      <c r="V708">
        <v>0</v>
      </c>
      <c r="W708">
        <v>308</v>
      </c>
      <c r="X708">
        <v>0</v>
      </c>
      <c r="Y708">
        <v>0</v>
      </c>
      <c r="Z708">
        <v>0</v>
      </c>
      <c r="AA708">
        <v>1942</v>
      </c>
      <c r="AB708">
        <v>2347</v>
      </c>
      <c r="AC708">
        <v>0</v>
      </c>
      <c r="AD708">
        <v>4115</v>
      </c>
    </row>
    <row r="709" spans="1:30" x14ac:dyDescent="0.35">
      <c r="A709" t="s">
        <v>450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444</v>
      </c>
      <c r="V709">
        <v>0</v>
      </c>
      <c r="W709">
        <v>0</v>
      </c>
      <c r="X709">
        <v>0</v>
      </c>
      <c r="Y709">
        <v>2166</v>
      </c>
      <c r="Z709">
        <v>0</v>
      </c>
      <c r="AA709">
        <v>263</v>
      </c>
      <c r="AB709">
        <v>2873</v>
      </c>
      <c r="AC709">
        <v>0</v>
      </c>
      <c r="AD709">
        <v>55377</v>
      </c>
    </row>
    <row r="710" spans="1:30" x14ac:dyDescent="0.35">
      <c r="A710" t="s">
        <v>449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34010</v>
      </c>
    </row>
    <row r="711" spans="1:30" x14ac:dyDescent="0.35">
      <c r="A711" t="s">
        <v>448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1205</v>
      </c>
      <c r="Y711">
        <v>0</v>
      </c>
      <c r="Z711">
        <v>0</v>
      </c>
      <c r="AA711">
        <v>0</v>
      </c>
      <c r="AB711">
        <v>1205</v>
      </c>
      <c r="AC711">
        <v>0</v>
      </c>
      <c r="AD711">
        <v>8196</v>
      </c>
    </row>
    <row r="712" spans="1:30" x14ac:dyDescent="0.35">
      <c r="A712" t="s">
        <v>447</v>
      </c>
      <c r="B712">
        <v>0</v>
      </c>
      <c r="C712">
        <v>0</v>
      </c>
      <c r="D712">
        <v>180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180</v>
      </c>
      <c r="K712">
        <v>0</v>
      </c>
      <c r="L712">
        <v>0</v>
      </c>
      <c r="M712">
        <v>3800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3800</v>
      </c>
      <c r="T712">
        <v>3248</v>
      </c>
      <c r="U712">
        <v>1900</v>
      </c>
      <c r="V712">
        <v>6228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11376</v>
      </c>
      <c r="AC712">
        <v>1214</v>
      </c>
      <c r="AD712">
        <v>45756</v>
      </c>
    </row>
    <row r="713" spans="1:30" x14ac:dyDescent="0.35">
      <c r="A713" t="s">
        <v>446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108</v>
      </c>
      <c r="AB713">
        <v>108</v>
      </c>
      <c r="AC713">
        <v>0</v>
      </c>
      <c r="AD713">
        <v>28119</v>
      </c>
    </row>
    <row r="714" spans="1:30" x14ac:dyDescent="0.35">
      <c r="A714" t="s">
        <v>445</v>
      </c>
      <c r="B714">
        <v>0</v>
      </c>
      <c r="C714">
        <v>2076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51</v>
      </c>
      <c r="J714">
        <v>2127</v>
      </c>
      <c r="K714">
        <v>0</v>
      </c>
      <c r="L714">
        <v>3070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3070</v>
      </c>
      <c r="T714">
        <v>6049</v>
      </c>
      <c r="U714">
        <v>4092</v>
      </c>
      <c r="V714">
        <v>0</v>
      </c>
      <c r="W714">
        <v>1029</v>
      </c>
      <c r="X714">
        <v>0</v>
      </c>
      <c r="Y714">
        <v>0</v>
      </c>
      <c r="Z714">
        <v>0</v>
      </c>
      <c r="AA714">
        <v>3239</v>
      </c>
      <c r="AB714">
        <v>14409</v>
      </c>
      <c r="AC714">
        <v>0</v>
      </c>
      <c r="AD714">
        <v>25419</v>
      </c>
    </row>
    <row r="715" spans="1:30" x14ac:dyDescent="0.35">
      <c r="A715" t="s">
        <v>444</v>
      </c>
      <c r="B715">
        <v>0</v>
      </c>
      <c r="C715">
        <v>935</v>
      </c>
      <c r="D715">
        <v>368</v>
      </c>
      <c r="E715">
        <v>0</v>
      </c>
      <c r="F715">
        <v>0</v>
      </c>
      <c r="G715">
        <v>1935</v>
      </c>
      <c r="H715">
        <v>0</v>
      </c>
      <c r="I715">
        <v>111</v>
      </c>
      <c r="J715">
        <v>3349</v>
      </c>
      <c r="K715">
        <v>0</v>
      </c>
      <c r="L715">
        <v>1100</v>
      </c>
      <c r="M715">
        <v>0</v>
      </c>
      <c r="N715">
        <v>0</v>
      </c>
      <c r="O715">
        <v>0</v>
      </c>
      <c r="P715">
        <v>2295</v>
      </c>
      <c r="Q715">
        <v>0</v>
      </c>
      <c r="R715">
        <v>100</v>
      </c>
      <c r="S715">
        <v>3495</v>
      </c>
      <c r="T715">
        <v>366</v>
      </c>
      <c r="U715">
        <v>1941</v>
      </c>
      <c r="V715">
        <v>800</v>
      </c>
      <c r="W715">
        <v>6086</v>
      </c>
      <c r="X715">
        <v>0</v>
      </c>
      <c r="Y715">
        <v>2295</v>
      </c>
      <c r="Z715">
        <v>0</v>
      </c>
      <c r="AA715">
        <v>374</v>
      </c>
      <c r="AB715">
        <v>11862</v>
      </c>
      <c r="AC715">
        <v>0</v>
      </c>
      <c r="AD715">
        <v>10803</v>
      </c>
    </row>
    <row r="716" spans="1:30" x14ac:dyDescent="0.35">
      <c r="A716" t="s">
        <v>443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938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938</v>
      </c>
      <c r="AC716">
        <v>0</v>
      </c>
      <c r="AD716">
        <v>46391</v>
      </c>
    </row>
    <row r="717" spans="1:30" x14ac:dyDescent="0.35">
      <c r="A717" t="s">
        <v>442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1300</v>
      </c>
      <c r="J717">
        <v>1300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2000</v>
      </c>
      <c r="S717">
        <v>2000</v>
      </c>
      <c r="T717">
        <v>0</v>
      </c>
      <c r="U717">
        <v>0</v>
      </c>
      <c r="V717">
        <v>0</v>
      </c>
      <c r="W717">
        <v>4629</v>
      </c>
      <c r="X717">
        <v>0</v>
      </c>
      <c r="Y717">
        <v>0</v>
      </c>
      <c r="Z717">
        <v>0</v>
      </c>
      <c r="AA717">
        <v>1900</v>
      </c>
      <c r="AB717">
        <v>6529</v>
      </c>
      <c r="AC717">
        <v>0</v>
      </c>
      <c r="AD717">
        <v>60628</v>
      </c>
    </row>
    <row r="718" spans="1:30" x14ac:dyDescent="0.35">
      <c r="A718" t="s">
        <v>441</v>
      </c>
      <c r="B718">
        <v>3836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264</v>
      </c>
      <c r="I718">
        <v>774</v>
      </c>
      <c r="J718">
        <v>4874</v>
      </c>
      <c r="K718">
        <v>5500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350</v>
      </c>
      <c r="R718">
        <v>774</v>
      </c>
      <c r="S718">
        <v>6624</v>
      </c>
      <c r="T718">
        <v>8140</v>
      </c>
      <c r="U718">
        <v>24</v>
      </c>
      <c r="V718">
        <v>0</v>
      </c>
      <c r="W718">
        <v>0</v>
      </c>
      <c r="X718">
        <v>0</v>
      </c>
      <c r="Y718">
        <v>0</v>
      </c>
      <c r="Z718">
        <v>344</v>
      </c>
      <c r="AA718">
        <v>2959</v>
      </c>
      <c r="AB718">
        <v>11467</v>
      </c>
      <c r="AC718">
        <v>0</v>
      </c>
      <c r="AD718">
        <v>61434</v>
      </c>
    </row>
    <row r="719" spans="1:30" x14ac:dyDescent="0.35">
      <c r="A719" t="s">
        <v>1224</v>
      </c>
      <c r="B719">
        <v>0</v>
      </c>
      <c r="C719">
        <v>0</v>
      </c>
      <c r="D719">
        <v>1406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1406</v>
      </c>
      <c r="K719">
        <v>0</v>
      </c>
      <c r="L719">
        <v>0</v>
      </c>
      <c r="M719">
        <v>1500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1500</v>
      </c>
      <c r="T719">
        <v>0</v>
      </c>
      <c r="U719">
        <v>642</v>
      </c>
      <c r="V719">
        <v>1500</v>
      </c>
      <c r="W719">
        <v>0</v>
      </c>
      <c r="X719">
        <v>0</v>
      </c>
      <c r="Y719">
        <v>0</v>
      </c>
      <c r="Z719">
        <v>0</v>
      </c>
      <c r="AA719">
        <v>1244</v>
      </c>
      <c r="AB719">
        <v>3386</v>
      </c>
      <c r="AC719">
        <v>0</v>
      </c>
      <c r="AD719">
        <v>25058</v>
      </c>
    </row>
    <row r="720" spans="1:30" x14ac:dyDescent="0.35">
      <c r="A720" t="s">
        <v>440</v>
      </c>
      <c r="B720">
        <v>38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38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943</v>
      </c>
      <c r="U720">
        <v>0</v>
      </c>
      <c r="V720">
        <v>1058</v>
      </c>
      <c r="W720">
        <v>12341</v>
      </c>
      <c r="X720">
        <v>0</v>
      </c>
      <c r="Y720">
        <v>0</v>
      </c>
      <c r="Z720">
        <v>0</v>
      </c>
      <c r="AA720">
        <v>915</v>
      </c>
      <c r="AB720">
        <v>15257</v>
      </c>
      <c r="AC720">
        <v>0</v>
      </c>
      <c r="AD720">
        <v>46424</v>
      </c>
    </row>
    <row r="721" spans="1:30" x14ac:dyDescent="0.35">
      <c r="A721" t="s">
        <v>439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22256</v>
      </c>
    </row>
    <row r="722" spans="1:30" x14ac:dyDescent="0.35">
      <c r="A722" t="s">
        <v>438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1334</v>
      </c>
      <c r="U722">
        <v>0</v>
      </c>
      <c r="V722">
        <v>0</v>
      </c>
      <c r="W722">
        <v>1786</v>
      </c>
      <c r="X722">
        <v>0</v>
      </c>
      <c r="Y722">
        <v>0</v>
      </c>
      <c r="Z722">
        <v>0</v>
      </c>
      <c r="AA722">
        <v>0</v>
      </c>
      <c r="AB722">
        <v>3120</v>
      </c>
      <c r="AC722">
        <v>0</v>
      </c>
      <c r="AD722">
        <v>29547</v>
      </c>
    </row>
    <row r="723" spans="1:30" x14ac:dyDescent="0.35">
      <c r="A723" t="s">
        <v>437</v>
      </c>
      <c r="B723">
        <v>0</v>
      </c>
      <c r="C723">
        <v>0</v>
      </c>
      <c r="D723">
        <v>4256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4256</v>
      </c>
      <c r="K723">
        <v>0</v>
      </c>
      <c r="L723">
        <v>0</v>
      </c>
      <c r="M723">
        <v>6250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6250</v>
      </c>
      <c r="T723">
        <v>2810</v>
      </c>
      <c r="U723">
        <v>920</v>
      </c>
      <c r="V723">
        <v>6250</v>
      </c>
      <c r="W723">
        <v>0</v>
      </c>
      <c r="X723">
        <v>0</v>
      </c>
      <c r="Y723">
        <v>0</v>
      </c>
      <c r="Z723">
        <v>0</v>
      </c>
      <c r="AA723">
        <v>1853</v>
      </c>
      <c r="AB723">
        <v>11833</v>
      </c>
      <c r="AC723">
        <v>0</v>
      </c>
      <c r="AD723">
        <v>49676</v>
      </c>
    </row>
    <row r="724" spans="1:30" x14ac:dyDescent="0.35">
      <c r="A724" t="s">
        <v>436</v>
      </c>
      <c r="B724">
        <v>0</v>
      </c>
      <c r="C724">
        <v>311</v>
      </c>
      <c r="D724">
        <v>55</v>
      </c>
      <c r="E724">
        <v>0</v>
      </c>
      <c r="F724">
        <v>0</v>
      </c>
      <c r="G724">
        <v>0</v>
      </c>
      <c r="H724">
        <v>11</v>
      </c>
      <c r="I724">
        <v>1734</v>
      </c>
      <c r="J724">
        <v>2111</v>
      </c>
      <c r="K724">
        <v>0</v>
      </c>
      <c r="L724">
        <v>0</v>
      </c>
      <c r="M724">
        <v>4</v>
      </c>
      <c r="N724">
        <v>0</v>
      </c>
      <c r="O724">
        <v>0</v>
      </c>
      <c r="P724">
        <v>0</v>
      </c>
      <c r="Q724">
        <v>0</v>
      </c>
      <c r="R724">
        <v>1558</v>
      </c>
      <c r="S724">
        <v>1562</v>
      </c>
      <c r="T724">
        <v>519</v>
      </c>
      <c r="U724">
        <v>2586</v>
      </c>
      <c r="V724">
        <v>0</v>
      </c>
      <c r="W724">
        <v>12293</v>
      </c>
      <c r="X724">
        <v>0</v>
      </c>
      <c r="Y724">
        <v>0</v>
      </c>
      <c r="Z724">
        <v>165</v>
      </c>
      <c r="AA724">
        <v>5879</v>
      </c>
      <c r="AB724">
        <v>21442</v>
      </c>
      <c r="AC724">
        <v>0</v>
      </c>
      <c r="AD724">
        <v>33160</v>
      </c>
    </row>
    <row r="725" spans="1:30" x14ac:dyDescent="0.35">
      <c r="A725" t="s">
        <v>435</v>
      </c>
      <c r="B725">
        <v>0</v>
      </c>
      <c r="C725">
        <v>774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774</v>
      </c>
      <c r="K725">
        <v>0</v>
      </c>
      <c r="L725">
        <v>800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800</v>
      </c>
      <c r="T725">
        <v>498</v>
      </c>
      <c r="U725">
        <v>772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1270</v>
      </c>
      <c r="AC725">
        <v>0</v>
      </c>
      <c r="AD725">
        <v>6530</v>
      </c>
    </row>
    <row r="726" spans="1:30" x14ac:dyDescent="0.35">
      <c r="A726" t="s">
        <v>434</v>
      </c>
      <c r="B726">
        <v>0</v>
      </c>
      <c r="C726">
        <v>0</v>
      </c>
      <c r="D726">
        <v>100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100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5381</v>
      </c>
      <c r="U726">
        <v>0</v>
      </c>
      <c r="V726">
        <v>996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6377</v>
      </c>
      <c r="AC726">
        <v>0</v>
      </c>
      <c r="AD726">
        <v>52438</v>
      </c>
    </row>
    <row r="727" spans="1:30" x14ac:dyDescent="0.35">
      <c r="A727" t="s">
        <v>433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526</v>
      </c>
      <c r="AB727">
        <v>526</v>
      </c>
      <c r="AC727">
        <v>0</v>
      </c>
      <c r="AD727">
        <v>5722</v>
      </c>
    </row>
    <row r="728" spans="1:30" x14ac:dyDescent="0.35">
      <c r="A728" t="s">
        <v>432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947</v>
      </c>
      <c r="X728">
        <v>0</v>
      </c>
      <c r="Y728">
        <v>0</v>
      </c>
      <c r="Z728">
        <v>0</v>
      </c>
      <c r="AA728">
        <v>0</v>
      </c>
      <c r="AB728">
        <v>947</v>
      </c>
      <c r="AC728">
        <v>0</v>
      </c>
      <c r="AD728">
        <v>7066</v>
      </c>
    </row>
    <row r="729" spans="1:30" x14ac:dyDescent="0.35">
      <c r="A729" t="s">
        <v>430</v>
      </c>
      <c r="B729">
        <v>0</v>
      </c>
      <c r="C729">
        <v>283</v>
      </c>
      <c r="D729">
        <v>5758</v>
      </c>
      <c r="E729">
        <v>0</v>
      </c>
      <c r="F729">
        <v>0</v>
      </c>
      <c r="G729">
        <v>0</v>
      </c>
      <c r="H729">
        <v>368</v>
      </c>
      <c r="I729">
        <v>15112</v>
      </c>
      <c r="J729">
        <v>21521</v>
      </c>
      <c r="K729">
        <v>0</v>
      </c>
      <c r="L729">
        <v>2100</v>
      </c>
      <c r="M729">
        <v>7273</v>
      </c>
      <c r="N729">
        <v>0</v>
      </c>
      <c r="O729">
        <v>0</v>
      </c>
      <c r="P729">
        <v>0</v>
      </c>
      <c r="Q729">
        <v>410</v>
      </c>
      <c r="R729">
        <v>0</v>
      </c>
      <c r="S729">
        <v>9783</v>
      </c>
      <c r="T729">
        <v>676</v>
      </c>
      <c r="U729">
        <v>9132</v>
      </c>
      <c r="V729">
        <v>7273</v>
      </c>
      <c r="W729">
        <v>0</v>
      </c>
      <c r="X729">
        <v>0</v>
      </c>
      <c r="Y729">
        <v>0</v>
      </c>
      <c r="Z729">
        <v>1223</v>
      </c>
      <c r="AA729">
        <v>32419</v>
      </c>
      <c r="AB729">
        <v>50723</v>
      </c>
      <c r="AC729">
        <v>0</v>
      </c>
      <c r="AD729">
        <v>48424</v>
      </c>
    </row>
    <row r="730" spans="1:30" x14ac:dyDescent="0.35">
      <c r="A730" t="s">
        <v>428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1274</v>
      </c>
      <c r="U730">
        <v>0</v>
      </c>
      <c r="V730">
        <v>0</v>
      </c>
      <c r="W730">
        <v>601</v>
      </c>
      <c r="X730">
        <v>0</v>
      </c>
      <c r="Y730">
        <v>0</v>
      </c>
      <c r="Z730">
        <v>0</v>
      </c>
      <c r="AA730">
        <v>0</v>
      </c>
      <c r="AB730">
        <v>1875</v>
      </c>
      <c r="AC730">
        <v>0</v>
      </c>
      <c r="AD730">
        <v>16312</v>
      </c>
    </row>
    <row r="731" spans="1:30" x14ac:dyDescent="0.35">
      <c r="A731" t="s">
        <v>427</v>
      </c>
      <c r="B731">
        <v>4327</v>
      </c>
      <c r="C731">
        <v>370</v>
      </c>
      <c r="D731">
        <v>1771</v>
      </c>
      <c r="E731">
        <v>0</v>
      </c>
      <c r="F731">
        <v>0</v>
      </c>
      <c r="G731">
        <v>0</v>
      </c>
      <c r="H731">
        <v>221</v>
      </c>
      <c r="I731">
        <v>19</v>
      </c>
      <c r="J731">
        <v>6708</v>
      </c>
      <c r="K731">
        <v>6500</v>
      </c>
      <c r="L731">
        <v>600</v>
      </c>
      <c r="M731">
        <v>3500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10600</v>
      </c>
      <c r="T731">
        <v>6986</v>
      </c>
      <c r="U731">
        <v>3450</v>
      </c>
      <c r="V731">
        <v>5841</v>
      </c>
      <c r="W731">
        <v>337</v>
      </c>
      <c r="X731">
        <v>0</v>
      </c>
      <c r="Y731">
        <v>0</v>
      </c>
      <c r="Z731">
        <v>694</v>
      </c>
      <c r="AA731">
        <v>4135</v>
      </c>
      <c r="AB731">
        <v>21443</v>
      </c>
      <c r="AC731">
        <v>0</v>
      </c>
      <c r="AD731">
        <v>51178</v>
      </c>
    </row>
    <row r="732" spans="1:30" x14ac:dyDescent="0.35">
      <c r="A732" t="s">
        <v>426</v>
      </c>
      <c r="B732">
        <v>0</v>
      </c>
      <c r="C732">
        <v>383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383</v>
      </c>
      <c r="K732">
        <v>0</v>
      </c>
      <c r="L732">
        <v>600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600</v>
      </c>
      <c r="T732">
        <v>3948</v>
      </c>
      <c r="U732">
        <v>2160</v>
      </c>
      <c r="V732">
        <v>88</v>
      </c>
      <c r="W732">
        <v>0</v>
      </c>
      <c r="X732">
        <v>0</v>
      </c>
      <c r="Y732">
        <v>0</v>
      </c>
      <c r="Z732">
        <v>0</v>
      </c>
      <c r="AA732">
        <v>612</v>
      </c>
      <c r="AB732">
        <v>6808</v>
      </c>
      <c r="AC732">
        <v>0</v>
      </c>
      <c r="AD732">
        <v>29637</v>
      </c>
    </row>
    <row r="733" spans="1:30" x14ac:dyDescent="0.35">
      <c r="A733" t="s">
        <v>425</v>
      </c>
      <c r="B733">
        <v>153</v>
      </c>
      <c r="C733">
        <v>0</v>
      </c>
      <c r="D733">
        <v>0</v>
      </c>
      <c r="E733">
        <v>0</v>
      </c>
      <c r="F733">
        <v>577</v>
      </c>
      <c r="G733">
        <v>0</v>
      </c>
      <c r="H733">
        <v>0</v>
      </c>
      <c r="I733">
        <v>530</v>
      </c>
      <c r="J733">
        <v>1260</v>
      </c>
      <c r="K733">
        <v>0</v>
      </c>
      <c r="L733">
        <v>0</v>
      </c>
      <c r="M733">
        <v>0</v>
      </c>
      <c r="N733">
        <v>45</v>
      </c>
      <c r="O733">
        <v>415</v>
      </c>
      <c r="P733">
        <v>0</v>
      </c>
      <c r="Q733">
        <v>0</v>
      </c>
      <c r="R733">
        <v>530</v>
      </c>
      <c r="S733">
        <v>990</v>
      </c>
      <c r="T733">
        <v>6322</v>
      </c>
      <c r="U733">
        <v>1328</v>
      </c>
      <c r="V733">
        <v>0</v>
      </c>
      <c r="W733">
        <v>14908</v>
      </c>
      <c r="X733">
        <v>23820</v>
      </c>
      <c r="Y733">
        <v>0</v>
      </c>
      <c r="Z733">
        <v>1078</v>
      </c>
      <c r="AA733">
        <v>519</v>
      </c>
      <c r="AB733">
        <v>47975</v>
      </c>
      <c r="AC733">
        <v>3180</v>
      </c>
      <c r="AD733">
        <v>16373</v>
      </c>
    </row>
    <row r="734" spans="1:30" x14ac:dyDescent="0.35">
      <c r="A734" t="s">
        <v>424</v>
      </c>
      <c r="B734">
        <v>240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211</v>
      </c>
      <c r="J734">
        <v>451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200</v>
      </c>
      <c r="S734">
        <v>200</v>
      </c>
      <c r="T734">
        <v>7325</v>
      </c>
      <c r="U734">
        <v>1510</v>
      </c>
      <c r="V734">
        <v>0</v>
      </c>
      <c r="W734">
        <v>0</v>
      </c>
      <c r="X734">
        <v>0</v>
      </c>
      <c r="Y734">
        <v>0</v>
      </c>
      <c r="Z734">
        <v>170</v>
      </c>
      <c r="AA734">
        <v>1120</v>
      </c>
      <c r="AB734">
        <v>10125</v>
      </c>
      <c r="AC734">
        <v>300</v>
      </c>
      <c r="AD734">
        <v>18736</v>
      </c>
    </row>
    <row r="735" spans="1:30" x14ac:dyDescent="0.35">
      <c r="A735" t="s">
        <v>423</v>
      </c>
      <c r="B735">
        <v>0</v>
      </c>
      <c r="C735">
        <v>0</v>
      </c>
      <c r="D735">
        <v>0</v>
      </c>
      <c r="E735">
        <v>171</v>
      </c>
      <c r="F735">
        <v>0</v>
      </c>
      <c r="G735">
        <v>0</v>
      </c>
      <c r="H735">
        <v>0</v>
      </c>
      <c r="I735">
        <v>0</v>
      </c>
      <c r="J735">
        <v>171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100</v>
      </c>
      <c r="Q735">
        <v>0</v>
      </c>
      <c r="R735">
        <v>0</v>
      </c>
      <c r="S735">
        <v>100</v>
      </c>
      <c r="T735">
        <v>0</v>
      </c>
      <c r="U735">
        <v>0</v>
      </c>
      <c r="V735">
        <v>0</v>
      </c>
      <c r="W735">
        <v>562</v>
      </c>
      <c r="X735">
        <v>0</v>
      </c>
      <c r="Y735">
        <v>867</v>
      </c>
      <c r="Z735">
        <v>0</v>
      </c>
      <c r="AA735">
        <v>0</v>
      </c>
      <c r="AB735">
        <v>1429</v>
      </c>
      <c r="AC735">
        <v>0</v>
      </c>
      <c r="AD735">
        <v>7213</v>
      </c>
    </row>
    <row r="736" spans="1:30" x14ac:dyDescent="0.35">
      <c r="A736" t="s">
        <v>422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400</v>
      </c>
      <c r="J736">
        <v>400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400</v>
      </c>
      <c r="S736">
        <v>400</v>
      </c>
      <c r="T736">
        <v>542</v>
      </c>
      <c r="U736">
        <v>0</v>
      </c>
      <c r="V736">
        <v>0</v>
      </c>
      <c r="W736">
        <v>1332</v>
      </c>
      <c r="X736">
        <v>0</v>
      </c>
      <c r="Y736">
        <v>0</v>
      </c>
      <c r="Z736">
        <v>0</v>
      </c>
      <c r="AA736">
        <v>735</v>
      </c>
      <c r="AB736">
        <v>2609</v>
      </c>
      <c r="AC736">
        <v>0</v>
      </c>
      <c r="AD736">
        <v>7067</v>
      </c>
    </row>
    <row r="737" spans="1:30" x14ac:dyDescent="0.35">
      <c r="A737" t="s">
        <v>421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632</v>
      </c>
      <c r="U737">
        <v>221</v>
      </c>
      <c r="V737">
        <v>0</v>
      </c>
      <c r="W737">
        <v>0</v>
      </c>
      <c r="X737">
        <v>0</v>
      </c>
      <c r="Y737">
        <v>1710</v>
      </c>
      <c r="Z737">
        <v>0</v>
      </c>
      <c r="AA737">
        <v>3646</v>
      </c>
      <c r="AB737">
        <v>6209</v>
      </c>
      <c r="AC737">
        <v>0</v>
      </c>
      <c r="AD737">
        <v>19394</v>
      </c>
    </row>
    <row r="738" spans="1:30" x14ac:dyDescent="0.35">
      <c r="A738" t="s">
        <v>420</v>
      </c>
      <c r="B738">
        <v>0</v>
      </c>
      <c r="C738">
        <v>0</v>
      </c>
      <c r="D738">
        <v>0</v>
      </c>
      <c r="E738">
        <v>527</v>
      </c>
      <c r="F738">
        <v>13858</v>
      </c>
      <c r="G738">
        <v>0</v>
      </c>
      <c r="H738">
        <v>0</v>
      </c>
      <c r="I738">
        <v>2980</v>
      </c>
      <c r="J738">
        <v>17365</v>
      </c>
      <c r="K738">
        <v>0</v>
      </c>
      <c r="L738">
        <v>0</v>
      </c>
      <c r="M738">
        <v>0</v>
      </c>
      <c r="N738">
        <v>0</v>
      </c>
      <c r="O738">
        <v>15510</v>
      </c>
      <c r="P738">
        <v>0</v>
      </c>
      <c r="Q738">
        <v>0</v>
      </c>
      <c r="R738">
        <v>0</v>
      </c>
      <c r="S738">
        <v>15510</v>
      </c>
      <c r="T738">
        <v>0</v>
      </c>
      <c r="U738">
        <v>0</v>
      </c>
      <c r="V738">
        <v>0</v>
      </c>
      <c r="W738">
        <v>10374</v>
      </c>
      <c r="X738">
        <v>15341</v>
      </c>
      <c r="Y738">
        <v>0</v>
      </c>
      <c r="Z738">
        <v>0</v>
      </c>
      <c r="AA738">
        <v>6950</v>
      </c>
      <c r="AB738">
        <v>32665</v>
      </c>
      <c r="AC738">
        <v>0</v>
      </c>
      <c r="AD738">
        <v>46771</v>
      </c>
    </row>
    <row r="739" spans="1:30" x14ac:dyDescent="0.35">
      <c r="A739" t="s">
        <v>419</v>
      </c>
      <c r="B739">
        <v>0</v>
      </c>
      <c r="C739">
        <v>151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151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3151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79</v>
      </c>
      <c r="AB739">
        <v>3230</v>
      </c>
      <c r="AC739">
        <v>0</v>
      </c>
      <c r="AD739">
        <v>53644</v>
      </c>
    </row>
    <row r="740" spans="1:30" x14ac:dyDescent="0.35">
      <c r="A740" t="s">
        <v>418</v>
      </c>
      <c r="B740">
        <v>0</v>
      </c>
      <c r="C740">
        <v>520</v>
      </c>
      <c r="D740">
        <v>0</v>
      </c>
      <c r="E740">
        <v>5344</v>
      </c>
      <c r="F740">
        <v>1249</v>
      </c>
      <c r="G740">
        <v>0</v>
      </c>
      <c r="H740">
        <v>0</v>
      </c>
      <c r="I740">
        <v>14</v>
      </c>
      <c r="J740">
        <v>7127</v>
      </c>
      <c r="K740">
        <v>0</v>
      </c>
      <c r="L740">
        <v>0</v>
      </c>
      <c r="M740">
        <v>0</v>
      </c>
      <c r="N740">
        <v>18282</v>
      </c>
      <c r="O740">
        <v>0</v>
      </c>
      <c r="P740">
        <v>0</v>
      </c>
      <c r="Q740">
        <v>0</v>
      </c>
      <c r="R740">
        <v>0</v>
      </c>
      <c r="S740">
        <v>18282</v>
      </c>
      <c r="T740">
        <v>0</v>
      </c>
      <c r="U740">
        <v>21931</v>
      </c>
      <c r="V740">
        <v>0</v>
      </c>
      <c r="W740">
        <v>66737</v>
      </c>
      <c r="X740">
        <v>19164</v>
      </c>
      <c r="Y740">
        <v>0</v>
      </c>
      <c r="Z740">
        <v>0</v>
      </c>
      <c r="AA740">
        <v>2598</v>
      </c>
      <c r="AB740">
        <v>110430</v>
      </c>
      <c r="AC740">
        <v>0</v>
      </c>
      <c r="AD740">
        <v>94102</v>
      </c>
    </row>
    <row r="741" spans="1:30" x14ac:dyDescent="0.35">
      <c r="A741" t="s">
        <v>417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493</v>
      </c>
      <c r="J741">
        <v>493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690</v>
      </c>
      <c r="S741">
        <v>690</v>
      </c>
      <c r="T741">
        <v>0</v>
      </c>
      <c r="U741">
        <v>4344</v>
      </c>
      <c r="V741">
        <v>0</v>
      </c>
      <c r="W741">
        <v>3430</v>
      </c>
      <c r="X741">
        <v>0</v>
      </c>
      <c r="Y741">
        <v>0</v>
      </c>
      <c r="Z741">
        <v>0</v>
      </c>
      <c r="AA741">
        <v>1234</v>
      </c>
      <c r="AB741">
        <v>9008</v>
      </c>
      <c r="AC741">
        <v>0</v>
      </c>
      <c r="AD741">
        <v>39882</v>
      </c>
    </row>
    <row r="742" spans="1:30" x14ac:dyDescent="0.35">
      <c r="A742" t="s">
        <v>416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1173</v>
      </c>
      <c r="V742">
        <v>0</v>
      </c>
      <c r="W742">
        <v>15448</v>
      </c>
      <c r="X742">
        <v>0</v>
      </c>
      <c r="Y742">
        <v>0</v>
      </c>
      <c r="Z742">
        <v>0</v>
      </c>
      <c r="AA742">
        <v>0</v>
      </c>
      <c r="AB742">
        <v>16621</v>
      </c>
      <c r="AC742">
        <v>0</v>
      </c>
      <c r="AD742">
        <v>30415</v>
      </c>
    </row>
    <row r="743" spans="1:30" x14ac:dyDescent="0.35">
      <c r="A743" t="s">
        <v>415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347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347</v>
      </c>
      <c r="AC743">
        <v>0</v>
      </c>
      <c r="AD743">
        <v>4263</v>
      </c>
    </row>
    <row r="744" spans="1:30" x14ac:dyDescent="0.35">
      <c r="A744" t="s">
        <v>414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3760</v>
      </c>
      <c r="U744">
        <v>140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1781</v>
      </c>
      <c r="AB744">
        <v>5681</v>
      </c>
      <c r="AC744">
        <v>0</v>
      </c>
      <c r="AD744">
        <v>11792</v>
      </c>
    </row>
    <row r="745" spans="1:30" x14ac:dyDescent="0.35">
      <c r="A745" t="s">
        <v>413</v>
      </c>
      <c r="B745">
        <v>0</v>
      </c>
      <c r="C745">
        <v>0</v>
      </c>
      <c r="D745">
        <v>0</v>
      </c>
      <c r="E745">
        <v>460</v>
      </c>
      <c r="F745">
        <v>0</v>
      </c>
      <c r="G745">
        <v>0</v>
      </c>
      <c r="H745">
        <v>0</v>
      </c>
      <c r="I745">
        <v>2487</v>
      </c>
      <c r="J745">
        <v>2947</v>
      </c>
      <c r="K745">
        <v>0</v>
      </c>
      <c r="L745">
        <v>1300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1300</v>
      </c>
      <c r="T745">
        <v>0</v>
      </c>
      <c r="U745">
        <v>5619</v>
      </c>
      <c r="V745">
        <v>0</v>
      </c>
      <c r="W745">
        <v>35605</v>
      </c>
      <c r="X745">
        <v>0</v>
      </c>
      <c r="Y745">
        <v>0</v>
      </c>
      <c r="Z745">
        <v>0</v>
      </c>
      <c r="AA745">
        <v>503</v>
      </c>
      <c r="AB745">
        <v>41727</v>
      </c>
      <c r="AC745">
        <v>0</v>
      </c>
      <c r="AD745">
        <v>64191</v>
      </c>
    </row>
    <row r="746" spans="1:30" x14ac:dyDescent="0.35">
      <c r="A746" t="s">
        <v>412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152</v>
      </c>
      <c r="V746">
        <v>0</v>
      </c>
      <c r="W746">
        <v>11112</v>
      </c>
      <c r="X746">
        <v>0</v>
      </c>
      <c r="Y746">
        <v>0</v>
      </c>
      <c r="Z746">
        <v>0</v>
      </c>
      <c r="AA746">
        <v>387</v>
      </c>
      <c r="AB746">
        <v>11651</v>
      </c>
      <c r="AC746">
        <v>0</v>
      </c>
      <c r="AD746">
        <v>8521</v>
      </c>
    </row>
    <row r="747" spans="1:30" x14ac:dyDescent="0.35">
      <c r="A747" t="s">
        <v>411</v>
      </c>
      <c r="B747">
        <v>0</v>
      </c>
      <c r="C747">
        <v>2614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2614</v>
      </c>
      <c r="K747">
        <v>0</v>
      </c>
      <c r="L747">
        <v>3500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3500</v>
      </c>
      <c r="T747">
        <v>0</v>
      </c>
      <c r="U747">
        <v>4265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2582</v>
      </c>
      <c r="AB747">
        <v>6847</v>
      </c>
      <c r="AC747">
        <v>0</v>
      </c>
      <c r="AD747">
        <v>14599</v>
      </c>
    </row>
    <row r="748" spans="1:30" x14ac:dyDescent="0.35">
      <c r="A748" t="s">
        <v>410</v>
      </c>
      <c r="B748">
        <v>0</v>
      </c>
      <c r="C748">
        <v>0</v>
      </c>
      <c r="D748">
        <v>0</v>
      </c>
      <c r="E748">
        <v>475</v>
      </c>
      <c r="F748">
        <v>0</v>
      </c>
      <c r="G748">
        <v>0</v>
      </c>
      <c r="H748">
        <v>0</v>
      </c>
      <c r="I748">
        <v>0</v>
      </c>
      <c r="J748">
        <v>475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1401</v>
      </c>
      <c r="V748">
        <v>0</v>
      </c>
      <c r="W748">
        <v>2817</v>
      </c>
      <c r="X748">
        <v>0</v>
      </c>
      <c r="Y748">
        <v>0</v>
      </c>
      <c r="Z748">
        <v>0</v>
      </c>
      <c r="AA748">
        <v>1900</v>
      </c>
      <c r="AB748">
        <v>6118</v>
      </c>
      <c r="AC748">
        <v>0</v>
      </c>
      <c r="AD748">
        <v>44882</v>
      </c>
    </row>
    <row r="749" spans="1:30" x14ac:dyDescent="0.35">
      <c r="A749" t="s">
        <v>409</v>
      </c>
      <c r="B749">
        <v>0</v>
      </c>
      <c r="C749">
        <v>398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398</v>
      </c>
      <c r="K749">
        <v>0</v>
      </c>
      <c r="L749">
        <v>512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512</v>
      </c>
      <c r="T749">
        <v>251</v>
      </c>
      <c r="U749">
        <v>1055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1569</v>
      </c>
      <c r="AB749">
        <v>2875</v>
      </c>
      <c r="AC749">
        <v>0</v>
      </c>
      <c r="AD749">
        <v>26398</v>
      </c>
    </row>
    <row r="750" spans="1:30" x14ac:dyDescent="0.35">
      <c r="A750" t="s">
        <v>408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1624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23321</v>
      </c>
      <c r="AB750">
        <v>24945</v>
      </c>
      <c r="AC750">
        <v>0</v>
      </c>
      <c r="AD750">
        <v>18937</v>
      </c>
    </row>
    <row r="751" spans="1:30" x14ac:dyDescent="0.35">
      <c r="A751" t="s">
        <v>407</v>
      </c>
      <c r="B751">
        <v>5372</v>
      </c>
      <c r="C751">
        <v>14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5386</v>
      </c>
      <c r="K751">
        <v>6000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6000</v>
      </c>
      <c r="T751">
        <v>10600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1357</v>
      </c>
      <c r="AB751">
        <v>11957</v>
      </c>
      <c r="AC751">
        <v>0</v>
      </c>
      <c r="AD751">
        <v>22449</v>
      </c>
    </row>
    <row r="752" spans="1:30" x14ac:dyDescent="0.35">
      <c r="A752" t="s">
        <v>406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709</v>
      </c>
      <c r="I752">
        <v>0</v>
      </c>
      <c r="J752">
        <v>709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2049</v>
      </c>
      <c r="V752">
        <v>0</v>
      </c>
      <c r="W752">
        <v>0</v>
      </c>
      <c r="X752">
        <v>0</v>
      </c>
      <c r="Y752">
        <v>0</v>
      </c>
      <c r="Z752">
        <v>463</v>
      </c>
      <c r="AA752">
        <v>3361</v>
      </c>
      <c r="AB752">
        <v>5873</v>
      </c>
      <c r="AC752">
        <v>0</v>
      </c>
      <c r="AD752">
        <v>33235</v>
      </c>
    </row>
    <row r="753" spans="1:30" x14ac:dyDescent="0.35">
      <c r="A753" t="s">
        <v>405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1480</v>
      </c>
      <c r="J753">
        <v>1480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1500</v>
      </c>
      <c r="S753">
        <v>1500</v>
      </c>
      <c r="T753">
        <v>0</v>
      </c>
      <c r="U753">
        <v>6049</v>
      </c>
      <c r="V753">
        <v>0</v>
      </c>
      <c r="W753">
        <v>42130</v>
      </c>
      <c r="X753">
        <v>27435</v>
      </c>
      <c r="Y753">
        <v>0</v>
      </c>
      <c r="Z753">
        <v>0</v>
      </c>
      <c r="AA753">
        <v>1407</v>
      </c>
      <c r="AB753">
        <v>77021</v>
      </c>
      <c r="AC753">
        <v>0</v>
      </c>
      <c r="AD753">
        <v>41354</v>
      </c>
    </row>
    <row r="754" spans="1:30" x14ac:dyDescent="0.35">
      <c r="A754" t="s">
        <v>404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40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2750</v>
      </c>
      <c r="AB754">
        <v>2790</v>
      </c>
      <c r="AC754">
        <v>0</v>
      </c>
      <c r="AD754">
        <v>5355</v>
      </c>
    </row>
    <row r="755" spans="1:30" x14ac:dyDescent="0.35">
      <c r="A755" t="s">
        <v>1223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5189</v>
      </c>
    </row>
    <row r="756" spans="1:30" x14ac:dyDescent="0.35">
      <c r="A756" t="s">
        <v>403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752</v>
      </c>
      <c r="J756">
        <v>752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650</v>
      </c>
      <c r="S756">
        <v>650</v>
      </c>
      <c r="T756">
        <v>2874</v>
      </c>
      <c r="U756">
        <v>0</v>
      </c>
      <c r="V756">
        <v>0</v>
      </c>
      <c r="W756">
        <v>0</v>
      </c>
      <c r="X756">
        <v>0</v>
      </c>
      <c r="Y756">
        <v>1614</v>
      </c>
      <c r="Z756">
        <v>0</v>
      </c>
      <c r="AA756">
        <v>4342</v>
      </c>
      <c r="AB756">
        <v>8830</v>
      </c>
      <c r="AC756">
        <v>0</v>
      </c>
      <c r="AD756">
        <v>20432</v>
      </c>
    </row>
    <row r="757" spans="1:30" x14ac:dyDescent="0.35">
      <c r="A757" t="s">
        <v>402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2482</v>
      </c>
      <c r="U757">
        <v>0</v>
      </c>
      <c r="V757">
        <v>0</v>
      </c>
      <c r="W757">
        <v>3133</v>
      </c>
      <c r="X757">
        <v>0</v>
      </c>
      <c r="Y757">
        <v>0</v>
      </c>
      <c r="Z757">
        <v>0</v>
      </c>
      <c r="AA757">
        <v>0</v>
      </c>
      <c r="AB757">
        <v>5615</v>
      </c>
      <c r="AC757">
        <v>0</v>
      </c>
      <c r="AD757">
        <v>3742</v>
      </c>
    </row>
    <row r="758" spans="1:30" x14ac:dyDescent="0.35">
      <c r="A758" t="s">
        <v>401</v>
      </c>
      <c r="B758">
        <v>0</v>
      </c>
      <c r="C758">
        <v>617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6893</v>
      </c>
      <c r="J758">
        <v>7510</v>
      </c>
      <c r="K758">
        <v>0</v>
      </c>
      <c r="L758">
        <v>2100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11900</v>
      </c>
      <c r="S758">
        <v>14000</v>
      </c>
      <c r="T758">
        <v>1206</v>
      </c>
      <c r="U758">
        <v>2100</v>
      </c>
      <c r="V758">
        <v>0</v>
      </c>
      <c r="W758">
        <v>1473</v>
      </c>
      <c r="X758">
        <v>0</v>
      </c>
      <c r="Y758">
        <v>0</v>
      </c>
      <c r="Z758">
        <v>247</v>
      </c>
      <c r="AA758">
        <v>11900</v>
      </c>
      <c r="AB758">
        <v>16926</v>
      </c>
      <c r="AC758">
        <v>0</v>
      </c>
      <c r="AD758">
        <v>5197</v>
      </c>
    </row>
    <row r="759" spans="1:30" x14ac:dyDescent="0.35">
      <c r="A759" t="s">
        <v>400</v>
      </c>
      <c r="B759">
        <v>0</v>
      </c>
      <c r="C759">
        <v>0</v>
      </c>
      <c r="D759">
        <v>0</v>
      </c>
      <c r="E759">
        <v>771</v>
      </c>
      <c r="F759">
        <v>0</v>
      </c>
      <c r="G759">
        <v>0</v>
      </c>
      <c r="H759">
        <v>0</v>
      </c>
      <c r="I759">
        <v>0</v>
      </c>
      <c r="J759">
        <v>771</v>
      </c>
      <c r="K759">
        <v>0</v>
      </c>
      <c r="L759">
        <v>0</v>
      </c>
      <c r="M759">
        <v>0</v>
      </c>
      <c r="N759">
        <v>807</v>
      </c>
      <c r="O759">
        <v>0</v>
      </c>
      <c r="P759">
        <v>0</v>
      </c>
      <c r="Q759">
        <v>0</v>
      </c>
      <c r="R759">
        <v>0</v>
      </c>
      <c r="S759">
        <v>807</v>
      </c>
      <c r="T759">
        <v>6345</v>
      </c>
      <c r="U759">
        <v>920</v>
      </c>
      <c r="V759">
        <v>0</v>
      </c>
      <c r="W759">
        <v>5436</v>
      </c>
      <c r="X759">
        <v>950</v>
      </c>
      <c r="Y759">
        <v>0</v>
      </c>
      <c r="Z759">
        <v>0</v>
      </c>
      <c r="AA759">
        <v>0</v>
      </c>
      <c r="AB759">
        <v>13651</v>
      </c>
      <c r="AC759">
        <v>0</v>
      </c>
      <c r="AD759">
        <v>7741</v>
      </c>
    </row>
    <row r="760" spans="1:30" x14ac:dyDescent="0.35">
      <c r="A760" t="s">
        <v>399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120</v>
      </c>
      <c r="U760">
        <v>0</v>
      </c>
      <c r="V760">
        <v>0</v>
      </c>
      <c r="W760">
        <v>120</v>
      </c>
      <c r="X760">
        <v>0</v>
      </c>
      <c r="Y760">
        <v>0</v>
      </c>
      <c r="Z760">
        <v>0</v>
      </c>
      <c r="AA760">
        <v>0</v>
      </c>
      <c r="AB760">
        <v>240</v>
      </c>
      <c r="AC760">
        <v>0</v>
      </c>
      <c r="AD760">
        <v>4739</v>
      </c>
    </row>
    <row r="761" spans="1:30" x14ac:dyDescent="0.35">
      <c r="A761" t="s">
        <v>398</v>
      </c>
      <c r="B761">
        <v>109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37</v>
      </c>
      <c r="I761">
        <v>92</v>
      </c>
      <c r="J761">
        <v>238</v>
      </c>
      <c r="K761">
        <v>109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285</v>
      </c>
      <c r="R761">
        <v>727</v>
      </c>
      <c r="S761">
        <v>1121</v>
      </c>
      <c r="T761">
        <v>2048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697</v>
      </c>
      <c r="AA761">
        <v>2523</v>
      </c>
      <c r="AB761">
        <v>5268</v>
      </c>
      <c r="AC761">
        <v>0</v>
      </c>
      <c r="AD761">
        <v>7451</v>
      </c>
    </row>
    <row r="762" spans="1:30" x14ac:dyDescent="0.35">
      <c r="A762" t="s">
        <v>397</v>
      </c>
      <c r="B762">
        <v>1382</v>
      </c>
      <c r="C762">
        <v>360</v>
      </c>
      <c r="D762">
        <v>0</v>
      </c>
      <c r="E762">
        <v>6203</v>
      </c>
      <c r="F762">
        <v>1782</v>
      </c>
      <c r="G762">
        <v>0</v>
      </c>
      <c r="H762">
        <v>0</v>
      </c>
      <c r="I762">
        <v>14958</v>
      </c>
      <c r="J762">
        <v>24685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8284</v>
      </c>
      <c r="S762">
        <v>8284</v>
      </c>
      <c r="T762">
        <v>22153</v>
      </c>
      <c r="U762">
        <v>13914</v>
      </c>
      <c r="V762">
        <v>0</v>
      </c>
      <c r="W762">
        <v>23763</v>
      </c>
      <c r="X762">
        <v>26135</v>
      </c>
      <c r="Y762">
        <v>0</v>
      </c>
      <c r="Z762">
        <v>361</v>
      </c>
      <c r="AA762">
        <v>135882</v>
      </c>
      <c r="AB762">
        <v>222208</v>
      </c>
      <c r="AC762">
        <v>1992</v>
      </c>
      <c r="AD762">
        <v>87275</v>
      </c>
    </row>
    <row r="763" spans="1:30" x14ac:dyDescent="0.35">
      <c r="A763" t="s">
        <v>396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7320</v>
      </c>
      <c r="U763">
        <v>0</v>
      </c>
      <c r="V763">
        <v>0</v>
      </c>
      <c r="W763">
        <v>8817</v>
      </c>
      <c r="X763">
        <v>0</v>
      </c>
      <c r="Y763">
        <v>317</v>
      </c>
      <c r="Z763">
        <v>348</v>
      </c>
      <c r="AA763">
        <v>76</v>
      </c>
      <c r="AB763">
        <v>16878</v>
      </c>
      <c r="AC763">
        <v>0</v>
      </c>
      <c r="AD763">
        <v>9830</v>
      </c>
    </row>
    <row r="764" spans="1:30" x14ac:dyDescent="0.35">
      <c r="A764" t="s">
        <v>395</v>
      </c>
      <c r="B764">
        <v>0</v>
      </c>
      <c r="C764">
        <v>0</v>
      </c>
      <c r="D764">
        <v>0</v>
      </c>
      <c r="E764">
        <v>21</v>
      </c>
      <c r="F764">
        <v>0</v>
      </c>
      <c r="G764">
        <v>0</v>
      </c>
      <c r="H764">
        <v>0</v>
      </c>
      <c r="I764">
        <v>1882</v>
      </c>
      <c r="J764">
        <v>1903</v>
      </c>
      <c r="K764">
        <v>0</v>
      </c>
      <c r="L764">
        <v>0</v>
      </c>
      <c r="M764">
        <v>0</v>
      </c>
      <c r="N764">
        <v>550</v>
      </c>
      <c r="O764">
        <v>0</v>
      </c>
      <c r="P764">
        <v>0</v>
      </c>
      <c r="Q764">
        <v>0</v>
      </c>
      <c r="R764">
        <v>2815</v>
      </c>
      <c r="S764">
        <v>3365</v>
      </c>
      <c r="T764">
        <v>7978</v>
      </c>
      <c r="U764">
        <v>3170</v>
      </c>
      <c r="V764">
        <v>0</v>
      </c>
      <c r="W764">
        <v>12503</v>
      </c>
      <c r="X764">
        <v>0</v>
      </c>
      <c r="Y764">
        <v>0</v>
      </c>
      <c r="Z764">
        <v>0</v>
      </c>
      <c r="AA764">
        <v>10706</v>
      </c>
      <c r="AB764">
        <v>34357</v>
      </c>
      <c r="AC764">
        <v>1386</v>
      </c>
      <c r="AD764">
        <v>17651</v>
      </c>
    </row>
    <row r="765" spans="1:30" x14ac:dyDescent="0.35">
      <c r="A765" t="s">
        <v>394</v>
      </c>
      <c r="B765">
        <v>3</v>
      </c>
      <c r="C765">
        <v>3</v>
      </c>
      <c r="D765">
        <v>0</v>
      </c>
      <c r="E765">
        <v>0</v>
      </c>
      <c r="F765">
        <v>2</v>
      </c>
      <c r="G765">
        <v>0</v>
      </c>
      <c r="H765">
        <v>0</v>
      </c>
      <c r="I765">
        <v>294</v>
      </c>
      <c r="J765">
        <v>302</v>
      </c>
      <c r="K765">
        <v>0</v>
      </c>
      <c r="L765">
        <v>60</v>
      </c>
      <c r="M765">
        <v>0</v>
      </c>
      <c r="N765">
        <v>0</v>
      </c>
      <c r="O765">
        <v>60</v>
      </c>
      <c r="P765">
        <v>0</v>
      </c>
      <c r="Q765">
        <v>0</v>
      </c>
      <c r="R765">
        <v>1652</v>
      </c>
      <c r="S765">
        <v>1772</v>
      </c>
      <c r="T765">
        <v>910</v>
      </c>
      <c r="U765">
        <v>1103</v>
      </c>
      <c r="V765">
        <v>0</v>
      </c>
      <c r="W765">
        <v>0</v>
      </c>
      <c r="X765">
        <v>2189</v>
      </c>
      <c r="Y765">
        <v>545</v>
      </c>
      <c r="Z765">
        <v>0</v>
      </c>
      <c r="AA765">
        <v>3097</v>
      </c>
      <c r="AB765">
        <v>7844</v>
      </c>
      <c r="AC765">
        <v>0</v>
      </c>
      <c r="AD765">
        <v>13417</v>
      </c>
    </row>
    <row r="766" spans="1:30" x14ac:dyDescent="0.35">
      <c r="A766" t="s">
        <v>393</v>
      </c>
      <c r="B766">
        <v>0</v>
      </c>
      <c r="C766">
        <v>1697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1697</v>
      </c>
      <c r="K766">
        <v>0</v>
      </c>
      <c r="L766">
        <v>2124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2124</v>
      </c>
      <c r="T766">
        <v>281</v>
      </c>
      <c r="U766">
        <v>3970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4251</v>
      </c>
      <c r="AC766">
        <v>0</v>
      </c>
      <c r="AD766">
        <v>7467</v>
      </c>
    </row>
    <row r="767" spans="1:30" x14ac:dyDescent="0.35">
      <c r="A767" t="s">
        <v>392</v>
      </c>
      <c r="B767">
        <v>1698</v>
      </c>
      <c r="C767">
        <v>1487</v>
      </c>
      <c r="D767">
        <v>0</v>
      </c>
      <c r="E767">
        <v>591</v>
      </c>
      <c r="F767">
        <v>9006</v>
      </c>
      <c r="G767">
        <v>0</v>
      </c>
      <c r="H767">
        <v>0</v>
      </c>
      <c r="I767">
        <v>6578</v>
      </c>
      <c r="J767">
        <v>19360</v>
      </c>
      <c r="K767">
        <v>10000</v>
      </c>
      <c r="L767">
        <v>3000</v>
      </c>
      <c r="M767">
        <v>0</v>
      </c>
      <c r="N767">
        <v>180</v>
      </c>
      <c r="O767">
        <v>8050</v>
      </c>
      <c r="P767">
        <v>0</v>
      </c>
      <c r="Q767">
        <v>0</v>
      </c>
      <c r="R767">
        <v>10811</v>
      </c>
      <c r="S767">
        <v>32041</v>
      </c>
      <c r="T767">
        <v>13457</v>
      </c>
      <c r="U767">
        <v>21469</v>
      </c>
      <c r="V767">
        <v>0</v>
      </c>
      <c r="W767">
        <v>16341</v>
      </c>
      <c r="X767">
        <v>64358</v>
      </c>
      <c r="Y767">
        <v>0</v>
      </c>
      <c r="Z767">
        <v>0</v>
      </c>
      <c r="AA767">
        <v>21166</v>
      </c>
      <c r="AB767">
        <v>136791</v>
      </c>
      <c r="AC767">
        <v>1410</v>
      </c>
      <c r="AD767">
        <v>58130</v>
      </c>
    </row>
    <row r="768" spans="1:30" x14ac:dyDescent="0.35">
      <c r="A768" t="s">
        <v>391</v>
      </c>
      <c r="B768">
        <v>0</v>
      </c>
      <c r="C768">
        <v>170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170</v>
      </c>
      <c r="K768">
        <v>0</v>
      </c>
      <c r="L768">
        <v>170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170</v>
      </c>
      <c r="T768">
        <v>0</v>
      </c>
      <c r="U768">
        <v>449</v>
      </c>
      <c r="V768">
        <v>0</v>
      </c>
      <c r="W768">
        <v>7925</v>
      </c>
      <c r="X768">
        <v>0</v>
      </c>
      <c r="Y768">
        <v>0</v>
      </c>
      <c r="Z768">
        <v>0</v>
      </c>
      <c r="AA768">
        <v>3366</v>
      </c>
      <c r="AB768">
        <v>11740</v>
      </c>
      <c r="AC768">
        <v>0</v>
      </c>
      <c r="AD768">
        <v>10020</v>
      </c>
    </row>
    <row r="769" spans="1:30" x14ac:dyDescent="0.35">
      <c r="A769" t="s">
        <v>390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13</v>
      </c>
      <c r="J769">
        <v>13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1413</v>
      </c>
      <c r="U769">
        <v>752</v>
      </c>
      <c r="V769">
        <v>0</v>
      </c>
      <c r="W769">
        <v>253</v>
      </c>
      <c r="X769">
        <v>0</v>
      </c>
      <c r="Y769">
        <v>0</v>
      </c>
      <c r="Z769">
        <v>0</v>
      </c>
      <c r="AA769">
        <v>1108</v>
      </c>
      <c r="AB769">
        <v>3526</v>
      </c>
      <c r="AC769">
        <v>0</v>
      </c>
      <c r="AD769">
        <v>8670</v>
      </c>
    </row>
    <row r="770" spans="1:30" x14ac:dyDescent="0.35">
      <c r="A770" t="s">
        <v>389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1674</v>
      </c>
      <c r="AB770">
        <v>1674</v>
      </c>
      <c r="AC770">
        <v>0</v>
      </c>
      <c r="AD770">
        <v>15006</v>
      </c>
    </row>
    <row r="771" spans="1:30" x14ac:dyDescent="0.35">
      <c r="A771" t="s">
        <v>388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11</v>
      </c>
      <c r="H771">
        <v>0</v>
      </c>
      <c r="I771">
        <v>0</v>
      </c>
      <c r="J771">
        <v>11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856</v>
      </c>
      <c r="Z771">
        <v>0</v>
      </c>
      <c r="AA771">
        <v>347</v>
      </c>
      <c r="AB771">
        <v>1203</v>
      </c>
      <c r="AC771">
        <v>0</v>
      </c>
      <c r="AD771">
        <v>10123</v>
      </c>
    </row>
    <row r="772" spans="1:30" x14ac:dyDescent="0.35">
      <c r="A772" t="s">
        <v>387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3361</v>
      </c>
      <c r="AB772">
        <v>3361</v>
      </c>
      <c r="AC772">
        <v>0</v>
      </c>
      <c r="AD772">
        <v>7136</v>
      </c>
    </row>
    <row r="773" spans="1:30" x14ac:dyDescent="0.35">
      <c r="A773" t="s">
        <v>386</v>
      </c>
      <c r="B773">
        <v>0</v>
      </c>
      <c r="C773">
        <v>312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312</v>
      </c>
      <c r="K773">
        <v>0</v>
      </c>
      <c r="L773">
        <v>465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465</v>
      </c>
      <c r="T773">
        <v>5175</v>
      </c>
      <c r="U773">
        <v>445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1642</v>
      </c>
      <c r="AB773">
        <v>7262</v>
      </c>
      <c r="AC773">
        <v>0</v>
      </c>
      <c r="AD773">
        <v>12879</v>
      </c>
    </row>
    <row r="774" spans="1:30" x14ac:dyDescent="0.35">
      <c r="A774" t="s">
        <v>385</v>
      </c>
      <c r="B774">
        <v>6</v>
      </c>
      <c r="C774">
        <v>51</v>
      </c>
      <c r="D774">
        <v>0</v>
      </c>
      <c r="E774">
        <v>7350</v>
      </c>
      <c r="F774">
        <v>0</v>
      </c>
      <c r="G774">
        <v>0</v>
      </c>
      <c r="H774">
        <v>0</v>
      </c>
      <c r="I774">
        <v>426</v>
      </c>
      <c r="J774">
        <v>7833</v>
      </c>
      <c r="K774">
        <v>0</v>
      </c>
      <c r="L774">
        <v>0</v>
      </c>
      <c r="M774">
        <v>0</v>
      </c>
      <c r="N774">
        <v>8250</v>
      </c>
      <c r="O774">
        <v>0</v>
      </c>
      <c r="P774">
        <v>0</v>
      </c>
      <c r="Q774">
        <v>0</v>
      </c>
      <c r="R774">
        <v>1200</v>
      </c>
      <c r="S774">
        <v>9450</v>
      </c>
      <c r="T774">
        <v>2878</v>
      </c>
      <c r="U774">
        <v>0</v>
      </c>
      <c r="V774">
        <v>0</v>
      </c>
      <c r="W774">
        <v>18179</v>
      </c>
      <c r="X774">
        <v>0</v>
      </c>
      <c r="Y774">
        <v>0</v>
      </c>
      <c r="Z774">
        <v>0</v>
      </c>
      <c r="AA774">
        <v>1548</v>
      </c>
      <c r="AB774">
        <v>22605</v>
      </c>
      <c r="AC774">
        <v>0</v>
      </c>
      <c r="AD774">
        <v>7776</v>
      </c>
    </row>
    <row r="775" spans="1:30" x14ac:dyDescent="0.35">
      <c r="A775" t="s">
        <v>384</v>
      </c>
      <c r="B775">
        <v>1400</v>
      </c>
      <c r="C775">
        <v>2340</v>
      </c>
      <c r="D775">
        <v>0</v>
      </c>
      <c r="E775">
        <v>3866</v>
      </c>
      <c r="F775">
        <v>3229</v>
      </c>
      <c r="G775">
        <v>0</v>
      </c>
      <c r="H775">
        <v>128</v>
      </c>
      <c r="I775">
        <v>6682</v>
      </c>
      <c r="J775">
        <v>17645</v>
      </c>
      <c r="K775">
        <v>0</v>
      </c>
      <c r="L775">
        <v>3685</v>
      </c>
      <c r="M775">
        <v>0</v>
      </c>
      <c r="N775">
        <v>17820</v>
      </c>
      <c r="O775">
        <v>6581</v>
      </c>
      <c r="P775">
        <v>0</v>
      </c>
      <c r="Q775">
        <v>600</v>
      </c>
      <c r="R775">
        <v>0</v>
      </c>
      <c r="S775">
        <v>28686</v>
      </c>
      <c r="T775">
        <v>33594</v>
      </c>
      <c r="U775">
        <v>16571</v>
      </c>
      <c r="V775">
        <v>0</v>
      </c>
      <c r="W775">
        <v>117246</v>
      </c>
      <c r="X775">
        <v>38886</v>
      </c>
      <c r="Y775">
        <v>0</v>
      </c>
      <c r="Z775">
        <v>10883</v>
      </c>
      <c r="AA775">
        <v>40148</v>
      </c>
      <c r="AB775">
        <v>257328</v>
      </c>
      <c r="AC775">
        <v>0</v>
      </c>
      <c r="AD775">
        <v>54353</v>
      </c>
    </row>
    <row r="776" spans="1:30" x14ac:dyDescent="0.35">
      <c r="A776" t="s">
        <v>383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2243</v>
      </c>
      <c r="X776">
        <v>0</v>
      </c>
      <c r="Y776">
        <v>0</v>
      </c>
      <c r="Z776">
        <v>0</v>
      </c>
      <c r="AA776">
        <v>0</v>
      </c>
      <c r="AB776">
        <v>2243</v>
      </c>
      <c r="AC776">
        <v>0</v>
      </c>
      <c r="AD776">
        <v>4557</v>
      </c>
    </row>
    <row r="777" spans="1:30" x14ac:dyDescent="0.35">
      <c r="A777" t="s">
        <v>382</v>
      </c>
      <c r="B777">
        <v>43</v>
      </c>
      <c r="C777">
        <v>9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52</v>
      </c>
      <c r="K777">
        <v>2549</v>
      </c>
      <c r="L777">
        <v>800</v>
      </c>
      <c r="M777">
        <v>0</v>
      </c>
      <c r="N777">
        <v>2067</v>
      </c>
      <c r="O777">
        <v>0</v>
      </c>
      <c r="P777">
        <v>0</v>
      </c>
      <c r="Q777">
        <v>0</v>
      </c>
      <c r="R777">
        <v>0</v>
      </c>
      <c r="S777">
        <v>5416</v>
      </c>
      <c r="T777">
        <v>9366</v>
      </c>
      <c r="U777">
        <v>1575</v>
      </c>
      <c r="V777">
        <v>0</v>
      </c>
      <c r="W777">
        <v>27072</v>
      </c>
      <c r="X777">
        <v>0</v>
      </c>
      <c r="Y777">
        <v>0</v>
      </c>
      <c r="Z777">
        <v>1088</v>
      </c>
      <c r="AA777">
        <v>99</v>
      </c>
      <c r="AB777">
        <v>39200</v>
      </c>
      <c r="AC777">
        <v>0</v>
      </c>
      <c r="AD777">
        <v>11700</v>
      </c>
    </row>
    <row r="778" spans="1:30" x14ac:dyDescent="0.35">
      <c r="A778" t="s">
        <v>381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6960</v>
      </c>
    </row>
    <row r="779" spans="1:30" x14ac:dyDescent="0.35">
      <c r="A779" t="s">
        <v>380</v>
      </c>
      <c r="B779">
        <v>1612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1612</v>
      </c>
      <c r="K779">
        <v>3250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3250</v>
      </c>
      <c r="T779">
        <v>6466</v>
      </c>
      <c r="U779">
        <v>0</v>
      </c>
      <c r="V779">
        <v>0</v>
      </c>
      <c r="W779">
        <v>2602</v>
      </c>
      <c r="X779">
        <v>630</v>
      </c>
      <c r="Y779">
        <v>0</v>
      </c>
      <c r="Z779">
        <v>0</v>
      </c>
      <c r="AA779">
        <v>3760</v>
      </c>
      <c r="AB779">
        <v>13458</v>
      </c>
      <c r="AC779">
        <v>0</v>
      </c>
      <c r="AD779">
        <v>50751</v>
      </c>
    </row>
    <row r="780" spans="1:30" x14ac:dyDescent="0.35">
      <c r="A780" t="s">
        <v>379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2457</v>
      </c>
    </row>
    <row r="781" spans="1:30" x14ac:dyDescent="0.35">
      <c r="A781" t="s">
        <v>378</v>
      </c>
      <c r="B781">
        <v>0</v>
      </c>
      <c r="C781">
        <v>0</v>
      </c>
      <c r="D781">
        <v>0</v>
      </c>
      <c r="E781">
        <v>221</v>
      </c>
      <c r="F781">
        <v>0</v>
      </c>
      <c r="G781">
        <v>0</v>
      </c>
      <c r="H781">
        <v>0</v>
      </c>
      <c r="I781">
        <v>0</v>
      </c>
      <c r="J781">
        <v>221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6115</v>
      </c>
      <c r="U781">
        <v>91</v>
      </c>
      <c r="V781">
        <v>0</v>
      </c>
      <c r="W781">
        <v>11880</v>
      </c>
      <c r="X781">
        <v>0</v>
      </c>
      <c r="Y781">
        <v>0</v>
      </c>
      <c r="Z781">
        <v>114</v>
      </c>
      <c r="AA781">
        <v>1284</v>
      </c>
      <c r="AB781">
        <v>19484</v>
      </c>
      <c r="AC781">
        <v>0</v>
      </c>
      <c r="AD781">
        <v>13380</v>
      </c>
    </row>
    <row r="782" spans="1:30" x14ac:dyDescent="0.35">
      <c r="A782" t="s">
        <v>377</v>
      </c>
      <c r="B782">
        <v>19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19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4995</v>
      </c>
      <c r="X782">
        <v>0</v>
      </c>
      <c r="Y782">
        <v>0</v>
      </c>
      <c r="Z782">
        <v>0</v>
      </c>
      <c r="AA782">
        <v>0</v>
      </c>
      <c r="AB782">
        <v>4995</v>
      </c>
      <c r="AC782">
        <v>0</v>
      </c>
      <c r="AD782">
        <v>6085</v>
      </c>
    </row>
    <row r="783" spans="1:30" x14ac:dyDescent="0.35">
      <c r="A783" t="s">
        <v>376</v>
      </c>
      <c r="B783">
        <v>0</v>
      </c>
      <c r="C783">
        <v>0</v>
      </c>
      <c r="D783">
        <v>0</v>
      </c>
      <c r="E783">
        <v>69</v>
      </c>
      <c r="F783">
        <v>560</v>
      </c>
      <c r="G783">
        <v>0</v>
      </c>
      <c r="H783">
        <v>0</v>
      </c>
      <c r="I783">
        <v>240</v>
      </c>
      <c r="J783">
        <v>869</v>
      </c>
      <c r="K783">
        <v>0</v>
      </c>
      <c r="L783">
        <v>0</v>
      </c>
      <c r="M783">
        <v>0</v>
      </c>
      <c r="N783">
        <v>0</v>
      </c>
      <c r="O783">
        <v>38674</v>
      </c>
      <c r="P783">
        <v>0</v>
      </c>
      <c r="Q783">
        <v>0</v>
      </c>
      <c r="R783">
        <v>0</v>
      </c>
      <c r="S783">
        <v>38674</v>
      </c>
      <c r="T783">
        <v>5728</v>
      </c>
      <c r="U783">
        <v>1700</v>
      </c>
      <c r="V783">
        <v>0</v>
      </c>
      <c r="W783">
        <v>33595</v>
      </c>
      <c r="X783">
        <v>38385</v>
      </c>
      <c r="Y783">
        <v>1757</v>
      </c>
      <c r="Z783">
        <v>0</v>
      </c>
      <c r="AA783">
        <v>306</v>
      </c>
      <c r="AB783">
        <v>81471</v>
      </c>
      <c r="AC783">
        <v>0</v>
      </c>
      <c r="AD783">
        <v>20351</v>
      </c>
    </row>
    <row r="784" spans="1:30" x14ac:dyDescent="0.35">
      <c r="A784" t="s">
        <v>375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3027</v>
      </c>
      <c r="U784">
        <v>1157</v>
      </c>
      <c r="V784">
        <v>0</v>
      </c>
      <c r="W784">
        <v>187</v>
      </c>
      <c r="X784">
        <v>0</v>
      </c>
      <c r="Y784">
        <v>0</v>
      </c>
      <c r="Z784">
        <v>0</v>
      </c>
      <c r="AA784">
        <v>2012</v>
      </c>
      <c r="AB784">
        <v>6383</v>
      </c>
      <c r="AC784">
        <v>0</v>
      </c>
      <c r="AD784">
        <v>11581</v>
      </c>
    </row>
    <row r="785" spans="1:30" x14ac:dyDescent="0.35">
      <c r="A785" t="s">
        <v>374</v>
      </c>
      <c r="B785">
        <v>0</v>
      </c>
      <c r="C785">
        <v>15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15</v>
      </c>
      <c r="K785">
        <v>0</v>
      </c>
      <c r="L785">
        <v>630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630</v>
      </c>
      <c r="T785">
        <v>0</v>
      </c>
      <c r="U785">
        <v>630</v>
      </c>
      <c r="V785">
        <v>0</v>
      </c>
      <c r="W785">
        <v>3178</v>
      </c>
      <c r="X785">
        <v>0</v>
      </c>
      <c r="Y785">
        <v>0</v>
      </c>
      <c r="Z785">
        <v>790</v>
      </c>
      <c r="AA785">
        <v>0</v>
      </c>
      <c r="AB785">
        <v>4598</v>
      </c>
      <c r="AC785">
        <v>0</v>
      </c>
      <c r="AD785">
        <v>6225</v>
      </c>
    </row>
    <row r="786" spans="1:30" x14ac:dyDescent="0.35">
      <c r="A786" t="s">
        <v>373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491</v>
      </c>
      <c r="V786">
        <v>0</v>
      </c>
      <c r="W786">
        <v>3301</v>
      </c>
      <c r="X786">
        <v>0</v>
      </c>
      <c r="Y786">
        <v>0</v>
      </c>
      <c r="Z786">
        <v>0</v>
      </c>
      <c r="AA786">
        <v>683</v>
      </c>
      <c r="AB786">
        <v>4475</v>
      </c>
      <c r="AC786">
        <v>0</v>
      </c>
      <c r="AD786">
        <v>5121</v>
      </c>
    </row>
    <row r="787" spans="1:30" x14ac:dyDescent="0.35">
      <c r="A787" t="s">
        <v>372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2297</v>
      </c>
    </row>
    <row r="788" spans="1:30" x14ac:dyDescent="0.35">
      <c r="A788" t="s">
        <v>371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2275</v>
      </c>
    </row>
    <row r="789" spans="1:30" x14ac:dyDescent="0.35">
      <c r="A789" t="s">
        <v>370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3470</v>
      </c>
      <c r="J789">
        <v>3470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700</v>
      </c>
      <c r="S789">
        <v>700</v>
      </c>
      <c r="T789">
        <v>0</v>
      </c>
      <c r="U789">
        <v>0</v>
      </c>
      <c r="V789">
        <v>0</v>
      </c>
      <c r="W789">
        <v>2781</v>
      </c>
      <c r="X789">
        <v>0</v>
      </c>
      <c r="Y789">
        <v>0</v>
      </c>
      <c r="Z789">
        <v>0</v>
      </c>
      <c r="AA789">
        <v>4550</v>
      </c>
      <c r="AB789">
        <v>7331</v>
      </c>
      <c r="AC789">
        <v>0</v>
      </c>
      <c r="AD789">
        <v>5641</v>
      </c>
    </row>
    <row r="790" spans="1:30" x14ac:dyDescent="0.35">
      <c r="A790" t="s">
        <v>369</v>
      </c>
      <c r="B790">
        <v>32</v>
      </c>
      <c r="C790">
        <v>251</v>
      </c>
      <c r="D790">
        <v>646</v>
      </c>
      <c r="E790">
        <v>12207</v>
      </c>
      <c r="F790">
        <v>0</v>
      </c>
      <c r="G790">
        <v>0</v>
      </c>
      <c r="H790">
        <v>0</v>
      </c>
      <c r="I790">
        <v>0</v>
      </c>
      <c r="J790">
        <v>13136</v>
      </c>
      <c r="K790">
        <v>32</v>
      </c>
      <c r="L790">
        <v>0</v>
      </c>
      <c r="M790">
        <v>646</v>
      </c>
      <c r="N790">
        <v>9036</v>
      </c>
      <c r="O790">
        <v>0</v>
      </c>
      <c r="P790">
        <v>0</v>
      </c>
      <c r="Q790">
        <v>0</v>
      </c>
      <c r="R790">
        <v>0</v>
      </c>
      <c r="S790">
        <v>9714</v>
      </c>
      <c r="T790">
        <v>9637</v>
      </c>
      <c r="U790">
        <v>6612</v>
      </c>
      <c r="V790">
        <v>648</v>
      </c>
      <c r="W790">
        <v>95115</v>
      </c>
      <c r="X790">
        <v>0</v>
      </c>
      <c r="Y790">
        <v>0</v>
      </c>
      <c r="Z790">
        <v>0</v>
      </c>
      <c r="AA790">
        <v>33713</v>
      </c>
      <c r="AB790">
        <v>145725</v>
      </c>
      <c r="AC790">
        <v>9000</v>
      </c>
      <c r="AD790">
        <v>73243</v>
      </c>
    </row>
    <row r="791" spans="1:30" x14ac:dyDescent="0.35">
      <c r="A791" t="s">
        <v>368</v>
      </c>
      <c r="B791">
        <v>0</v>
      </c>
      <c r="C791">
        <v>0</v>
      </c>
      <c r="D791">
        <v>0</v>
      </c>
      <c r="E791">
        <v>450</v>
      </c>
      <c r="F791">
        <v>0</v>
      </c>
      <c r="G791">
        <v>0</v>
      </c>
      <c r="H791">
        <v>0</v>
      </c>
      <c r="I791">
        <v>157</v>
      </c>
      <c r="J791">
        <v>607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600</v>
      </c>
      <c r="S791">
        <v>600</v>
      </c>
      <c r="T791">
        <v>0</v>
      </c>
      <c r="U791">
        <v>0</v>
      </c>
      <c r="V791">
        <v>0</v>
      </c>
      <c r="W791">
        <v>1540</v>
      </c>
      <c r="X791">
        <v>0</v>
      </c>
      <c r="Y791">
        <v>0</v>
      </c>
      <c r="Z791">
        <v>0</v>
      </c>
      <c r="AA791">
        <v>600</v>
      </c>
      <c r="AB791">
        <v>2140</v>
      </c>
      <c r="AC791">
        <v>0</v>
      </c>
      <c r="AD791">
        <v>1435</v>
      </c>
    </row>
    <row r="792" spans="1:30" x14ac:dyDescent="0.35">
      <c r="A792" t="s">
        <v>367</v>
      </c>
      <c r="B792">
        <v>3919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3919</v>
      </c>
      <c r="K792">
        <v>3919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3919</v>
      </c>
      <c r="T792">
        <v>24894</v>
      </c>
      <c r="U792">
        <v>1204</v>
      </c>
      <c r="V792">
        <v>0</v>
      </c>
      <c r="W792">
        <v>49335</v>
      </c>
      <c r="X792">
        <v>0</v>
      </c>
      <c r="Y792">
        <v>0</v>
      </c>
      <c r="Z792">
        <v>0</v>
      </c>
      <c r="AA792">
        <v>0</v>
      </c>
      <c r="AB792">
        <v>75433</v>
      </c>
      <c r="AC792">
        <v>0</v>
      </c>
      <c r="AD792">
        <v>168177</v>
      </c>
    </row>
    <row r="793" spans="1:30" x14ac:dyDescent="0.35">
      <c r="A793" t="s">
        <v>366</v>
      </c>
      <c r="B793">
        <v>0</v>
      </c>
      <c r="C793">
        <v>1762</v>
      </c>
      <c r="D793">
        <v>1527</v>
      </c>
      <c r="E793">
        <v>345</v>
      </c>
      <c r="F793">
        <v>8425</v>
      </c>
      <c r="G793">
        <v>4713</v>
      </c>
      <c r="H793">
        <v>3865</v>
      </c>
      <c r="I793">
        <v>3034</v>
      </c>
      <c r="J793">
        <v>23671</v>
      </c>
      <c r="K793">
        <v>0</v>
      </c>
      <c r="L793">
        <v>350</v>
      </c>
      <c r="M793">
        <v>1755</v>
      </c>
      <c r="N793">
        <v>0</v>
      </c>
      <c r="O793">
        <v>9400</v>
      </c>
      <c r="P793">
        <v>4823</v>
      </c>
      <c r="Q793">
        <v>7500</v>
      </c>
      <c r="R793">
        <v>1850</v>
      </c>
      <c r="S793">
        <v>25678</v>
      </c>
      <c r="T793">
        <v>40761</v>
      </c>
      <c r="U793">
        <v>38914</v>
      </c>
      <c r="V793">
        <v>22891</v>
      </c>
      <c r="W793">
        <v>101166</v>
      </c>
      <c r="X793">
        <v>188052</v>
      </c>
      <c r="Y793">
        <v>5264</v>
      </c>
      <c r="Z793">
        <v>16879</v>
      </c>
      <c r="AA793">
        <v>32363</v>
      </c>
      <c r="AB793">
        <v>446290</v>
      </c>
      <c r="AC793">
        <v>0</v>
      </c>
      <c r="AD793">
        <v>162511</v>
      </c>
    </row>
    <row r="794" spans="1:30" x14ac:dyDescent="0.35">
      <c r="A794" t="s">
        <v>365</v>
      </c>
      <c r="B794">
        <v>12177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3915</v>
      </c>
      <c r="J794">
        <v>16092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8236</v>
      </c>
      <c r="S794">
        <v>8236</v>
      </c>
      <c r="T794">
        <v>10071</v>
      </c>
      <c r="U794">
        <v>811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11561</v>
      </c>
      <c r="AB794">
        <v>22443</v>
      </c>
      <c r="AC794">
        <v>0</v>
      </c>
      <c r="AD794">
        <v>24765</v>
      </c>
    </row>
    <row r="795" spans="1:30" x14ac:dyDescent="0.35">
      <c r="A795" t="s">
        <v>364</v>
      </c>
      <c r="B795">
        <v>169</v>
      </c>
      <c r="C795">
        <v>0</v>
      </c>
      <c r="D795">
        <v>0</v>
      </c>
      <c r="E795">
        <v>271</v>
      </c>
      <c r="F795">
        <v>239</v>
      </c>
      <c r="G795">
        <v>0</v>
      </c>
      <c r="H795">
        <v>3</v>
      </c>
      <c r="I795">
        <v>759</v>
      </c>
      <c r="J795">
        <v>1441</v>
      </c>
      <c r="K795">
        <v>0</v>
      </c>
      <c r="L795">
        <v>0</v>
      </c>
      <c r="M795">
        <v>0</v>
      </c>
      <c r="N795">
        <v>0</v>
      </c>
      <c r="O795">
        <v>1902</v>
      </c>
      <c r="P795">
        <v>0</v>
      </c>
      <c r="Q795">
        <v>0</v>
      </c>
      <c r="R795">
        <v>850</v>
      </c>
      <c r="S795">
        <v>2752</v>
      </c>
      <c r="T795">
        <v>7714</v>
      </c>
      <c r="U795">
        <v>0</v>
      </c>
      <c r="V795">
        <v>0</v>
      </c>
      <c r="W795">
        <v>30919</v>
      </c>
      <c r="X795">
        <v>13057</v>
      </c>
      <c r="Y795">
        <v>0</v>
      </c>
      <c r="Z795">
        <v>329</v>
      </c>
      <c r="AA795">
        <v>3740</v>
      </c>
      <c r="AB795">
        <v>55759</v>
      </c>
      <c r="AC795">
        <v>0</v>
      </c>
      <c r="AD795">
        <v>20016</v>
      </c>
    </row>
    <row r="796" spans="1:30" x14ac:dyDescent="0.35">
      <c r="A796" t="s">
        <v>363</v>
      </c>
      <c r="B796">
        <v>3365</v>
      </c>
      <c r="C796">
        <v>0</v>
      </c>
      <c r="D796">
        <v>176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3541</v>
      </c>
      <c r="K796">
        <v>4310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4310</v>
      </c>
      <c r="T796">
        <v>24340</v>
      </c>
      <c r="U796">
        <v>2143</v>
      </c>
      <c r="V796">
        <v>1165</v>
      </c>
      <c r="W796">
        <v>1847</v>
      </c>
      <c r="X796">
        <v>0</v>
      </c>
      <c r="Y796">
        <v>0</v>
      </c>
      <c r="Z796">
        <v>0</v>
      </c>
      <c r="AA796">
        <v>845</v>
      </c>
      <c r="AB796">
        <v>30340</v>
      </c>
      <c r="AC796">
        <v>0</v>
      </c>
      <c r="AD796">
        <v>61924</v>
      </c>
    </row>
    <row r="797" spans="1:30" x14ac:dyDescent="0.35">
      <c r="A797" t="s">
        <v>362</v>
      </c>
      <c r="B797">
        <v>0</v>
      </c>
      <c r="C797">
        <v>0</v>
      </c>
      <c r="D797">
        <v>0</v>
      </c>
      <c r="E797">
        <v>0</v>
      </c>
      <c r="F797">
        <v>6418</v>
      </c>
      <c r="G797">
        <v>0</v>
      </c>
      <c r="H797">
        <v>0</v>
      </c>
      <c r="I797">
        <v>0</v>
      </c>
      <c r="J797">
        <v>6418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3003</v>
      </c>
      <c r="X797">
        <v>10877</v>
      </c>
      <c r="Y797">
        <v>0</v>
      </c>
      <c r="Z797">
        <v>0</v>
      </c>
      <c r="AA797">
        <v>774</v>
      </c>
      <c r="AB797">
        <v>14654</v>
      </c>
      <c r="AC797">
        <v>0</v>
      </c>
      <c r="AD797">
        <v>25456</v>
      </c>
    </row>
    <row r="798" spans="1:30" x14ac:dyDescent="0.35">
      <c r="A798" t="s">
        <v>361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6758</v>
      </c>
      <c r="X798">
        <v>0</v>
      </c>
      <c r="Y798">
        <v>0</v>
      </c>
      <c r="Z798">
        <v>0</v>
      </c>
      <c r="AA798">
        <v>772</v>
      </c>
      <c r="AB798">
        <v>7530</v>
      </c>
      <c r="AC798">
        <v>0</v>
      </c>
      <c r="AD798">
        <v>48768</v>
      </c>
    </row>
    <row r="799" spans="1:30" x14ac:dyDescent="0.35">
      <c r="A799" t="s">
        <v>360</v>
      </c>
      <c r="B799">
        <v>0</v>
      </c>
      <c r="C799">
        <v>0</v>
      </c>
      <c r="D799">
        <v>0</v>
      </c>
      <c r="E799">
        <v>2386</v>
      </c>
      <c r="F799">
        <v>0</v>
      </c>
      <c r="G799">
        <v>0</v>
      </c>
      <c r="H799">
        <v>0</v>
      </c>
      <c r="I799">
        <v>473</v>
      </c>
      <c r="J799">
        <v>2859</v>
      </c>
      <c r="K799">
        <v>0</v>
      </c>
      <c r="L799">
        <v>0</v>
      </c>
      <c r="M799">
        <v>0</v>
      </c>
      <c r="N799">
        <v>2896</v>
      </c>
      <c r="O799">
        <v>0</v>
      </c>
      <c r="P799">
        <v>0</v>
      </c>
      <c r="Q799">
        <v>0</v>
      </c>
      <c r="R799">
        <v>118</v>
      </c>
      <c r="S799">
        <v>3014</v>
      </c>
      <c r="T799">
        <v>6347</v>
      </c>
      <c r="U799">
        <v>483</v>
      </c>
      <c r="V799">
        <v>0</v>
      </c>
      <c r="W799">
        <v>24859</v>
      </c>
      <c r="X799">
        <v>0</v>
      </c>
      <c r="Y799">
        <v>0</v>
      </c>
      <c r="Z799">
        <v>0</v>
      </c>
      <c r="AA799">
        <v>744</v>
      </c>
      <c r="AB799">
        <v>32433</v>
      </c>
      <c r="AC799">
        <v>0</v>
      </c>
      <c r="AD799">
        <v>33440</v>
      </c>
    </row>
    <row r="800" spans="1:30" x14ac:dyDescent="0.35">
      <c r="A800" t="s">
        <v>359</v>
      </c>
      <c r="B800">
        <v>454</v>
      </c>
      <c r="C800">
        <v>49</v>
      </c>
      <c r="D800">
        <v>0</v>
      </c>
      <c r="E800">
        <v>11838</v>
      </c>
      <c r="F800">
        <v>0</v>
      </c>
      <c r="G800">
        <v>0</v>
      </c>
      <c r="H800">
        <v>1520</v>
      </c>
      <c r="I800">
        <v>9298</v>
      </c>
      <c r="J800">
        <v>23159</v>
      </c>
      <c r="K800">
        <v>0</v>
      </c>
      <c r="L800">
        <v>1455</v>
      </c>
      <c r="M800">
        <v>0</v>
      </c>
      <c r="N800">
        <v>28500</v>
      </c>
      <c r="O800">
        <v>0</v>
      </c>
      <c r="P800">
        <v>0</v>
      </c>
      <c r="Q800">
        <v>0</v>
      </c>
      <c r="R800">
        <v>10000</v>
      </c>
      <c r="S800">
        <v>39955</v>
      </c>
      <c r="T800">
        <v>22538</v>
      </c>
      <c r="U800">
        <v>4337</v>
      </c>
      <c r="V800">
        <v>0</v>
      </c>
      <c r="W800">
        <v>202638</v>
      </c>
      <c r="X800">
        <v>0</v>
      </c>
      <c r="Y800">
        <v>1733</v>
      </c>
      <c r="Z800">
        <v>4650</v>
      </c>
      <c r="AA800">
        <v>30647</v>
      </c>
      <c r="AB800">
        <v>266543</v>
      </c>
      <c r="AC800">
        <v>0</v>
      </c>
      <c r="AD800">
        <v>236152</v>
      </c>
    </row>
    <row r="801" spans="1:30" x14ac:dyDescent="0.35">
      <c r="A801" t="s">
        <v>358</v>
      </c>
      <c r="B801">
        <v>696</v>
      </c>
      <c r="C801">
        <v>155</v>
      </c>
      <c r="D801">
        <v>0</v>
      </c>
      <c r="E801">
        <v>14548</v>
      </c>
      <c r="F801">
        <v>0</v>
      </c>
      <c r="G801">
        <v>0</v>
      </c>
      <c r="H801">
        <v>0</v>
      </c>
      <c r="I801">
        <v>0</v>
      </c>
      <c r="J801">
        <v>15399</v>
      </c>
      <c r="K801">
        <v>0</v>
      </c>
      <c r="L801">
        <v>0</v>
      </c>
      <c r="M801">
        <v>0</v>
      </c>
      <c r="N801">
        <v>10000</v>
      </c>
      <c r="O801">
        <v>0</v>
      </c>
      <c r="P801">
        <v>0</v>
      </c>
      <c r="Q801">
        <v>0</v>
      </c>
      <c r="R801">
        <v>0</v>
      </c>
      <c r="S801">
        <v>10000</v>
      </c>
      <c r="T801">
        <v>26799</v>
      </c>
      <c r="U801">
        <v>6564</v>
      </c>
      <c r="V801">
        <v>0</v>
      </c>
      <c r="W801">
        <v>73746</v>
      </c>
      <c r="X801">
        <v>28740</v>
      </c>
      <c r="Y801">
        <v>0</v>
      </c>
      <c r="Z801">
        <v>1242</v>
      </c>
      <c r="AA801">
        <v>7969</v>
      </c>
      <c r="AB801">
        <v>145060</v>
      </c>
      <c r="AC801">
        <v>0</v>
      </c>
      <c r="AD801">
        <v>142138</v>
      </c>
    </row>
    <row r="802" spans="1:30" x14ac:dyDescent="0.35">
      <c r="A802" t="s">
        <v>357</v>
      </c>
      <c r="B802">
        <v>554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75</v>
      </c>
      <c r="J802">
        <v>629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3412</v>
      </c>
      <c r="U802">
        <v>2965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6377</v>
      </c>
      <c r="AC802">
        <v>0</v>
      </c>
      <c r="AD802">
        <v>76855</v>
      </c>
    </row>
    <row r="803" spans="1:30" x14ac:dyDescent="0.35">
      <c r="A803" t="s">
        <v>356</v>
      </c>
      <c r="B803">
        <v>65</v>
      </c>
      <c r="C803">
        <v>21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86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3926</v>
      </c>
      <c r="U803">
        <v>3109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7035</v>
      </c>
      <c r="AC803">
        <v>0</v>
      </c>
      <c r="AD803">
        <v>16300</v>
      </c>
    </row>
    <row r="804" spans="1:30" x14ac:dyDescent="0.35">
      <c r="A804" t="s">
        <v>355</v>
      </c>
      <c r="B804">
        <v>41</v>
      </c>
      <c r="C804">
        <v>0</v>
      </c>
      <c r="D804">
        <v>4451</v>
      </c>
      <c r="E804">
        <v>0</v>
      </c>
      <c r="F804">
        <v>0</v>
      </c>
      <c r="G804">
        <v>0</v>
      </c>
      <c r="H804">
        <v>4170</v>
      </c>
      <c r="I804">
        <v>8489</v>
      </c>
      <c r="J804">
        <v>17151</v>
      </c>
      <c r="K804">
        <v>0</v>
      </c>
      <c r="L804">
        <v>0</v>
      </c>
      <c r="M804">
        <v>6971</v>
      </c>
      <c r="N804">
        <v>0</v>
      </c>
      <c r="O804">
        <v>0</v>
      </c>
      <c r="P804">
        <v>0</v>
      </c>
      <c r="Q804">
        <v>2977</v>
      </c>
      <c r="R804">
        <v>14532</v>
      </c>
      <c r="S804">
        <v>24480</v>
      </c>
      <c r="T804">
        <v>1859</v>
      </c>
      <c r="U804">
        <v>4513</v>
      </c>
      <c r="V804">
        <v>8626</v>
      </c>
      <c r="W804">
        <v>0</v>
      </c>
      <c r="X804">
        <v>0</v>
      </c>
      <c r="Y804">
        <v>0</v>
      </c>
      <c r="Z804">
        <v>6056</v>
      </c>
      <c r="AA804">
        <v>20550</v>
      </c>
      <c r="AB804">
        <v>41604</v>
      </c>
      <c r="AC804">
        <v>0</v>
      </c>
      <c r="AD804">
        <v>91193</v>
      </c>
    </row>
    <row r="805" spans="1:30" x14ac:dyDescent="0.35">
      <c r="A805" t="s">
        <v>354</v>
      </c>
      <c r="B805">
        <v>330</v>
      </c>
      <c r="C805">
        <v>2419</v>
      </c>
      <c r="D805">
        <v>0</v>
      </c>
      <c r="E805">
        <v>0</v>
      </c>
      <c r="F805">
        <v>2671</v>
      </c>
      <c r="G805">
        <v>0</v>
      </c>
      <c r="H805">
        <v>0</v>
      </c>
      <c r="I805">
        <v>4794</v>
      </c>
      <c r="J805">
        <v>10214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3465</v>
      </c>
      <c r="S805">
        <v>3465</v>
      </c>
      <c r="T805">
        <v>40397</v>
      </c>
      <c r="U805">
        <v>25539</v>
      </c>
      <c r="V805">
        <v>0</v>
      </c>
      <c r="W805">
        <v>0</v>
      </c>
      <c r="X805">
        <v>87970</v>
      </c>
      <c r="Y805">
        <v>0</v>
      </c>
      <c r="Z805">
        <v>0</v>
      </c>
      <c r="AA805">
        <v>24288</v>
      </c>
      <c r="AB805">
        <v>178194</v>
      </c>
      <c r="AC805">
        <v>1500</v>
      </c>
      <c r="AD805">
        <v>132395</v>
      </c>
    </row>
    <row r="806" spans="1:30" x14ac:dyDescent="0.35">
      <c r="A806" t="s">
        <v>353</v>
      </c>
      <c r="B806">
        <v>597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597</v>
      </c>
      <c r="K806">
        <v>747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747</v>
      </c>
      <c r="T806">
        <v>10184</v>
      </c>
      <c r="U806">
        <v>0</v>
      </c>
      <c r="V806">
        <v>0</v>
      </c>
      <c r="W806">
        <v>9</v>
      </c>
      <c r="X806">
        <v>0</v>
      </c>
      <c r="Y806">
        <v>0</v>
      </c>
      <c r="Z806">
        <v>0</v>
      </c>
      <c r="AA806">
        <v>25</v>
      </c>
      <c r="AB806">
        <v>10218</v>
      </c>
      <c r="AC806">
        <v>0</v>
      </c>
      <c r="AD806">
        <v>8220</v>
      </c>
    </row>
    <row r="807" spans="1:30" x14ac:dyDescent="0.35">
      <c r="A807" t="s">
        <v>352</v>
      </c>
      <c r="B807">
        <v>0</v>
      </c>
      <c r="C807">
        <v>0</v>
      </c>
      <c r="D807">
        <v>0</v>
      </c>
      <c r="E807">
        <v>304</v>
      </c>
      <c r="F807">
        <v>4861</v>
      </c>
      <c r="G807">
        <v>0</v>
      </c>
      <c r="H807">
        <v>0</v>
      </c>
      <c r="I807">
        <v>2050</v>
      </c>
      <c r="J807">
        <v>7215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3500</v>
      </c>
      <c r="S807">
        <v>3500</v>
      </c>
      <c r="T807">
        <v>36125</v>
      </c>
      <c r="U807">
        <v>0</v>
      </c>
      <c r="V807">
        <v>2800</v>
      </c>
      <c r="W807">
        <v>112001</v>
      </c>
      <c r="X807">
        <v>166096</v>
      </c>
      <c r="Y807">
        <v>3817</v>
      </c>
      <c r="Z807">
        <v>0</v>
      </c>
      <c r="AA807">
        <v>11860</v>
      </c>
      <c r="AB807">
        <v>332699</v>
      </c>
      <c r="AC807">
        <v>0</v>
      </c>
      <c r="AD807">
        <v>507943</v>
      </c>
    </row>
    <row r="808" spans="1:30" x14ac:dyDescent="0.35">
      <c r="A808" t="s">
        <v>351</v>
      </c>
      <c r="B808">
        <v>0</v>
      </c>
      <c r="C808">
        <v>30</v>
      </c>
      <c r="D808">
        <v>0</v>
      </c>
      <c r="E808">
        <v>905</v>
      </c>
      <c r="F808">
        <v>382</v>
      </c>
      <c r="G808">
        <v>636</v>
      </c>
      <c r="H808">
        <v>0</v>
      </c>
      <c r="I808">
        <v>0</v>
      </c>
      <c r="J808">
        <v>1953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2384</v>
      </c>
      <c r="V808">
        <v>0</v>
      </c>
      <c r="W808">
        <v>7774</v>
      </c>
      <c r="X808">
        <v>4659</v>
      </c>
      <c r="Y808">
        <v>883</v>
      </c>
      <c r="Z808">
        <v>0</v>
      </c>
      <c r="AA808">
        <v>3397</v>
      </c>
      <c r="AB808">
        <v>19097</v>
      </c>
      <c r="AC808">
        <v>0</v>
      </c>
      <c r="AD808">
        <v>9154</v>
      </c>
    </row>
    <row r="809" spans="1:30" x14ac:dyDescent="0.35">
      <c r="A809" t="s">
        <v>1232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1257</v>
      </c>
      <c r="X809">
        <v>0</v>
      </c>
      <c r="Y809">
        <v>0</v>
      </c>
      <c r="Z809">
        <v>0</v>
      </c>
      <c r="AA809">
        <v>0</v>
      </c>
      <c r="AB809">
        <v>1257</v>
      </c>
      <c r="AC809">
        <v>0</v>
      </c>
      <c r="AD809">
        <v>3055</v>
      </c>
    </row>
    <row r="810" spans="1:30" x14ac:dyDescent="0.35">
      <c r="A810" t="s">
        <v>1204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5958</v>
      </c>
    </row>
    <row r="811" spans="1:30" x14ac:dyDescent="0.35">
      <c r="A811" t="s">
        <v>350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439</v>
      </c>
      <c r="V811">
        <v>0</v>
      </c>
      <c r="W811">
        <v>1138</v>
      </c>
      <c r="X811">
        <v>0</v>
      </c>
      <c r="Y811">
        <v>506</v>
      </c>
      <c r="Z811">
        <v>0</v>
      </c>
      <c r="AA811">
        <v>1500</v>
      </c>
      <c r="AB811">
        <v>3583</v>
      </c>
      <c r="AC811">
        <v>0</v>
      </c>
      <c r="AD811">
        <v>5556</v>
      </c>
    </row>
    <row r="812" spans="1:30" x14ac:dyDescent="0.35">
      <c r="A812" t="s">
        <v>349</v>
      </c>
      <c r="B812">
        <v>283</v>
      </c>
      <c r="C812">
        <v>0</v>
      </c>
      <c r="D812">
        <v>0</v>
      </c>
      <c r="E812">
        <v>3049</v>
      </c>
      <c r="F812">
        <v>0</v>
      </c>
      <c r="G812">
        <v>0</v>
      </c>
      <c r="H812">
        <v>0</v>
      </c>
      <c r="I812">
        <v>0</v>
      </c>
      <c r="J812">
        <v>3332</v>
      </c>
      <c r="K812">
        <v>0</v>
      </c>
      <c r="L812">
        <v>0</v>
      </c>
      <c r="M812">
        <v>0</v>
      </c>
      <c r="N812">
        <v>3096</v>
      </c>
      <c r="O812">
        <v>0</v>
      </c>
      <c r="P812">
        <v>0</v>
      </c>
      <c r="Q812">
        <v>0</v>
      </c>
      <c r="R812">
        <v>0</v>
      </c>
      <c r="S812">
        <v>3096</v>
      </c>
      <c r="T812">
        <v>1229</v>
      </c>
      <c r="U812">
        <v>1103</v>
      </c>
      <c r="V812">
        <v>0</v>
      </c>
      <c r="W812">
        <v>17910</v>
      </c>
      <c r="X812">
        <v>0</v>
      </c>
      <c r="Y812">
        <v>0</v>
      </c>
      <c r="Z812">
        <v>0</v>
      </c>
      <c r="AA812">
        <v>1207</v>
      </c>
      <c r="AB812">
        <v>21449</v>
      </c>
      <c r="AC812">
        <v>0</v>
      </c>
      <c r="AD812">
        <v>9297</v>
      </c>
    </row>
    <row r="813" spans="1:30" x14ac:dyDescent="0.35">
      <c r="A813" t="s">
        <v>348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1443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1443</v>
      </c>
      <c r="AC813">
        <v>0</v>
      </c>
      <c r="AD813">
        <v>3794</v>
      </c>
    </row>
    <row r="814" spans="1:30" x14ac:dyDescent="0.35">
      <c r="A814" t="s">
        <v>1</v>
      </c>
      <c r="B814">
        <v>897331</v>
      </c>
      <c r="C814">
        <v>397239</v>
      </c>
      <c r="D814">
        <v>263410</v>
      </c>
      <c r="E814">
        <v>506592</v>
      </c>
      <c r="F814">
        <v>180897</v>
      </c>
      <c r="G814">
        <v>18847</v>
      </c>
      <c r="H814">
        <v>122346</v>
      </c>
      <c r="I814">
        <v>1529759</v>
      </c>
      <c r="J814">
        <v>3916421</v>
      </c>
      <c r="K814">
        <v>919167</v>
      </c>
      <c r="L814">
        <v>360503</v>
      </c>
      <c r="M814">
        <v>260978</v>
      </c>
      <c r="N814">
        <v>544330</v>
      </c>
      <c r="O814">
        <v>247614</v>
      </c>
      <c r="P814">
        <v>20625</v>
      </c>
      <c r="Q814">
        <v>139033</v>
      </c>
      <c r="R814">
        <v>1439869</v>
      </c>
      <c r="S814">
        <v>3932119</v>
      </c>
      <c r="T814">
        <v>8151082</v>
      </c>
      <c r="U814">
        <v>2601892</v>
      </c>
      <c r="V814">
        <v>770061</v>
      </c>
      <c r="W814">
        <v>5103337</v>
      </c>
      <c r="X814">
        <v>3278203</v>
      </c>
      <c r="Y814">
        <v>263699</v>
      </c>
      <c r="Z814">
        <v>1037686</v>
      </c>
      <c r="AA814">
        <v>6720503</v>
      </c>
      <c r="AB814">
        <v>27926463</v>
      </c>
      <c r="AC814">
        <v>138855</v>
      </c>
      <c r="AD814">
        <v>30318425</v>
      </c>
    </row>
    <row r="815" spans="1:30" x14ac:dyDescent="0.35">
      <c r="A815" t="s">
        <v>0</v>
      </c>
      <c r="B815">
        <f t="shared" ref="B815:J815" si="0">+B814-SUM(B2:B813)</f>
        <v>0</v>
      </c>
      <c r="C815">
        <f t="shared" si="0"/>
        <v>0</v>
      </c>
      <c r="D815">
        <f t="shared" si="0"/>
        <v>0</v>
      </c>
      <c r="E815">
        <f t="shared" si="0"/>
        <v>0</v>
      </c>
      <c r="F815">
        <f t="shared" si="0"/>
        <v>0</v>
      </c>
      <c r="G815">
        <f t="shared" si="0"/>
        <v>0</v>
      </c>
      <c r="H815">
        <f t="shared" si="0"/>
        <v>0</v>
      </c>
      <c r="I815">
        <f t="shared" si="0"/>
        <v>0</v>
      </c>
      <c r="J815">
        <f t="shared" si="0"/>
        <v>0</v>
      </c>
      <c r="K815">
        <f t="shared" ref="K815:S815" si="1">+K814-SUM(K2:K813)</f>
        <v>0</v>
      </c>
      <c r="L815">
        <f t="shared" si="1"/>
        <v>0</v>
      </c>
      <c r="M815">
        <f t="shared" si="1"/>
        <v>0</v>
      </c>
      <c r="N815">
        <f t="shared" si="1"/>
        <v>0</v>
      </c>
      <c r="O815">
        <f t="shared" si="1"/>
        <v>0</v>
      </c>
      <c r="P815">
        <f t="shared" si="1"/>
        <v>0</v>
      </c>
      <c r="Q815">
        <f t="shared" si="1"/>
        <v>0</v>
      </c>
      <c r="R815">
        <f t="shared" si="1"/>
        <v>0</v>
      </c>
      <c r="S815">
        <f t="shared" si="1"/>
        <v>0</v>
      </c>
      <c r="T815">
        <f t="shared" ref="T815:AB815" si="2">+T814-SUM(T2:T813)</f>
        <v>0</v>
      </c>
      <c r="U815">
        <f t="shared" si="2"/>
        <v>0</v>
      </c>
      <c r="V815">
        <f t="shared" si="2"/>
        <v>0</v>
      </c>
      <c r="W815">
        <f t="shared" si="2"/>
        <v>0</v>
      </c>
      <c r="X815">
        <f t="shared" si="2"/>
        <v>0</v>
      </c>
      <c r="Y815">
        <f t="shared" si="2"/>
        <v>0</v>
      </c>
      <c r="Z815">
        <f t="shared" si="2"/>
        <v>0</v>
      </c>
      <c r="AA815">
        <f t="shared" si="2"/>
        <v>0</v>
      </c>
      <c r="AB815">
        <f t="shared" si="2"/>
        <v>0</v>
      </c>
      <c r="AC815">
        <f>+AC814-SUM(AC2:AC813)</f>
        <v>0</v>
      </c>
      <c r="AD815">
        <f>+AD814-SUM(AD2:AD813)</f>
        <v>-27</v>
      </c>
    </row>
  </sheetData>
  <conditionalFormatting sqref="B815:AD815">
    <cfRule type="cellIs" dxfId="0" priority="1" operator="not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O1900_loans_cbs</vt:lpstr>
      <vt:lpstr>O1900_loans_mbs</vt:lpstr>
      <vt:lpstr>O1900_loans_nonmbs</vt:lpstr>
      <vt:lpstr>O1900_nonloans_cbs</vt:lpstr>
      <vt:lpstr>O1900_nonloans_mbs</vt:lpstr>
      <vt:lpstr>O1900_nonloans_nonMBs</vt:lpstr>
      <vt:lpstr>O1901_loans_cbs</vt:lpstr>
      <vt:lpstr>O1901_loans_mbs</vt:lpstr>
      <vt:lpstr>O1901_loans_nonmbs</vt:lpstr>
      <vt:lpstr>O1901_nonloans_cbs</vt:lpstr>
      <vt:lpstr>O1901_nonloans_mbs</vt:lpstr>
      <vt:lpstr>O1901_nonloans_nonmbs</vt:lpstr>
      <vt:lpstr>O1902_loans_cbs</vt:lpstr>
      <vt:lpstr>O1902_loans_mbs</vt:lpstr>
      <vt:lpstr>O1902_loans_nonmbs</vt:lpstr>
      <vt:lpstr>O1902_nonloans_cbs</vt:lpstr>
      <vt:lpstr>O1902_nonloans_mbs</vt:lpstr>
      <vt:lpstr>O1902_nonloans_nonmbs</vt:lpstr>
      <vt:lpstr>O1903_nonloans_cbs</vt:lpstr>
      <vt:lpstr>O1903_nonloans_mbs</vt:lpstr>
      <vt:lpstr>O1903_nonloans_nonmbs</vt:lpstr>
      <vt:lpstr>O1903_loans_cbs</vt:lpstr>
      <vt:lpstr>O1903_loans_mbs</vt:lpstr>
      <vt:lpstr>O1903_loans_nonmbs</vt:lpstr>
    </vt:vector>
  </TitlesOfParts>
  <Company>New York University Abu Dhabi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Chapman</dc:creator>
  <cp:lastModifiedBy>Jonathan Neil Chapman</cp:lastModifiedBy>
  <dcterms:created xsi:type="dcterms:W3CDTF">2019-06-10T19:30:20Z</dcterms:created>
  <dcterms:modified xsi:type="dcterms:W3CDTF">2023-08-10T16:11:13Z</dcterms:modified>
</cp:coreProperties>
</file>